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18-61)\EVER (3039568)\"/>
    </mc:Choice>
  </mc:AlternateContent>
  <bookViews>
    <workbookView xWindow="0" yWindow="300" windowWidth="19200" windowHeight="8060" tabRatio="655" activeTab="1"/>
  </bookViews>
  <sheets>
    <sheet name="Balance Sheet" sheetId="1" r:id="rId1"/>
    <sheet name="PL-three-month" sheetId="7" r:id="rId2"/>
    <sheet name="PL-nine-month" sheetId="9" r:id="rId3"/>
    <sheet name="SE-Conso-E" sheetId="6" r:id="rId4"/>
    <sheet name="SE-Seperate" sheetId="4" r:id="rId5"/>
    <sheet name="Cash Flow" sheetId="5" r:id="rId6"/>
  </sheets>
  <externalReferences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Sheet'!$A$1:$K$138</definedName>
    <definedName name="_xlnm.Print_Area">#REF!</definedName>
    <definedName name="_xlnm.Print_Titles">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>#REF!</definedName>
  </definedNames>
  <calcPr calcId="162913" calcOnSave="0"/>
</workbook>
</file>

<file path=xl/calcChain.xml><?xml version="1.0" encoding="utf-8"?>
<calcChain xmlns="http://schemas.openxmlformats.org/spreadsheetml/2006/main">
  <c r="O19" i="6" l="1"/>
  <c r="S19" i="6" s="1"/>
  <c r="F84" i="5" l="1"/>
  <c r="J66" i="5"/>
  <c r="E28" i="9"/>
  <c r="G13" i="9" l="1"/>
  <c r="E13" i="9"/>
  <c r="E19" i="9" s="1"/>
  <c r="E21" i="9" s="1"/>
  <c r="K45" i="7"/>
  <c r="E38" i="7"/>
  <c r="E35" i="7"/>
  <c r="G29" i="7"/>
  <c r="E29" i="7"/>
  <c r="E125" i="1"/>
  <c r="G125" i="1"/>
  <c r="K125" i="1"/>
  <c r="I125" i="1"/>
  <c r="I81" i="1"/>
  <c r="K81" i="1"/>
  <c r="E37" i="1"/>
  <c r="K22" i="1"/>
  <c r="I22" i="1"/>
  <c r="G22" i="1"/>
  <c r="E22" i="1"/>
  <c r="L66" i="5" l="1"/>
  <c r="J84" i="5"/>
  <c r="G37" i="9" l="1"/>
  <c r="L15" i="4" l="1"/>
  <c r="M25" i="6"/>
  <c r="I25" i="6"/>
  <c r="G25" i="6"/>
  <c r="E25" i="6"/>
  <c r="K42" i="9" l="1"/>
  <c r="G19" i="9" l="1"/>
  <c r="G21" i="9" s="1"/>
  <c r="G23" i="9" s="1"/>
  <c r="K37" i="9"/>
  <c r="K33" i="9"/>
  <c r="K32" i="9"/>
  <c r="K28" i="9"/>
  <c r="G42" i="9"/>
  <c r="G33" i="9"/>
  <c r="G32" i="9"/>
  <c r="G34" i="9" s="1"/>
  <c r="G28" i="9"/>
  <c r="K13" i="9"/>
  <c r="K19" i="9" s="1"/>
  <c r="K43" i="7"/>
  <c r="K38" i="7"/>
  <c r="K35" i="7"/>
  <c r="K29" i="7"/>
  <c r="G45" i="7"/>
  <c r="G43" i="7" s="1"/>
  <c r="G38" i="7"/>
  <c r="G35" i="7"/>
  <c r="K13" i="7"/>
  <c r="K19" i="7" s="1"/>
  <c r="K21" i="7" s="1"/>
  <c r="K23" i="7" s="1"/>
  <c r="G13" i="7"/>
  <c r="G19" i="7" s="1"/>
  <c r="G21" i="7" s="1"/>
  <c r="G23" i="7" s="1"/>
  <c r="H66" i="5"/>
  <c r="I45" i="7"/>
  <c r="E45" i="7"/>
  <c r="K21" i="9" l="1"/>
  <c r="K23" i="9" s="1"/>
  <c r="L11" i="5"/>
  <c r="H11" i="5"/>
  <c r="K34" i="9"/>
  <c r="L23" i="5" l="1"/>
  <c r="H23" i="5"/>
  <c r="N12" i="4"/>
  <c r="E20" i="6"/>
  <c r="H38" i="5" l="1"/>
  <c r="H42" i="5" s="1"/>
  <c r="L38" i="5"/>
  <c r="L42" i="5" s="1"/>
  <c r="K127" i="1"/>
  <c r="K121" i="1"/>
  <c r="G127" i="1" l="1"/>
  <c r="G121" i="1" l="1"/>
  <c r="O22" i="6" l="1"/>
  <c r="G69" i="1"/>
  <c r="J20" i="4" l="1"/>
  <c r="H20" i="4"/>
  <c r="F20" i="4"/>
  <c r="N18" i="4"/>
  <c r="N17" i="4"/>
  <c r="O23" i="6"/>
  <c r="S23" i="6" s="1"/>
  <c r="S22" i="6"/>
  <c r="K69" i="1"/>
  <c r="G81" i="1"/>
  <c r="G82" i="1" s="1"/>
  <c r="K37" i="1"/>
  <c r="G37" i="1"/>
  <c r="K82" i="1" l="1"/>
  <c r="K128" i="1" s="1"/>
  <c r="G38" i="1"/>
  <c r="K38" i="1"/>
  <c r="N13" i="4" l="1"/>
  <c r="M20" i="6"/>
  <c r="G20" i="6"/>
  <c r="I20" i="6"/>
  <c r="O16" i="6"/>
  <c r="S16" i="6" s="1"/>
  <c r="O15" i="6"/>
  <c r="S15" i="6" s="1"/>
  <c r="N14" i="4" l="1"/>
  <c r="N15" i="4" s="1"/>
  <c r="Q20" i="6"/>
  <c r="O17" i="6" l="1"/>
  <c r="O20" i="6" s="1"/>
  <c r="K20" i="6"/>
  <c r="J15" i="4"/>
  <c r="H15" i="4"/>
  <c r="F15" i="4"/>
  <c r="G128" i="1" l="1"/>
  <c r="S17" i="6"/>
  <c r="S20" i="6" s="1"/>
  <c r="H84" i="5" l="1"/>
  <c r="H86" i="5" s="1"/>
  <c r="H88" i="5" s="1"/>
  <c r="L84" i="5"/>
  <c r="L86" i="5" s="1"/>
  <c r="L88" i="5" s="1"/>
  <c r="I13" i="9" l="1"/>
  <c r="I13" i="7"/>
  <c r="I19" i="9" l="1"/>
  <c r="J11" i="5" s="1"/>
  <c r="I69" i="1"/>
  <c r="I82" i="1" s="1"/>
  <c r="I33" i="9"/>
  <c r="I21" i="9" l="1"/>
  <c r="I23" i="9" s="1"/>
  <c r="I37" i="1" l="1"/>
  <c r="I42" i="9" l="1"/>
  <c r="I28" i="9"/>
  <c r="I37" i="9"/>
  <c r="I32" i="9"/>
  <c r="I34" i="9" s="1"/>
  <c r="E81" i="1" l="1"/>
  <c r="F66" i="5" l="1"/>
  <c r="J23" i="5" l="1"/>
  <c r="E69" i="1" l="1"/>
  <c r="E82" i="1" s="1"/>
  <c r="F11" i="5" l="1"/>
  <c r="F23" i="5" s="1"/>
  <c r="F38" i="5" s="1"/>
  <c r="E13" i="7" l="1"/>
  <c r="E19" i="7" s="1"/>
  <c r="E21" i="7" s="1"/>
  <c r="E23" i="7" s="1"/>
  <c r="E23" i="9" l="1"/>
  <c r="E33" i="9" l="1"/>
  <c r="Q25" i="6" l="1"/>
  <c r="E42" i="9" l="1"/>
  <c r="E37" i="9"/>
  <c r="E32" i="9"/>
  <c r="E34" i="9" s="1"/>
  <c r="E43" i="7"/>
  <c r="K25" i="6" l="1"/>
  <c r="O24" i="6"/>
  <c r="E121" i="1" l="1"/>
  <c r="E127" i="1"/>
  <c r="E128" i="1" s="1"/>
  <c r="S24" i="6"/>
  <c r="S25" i="6" s="1"/>
  <c r="O25" i="6"/>
  <c r="I19" i="7" l="1"/>
  <c r="I21" i="7" s="1"/>
  <c r="I23" i="7" s="1"/>
  <c r="I35" i="7" l="1"/>
  <c r="I38" i="7"/>
  <c r="I29" i="7"/>
  <c r="I43" i="7"/>
  <c r="L20" i="4" l="1"/>
  <c r="N19" i="4"/>
  <c r="N20" i="4" s="1"/>
  <c r="I127" i="1" l="1"/>
  <c r="I128" i="1" s="1"/>
  <c r="I121" i="1"/>
  <c r="I38" i="1" l="1"/>
  <c r="J38" i="5" l="1"/>
  <c r="J42" i="5" l="1"/>
  <c r="J86" i="5" s="1"/>
  <c r="E38" i="1" l="1"/>
  <c r="F42" i="5" l="1"/>
  <c r="F86" i="5" s="1"/>
  <c r="F88" i="5" l="1"/>
  <c r="J88" i="5" l="1"/>
</calcChain>
</file>

<file path=xl/sharedStrings.xml><?xml version="1.0" encoding="utf-8"?>
<sst xmlns="http://schemas.openxmlformats.org/spreadsheetml/2006/main" count="386" uniqueCount="221">
  <si>
    <t>Consolidated</t>
  </si>
  <si>
    <t>Separate</t>
  </si>
  <si>
    <t>financial statements</t>
  </si>
  <si>
    <t>Current assets</t>
  </si>
  <si>
    <t>Cash and cash equivalents</t>
  </si>
  <si>
    <t>Short-term loans to related parties</t>
  </si>
  <si>
    <t>Inventories</t>
  </si>
  <si>
    <t>Other current assets</t>
  </si>
  <si>
    <t>Non-current assets</t>
  </si>
  <si>
    <t>Investments in subsidiaries</t>
  </si>
  <si>
    <t>Other long-term investments</t>
  </si>
  <si>
    <t>Land for future development</t>
  </si>
  <si>
    <t xml:space="preserve">Property, plant and equipment </t>
  </si>
  <si>
    <t>Goodwill</t>
  </si>
  <si>
    <t>Intangible assets</t>
  </si>
  <si>
    <t>Deferred tax assets</t>
  </si>
  <si>
    <t>Other non-current assets</t>
  </si>
  <si>
    <t>Total assets</t>
  </si>
  <si>
    <t>Current liabilities</t>
  </si>
  <si>
    <t>Advances received from customers</t>
  </si>
  <si>
    <t>Other current liabilities</t>
  </si>
  <si>
    <t>Non-current liabilities</t>
  </si>
  <si>
    <t>Other non-current liabilities</t>
  </si>
  <si>
    <t>Total liabilities</t>
  </si>
  <si>
    <t>Share capital</t>
  </si>
  <si>
    <t xml:space="preserve">      Authorized share capital</t>
  </si>
  <si>
    <t>Retained earnings (deficit)</t>
  </si>
  <si>
    <t>Non-controlling interests</t>
  </si>
  <si>
    <t>Gross profit</t>
  </si>
  <si>
    <t>Other income</t>
  </si>
  <si>
    <t>Administrative expenses</t>
  </si>
  <si>
    <t>Finance costs</t>
  </si>
  <si>
    <t>Discount</t>
  </si>
  <si>
    <t>share capital</t>
  </si>
  <si>
    <t xml:space="preserve">Appropriated </t>
  </si>
  <si>
    <t>Unappropriated</t>
  </si>
  <si>
    <t>interests</t>
  </si>
  <si>
    <t>Total</t>
  </si>
  <si>
    <t>Interest income</t>
  </si>
  <si>
    <t>Income tax paid</t>
  </si>
  <si>
    <t>Cash flows from investing activities</t>
  </si>
  <si>
    <t>Cash flows from financing activities</t>
  </si>
  <si>
    <t>Interest paid</t>
  </si>
  <si>
    <t>UNIT : THOUSAND BAHT</t>
  </si>
  <si>
    <t>STATEMENTS  OF  FINANCIAL  POSITION</t>
  </si>
  <si>
    <t>As at</t>
  </si>
  <si>
    <t>December 31,</t>
  </si>
  <si>
    <t>ASSETS</t>
  </si>
  <si>
    <t>Total current assets</t>
  </si>
  <si>
    <t>Total non-current assets</t>
  </si>
  <si>
    <t>Total current liabilities</t>
  </si>
  <si>
    <t>Total non-current liabilities</t>
  </si>
  <si>
    <t>Legal reserve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</si>
  <si>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</si>
  <si>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Baht</t>
  </si>
  <si>
    <t xml:space="preserve">Weighted average number of </t>
  </si>
  <si>
    <t>ordinary shares (shares)</t>
  </si>
  <si>
    <t>STATEMENTS  OF  CASH  FLOWS</t>
  </si>
  <si>
    <t>Current portion of long-term liabilities</t>
  </si>
  <si>
    <t xml:space="preserve">Retention payables </t>
  </si>
  <si>
    <t>STATEMENTS  OF  PROFIT  OR  LOSS  AND  OTHER  COMPREHENSIVE  INCOME</t>
  </si>
  <si>
    <t>Owner of the Company</t>
  </si>
  <si>
    <t>on issue of share</t>
  </si>
  <si>
    <t xml:space="preserve">Total </t>
  </si>
  <si>
    <t>on issued of share</t>
  </si>
  <si>
    <t>fully paid-up</t>
  </si>
  <si>
    <t>Adjustments for</t>
  </si>
  <si>
    <t>Short-term borrowings from related parties</t>
  </si>
  <si>
    <t xml:space="preserve">      Issued and paid-up share capital</t>
  </si>
  <si>
    <t>“UNAUDITED”</t>
  </si>
  <si>
    <t xml:space="preserve">Diluted weighted average number of </t>
  </si>
  <si>
    <t>Long-term liabilities</t>
  </si>
  <si>
    <t>under finance lease agreements</t>
  </si>
  <si>
    <t>Shareholders’</t>
  </si>
  <si>
    <t>equity</t>
  </si>
  <si>
    <t>controlling</t>
  </si>
  <si>
    <t>Non-</t>
  </si>
  <si>
    <t xml:space="preserve">Other short-term borrowings </t>
  </si>
  <si>
    <t>Total liabilities and shareholders’ equity</t>
  </si>
  <si>
    <t>for the periods attributable to</t>
  </si>
  <si>
    <t>Increase in share capital</t>
  </si>
  <si>
    <t>Comprehensive loss for the period</t>
  </si>
  <si>
    <t>Retention payables</t>
  </si>
  <si>
    <t>Interest received</t>
  </si>
  <si>
    <t>Income tax refunded</t>
  </si>
  <si>
    <t>Cash and cash equivalents at beginning of the periods</t>
  </si>
  <si>
    <t>Cash and cash equivalents at ending of the periods</t>
  </si>
  <si>
    <t xml:space="preserve">Discount on issue of share - ordinary shares </t>
  </si>
  <si>
    <t>- ordinary shares</t>
  </si>
  <si>
    <t>Unappropriated (deficit)</t>
  </si>
  <si>
    <t>Total shareholders’ equity</t>
  </si>
  <si>
    <t xml:space="preserve">Issued and </t>
  </si>
  <si>
    <t>paid-up</t>
  </si>
  <si>
    <t>Consolidated financial statements</t>
  </si>
  <si>
    <t>Separate financial statements</t>
  </si>
  <si>
    <t>Notes</t>
  </si>
  <si>
    <t xml:space="preserve">             (CONTINUED) </t>
  </si>
  <si>
    <t>Net cash provided by financing activities</t>
  </si>
  <si>
    <t>Loss before income tax expense</t>
  </si>
  <si>
    <t>Depreciation and amortization</t>
  </si>
  <si>
    <t>Cash paid for short-term loans to related parties</t>
  </si>
  <si>
    <t>Cash received from short-term loans to related parties</t>
  </si>
  <si>
    <t>Deposits at financial institutions with restriction of use</t>
  </si>
  <si>
    <t>Net cash used in operating activities</t>
  </si>
  <si>
    <t xml:space="preserve">Deposits at financial institutions </t>
  </si>
  <si>
    <t xml:space="preserve">   with restriction of use</t>
  </si>
  <si>
    <t>Current income tax payables</t>
  </si>
  <si>
    <t>STATEMENTS  OF  CHANGES  IN  SHAREHOLDERS’  EQUITY</t>
  </si>
  <si>
    <t>Cash paid from operations</t>
  </si>
  <si>
    <t>2017</t>
  </si>
  <si>
    <t>Beginning balances as at January 1, 2017</t>
  </si>
  <si>
    <t>Advance paid to contractors</t>
  </si>
  <si>
    <t>Income tax income</t>
  </si>
  <si>
    <t>Loss for the periods</t>
  </si>
  <si>
    <t>Loss before income tax expenses</t>
  </si>
  <si>
    <t xml:space="preserve">Loss per share </t>
  </si>
  <si>
    <t>Basic loss per share (Baht)</t>
  </si>
  <si>
    <t>Diluted loss per share</t>
  </si>
  <si>
    <t>Cash paid for purchases of property, plant and equipment</t>
  </si>
  <si>
    <t>Cash received from sales of property, plant and equipment</t>
  </si>
  <si>
    <t>Diluted loss per share (Baht)</t>
  </si>
  <si>
    <t>change in</t>
  </si>
  <si>
    <t>shareholding</t>
  </si>
  <si>
    <t>in a subsidiary</t>
  </si>
  <si>
    <t>a subsidiary</t>
  </si>
  <si>
    <t>portion in</t>
  </si>
  <si>
    <t>Surplus from change in shareholding portion</t>
  </si>
  <si>
    <t>Surplus from</t>
  </si>
  <si>
    <t>See condensed notes to the interim financial statements</t>
  </si>
  <si>
    <t>EVERLAND  PUBLIC  COMPANY  LIMITED  AND  ITS  SUBSIDIARIES</t>
  </si>
  <si>
    <t>Trade and other current receivables</t>
  </si>
  <si>
    <t>Cost of property development</t>
  </si>
  <si>
    <t>Current tax assets</t>
  </si>
  <si>
    <t>Deposits for land purchase</t>
  </si>
  <si>
    <t xml:space="preserve">LIABILITIES  AND  SHAREHOLDERS’  EQUITY  </t>
  </si>
  <si>
    <t>Trade and other current payables</t>
  </si>
  <si>
    <t>Long-term borrowings from</t>
  </si>
  <si>
    <t xml:space="preserve"> financial institutions</t>
  </si>
  <si>
    <t xml:space="preserve">Non-current provisions for </t>
  </si>
  <si>
    <t>employee benefit</t>
  </si>
  <si>
    <t xml:space="preserve">LIABILITIES  AND  SHAREHOLDERS’  EQUITY                    </t>
  </si>
  <si>
    <t>Shareholders’ equity</t>
  </si>
  <si>
    <t xml:space="preserve">3,884,784,546 ordinary shares of Baht 1 each, </t>
  </si>
  <si>
    <t>2018</t>
  </si>
  <si>
    <t>Beginning balances as at January 1, 2018</t>
  </si>
  <si>
    <t>Cash flows from operating activities</t>
  </si>
  <si>
    <t>Surplus on change in shareholding portion</t>
  </si>
  <si>
    <t>EVERLAND  PUBLIC  COMPANY  LIMITED  AND  ITS SUBSIDIARIES</t>
  </si>
  <si>
    <t>“Unaudited”</t>
  </si>
  <si>
    <t>Total shareholders' equity attributable</t>
  </si>
  <si>
    <t>to owner of the Company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</si>
  <si>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</si>
  <si>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EVERLAND  PUBLIC  COMPANY  LIMITED  AND  SUBSIDIARIES</t>
  </si>
  <si>
    <t xml:space="preserve">Cash received from other long-term borrowings </t>
  </si>
  <si>
    <t>See condensed notes to the financial statements</t>
  </si>
  <si>
    <t>Long-term loans to related parties</t>
  </si>
  <si>
    <t>4,855,983,908 ordinary shares, of Baht 1 each</t>
  </si>
  <si>
    <t>CONSOLIDATED</t>
  </si>
  <si>
    <t>SEPARATE</t>
  </si>
  <si>
    <t>FINANCIAL  STATEMENTS</t>
  </si>
  <si>
    <t>Profit (loss) for the periods</t>
  </si>
  <si>
    <t>attributable to</t>
  </si>
  <si>
    <t xml:space="preserve">Total comprehensive income (loss) </t>
  </si>
  <si>
    <t>Loss on impairment of cost of project development</t>
  </si>
  <si>
    <t>Interest expenses</t>
  </si>
  <si>
    <t>Cost of project development</t>
  </si>
  <si>
    <t>Cash paid for long-term loans to a related party</t>
  </si>
  <si>
    <t>Cash received from long-term loans to a related party</t>
  </si>
  <si>
    <t xml:space="preserve">Increase in investments in subsidiaries </t>
  </si>
  <si>
    <t>Cash paid for deposit for purchase of land</t>
  </si>
  <si>
    <t>Cash paid for purchases of intangible assets</t>
  </si>
  <si>
    <t xml:space="preserve">Repayments for liabilities under finance leases </t>
  </si>
  <si>
    <t>Cash received from increase in ordinary shares</t>
  </si>
  <si>
    <t>Net increase (decrease) in cash and cash equivalents</t>
  </si>
  <si>
    <r>
      <t xml:space="preserve">AS  AT  SEPTEMBER  </t>
    </r>
    <r>
      <rPr>
        <b/>
        <sz val="12"/>
        <rFont val="Times New Roman"/>
        <family val="1"/>
      </rPr>
      <t>30,  2018</t>
    </r>
  </si>
  <si>
    <t>September 30,</t>
  </si>
  <si>
    <r>
      <t>AS  AT  SEPTEMBER</t>
    </r>
    <r>
      <rPr>
        <b/>
        <sz val="12"/>
        <rFont val="Times New Roman"/>
        <family val="1"/>
      </rPr>
      <t xml:space="preserve">  30, 2018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</si>
  <si>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30,  2018</t>
    </r>
  </si>
  <si>
    <r>
      <t xml:space="preserve">FOR  THE  NINE-MONTH  PERIOD  ENDED  SEPTEMBER  </t>
    </r>
    <r>
      <rPr>
        <b/>
        <sz val="12"/>
        <rFont val="Times New Roman"/>
        <family val="1"/>
      </rPr>
      <t>30,  2018</t>
    </r>
  </si>
  <si>
    <t>Ending balances as at September 30, 2018</t>
  </si>
  <si>
    <t>Ending balance as at  September 30, 2017</t>
  </si>
  <si>
    <t>Ending balance as at  September 30, 2018</t>
  </si>
  <si>
    <r>
      <t>FOR  THE  NINE-MONTH  PERIOD  ENDED  SEPTEMBER</t>
    </r>
    <r>
      <rPr>
        <b/>
        <sz val="12"/>
        <rFont val="Times New Roman"/>
        <family val="1"/>
      </rPr>
      <t xml:space="preserve">  30, 2018</t>
    </r>
  </si>
  <si>
    <r>
      <t xml:space="preserve">FOR  THE  NINE-MONTH  PERIOD  ENDED  SEPTEMBER  </t>
    </r>
    <r>
      <rPr>
        <b/>
        <sz val="12"/>
        <rFont val="Times New Roman"/>
        <family val="1"/>
      </rPr>
      <t>30, 2018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</si>
  <si>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30,  2018</t>
    </r>
  </si>
  <si>
    <t>Ending balances as at September 30, 2017</t>
  </si>
  <si>
    <t>Distribution costs</t>
  </si>
  <si>
    <t>Repayments for short-term borrowings from related parties</t>
  </si>
  <si>
    <t xml:space="preserve">Cash received from other short-term borrowings </t>
  </si>
  <si>
    <t xml:space="preserve">Repayments for other short-term borrowings </t>
  </si>
  <si>
    <t>Repayments for long-term borrowings from a related party</t>
  </si>
  <si>
    <t>Deferred financing fees paid</t>
  </si>
  <si>
    <t>Total comprehensive loss for the periods</t>
  </si>
  <si>
    <t>Loss for the periods attributable to</t>
  </si>
  <si>
    <t xml:space="preserve">Total comprehensive loss </t>
  </si>
  <si>
    <t>Loss on disposal of property, plant and equipment</t>
  </si>
  <si>
    <t>Net cash used in investing activities</t>
  </si>
  <si>
    <t>Amortization of financing fees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</si>
  <si>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</si>
  <si>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paid for prepaid interest</t>
  </si>
  <si>
    <t>Cash received from long-term borrowings from a related party</t>
  </si>
  <si>
    <t>Revenue from sales and revenue from services</t>
  </si>
  <si>
    <t>Increase (decrease) in bank overdrafts from financial institutions</t>
  </si>
  <si>
    <t>Bank overdrafts from financial institutions</t>
  </si>
  <si>
    <t>Cost of sales of goods and costs of rendering services</t>
  </si>
  <si>
    <t>Other expenses</t>
  </si>
  <si>
    <t>Note</t>
  </si>
  <si>
    <t>Loss on impairment of investments in subsidiaries</t>
  </si>
  <si>
    <t>Long-term borrowings from a related party</t>
  </si>
  <si>
    <t>Employee benefit obligation expenses</t>
  </si>
  <si>
    <t>Operating assets (increase) decrease</t>
  </si>
  <si>
    <t>Operating liabilities increase (decrease)</t>
  </si>
  <si>
    <t>Employee benefits paid</t>
  </si>
  <si>
    <t>Cash received from deposit for purchase of land</t>
  </si>
  <si>
    <t>Cash received from short-term borrowings from related parties</t>
  </si>
  <si>
    <t>Cash received from long-term borrowings from financial institutions</t>
  </si>
  <si>
    <t>Repayments for long-term borrowings from financial institutions</t>
  </si>
  <si>
    <t>Loss on impairment of other long-term investment</t>
  </si>
  <si>
    <t xml:space="preserve">      Appropriated</t>
  </si>
  <si>
    <t>Written-off withholding tax</t>
  </si>
  <si>
    <t>Other long-term borrowing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</si>
</sst>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5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#,##0\ ;\(#,##0\);\-\ \ \ \ \ 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0.00\ [$EUR]"/>
    <numFmt numFmtId="180" formatCode="0.00000000000"/>
    <numFmt numFmtId="181" formatCode="#,##0;\-#,##0;&quot;-&quot;"/>
    <numFmt numFmtId="182" formatCode="_(* #,##0.0_);_(* \(#,##0.0\);_(* &quot;-&quot;??_);_(@_)"/>
    <numFmt numFmtId="183" formatCode="0;[Red]0"/>
    <numFmt numFmtId="184" formatCode="0.00_);[Red]\(0.00\)"/>
    <numFmt numFmtId="185" formatCode="0.00_);\(0.00\)"/>
    <numFmt numFmtId="186" formatCode="0.00;[Red]0.00"/>
    <numFmt numFmtId="187" formatCode="0.0_);\(0.0\)"/>
    <numFmt numFmtId="188" formatCode="_(* #,##0.000000_);_(* \(#,##0.000000\);_(* &quot;-&quot;??_);_(@_)"/>
    <numFmt numFmtId="189" formatCode="#,##0_ ;[Red]\-#,##0\ "/>
    <numFmt numFmtId="190" formatCode="#,##0\ &quot;FB&quot;;\-#,##0\ &quot;FB&quot;"/>
    <numFmt numFmtId="191" formatCode="#,##0\ &quot;F&quot;;[Red]\-#,##0\ &quot;F&quot;"/>
    <numFmt numFmtId="192" formatCode="dd\-mmm\-yy_)"/>
    <numFmt numFmtId="193" formatCode="_(* #,##0.00_);_(* \(#,##0.00\);_(* &quot;-&quot;_);_(@_)"/>
    <numFmt numFmtId="194" formatCode="&quot;RM&quot;#,##0_);\(&quot;RM&quot;#,##0\)"/>
    <numFmt numFmtId="195" formatCode="&quot;RM&quot;#,##0.00_);[Red]\(&quot;RM&quot;#,##0.00\)"/>
    <numFmt numFmtId="196" formatCode="&quot;RM&quot;#,##0_);[Red]\(&quot;RM&quot;#,##0\)"/>
    <numFmt numFmtId="197" formatCode="#,##0.00\ &quot;F&quot;;\-#,##0.00\ &quot;F&quot;"/>
    <numFmt numFmtId="198" formatCode="#,##0.00;\(#,##0.00\)"/>
    <numFmt numFmtId="199" formatCode="_(&quot;RM&quot;* #,##0_);_(&quot;RM&quot;* \(#,##0\);_(&quot;RM&quot;* &quot;-&quot;_);_(@_)"/>
    <numFmt numFmtId="200" formatCode="#,##0.00\ ;\(#,##0.00\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#,##0;\(#,##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_([$€-2]\ * #,##0.0000_);_([$€-2]\ * \(#,##0.0000\);_([$€-2]\ * &quot;-&quot;????_);_(@_)"/>
    <numFmt numFmtId="238" formatCode="#,##0.000"/>
    <numFmt numFmtId="239" formatCode="_(* #,##0_);_(* \(#,##0\);_(* &quot;-&quot;?????_);_(@_)"/>
    <numFmt numFmtId="240" formatCode="_(* #,##0.00000_);_(* \(#,##0.00000\);_(* &quot;-&quot;?????_);_(@_)"/>
    <numFmt numFmtId="241" formatCode="#,###;\(#,###\)"/>
    <numFmt numFmtId="242" formatCode="#,##0.0000\ ;\(#,##0.0000\);\-\ \ \ \ \ "/>
    <numFmt numFmtId="243" formatCode="#,##0.0000\ ;\(#,##0.0000\);\-\ \ \ \ ;\ \ \ \ \ "/>
  </numFmts>
  <fonts count="142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8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1" fontId="34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6" fontId="22" fillId="0" borderId="0"/>
    <xf numFmtId="206" fontId="22" fillId="0" borderId="0"/>
    <xf numFmtId="206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1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1" fontId="22" fillId="0" borderId="0"/>
    <xf numFmtId="201" fontId="22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8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91" fillId="0" borderId="0"/>
  </cellStyleXfs>
  <cellXfs count="283">
    <xf numFmtId="169" fontId="0" fillId="0" borderId="0" xfId="0"/>
    <xf numFmtId="169" fontId="22" fillId="0" borderId="0" xfId="0" applyFont="1" applyFill="1"/>
    <xf numFmtId="169" fontId="22" fillId="0" borderId="0" xfId="0" applyFont="1" applyFill="1" applyBorder="1" applyAlignment="1">
      <alignment horizontal="center"/>
    </xf>
    <xf numFmtId="169" fontId="22" fillId="0" borderId="0" xfId="0" applyFont="1" applyFill="1" applyBorder="1" applyAlignment="1">
      <alignment horizontal="centerContinuous"/>
    </xf>
    <xf numFmtId="169" fontId="22" fillId="0" borderId="0" xfId="0" quotePrefix="1" applyNumberFormat="1" applyFont="1" applyFill="1" applyBorder="1" applyAlignment="1">
      <alignment horizontal="center"/>
    </xf>
    <xf numFmtId="206" fontId="22" fillId="0" borderId="0" xfId="0" applyNumberFormat="1" applyFont="1" applyFill="1" applyAlignment="1">
      <alignment vertical="center"/>
    </xf>
    <xf numFmtId="206" fontId="135" fillId="0" borderId="0" xfId="0" applyNumberFormat="1" applyFont="1" applyFill="1" applyAlignment="1">
      <alignment vertical="center"/>
    </xf>
    <xf numFmtId="206" fontId="137" fillId="0" borderId="0" xfId="0" applyNumberFormat="1" applyFont="1" applyFill="1" applyAlignment="1">
      <alignment horizontal="left" vertical="center"/>
    </xf>
    <xf numFmtId="169" fontId="136" fillId="0" borderId="0" xfId="0" applyFont="1" applyFill="1" applyAlignment="1">
      <alignment horizontal="right"/>
    </xf>
    <xf numFmtId="169" fontId="135" fillId="0" borderId="0" xfId="0" applyFont="1" applyFill="1" applyAlignment="1">
      <alignment horizontal="left"/>
    </xf>
    <xf numFmtId="169" fontId="135" fillId="0" borderId="0" xfId="0" applyFont="1" applyFill="1"/>
    <xf numFmtId="169" fontId="135" fillId="0" borderId="0" xfId="0" applyFont="1" applyFill="1" applyBorder="1"/>
    <xf numFmtId="3" fontId="135" fillId="0" borderId="0" xfId="0" applyNumberFormat="1" applyFont="1" applyFill="1" applyAlignment="1">
      <alignment horizontal="center"/>
    </xf>
    <xf numFmtId="169" fontId="137" fillId="0" borderId="0" xfId="0" applyFont="1" applyFill="1"/>
    <xf numFmtId="169" fontId="137" fillId="0" borderId="0" xfId="0" applyFont="1" applyFill="1" applyAlignment="1">
      <alignment horizontal="left" vertical="center" indent="4"/>
    </xf>
    <xf numFmtId="169" fontId="137" fillId="0" borderId="0" xfId="0" applyFont="1" applyFill="1" applyAlignment="1">
      <alignment horizontal="left" vertical="center" indent="2" shrinkToFit="1"/>
    </xf>
    <xf numFmtId="169" fontId="134" fillId="0" borderId="0" xfId="0" applyFont="1" applyFill="1" applyAlignment="1">
      <alignment vertical="center"/>
    </xf>
    <xf numFmtId="169" fontId="135" fillId="0" borderId="0" xfId="0" applyFont="1" applyFill="1" applyBorder="1" applyAlignment="1">
      <alignment vertical="center"/>
    </xf>
    <xf numFmtId="169" fontId="137" fillId="0" borderId="0" xfId="0" applyFont="1" applyFill="1" applyAlignment="1">
      <alignment vertical="center"/>
    </xf>
    <xf numFmtId="1" fontId="137" fillId="0" borderId="0" xfId="0" applyNumberFormat="1" applyFont="1" applyFill="1" applyBorder="1" applyAlignment="1">
      <alignment horizontal="center" vertical="center"/>
    </xf>
    <xf numFmtId="1" fontId="135" fillId="0" borderId="0" xfId="0" quotePrefix="1" applyNumberFormat="1" applyFont="1" applyFill="1" applyBorder="1" applyAlignment="1">
      <alignment horizontal="center" vertical="center"/>
    </xf>
    <xf numFmtId="1" fontId="135" fillId="0" borderId="0" xfId="0" applyNumberFormat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left" vertical="center"/>
    </xf>
    <xf numFmtId="168" fontId="135" fillId="0" borderId="0" xfId="1" applyFont="1" applyFill="1" applyAlignment="1">
      <alignment horizontal="center" shrinkToFit="1"/>
    </xf>
    <xf numFmtId="169" fontId="138" fillId="0" borderId="0" xfId="0" applyFont="1" applyFill="1" applyAlignment="1">
      <alignment horizontal="left" vertical="center" indent="3"/>
    </xf>
    <xf numFmtId="169" fontId="135" fillId="0" borderId="0" xfId="0" applyFont="1" applyFill="1" applyAlignment="1">
      <alignment horizontal="left" vertical="center" indent="5"/>
    </xf>
    <xf numFmtId="168" fontId="135" fillId="0" borderId="0" xfId="0" applyNumberFormat="1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vertical="center"/>
    </xf>
    <xf numFmtId="169" fontId="137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/>
    </xf>
    <xf numFmtId="16" fontId="137" fillId="0" borderId="0" xfId="0" quotePrefix="1" applyNumberFormat="1" applyFont="1" applyFill="1" applyBorder="1" applyAlignment="1">
      <alignment vertical="center"/>
    </xf>
    <xf numFmtId="16" fontId="137" fillId="0" borderId="0" xfId="0" applyNumberFormat="1" applyFont="1" applyFill="1" applyAlignment="1">
      <alignment vertical="center"/>
    </xf>
    <xf numFmtId="169" fontId="137" fillId="0" borderId="0" xfId="0" quotePrefix="1" applyFont="1" applyFill="1" applyAlignment="1">
      <alignment horizontal="left" vertical="center"/>
    </xf>
    <xf numFmtId="169" fontId="135" fillId="0" borderId="0" xfId="0" applyFont="1" applyFill="1" applyAlignment="1">
      <alignment horizontal="left" vertical="center" indent="1"/>
    </xf>
    <xf numFmtId="169" fontId="135" fillId="0" borderId="0" xfId="0" applyFont="1" applyFill="1" applyAlignment="1"/>
    <xf numFmtId="169" fontId="135" fillId="0" borderId="0" xfId="0" applyFont="1" applyFill="1" applyBorder="1" applyAlignment="1"/>
    <xf numFmtId="169" fontId="136" fillId="0" borderId="0" xfId="0" applyFont="1" applyFill="1" applyAlignment="1">
      <alignment vertical="center"/>
    </xf>
    <xf numFmtId="169" fontId="137" fillId="0" borderId="0" xfId="0" applyFont="1" applyFill="1" applyBorder="1" applyAlignment="1">
      <alignment horizontal="right" wrapText="1"/>
    </xf>
    <xf numFmtId="206" fontId="136" fillId="0" borderId="0" xfId="0" applyNumberFormat="1" applyFont="1" applyFill="1" applyAlignment="1">
      <alignment horizontal="center"/>
    </xf>
    <xf numFmtId="169" fontId="22" fillId="0" borderId="0" xfId="0" applyFont="1" applyFill="1" applyAlignment="1">
      <alignment horizontal="left" vertical="center" wrapText="1"/>
    </xf>
    <xf numFmtId="237" fontId="135" fillId="0" borderId="0" xfId="0" applyNumberFormat="1" applyFont="1" applyFill="1" applyAlignment="1">
      <alignment horizontal="left" vertical="center" indent="5"/>
    </xf>
    <xf numFmtId="0" fontId="137" fillId="0" borderId="0" xfId="6875" applyFont="1" applyFill="1" applyAlignment="1">
      <alignment vertical="center"/>
    </xf>
    <xf numFmtId="0" fontId="135" fillId="0" borderId="0" xfId="6875" applyFont="1" applyFill="1" applyAlignment="1">
      <alignment horizontal="left" vertical="center"/>
    </xf>
    <xf numFmtId="0" fontId="135" fillId="0" borderId="0" xfId="6875" applyFont="1" applyFill="1" applyBorder="1" applyAlignment="1">
      <alignment horizontal="left" vertical="center" indent="1"/>
    </xf>
    <xf numFmtId="169" fontId="135" fillId="0" borderId="0" xfId="0" applyFont="1" applyFill="1" applyAlignment="1">
      <alignment horizontal="left" vertical="center" indent="2"/>
    </xf>
    <xf numFmtId="0" fontId="137" fillId="0" borderId="0" xfId="0" applyNumberFormat="1" applyFont="1" applyFill="1" applyAlignment="1">
      <alignment horizontal="left" vertical="center" indent="1"/>
    </xf>
    <xf numFmtId="0" fontId="135" fillId="0" borderId="0" xfId="0" applyNumberFormat="1" applyFont="1" applyFill="1" applyAlignment="1">
      <alignment horizontal="center"/>
    </xf>
    <xf numFmtId="174" fontId="137" fillId="0" borderId="0" xfId="0" applyNumberFormat="1" applyFont="1" applyFill="1" applyAlignment="1">
      <alignment horizontal="left" vertical="center"/>
    </xf>
    <xf numFmtId="169" fontId="137" fillId="0" borderId="0" xfId="0" applyFont="1" applyFill="1" applyAlignment="1">
      <alignment horizontal="right"/>
    </xf>
    <xf numFmtId="43" fontId="135" fillId="0" borderId="0" xfId="0" applyNumberFormat="1" applyFont="1" applyFill="1" applyAlignment="1">
      <alignment horizontal="right"/>
    </xf>
    <xf numFmtId="40" fontId="135" fillId="0" borderId="0" xfId="0" applyNumberFormat="1" applyFont="1" applyFill="1"/>
    <xf numFmtId="206" fontId="137" fillId="0" borderId="0" xfId="0" applyNumberFormat="1" applyFont="1" applyFill="1" applyAlignment="1">
      <alignment horizontal="center" vertical="center"/>
    </xf>
    <xf numFmtId="171" fontId="135" fillId="0" borderId="0" xfId="1" applyNumberFormat="1" applyFont="1" applyFill="1" applyAlignment="1">
      <alignment horizontal="center" vertical="center"/>
    </xf>
    <xf numFmtId="172" fontId="135" fillId="0" borderId="0" xfId="0" applyNumberFormat="1" applyFont="1" applyFill="1" applyBorder="1" applyAlignment="1">
      <alignment horizontal="center" vertical="center"/>
    </xf>
    <xf numFmtId="169" fontId="134" fillId="0" borderId="0" xfId="0" applyFont="1" applyFill="1" applyAlignment="1"/>
    <xf numFmtId="169" fontId="133" fillId="0" borderId="0" xfId="0" applyFont="1" applyFill="1" applyAlignment="1">
      <alignment wrapText="1"/>
    </xf>
    <xf numFmtId="169" fontId="134" fillId="0" borderId="0" xfId="0" applyFont="1" applyFill="1" applyBorder="1" applyAlignment="1"/>
    <xf numFmtId="206" fontId="135" fillId="0" borderId="0" xfId="0" applyNumberFormat="1" applyFont="1" applyFill="1" applyAlignment="1">
      <alignment horizontal="left" vertical="center"/>
    </xf>
    <xf numFmtId="169" fontId="135" fillId="0" borderId="0" xfId="0" applyFont="1" applyFill="1" applyAlignment="1">
      <alignment vertical="center"/>
    </xf>
    <xf numFmtId="206" fontId="135" fillId="0" borderId="0" xfId="0" applyNumberFormat="1" applyFont="1" applyFill="1" applyBorder="1" applyAlignment="1">
      <alignment vertical="center"/>
    </xf>
    <xf numFmtId="0" fontId="137" fillId="0" borderId="0" xfId="0" applyNumberFormat="1" applyFont="1" applyFill="1" applyBorder="1" applyAlignment="1">
      <alignment horizontal="center" wrapText="1"/>
    </xf>
    <xf numFmtId="16" fontId="139" fillId="0" borderId="0" xfId="0" applyNumberFormat="1" applyFont="1" applyFill="1" applyAlignment="1">
      <alignment vertical="center"/>
    </xf>
    <xf numFmtId="0" fontId="139" fillId="0" borderId="0" xfId="0" applyNumberFormat="1" applyFont="1" applyFill="1" applyBorder="1" applyAlignment="1">
      <alignment horizontal="center" vertical="center"/>
    </xf>
    <xf numFmtId="169" fontId="139" fillId="0" borderId="0" xfId="0" applyFont="1" applyFill="1" applyBorder="1" applyAlignment="1">
      <alignment vertical="center"/>
    </xf>
    <xf numFmtId="169" fontId="139" fillId="0" borderId="0" xfId="0" applyFont="1" applyFill="1" applyAlignment="1">
      <alignment vertical="center"/>
    </xf>
    <xf numFmtId="49" fontId="139" fillId="0" borderId="0" xfId="0" applyNumberFormat="1" applyFont="1" applyFill="1" applyBorder="1" applyAlignment="1">
      <alignment horizontal="center" vertical="center" wrapText="1"/>
    </xf>
    <xf numFmtId="49" fontId="139" fillId="0" borderId="0" xfId="0" applyNumberFormat="1" applyFont="1" applyFill="1" applyBorder="1" applyAlignment="1">
      <alignment horizontal="center" vertical="center"/>
    </xf>
    <xf numFmtId="49" fontId="139" fillId="0" borderId="0" xfId="0" applyNumberFormat="1" applyFont="1" applyFill="1" applyBorder="1" applyAlignment="1">
      <alignment vertical="center" wrapText="1"/>
    </xf>
    <xf numFmtId="169" fontId="139" fillId="0" borderId="0" xfId="0" applyFont="1" applyFill="1" applyAlignment="1">
      <alignment horizontal="center" vertical="center"/>
    </xf>
    <xf numFmtId="169" fontId="139" fillId="0" borderId="0" xfId="0" applyFont="1" applyFill="1" applyBorder="1" applyAlignment="1">
      <alignment horizontal="center" vertical="center"/>
    </xf>
    <xf numFmtId="169" fontId="139" fillId="0" borderId="0" xfId="0" quotePrefix="1" applyFont="1" applyFill="1" applyBorder="1" applyAlignment="1">
      <alignment horizontal="center" vertical="center"/>
    </xf>
    <xf numFmtId="239" fontId="139" fillId="0" borderId="0" xfId="0" applyNumberFormat="1" applyFont="1" applyFill="1" applyBorder="1" applyAlignment="1">
      <alignment horizontal="center" vertical="center"/>
    </xf>
    <xf numFmtId="239" fontId="139" fillId="0" borderId="0" xfId="0" applyNumberFormat="1" applyFont="1" applyFill="1" applyAlignment="1">
      <alignment horizontal="center" vertical="center"/>
    </xf>
    <xf numFmtId="169" fontId="139" fillId="0" borderId="0" xfId="0" applyFont="1" applyFill="1" applyBorder="1" applyAlignment="1">
      <alignment horizontal="left" vertical="center"/>
    </xf>
    <xf numFmtId="0" fontId="140" fillId="0" borderId="0" xfId="0" applyNumberFormat="1" applyFont="1" applyFill="1" applyAlignment="1">
      <alignment horizontal="center" vertical="center"/>
    </xf>
    <xf numFmtId="169" fontId="140" fillId="0" borderId="0" xfId="0" applyFont="1" applyFill="1" applyAlignment="1">
      <alignment horizontal="center" vertical="center"/>
    </xf>
    <xf numFmtId="239" fontId="140" fillId="0" borderId="0" xfId="1" applyNumberFormat="1" applyFont="1" applyFill="1" applyBorder="1" applyAlignment="1">
      <alignment horizontal="center" vertical="center"/>
    </xf>
    <xf numFmtId="169" fontId="140" fillId="0" borderId="0" xfId="0" applyFont="1" applyFill="1" applyAlignment="1">
      <alignment vertical="center"/>
    </xf>
    <xf numFmtId="169" fontId="140" fillId="0" borderId="0" xfId="0" applyFont="1" applyFill="1" applyAlignment="1">
      <alignment horizontal="left" vertical="center"/>
    </xf>
    <xf numFmtId="0" fontId="140" fillId="0" borderId="0" xfId="0" applyNumberFormat="1" applyFont="1" applyFill="1" applyBorder="1" applyAlignment="1">
      <alignment horizontal="center" vertical="center"/>
    </xf>
    <xf numFmtId="169" fontId="140" fillId="0" borderId="0" xfId="0" applyFont="1" applyFill="1" applyBorder="1" applyAlignment="1">
      <alignment vertical="center"/>
    </xf>
    <xf numFmtId="239" fontId="140" fillId="0" borderId="0" xfId="0" applyNumberFormat="1" applyFont="1" applyFill="1" applyAlignment="1">
      <alignment horizontal="center" vertical="center"/>
    </xf>
    <xf numFmtId="239" fontId="140" fillId="0" borderId="12" xfId="1" applyNumberFormat="1" applyFont="1" applyFill="1" applyBorder="1" applyAlignment="1">
      <alignment horizontal="center" vertical="center"/>
    </xf>
    <xf numFmtId="239" fontId="140" fillId="0" borderId="0" xfId="1" applyNumberFormat="1" applyFont="1" applyFill="1" applyAlignment="1">
      <alignment horizontal="center" vertical="center"/>
    </xf>
    <xf numFmtId="169" fontId="140" fillId="0" borderId="0" xfId="0" applyFont="1" applyFill="1" applyBorder="1" applyAlignment="1">
      <alignment horizontal="left" vertical="center"/>
    </xf>
    <xf numFmtId="169" fontId="140" fillId="0" borderId="0" xfId="0" applyFont="1" applyFill="1" applyBorder="1" applyAlignment="1">
      <alignment horizontal="center" vertical="center"/>
    </xf>
    <xf numFmtId="0" fontId="140" fillId="0" borderId="0" xfId="0" quotePrefix="1" applyNumberFormat="1" applyFont="1" applyFill="1" applyBorder="1" applyAlignment="1">
      <alignment horizontal="center" vertical="center"/>
    </xf>
    <xf numFmtId="239" fontId="140" fillId="0" borderId="0" xfId="0" applyNumberFormat="1" applyFont="1" applyFill="1" applyBorder="1" applyAlignment="1">
      <alignment horizontal="center" vertical="center"/>
    </xf>
    <xf numFmtId="169" fontId="140" fillId="0" borderId="0" xfId="0" applyFont="1" applyFill="1" applyAlignment="1">
      <alignment horizontal="left" vertical="center" indent="1"/>
    </xf>
    <xf numFmtId="0" fontId="140" fillId="0" borderId="0" xfId="0" quotePrefix="1" applyNumberFormat="1" applyFont="1" applyFill="1" applyAlignment="1">
      <alignment horizontal="center" vertical="center"/>
    </xf>
    <xf numFmtId="169" fontId="140" fillId="0" borderId="0" xfId="0" applyFont="1" applyFill="1"/>
    <xf numFmtId="0" fontId="140" fillId="0" borderId="0" xfId="0" applyNumberFormat="1" applyFont="1" applyFill="1" applyAlignment="1">
      <alignment horizontal="center"/>
    </xf>
    <xf numFmtId="239" fontId="140" fillId="0" borderId="0" xfId="0" applyNumberFormat="1" applyFont="1" applyFill="1" applyAlignment="1">
      <alignment horizontal="center"/>
    </xf>
    <xf numFmtId="239" fontId="140" fillId="0" borderId="0" xfId="0" applyNumberFormat="1" applyFont="1" applyFill="1" applyBorder="1" applyAlignment="1">
      <alignment horizontal="center"/>
    </xf>
    <xf numFmtId="206" fontId="140" fillId="0" borderId="0" xfId="0" applyNumberFormat="1" applyFont="1" applyFill="1" applyAlignment="1">
      <alignment vertical="center"/>
    </xf>
    <xf numFmtId="169" fontId="139" fillId="0" borderId="0" xfId="0" applyFont="1" applyFill="1" applyAlignment="1">
      <alignment horizontal="center"/>
    </xf>
    <xf numFmtId="169" fontId="140" fillId="0" borderId="0" xfId="0" applyFont="1" applyFill="1" applyAlignment="1"/>
    <xf numFmtId="169" fontId="140" fillId="0" borderId="0" xfId="0" applyFont="1" applyFill="1" applyBorder="1" applyAlignment="1"/>
    <xf numFmtId="169" fontId="140" fillId="0" borderId="0" xfId="0" applyFont="1" applyFill="1" applyBorder="1" applyAlignment="1">
      <alignment horizontal="center"/>
    </xf>
    <xf numFmtId="206" fontId="140" fillId="0" borderId="0" xfId="0" applyNumberFormat="1" applyFont="1" applyFill="1" applyAlignment="1">
      <alignment horizontal="left" vertical="center"/>
    </xf>
    <xf numFmtId="169" fontId="137" fillId="0" borderId="0" xfId="0" applyFont="1" applyFill="1" applyAlignment="1">
      <alignment horizontal="center"/>
    </xf>
    <xf numFmtId="206" fontId="22" fillId="0" borderId="0" xfId="0" applyNumberFormat="1" applyFont="1" applyFill="1" applyAlignment="1">
      <alignment horizontal="left" vertical="center"/>
    </xf>
    <xf numFmtId="169" fontId="137" fillId="0" borderId="0" xfId="0" quotePrefix="1" applyFont="1" applyFill="1" applyAlignment="1">
      <alignment horizontal="center" vertical="center"/>
    </xf>
    <xf numFmtId="206" fontId="136" fillId="0" borderId="0" xfId="0" applyNumberFormat="1" applyFont="1" applyFill="1" applyAlignment="1">
      <alignment horizontal="center" vertical="center"/>
    </xf>
    <xf numFmtId="169" fontId="135" fillId="0" borderId="0" xfId="0" applyFont="1" applyFill="1" applyBorder="1" applyAlignment="1">
      <alignment horizontal="center"/>
    </xf>
    <xf numFmtId="169" fontId="135" fillId="0" borderId="0" xfId="0" applyFont="1" applyFill="1" applyAlignment="1">
      <alignment horizontal="center" vertical="center"/>
    </xf>
    <xf numFmtId="169" fontId="22" fillId="0" borderId="0" xfId="0" applyFont="1" applyFill="1" applyAlignment="1"/>
    <xf numFmtId="43" fontId="22" fillId="0" borderId="0" xfId="0" applyNumberFormat="1" applyFont="1" applyFill="1" applyAlignment="1">
      <alignment horizontal="right"/>
    </xf>
    <xf numFmtId="43" fontId="135" fillId="0" borderId="0" xfId="2151" applyNumberFormat="1" applyFont="1" applyFill="1" applyAlignment="1">
      <alignment horizontal="right"/>
    </xf>
    <xf numFmtId="171" fontId="22" fillId="0" borderId="0" xfId="2151" applyNumberFormat="1" applyFont="1" applyFill="1" applyAlignment="1">
      <alignment horizontal="center"/>
    </xf>
    <xf numFmtId="175" fontId="135" fillId="0" borderId="0" xfId="2151" applyNumberFormat="1" applyFont="1" applyFill="1" applyAlignment="1">
      <alignment horizontal="right" vertical="center"/>
    </xf>
    <xf numFmtId="175" fontId="135" fillId="0" borderId="0" xfId="3430" applyNumberFormat="1" applyFont="1" applyFill="1" applyAlignment="1">
      <alignment horizontal="right" vertical="center"/>
    </xf>
    <xf numFmtId="172" fontId="135" fillId="0" borderId="0" xfId="3430" applyNumberFormat="1" applyFont="1" applyFill="1" applyAlignment="1">
      <alignment horizontal="right" vertical="center"/>
    </xf>
    <xf numFmtId="168" fontId="22" fillId="0" borderId="0" xfId="2151" applyFont="1" applyFill="1" applyAlignment="1">
      <alignment horizontal="center"/>
    </xf>
    <xf numFmtId="171" fontId="135" fillId="0" borderId="0" xfId="2151" quotePrefix="1" applyNumberFormat="1" applyFont="1" applyFill="1" applyAlignment="1">
      <alignment horizontal="center" vertical="center"/>
    </xf>
    <xf numFmtId="240" fontId="135" fillId="0" borderId="0" xfId="2151" applyNumberFormat="1" applyFont="1" applyFill="1" applyAlignment="1">
      <alignment horizontal="center" vertical="center"/>
    </xf>
    <xf numFmtId="172" fontId="135" fillId="0" borderId="0" xfId="2151" applyNumberFormat="1" applyFont="1" applyFill="1" applyAlignment="1">
      <alignment horizontal="right" vertical="center"/>
    </xf>
    <xf numFmtId="236" fontId="135" fillId="0" borderId="0" xfId="2151" applyNumberFormat="1" applyFont="1" applyFill="1" applyAlignment="1">
      <alignment horizontal="center" vertical="center"/>
    </xf>
    <xf numFmtId="168" fontId="135" fillId="0" borderId="0" xfId="2151" applyFont="1" applyFill="1" applyAlignment="1">
      <alignment horizontal="center" vertical="center"/>
    </xf>
    <xf numFmtId="171" fontId="135" fillId="0" borderId="11" xfId="2151" applyNumberFormat="1" applyFont="1" applyFill="1" applyBorder="1" applyAlignment="1">
      <alignment horizontal="right" vertical="center"/>
    </xf>
    <xf numFmtId="171" fontId="135" fillId="0" borderId="0" xfId="2151" applyNumberFormat="1" applyFont="1" applyFill="1" applyBorder="1" applyAlignment="1">
      <alignment horizontal="right" vertical="center"/>
    </xf>
    <xf numFmtId="168" fontId="22" fillId="0" borderId="0" xfId="2151" applyFont="1" applyFill="1" applyAlignment="1">
      <alignment horizontal="center" vertical="center"/>
    </xf>
    <xf numFmtId="171" fontId="22" fillId="0" borderId="0" xfId="2151" applyNumberFormat="1" applyFont="1" applyFill="1" applyBorder="1" applyAlignment="1">
      <alignment horizontal="right" vertical="center"/>
    </xf>
    <xf numFmtId="168" fontId="22" fillId="0" borderId="0" xfId="2151" applyFont="1" applyFill="1" applyAlignment="1">
      <alignment vertical="center"/>
    </xf>
    <xf numFmtId="171" fontId="135" fillId="0" borderId="0" xfId="2151" applyNumberFormat="1" applyFont="1" applyFill="1" applyAlignment="1">
      <alignment horizontal="right" vertical="center"/>
    </xf>
    <xf numFmtId="171" fontId="22" fillId="0" borderId="0" xfId="2151" applyNumberFormat="1" applyFont="1" applyFill="1" applyBorder="1" applyAlignment="1">
      <alignment vertical="center"/>
    </xf>
    <xf numFmtId="169" fontId="22" fillId="0" borderId="0" xfId="0" applyFont="1" applyFill="1" applyAlignment="1">
      <alignment vertical="center"/>
    </xf>
    <xf numFmtId="0" fontId="135" fillId="0" borderId="0" xfId="2151" quotePrefix="1" applyNumberFormat="1" applyFont="1" applyFill="1" applyAlignment="1">
      <alignment horizontal="center" vertical="center"/>
    </xf>
    <xf numFmtId="168" fontId="137" fillId="0" borderId="0" xfId="2151" applyFont="1" applyFill="1" applyAlignment="1">
      <alignment horizontal="center" vertical="center"/>
    </xf>
    <xf numFmtId="168" fontId="136" fillId="0" borderId="0" xfId="2151" applyFont="1" applyFill="1" applyAlignment="1">
      <alignment vertical="center"/>
    </xf>
    <xf numFmtId="171" fontId="135" fillId="0" borderId="12" xfId="2151" applyNumberFormat="1" applyFont="1" applyFill="1" applyBorder="1" applyAlignment="1">
      <alignment horizontal="right" vertical="center"/>
    </xf>
    <xf numFmtId="169" fontId="136" fillId="0" borderId="0" xfId="0" applyFont="1" applyFill="1"/>
    <xf numFmtId="168" fontId="137" fillId="0" borderId="0" xfId="2151" applyFont="1" applyFill="1" applyAlignment="1">
      <alignment vertical="center"/>
    </xf>
    <xf numFmtId="171" fontId="137" fillId="0" borderId="0" xfId="2151" applyNumberFormat="1" applyFont="1" applyFill="1" applyBorder="1" applyAlignment="1">
      <alignment horizontal="right" vertical="center"/>
    </xf>
    <xf numFmtId="172" fontId="22" fillId="0" borderId="0" xfId="2151" applyNumberFormat="1" applyFont="1" applyFill="1" applyBorder="1" applyAlignment="1">
      <alignment horizontal="right"/>
    </xf>
    <xf numFmtId="172" fontId="135" fillId="0" borderId="0" xfId="2151" applyNumberFormat="1" applyFont="1" applyFill="1" applyBorder="1" applyAlignment="1">
      <alignment horizontal="right"/>
    </xf>
    <xf numFmtId="172" fontId="22" fillId="0" borderId="0" xfId="2151" applyNumberFormat="1" applyFont="1" applyFill="1" applyAlignment="1">
      <alignment horizontal="right"/>
    </xf>
    <xf numFmtId="206" fontId="135" fillId="0" borderId="0" xfId="0" applyNumberFormat="1" applyFont="1" applyFill="1" applyAlignment="1">
      <alignment horizontal="center" vertical="center"/>
    </xf>
    <xf numFmtId="169" fontId="135" fillId="0" borderId="0" xfId="0" applyFont="1" applyFill="1" applyAlignment="1">
      <alignment horizontal="center"/>
    </xf>
    <xf numFmtId="168" fontId="135" fillId="0" borderId="0" xfId="2151" applyFont="1" applyFill="1" applyAlignment="1">
      <alignment horizontal="left"/>
    </xf>
    <xf numFmtId="168" fontId="135" fillId="0" borderId="0" xfId="2151" applyFont="1" applyFill="1" applyBorder="1" applyAlignment="1">
      <alignment horizontal="left"/>
    </xf>
    <xf numFmtId="168" fontId="135" fillId="0" borderId="0" xfId="2151" applyFont="1" applyFill="1" applyAlignment="1">
      <alignment horizontal="right"/>
    </xf>
    <xf numFmtId="168" fontId="135" fillId="0" borderId="0" xfId="2151" applyFont="1" applyFill="1"/>
    <xf numFmtId="171" fontId="135" fillId="0" borderId="0" xfId="2151" applyNumberFormat="1" applyFont="1" applyFill="1" applyBorder="1" applyAlignment="1">
      <alignment horizontal="center" vertical="center"/>
    </xf>
    <xf numFmtId="169" fontId="135" fillId="0" borderId="0" xfId="3430" applyFont="1" applyFill="1" applyBorder="1" applyAlignment="1">
      <alignment horizontal="center" vertical="center"/>
    </xf>
    <xf numFmtId="169" fontId="135" fillId="0" borderId="0" xfId="3430" quotePrefix="1" applyNumberFormat="1" applyFont="1" applyFill="1" applyBorder="1" applyAlignment="1">
      <alignment horizontal="center" vertical="center"/>
    </xf>
    <xf numFmtId="171" fontId="135" fillId="0" borderId="0" xfId="2151" applyNumberFormat="1" applyFont="1" applyFill="1" applyBorder="1" applyAlignment="1">
      <alignment vertical="center"/>
    </xf>
    <xf numFmtId="168" fontId="135" fillId="0" borderId="0" xfId="0" applyNumberFormat="1" applyFont="1" applyFill="1" applyAlignment="1">
      <alignment horizontal="center" vertical="center"/>
    </xf>
    <xf numFmtId="171" fontId="135" fillId="0" borderId="0" xfId="2151" applyNumberFormat="1" applyFont="1" applyFill="1" applyBorder="1" applyAlignment="1">
      <alignment horizontal="right"/>
    </xf>
    <xf numFmtId="171" fontId="135" fillId="0" borderId="0" xfId="2151" applyNumberFormat="1" applyFont="1" applyFill="1" applyAlignment="1">
      <alignment horizontal="right"/>
    </xf>
    <xf numFmtId="169" fontId="136" fillId="0" borderId="0" xfId="0" applyFont="1" applyFill="1" applyAlignment="1">
      <alignment horizontal="left" vertical="center" indent="2"/>
    </xf>
    <xf numFmtId="169" fontId="22" fillId="0" borderId="0" xfId="2151" applyNumberFormat="1" applyFont="1" applyFill="1" applyAlignment="1">
      <alignment horizontal="center"/>
    </xf>
    <xf numFmtId="168" fontId="22" fillId="0" borderId="0" xfId="2151" applyFont="1" applyFill="1"/>
    <xf numFmtId="3" fontId="135" fillId="0" borderId="0" xfId="0" quotePrefix="1" applyNumberFormat="1" applyFont="1" applyFill="1" applyAlignment="1">
      <alignment horizontal="center" vertical="center"/>
    </xf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168" fontId="135" fillId="0" borderId="0" xfId="2151" applyFont="1" applyFill="1" applyAlignment="1">
      <alignment vertical="center"/>
    </xf>
    <xf numFmtId="3" fontId="135" fillId="0" borderId="0" xfId="2151" applyNumberFormat="1" applyFont="1" applyFill="1" applyBorder="1"/>
    <xf numFmtId="3" fontId="135" fillId="0" borderId="0" xfId="2151" applyNumberFormat="1" applyFont="1" applyFill="1" applyBorder="1" applyAlignment="1">
      <alignment horizontal="right" vertical="center"/>
    </xf>
    <xf numFmtId="175" fontId="135" fillId="0" borderId="0" xfId="2151" applyNumberFormat="1" applyFont="1" applyFill="1" applyAlignment="1">
      <alignment horizontal="right"/>
    </xf>
    <xf numFmtId="241" fontId="135" fillId="0" borderId="0" xfId="2151" applyNumberFormat="1" applyFont="1" applyFill="1" applyBorder="1" applyAlignment="1">
      <alignment horizontal="right" vertical="center"/>
    </xf>
    <xf numFmtId="241" fontId="135" fillId="0" borderId="0" xfId="0" applyNumberFormat="1" applyFont="1" applyFill="1" applyBorder="1" applyAlignment="1">
      <alignment horizontal="right" vertical="center"/>
    </xf>
    <xf numFmtId="168" fontId="135" fillId="0" borderId="0" xfId="2151" applyFont="1" applyFill="1" applyAlignment="1">
      <alignment horizontal="left" vertical="center" indent="3"/>
    </xf>
    <xf numFmtId="168" fontId="135" fillId="0" borderId="0" xfId="2151" applyFont="1" applyFill="1" applyAlignment="1">
      <alignment horizontal="left" vertical="center" indent="5"/>
    </xf>
    <xf numFmtId="3" fontId="135" fillId="0" borderId="0" xfId="0" applyNumberFormat="1" applyFont="1" applyFill="1" applyAlignment="1">
      <alignment horizontal="center" vertical="center"/>
    </xf>
    <xf numFmtId="175" fontId="135" fillId="0" borderId="10" xfId="2151" applyNumberFormat="1" applyFont="1" applyFill="1" applyBorder="1" applyAlignment="1">
      <alignment horizontal="right" vertical="center"/>
    </xf>
    <xf numFmtId="175" fontId="135" fillId="0" borderId="0" xfId="2151" applyNumberFormat="1" applyFont="1" applyFill="1" applyBorder="1" applyAlignment="1">
      <alignment horizontal="right" vertical="center"/>
    </xf>
    <xf numFmtId="238" fontId="135" fillId="0" borderId="0" xfId="2151" applyNumberFormat="1" applyFont="1" applyFill="1" applyAlignment="1">
      <alignment horizontal="left" vertical="center" indent="5"/>
    </xf>
    <xf numFmtId="240" fontId="135" fillId="0" borderId="10" xfId="2151" applyNumberFormat="1" applyFont="1" applyFill="1" applyBorder="1" applyAlignment="1">
      <alignment horizontal="center" vertical="center"/>
    </xf>
    <xf numFmtId="168" fontId="135" fillId="0" borderId="0" xfId="2151" applyFont="1" applyFill="1" applyBorder="1" applyAlignment="1">
      <alignment horizontal="right" vertical="center"/>
    </xf>
    <xf numFmtId="3" fontId="137" fillId="0" borderId="0" xfId="0" applyNumberFormat="1" applyFont="1" applyFill="1" applyAlignment="1">
      <alignment horizontal="center"/>
    </xf>
    <xf numFmtId="3" fontId="137" fillId="0" borderId="0" xfId="2151" applyNumberFormat="1" applyFont="1" applyFill="1"/>
    <xf numFmtId="3" fontId="137" fillId="0" borderId="0" xfId="2151" applyNumberFormat="1" applyFont="1" applyFill="1" applyAlignment="1">
      <alignment horizontal="left"/>
    </xf>
    <xf numFmtId="3" fontId="136" fillId="0" borderId="0" xfId="2151" applyNumberFormat="1" applyFont="1" applyFill="1" applyBorder="1" applyAlignment="1">
      <alignment horizontal="right" vertical="center"/>
    </xf>
    <xf numFmtId="3" fontId="137" fillId="0" borderId="0" xfId="2151" applyNumberFormat="1" applyFont="1" applyFill="1" applyBorder="1" applyAlignment="1">
      <alignment horizontal="right" vertical="center"/>
    </xf>
    <xf numFmtId="49" fontId="135" fillId="0" borderId="0" xfId="2151" quotePrefix="1" applyNumberFormat="1" applyFont="1" applyFill="1" applyAlignment="1">
      <alignment horizontal="center" vertical="center"/>
    </xf>
    <xf numFmtId="172" fontId="141" fillId="0" borderId="0" xfId="1" applyNumberFormat="1" applyFont="1" applyFill="1" applyBorder="1"/>
    <xf numFmtId="169" fontId="135" fillId="0" borderId="0" xfId="0" applyFont="1" applyFill="1" applyAlignment="1">
      <alignment horizontal="left" vertical="center" indent="4"/>
    </xf>
    <xf numFmtId="168" fontId="135" fillId="0" borderId="0" xfId="2151" applyFont="1" applyFill="1" applyAlignment="1">
      <alignment horizontal="left" vertical="center"/>
    </xf>
    <xf numFmtId="168" fontId="137" fillId="0" borderId="0" xfId="2151" applyFont="1" applyFill="1" applyAlignment="1">
      <alignment horizontal="left" vertical="center" indent="3"/>
    </xf>
    <xf numFmtId="237" fontId="135" fillId="0" borderId="0" xfId="0" applyNumberFormat="1" applyFont="1" applyFill="1" applyAlignment="1">
      <alignment horizontal="left" vertical="center" indent="4"/>
    </xf>
    <xf numFmtId="168" fontId="135" fillId="0" borderId="0" xfId="2151" applyFont="1" applyFill="1" applyAlignment="1">
      <alignment horizontal="left" vertical="center" indent="4"/>
    </xf>
    <xf numFmtId="169" fontId="137" fillId="0" borderId="0" xfId="0" applyFont="1" applyFill="1" applyAlignment="1"/>
    <xf numFmtId="16" fontId="137" fillId="0" borderId="0" xfId="0" applyNumberFormat="1" applyFont="1" applyFill="1"/>
    <xf numFmtId="169" fontId="137" fillId="0" borderId="0" xfId="0" quotePrefix="1" applyFont="1" applyFill="1" applyAlignment="1">
      <alignment horizontal="left"/>
    </xf>
    <xf numFmtId="0" fontId="137" fillId="0" borderId="0" xfId="0" applyNumberFormat="1" applyFont="1" applyFill="1"/>
    <xf numFmtId="169" fontId="137" fillId="0" borderId="0" xfId="0" applyFont="1" applyFill="1" applyAlignment="1">
      <alignment horizontal="left"/>
    </xf>
    <xf numFmtId="43" fontId="137" fillId="0" borderId="0" xfId="1" applyNumberFormat="1" applyFont="1" applyFill="1" applyBorder="1"/>
    <xf numFmtId="0" fontId="135" fillId="0" borderId="0" xfId="0" applyNumberFormat="1" applyFont="1" applyFill="1" applyBorder="1" applyAlignment="1">
      <alignment horizontal="center"/>
    </xf>
    <xf numFmtId="0" fontId="135" fillId="0" borderId="0" xfId="0" applyNumberFormat="1" applyFont="1" applyFill="1" applyAlignment="1">
      <alignment horizontal="left"/>
    </xf>
    <xf numFmtId="169" fontId="135" fillId="0" borderId="0" xfId="0" applyFont="1" applyFill="1" applyAlignment="1">
      <alignment horizontal="left" indent="1"/>
    </xf>
    <xf numFmtId="169" fontId="137" fillId="0" borderId="0" xfId="0" applyFont="1" applyFill="1" applyAlignment="1">
      <alignment horizontal="left" vertical="center" indent="1"/>
    </xf>
    <xf numFmtId="169" fontId="137" fillId="0" borderId="0" xfId="0" applyFont="1" applyFill="1" applyAlignment="1">
      <alignment horizontal="left" indent="1"/>
    </xf>
    <xf numFmtId="175" fontId="137" fillId="0" borderId="0" xfId="1" applyNumberFormat="1" applyFont="1" applyFill="1" applyBorder="1"/>
    <xf numFmtId="171" fontId="135" fillId="0" borderId="0" xfId="2306" applyNumberFormat="1" applyFont="1" applyFill="1" applyBorder="1" applyAlignment="1">
      <alignment vertical="center"/>
    </xf>
    <xf numFmtId="172" fontId="135" fillId="0" borderId="0" xfId="0" applyNumberFormat="1" applyFont="1" applyFill="1" applyAlignment="1">
      <alignment vertical="center"/>
    </xf>
    <xf numFmtId="49" fontId="137" fillId="0" borderId="0" xfId="1" applyNumberFormat="1" applyFont="1" applyFill="1" applyAlignment="1">
      <alignment horizontal="center" vertical="center"/>
    </xf>
    <xf numFmtId="49" fontId="137" fillId="0" borderId="0" xfId="0" applyNumberFormat="1" applyFont="1" applyFill="1" applyAlignment="1">
      <alignment horizontal="center" vertical="center"/>
    </xf>
    <xf numFmtId="169" fontId="133" fillId="0" borderId="0" xfId="0" applyFont="1" applyFill="1" applyAlignment="1">
      <alignment vertical="center"/>
    </xf>
    <xf numFmtId="171" fontId="22" fillId="0" borderId="0" xfId="1" applyNumberFormat="1" applyFont="1" applyFill="1" applyBorder="1" applyAlignment="1">
      <alignment horizontal="center" vertical="center"/>
    </xf>
    <xf numFmtId="172" fontId="135" fillId="0" borderId="0" xfId="1" applyNumberFormat="1" applyFont="1" applyFill="1" applyBorder="1" applyAlignment="1">
      <alignment vertical="center"/>
    </xf>
    <xf numFmtId="171" fontId="135" fillId="0" borderId="0" xfId="1" applyNumberFormat="1" applyFont="1" applyFill="1" applyBorder="1" applyAlignment="1">
      <alignment horizontal="center" vertical="center"/>
    </xf>
    <xf numFmtId="169" fontId="134" fillId="0" borderId="0" xfId="0" applyFont="1" applyFill="1"/>
    <xf numFmtId="169" fontId="134" fillId="0" borderId="0" xfId="0" applyFont="1" applyFill="1" applyBorder="1"/>
    <xf numFmtId="171" fontId="134" fillId="0" borderId="0" xfId="1" applyNumberFormat="1" applyFont="1" applyFill="1" applyAlignment="1">
      <alignment horizontal="center" vertical="center"/>
    </xf>
    <xf numFmtId="168" fontId="134" fillId="0" borderId="0" xfId="1" applyFont="1" applyFill="1" applyAlignment="1">
      <alignment vertical="center"/>
    </xf>
    <xf numFmtId="169" fontId="135" fillId="0" borderId="0" xfId="1" quotePrefix="1" applyNumberFormat="1" applyFont="1" applyFill="1" applyBorder="1" applyAlignment="1">
      <alignment horizontal="center" vertical="center"/>
    </xf>
    <xf numFmtId="169" fontId="135" fillId="0" borderId="0" xfId="1" applyNumberFormat="1" applyFont="1" applyFill="1" applyBorder="1" applyAlignment="1">
      <alignment horizontal="center" vertical="center"/>
    </xf>
    <xf numFmtId="175" fontId="137" fillId="0" borderId="0" xfId="1" applyNumberFormat="1" applyFont="1" applyFill="1" applyAlignment="1">
      <alignment horizontal="right" vertical="center"/>
    </xf>
    <xf numFmtId="172" fontId="137" fillId="0" borderId="0" xfId="1" applyNumberFormat="1" applyFont="1" applyFill="1" applyBorder="1" applyAlignment="1">
      <alignment vertical="center"/>
    </xf>
    <xf numFmtId="175" fontId="135" fillId="0" borderId="0" xfId="1" applyNumberFormat="1" applyFont="1" applyFill="1" applyAlignment="1">
      <alignment horizontal="right" vertical="center"/>
    </xf>
    <xf numFmtId="172" fontId="137" fillId="0" borderId="14" xfId="1" applyNumberFormat="1" applyFont="1" applyFill="1" applyBorder="1" applyAlignment="1">
      <alignment vertical="center"/>
    </xf>
    <xf numFmtId="175" fontId="135" fillId="0" borderId="0" xfId="1" applyNumberFormat="1" applyFont="1" applyFill="1" applyBorder="1" applyAlignment="1">
      <alignment horizontal="right" vertical="center"/>
    </xf>
    <xf numFmtId="172" fontId="137" fillId="0" borderId="13" xfId="1" applyNumberFormat="1" applyFont="1" applyFill="1" applyBorder="1" applyAlignment="1">
      <alignment vertical="center"/>
    </xf>
    <xf numFmtId="172" fontId="135" fillId="0" borderId="0" xfId="1" applyNumberFormat="1" applyFont="1" applyFill="1" applyAlignment="1">
      <alignment horizontal="center" vertical="center"/>
    </xf>
    <xf numFmtId="172" fontId="135" fillId="0" borderId="12" xfId="1" applyNumberFormat="1" applyFont="1" applyFill="1" applyBorder="1" applyAlignment="1">
      <alignment vertical="center"/>
    </xf>
    <xf numFmtId="242" fontId="135" fillId="0" borderId="13" xfId="1" applyNumberFormat="1" applyFont="1" applyFill="1" applyBorder="1" applyAlignment="1">
      <alignment horizontal="right" vertical="center"/>
    </xf>
    <xf numFmtId="243" fontId="135" fillId="0" borderId="0" xfId="1" applyNumberFormat="1" applyFont="1" applyFill="1" applyBorder="1" applyAlignment="1">
      <alignment horizontal="right" vertical="center"/>
    </xf>
    <xf numFmtId="37" fontId="135" fillId="0" borderId="0" xfId="1" applyNumberFormat="1" applyFont="1" applyFill="1" applyBorder="1" applyAlignment="1">
      <alignment horizontal="right" vertical="center"/>
    </xf>
    <xf numFmtId="37" fontId="135" fillId="0" borderId="13" xfId="1" applyNumberFormat="1" applyFont="1" applyFill="1" applyBorder="1" applyAlignment="1">
      <alignment horizontal="right" vertical="center"/>
    </xf>
    <xf numFmtId="38" fontId="135" fillId="0" borderId="0" xfId="0" applyNumberFormat="1" applyFont="1" applyFill="1" applyBorder="1" applyAlignment="1">
      <alignment horizontal="right" vertical="center"/>
    </xf>
    <xf numFmtId="172" fontId="135" fillId="0" borderId="0" xfId="1" applyNumberFormat="1" applyFont="1" applyFill="1" applyBorder="1" applyAlignment="1">
      <alignment horizontal="center" vertical="center"/>
    </xf>
    <xf numFmtId="175" fontId="135" fillId="0" borderId="0" xfId="1" applyNumberFormat="1" applyFont="1" applyFill="1" applyBorder="1" applyAlignment="1">
      <alignment vertical="center"/>
    </xf>
    <xf numFmtId="175" fontId="135" fillId="0" borderId="10" xfId="1" applyNumberFormat="1" applyFont="1" applyFill="1" applyBorder="1" applyAlignment="1">
      <alignment vertical="center"/>
    </xf>
    <xf numFmtId="175" fontId="137" fillId="0" borderId="11" xfId="1" applyNumberFormat="1" applyFont="1" applyFill="1" applyBorder="1" applyAlignment="1">
      <alignment vertical="center"/>
    </xf>
    <xf numFmtId="175" fontId="137" fillId="0" borderId="0" xfId="1" applyNumberFormat="1" applyFont="1" applyFill="1" applyBorder="1" applyAlignment="1">
      <alignment vertical="center"/>
    </xf>
    <xf numFmtId="175" fontId="137" fillId="0" borderId="12" xfId="1" applyNumberFormat="1" applyFont="1" applyFill="1" applyBorder="1" applyAlignment="1">
      <alignment vertical="center"/>
    </xf>
    <xf numFmtId="236" fontId="135" fillId="0" borderId="0" xfId="1" applyNumberFormat="1" applyFont="1" applyFill="1" applyBorder="1" applyAlignment="1">
      <alignment horizontal="center" vertical="center"/>
    </xf>
    <xf numFmtId="240" fontId="140" fillId="0" borderId="0" xfId="1" applyNumberFormat="1" applyFont="1" applyFill="1" applyBorder="1" applyAlignment="1">
      <alignment horizontal="center" vertical="center"/>
    </xf>
    <xf numFmtId="168" fontId="140" fillId="0" borderId="0" xfId="1" applyFont="1" applyFill="1" applyBorder="1" applyAlignment="1">
      <alignment horizontal="center" vertical="center"/>
    </xf>
    <xf numFmtId="175" fontId="135" fillId="0" borderId="10" xfId="1" applyNumberFormat="1" applyFont="1" applyFill="1" applyBorder="1" applyAlignment="1">
      <alignment horizontal="right" vertical="center"/>
    </xf>
    <xf numFmtId="169" fontId="137" fillId="0" borderId="0" xfId="0" applyFont="1" applyFill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169" fontId="135" fillId="0" borderId="0" xfId="0" applyFont="1" applyFill="1" applyBorder="1" applyAlignment="1">
      <alignment horizontal="center" vertical="center"/>
    </xf>
    <xf numFmtId="240" fontId="135" fillId="0" borderId="0" xfId="1" applyNumberFormat="1" applyFont="1" applyFill="1" applyBorder="1" applyAlignment="1">
      <alignment vertical="center"/>
    </xf>
    <xf numFmtId="240" fontId="135" fillId="0" borderId="10" xfId="1" applyNumberFormat="1" applyFont="1" applyFill="1" applyBorder="1" applyAlignment="1">
      <alignment vertical="center"/>
    </xf>
    <xf numFmtId="240" fontId="135" fillId="0" borderId="0" xfId="1" applyNumberFormat="1" applyFont="1" applyFill="1" applyAlignment="1">
      <alignment horizontal="center" vertical="center"/>
    </xf>
    <xf numFmtId="1" fontId="135" fillId="0" borderId="0" xfId="0" applyNumberFormat="1" applyFont="1" applyFill="1" applyBorder="1" applyAlignment="1">
      <alignment horizontal="center"/>
    </xf>
    <xf numFmtId="1" fontId="134" fillId="0" borderId="0" xfId="0" applyNumberFormat="1" applyFont="1" applyFill="1" applyBorder="1" applyAlignment="1">
      <alignment horizontal="center"/>
    </xf>
    <xf numFmtId="172" fontId="134" fillId="0" borderId="0" xfId="0" applyNumberFormat="1" applyFont="1" applyFill="1" applyBorder="1" applyAlignment="1">
      <alignment horizontal="center" vertical="center"/>
    </xf>
    <xf numFmtId="172" fontId="134" fillId="0" borderId="0" xfId="1" applyNumberFormat="1" applyFont="1" applyFill="1" applyBorder="1" applyAlignment="1">
      <alignment vertical="center"/>
    </xf>
    <xf numFmtId="175" fontId="135" fillId="0" borderId="0" xfId="1" applyNumberFormat="1" applyFont="1" applyFill="1" applyAlignment="1">
      <alignment horizontal="right"/>
    </xf>
    <xf numFmtId="240" fontId="135" fillId="0" borderId="0" xfId="1" applyNumberFormat="1" applyFont="1" applyFill="1" applyBorder="1" applyAlignment="1">
      <alignment horizontal="center"/>
    </xf>
    <xf numFmtId="243" fontId="135" fillId="0" borderId="13" xfId="1" applyNumberFormat="1" applyFont="1" applyFill="1" applyBorder="1" applyAlignment="1">
      <alignment horizontal="right" vertical="center"/>
    </xf>
    <xf numFmtId="38" fontId="135" fillId="0" borderId="13" xfId="1" applyNumberFormat="1" applyFont="1" applyFill="1" applyBorder="1" applyAlignment="1">
      <alignment horizontal="right" vertical="center"/>
    </xf>
    <xf numFmtId="172" fontId="135" fillId="0" borderId="0" xfId="1" applyNumberFormat="1" applyFont="1" applyFill="1" applyBorder="1"/>
    <xf numFmtId="172" fontId="137" fillId="0" borderId="12" xfId="1" applyNumberFormat="1" applyFont="1" applyFill="1" applyBorder="1" applyAlignment="1">
      <alignment vertical="center"/>
    </xf>
    <xf numFmtId="169" fontId="135" fillId="0" borderId="0" xfId="0" applyFont="1" applyFill="1" applyAlignment="1">
      <alignment horizontal="left" vertical="center"/>
    </xf>
    <xf numFmtId="239" fontId="135" fillId="0" borderId="10" xfId="2151" applyNumberFormat="1" applyFont="1" applyFill="1" applyBorder="1" applyAlignment="1">
      <alignment horizontal="center" vertical="center"/>
    </xf>
    <xf numFmtId="170" fontId="137" fillId="0" borderId="0" xfId="0" applyNumberFormat="1" applyFont="1" applyFill="1" applyBorder="1" applyAlignment="1">
      <alignment horizontal="center" vertical="center"/>
    </xf>
    <xf numFmtId="170" fontId="137" fillId="0" borderId="0" xfId="0" quotePrefix="1" applyNumberFormat="1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69" fontId="135" fillId="0" borderId="0" xfId="0" applyFont="1" applyFill="1" applyAlignment="1">
      <alignment horizontal="left" vertical="center" indent="3"/>
    </xf>
    <xf numFmtId="172" fontId="139" fillId="0" borderId="0" xfId="0" applyNumberFormat="1" applyFont="1" applyFill="1" applyBorder="1" applyAlignment="1">
      <alignment horizontal="center" vertical="center" wrapText="1"/>
    </xf>
    <xf numFmtId="169" fontId="136" fillId="0" borderId="0" xfId="0" applyFont="1" applyFill="1" applyAlignment="1">
      <alignment horizontal="center" vertical="center" wrapText="1"/>
    </xf>
    <xf numFmtId="171" fontId="139" fillId="0" borderId="0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horizontal="left" vertical="center"/>
    </xf>
    <xf numFmtId="171" fontId="135" fillId="0" borderId="13" xfId="2151" applyNumberFormat="1" applyFont="1" applyFill="1" applyBorder="1" applyAlignment="1">
      <alignment horizontal="right" vertical="center"/>
    </xf>
    <xf numFmtId="169" fontId="136" fillId="0" borderId="0" xfId="0" applyFont="1" applyFill="1" applyBorder="1" applyAlignment="1">
      <alignment horizontal="center" vertical="center"/>
    </xf>
    <xf numFmtId="169" fontId="136" fillId="0" borderId="0" xfId="0" applyFont="1" applyFill="1" applyAlignment="1">
      <alignment horizontal="left" vertical="center" indent="1"/>
    </xf>
    <xf numFmtId="169" fontId="135" fillId="0" borderId="0" xfId="0" applyFont="1" applyFill="1" applyAlignment="1">
      <alignment horizontal="left" vertical="center" indent="3"/>
    </xf>
    <xf numFmtId="170" fontId="137" fillId="0" borderId="0" xfId="0" applyNumberFormat="1" applyFont="1" applyFill="1" applyBorder="1" applyAlignment="1">
      <alignment horizontal="center" vertical="center"/>
    </xf>
    <xf numFmtId="170" fontId="137" fillId="0" borderId="0" xfId="0" quotePrefix="1" applyNumberFormat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6" fillId="0" borderId="10" xfId="0" applyFont="1" applyFill="1" applyBorder="1" applyAlignment="1">
      <alignment horizontal="right" vertical="center"/>
    </xf>
    <xf numFmtId="172" fontId="139" fillId="0" borderId="0" xfId="0" applyNumberFormat="1" applyFont="1" applyFill="1" applyBorder="1" applyAlignment="1">
      <alignment horizontal="center" vertical="center" wrapText="1"/>
    </xf>
    <xf numFmtId="169" fontId="136" fillId="0" borderId="10" xfId="0" applyFont="1" applyFill="1" applyBorder="1" applyAlignment="1">
      <alignment horizontal="right" vertical="center" wrapText="1"/>
    </xf>
    <xf numFmtId="169" fontId="136" fillId="0" borderId="0" xfId="0" applyFont="1" applyFill="1" applyAlignment="1">
      <alignment horizontal="center" vertical="center" wrapText="1" shrinkToFit="1"/>
    </xf>
    <xf numFmtId="169" fontId="136" fillId="0" borderId="0" xfId="0" applyFont="1" applyFill="1" applyAlignment="1">
      <alignment horizontal="center" vertical="center" wrapText="1"/>
    </xf>
    <xf numFmtId="171" fontId="139" fillId="0" borderId="0" xfId="1" applyNumberFormat="1" applyFont="1" applyFill="1" applyBorder="1" applyAlignment="1">
      <alignment horizontal="center" vertical="center"/>
    </xf>
    <xf numFmtId="171" fontId="139" fillId="0" borderId="10" xfId="1" applyNumberFormat="1" applyFont="1" applyFill="1" applyBorder="1" applyAlignment="1">
      <alignment horizontal="center" vertical="center"/>
    </xf>
    <xf numFmtId="169" fontId="139" fillId="0" borderId="0" xfId="0" applyFont="1" applyFill="1" applyBorder="1" applyAlignment="1">
      <alignment horizontal="center"/>
    </xf>
    <xf numFmtId="169" fontId="136" fillId="0" borderId="10" xfId="0" applyFont="1" applyFill="1" applyBorder="1" applyAlignment="1">
      <alignment horizontal="right"/>
    </xf>
    <xf numFmtId="169" fontId="135" fillId="0" borderId="0" xfId="0" applyFont="1" applyFill="1" applyAlignment="1">
      <alignment horizontal="left" vertical="center"/>
    </xf>
    <xf numFmtId="168" fontId="135" fillId="0" borderId="0" xfId="1" applyFont="1" applyFill="1" applyBorder="1" applyAlignment="1">
      <alignment horizontal="center" shrinkToFit="1"/>
    </xf>
    <xf numFmtId="168" fontId="136" fillId="0" borderId="0" xfId="1" applyFont="1" applyFill="1" applyAlignment="1">
      <alignment horizontal="center" vertical="center" shrinkToFit="1"/>
    </xf>
    <xf numFmtId="168" fontId="136" fillId="0" borderId="10" xfId="1" applyFont="1" applyFill="1" applyBorder="1" applyAlignment="1">
      <alignment horizontal="right" vertical="center" shrinkToFit="1"/>
    </xf>
  </cellXfs>
  <cellStyles count="6876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_C2+C3+POLY" xfId="13"/>
    <cellStyle name="??_VERA" xfId="14"/>
    <cellStyle name="^6A_x0001_" xfId="15"/>
    <cellStyle name="^6A_x0001_ 2" xfId="16"/>
    <cellStyle name="^6A_x0001_ 2 2" xfId="17"/>
    <cellStyle name="^6A_x0001_ 2 3" xfId="18"/>
    <cellStyle name="^6A_x0001_ 2 4" xfId="19"/>
    <cellStyle name="^6A_x0001_ 2 5" xfId="20"/>
    <cellStyle name="^6A_x0001_ 3" xfId="21"/>
    <cellStyle name="^6A_x0001_ 4" xfId="22"/>
    <cellStyle name="^6A_x0001_ 5" xfId="23"/>
    <cellStyle name="^6A_x0001_ 6" xfId="24"/>
    <cellStyle name="_Fixed assets" xfId="25"/>
    <cellStyle name="_FSA-FH" xfId="26"/>
    <cellStyle name="_FSA-FH2" xfId="27"/>
    <cellStyle name="_x0018__x0002__x0003_⟀Å٢b" xfId="28"/>
    <cellStyle name="঴" xfId="29"/>
    <cellStyle name="0::Color [Empty]:False:False:Color [Empty]:Right:None:" xfId="30"/>
    <cellStyle name="0::Color [Empty]:False:False:Color [Empty]:Right:None: 10" xfId="31"/>
    <cellStyle name="0::Color [Empty]:False:False:Color [Empty]:Right:None: 2" xfId="32"/>
    <cellStyle name="0::Color [Empty]:False:False:Color [Empty]:Right:None: 3" xfId="33"/>
    <cellStyle name="0::Color [Empty]:False:False:Color [Empty]:Right:None: 4" xfId="34"/>
    <cellStyle name="0::Color [Empty]:False:False:Color [Empty]:Right:None: 5" xfId="35"/>
    <cellStyle name="0::Color [Empty]:False:False:Color [Empty]:Right:None: 6" xfId="36"/>
    <cellStyle name="0::Color [Empty]:False:False:Color [Empty]:Right:None: 7" xfId="37"/>
    <cellStyle name="0::Color [Empty]:False:False:Color [Empty]:Right:None: 8" xfId="38"/>
    <cellStyle name="0::Color [Empty]:False:False:Color [Empty]:Right:None: 9" xfId="39"/>
    <cellStyle name="0::Color [Empty]:False:False:Color [Empty]:Right:None:_FAM GTEF_Lead 31.7.10" xfId="40"/>
    <cellStyle name="0::Color [Empty]:True:False:Color [Empty]:Center:None:" xfId="41"/>
    <cellStyle name="0::Color [Empty]:True:False:Color [Empty]:Center:None: 10" xfId="42"/>
    <cellStyle name="0::Color [Empty]:True:False:Color [Empty]:Center:None: 2" xfId="43"/>
    <cellStyle name="0::Color [Empty]:True:False:Color [Empty]:Center:None: 3" xfId="44"/>
    <cellStyle name="0::Color [Empty]:True:False:Color [Empty]:Center:None: 4" xfId="45"/>
    <cellStyle name="0::Color [Empty]:True:False:Color [Empty]:Center:None: 5" xfId="46"/>
    <cellStyle name="0::Color [Empty]:True:False:Color [Empty]:Center:None: 6" xfId="47"/>
    <cellStyle name="0::Color [Empty]:True:False:Color [Empty]:Center:None: 7" xfId="48"/>
    <cellStyle name="0::Color [Empty]:True:False:Color [Empty]:Center:None: 8" xfId="49"/>
    <cellStyle name="0::Color [Empty]:True:False:Color [Empty]:Center:None: 9" xfId="50"/>
    <cellStyle name="0::Color [Empty]:True:False:Color [Empty]:Center:None:_FAM GTEF_Lead 31.7.10" xfId="51"/>
    <cellStyle name="0::Color [Empty]:True:False:Color [Empty]:Right:None:" xfId="52"/>
    <cellStyle name="0::Color [Empty]:True:False:Color [Empty]:Right:None: 10" xfId="53"/>
    <cellStyle name="0::Color [Empty]:True:False:Color [Empty]:Right:None: 2" xfId="54"/>
    <cellStyle name="0::Color [Empty]:True:False:Color [Empty]:Right:None: 3" xfId="55"/>
    <cellStyle name="0::Color [Empty]:True:False:Color [Empty]:Right:None: 4" xfId="56"/>
    <cellStyle name="0::Color [Empty]:True:False:Color [Empty]:Right:None: 5" xfId="57"/>
    <cellStyle name="0::Color [Empty]:True:False:Color [Empty]:Right:None: 6" xfId="58"/>
    <cellStyle name="0::Color [Empty]:True:False:Color [Empty]:Right:None: 7" xfId="59"/>
    <cellStyle name="0::Color [Empty]:True:False:Color [Empty]:Right:None: 8" xfId="60"/>
    <cellStyle name="0::Color [Empty]:True:False:Color [Empty]:Right:None: 9" xfId="61"/>
    <cellStyle name="0::Color [Empty]:True:False:Color [Empty]:Right:None:_FAM GTEF_Lead 31.7.10" xfId="62"/>
    <cellStyle name="0:0.00 [$EUR]:Color [Empty]:False:False:Color [Empty]:Right:None:" xfId="63"/>
    <cellStyle name="0:0.00 [$EUR]:Color [Empty]:False:False:Color [Empty]:Right:None: 10" xfId="64"/>
    <cellStyle name="0:0.00 [$EUR]:Color [Empty]:False:False:Color [Empty]:Right:None: 2" xfId="65"/>
    <cellStyle name="0:0.00 [$EUR]:Color [Empty]:False:False:Color [Empty]:Right:None: 3" xfId="66"/>
    <cellStyle name="0:0.00 [$EUR]:Color [Empty]:False:False:Color [Empty]:Right:None: 4" xfId="67"/>
    <cellStyle name="0:0.00 [$EUR]:Color [Empty]:False:False:Color [Empty]:Right:None: 5" xfId="68"/>
    <cellStyle name="0:0.00 [$EUR]:Color [Empty]:False:False:Color [Empty]:Right:None: 6" xfId="69"/>
    <cellStyle name="0:0.00 [$EUR]:Color [Empty]:False:False:Color [Empty]:Right:None: 7" xfId="70"/>
    <cellStyle name="0:0.00 [$EUR]:Color [Empty]:False:False:Color [Empty]:Right:None: 8" xfId="71"/>
    <cellStyle name="0:0.00 [$EUR]:Color [Empty]:False:False:Color [Empty]:Right:None: 9" xfId="72"/>
    <cellStyle name="0:0.00 [$EUR]:Color [Empty]:False:False:Color [Empty]:Right:None:_FAM GTEF_Lead 31.7.10" xfId="73"/>
    <cellStyle name="0]_ITOCPX" xfId="74"/>
    <cellStyle name="14::Color [Empty]:True:False:Color [Empty]:Right:None:" xfId="75"/>
    <cellStyle name="14::Color [Empty]:True:False:Color [Empty]:Right:None: 10" xfId="76"/>
    <cellStyle name="14::Color [Empty]:True:False:Color [Empty]:Right:None: 2" xfId="77"/>
    <cellStyle name="14::Color [Empty]:True:False:Color [Empty]:Right:None: 3" xfId="78"/>
    <cellStyle name="14::Color [Empty]:True:False:Color [Empty]:Right:None: 4" xfId="79"/>
    <cellStyle name="14::Color [Empty]:True:False:Color [Empty]:Right:None: 5" xfId="80"/>
    <cellStyle name="14::Color [Empty]:True:False:Color [Empty]:Right:None: 6" xfId="81"/>
    <cellStyle name="14::Color [Empty]:True:False:Color [Empty]:Right:None: 7" xfId="82"/>
    <cellStyle name="14::Color [Empty]:True:False:Color [Empty]:Right:None: 8" xfId="83"/>
    <cellStyle name="14::Color [Empty]:True:False:Color [Empty]:Right:None: 9" xfId="84"/>
    <cellStyle name="14::Color [Empty]:True:False:Color [Empty]:Right:None:_FAM GTEF_Lead 31.7.10" xfId="85"/>
    <cellStyle name="20% - Accent1 10" xfId="86"/>
    <cellStyle name="20% - Accent1 11" xfId="87"/>
    <cellStyle name="20% - Accent1 12" xfId="88"/>
    <cellStyle name="20% - Accent1 13" xfId="89"/>
    <cellStyle name="20% - Accent1 14" xfId="90"/>
    <cellStyle name="20% - Accent1 15" xfId="91"/>
    <cellStyle name="20% - Accent1 16" xfId="92"/>
    <cellStyle name="20% - Accent1 17" xfId="93"/>
    <cellStyle name="20% - Accent1 2" xfId="94"/>
    <cellStyle name="20% - Accent1 2 10" xfId="95"/>
    <cellStyle name="20% - Accent1 2 11" xfId="96"/>
    <cellStyle name="20% - Accent1 2 2" xfId="97"/>
    <cellStyle name="20% - Accent1 2 3" xfId="98"/>
    <cellStyle name="20% - Accent1 2 4" xfId="99"/>
    <cellStyle name="20% - Accent1 2 5" xfId="100"/>
    <cellStyle name="20% - Accent1 2 6" xfId="101"/>
    <cellStyle name="20% - Accent1 2 7" xfId="102"/>
    <cellStyle name="20% - Accent1 2 8" xfId="103"/>
    <cellStyle name="20% - Accent1 2 9" xfId="104"/>
    <cellStyle name="20% - Accent1 3" xfId="105"/>
    <cellStyle name="20% - Accent1 3 10" xfId="106"/>
    <cellStyle name="20% - Accent1 3 11" xfId="107"/>
    <cellStyle name="20% - Accent1 3 2" xfId="108"/>
    <cellStyle name="20% - Accent1 3 3" xfId="109"/>
    <cellStyle name="20% - Accent1 3 4" xfId="110"/>
    <cellStyle name="20% - Accent1 3 5" xfId="111"/>
    <cellStyle name="20% - Accent1 3 6" xfId="112"/>
    <cellStyle name="20% - Accent1 3 7" xfId="113"/>
    <cellStyle name="20% - Accent1 3 8" xfId="114"/>
    <cellStyle name="20% - Accent1 3 9" xfId="115"/>
    <cellStyle name="20% - Accent1 4" xfId="116"/>
    <cellStyle name="20% - Accent1 5" xfId="117"/>
    <cellStyle name="20% - Accent1 6" xfId="118"/>
    <cellStyle name="20% - Accent1 7" xfId="119"/>
    <cellStyle name="20% - Accent1 8" xfId="120"/>
    <cellStyle name="20% - Accent1 9" xfId="121"/>
    <cellStyle name="20% - Accent2 10" xfId="122"/>
    <cellStyle name="20% - Accent2 11" xfId="123"/>
    <cellStyle name="20% - Accent2 12" xfId="124"/>
    <cellStyle name="20% - Accent2 13" xfId="125"/>
    <cellStyle name="20% - Accent2 14" xfId="126"/>
    <cellStyle name="20% - Accent2 15" xfId="127"/>
    <cellStyle name="20% - Accent2 16" xfId="128"/>
    <cellStyle name="20% - Accent2 17" xfId="129"/>
    <cellStyle name="20% - Accent2 2" xfId="130"/>
    <cellStyle name="20% - Accent2 2 10" xfId="131"/>
    <cellStyle name="20% - Accent2 2 11" xfId="132"/>
    <cellStyle name="20% - Accent2 2 2" xfId="133"/>
    <cellStyle name="20% - Accent2 2 3" xfId="134"/>
    <cellStyle name="20% - Accent2 2 4" xfId="135"/>
    <cellStyle name="20% - Accent2 2 5" xfId="136"/>
    <cellStyle name="20% - Accent2 2 6" xfId="137"/>
    <cellStyle name="20% - Accent2 2 7" xfId="138"/>
    <cellStyle name="20% - Accent2 2 8" xfId="139"/>
    <cellStyle name="20% - Accent2 2 9" xfId="140"/>
    <cellStyle name="20% - Accent2 3" xfId="141"/>
    <cellStyle name="20% - Accent2 3 10" xfId="142"/>
    <cellStyle name="20% - Accent2 3 11" xfId="143"/>
    <cellStyle name="20% - Accent2 3 2" xfId="144"/>
    <cellStyle name="20% - Accent2 3 3" xfId="145"/>
    <cellStyle name="20% - Accent2 3 4" xfId="146"/>
    <cellStyle name="20% - Accent2 3 5" xfId="147"/>
    <cellStyle name="20% - Accent2 3 6" xfId="148"/>
    <cellStyle name="20% - Accent2 3 7" xfId="149"/>
    <cellStyle name="20% - Accent2 3 8" xfId="150"/>
    <cellStyle name="20% - Accent2 3 9" xfId="151"/>
    <cellStyle name="20% - Accent2 4" xfId="152"/>
    <cellStyle name="20% - Accent2 5" xfId="153"/>
    <cellStyle name="20% - Accent2 6" xfId="154"/>
    <cellStyle name="20% - Accent2 7" xfId="155"/>
    <cellStyle name="20% - Accent2 8" xfId="156"/>
    <cellStyle name="20% - Accent2 9" xfId="157"/>
    <cellStyle name="20% - Accent3 10" xfId="158"/>
    <cellStyle name="20% - Accent3 11" xfId="159"/>
    <cellStyle name="20% - Accent3 12" xfId="160"/>
    <cellStyle name="20% - Accent3 13" xfId="161"/>
    <cellStyle name="20% - Accent3 14" xfId="162"/>
    <cellStyle name="20% - Accent3 15" xfId="163"/>
    <cellStyle name="20% - Accent3 16" xfId="164"/>
    <cellStyle name="20% - Accent3 17" xfId="165"/>
    <cellStyle name="20% - Accent3 2" xfId="166"/>
    <cellStyle name="20% - Accent3 2 10" xfId="167"/>
    <cellStyle name="20% - Accent3 2 11" xfId="168"/>
    <cellStyle name="20% - Accent3 2 2" xfId="169"/>
    <cellStyle name="20% - Accent3 2 3" xfId="170"/>
    <cellStyle name="20% - Accent3 2 4" xfId="171"/>
    <cellStyle name="20% - Accent3 2 5" xfId="172"/>
    <cellStyle name="20% - Accent3 2 6" xfId="173"/>
    <cellStyle name="20% - Accent3 2 7" xfId="174"/>
    <cellStyle name="20% - Accent3 2 8" xfId="175"/>
    <cellStyle name="20% - Accent3 2 9" xfId="176"/>
    <cellStyle name="20% - Accent3 3" xfId="177"/>
    <cellStyle name="20% - Accent3 3 10" xfId="178"/>
    <cellStyle name="20% - Accent3 3 11" xfId="179"/>
    <cellStyle name="20% - Accent3 3 2" xfId="180"/>
    <cellStyle name="20% - Accent3 3 3" xfId="181"/>
    <cellStyle name="20% - Accent3 3 4" xfId="182"/>
    <cellStyle name="20% - Accent3 3 5" xfId="183"/>
    <cellStyle name="20% - Accent3 3 6" xfId="184"/>
    <cellStyle name="20% - Accent3 3 7" xfId="185"/>
    <cellStyle name="20% - Accent3 3 8" xfId="186"/>
    <cellStyle name="20% - Accent3 3 9" xfId="187"/>
    <cellStyle name="20% - Accent3 4" xfId="188"/>
    <cellStyle name="20% - Accent3 5" xfId="189"/>
    <cellStyle name="20% - Accent3 6" xfId="190"/>
    <cellStyle name="20% - Accent3 7" xfId="191"/>
    <cellStyle name="20% - Accent3 8" xfId="192"/>
    <cellStyle name="20% - Accent3 9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15" xfId="199"/>
    <cellStyle name="20% - Accent4 16" xfId="200"/>
    <cellStyle name="20% - Accent4 17" xfId="201"/>
    <cellStyle name="20% - Accent4 2" xfId="202"/>
    <cellStyle name="20% - Accent4 2 10" xfId="203"/>
    <cellStyle name="20% - Accent4 2 11" xfId="204"/>
    <cellStyle name="20% - Accent4 2 2" xfId="205"/>
    <cellStyle name="20% - Accent4 2 3" xfId="206"/>
    <cellStyle name="20% - Accent4 2 4" xfId="207"/>
    <cellStyle name="20% - Accent4 2 5" xfId="208"/>
    <cellStyle name="20% - Accent4 2 6" xfId="209"/>
    <cellStyle name="20% - Accent4 2 7" xfId="210"/>
    <cellStyle name="20% - Accent4 2 8" xfId="211"/>
    <cellStyle name="20% - Accent4 2 9" xfId="212"/>
    <cellStyle name="20% - Accent4 3" xfId="213"/>
    <cellStyle name="20% - Accent4 3 10" xfId="214"/>
    <cellStyle name="20% - Accent4 3 11" xfId="215"/>
    <cellStyle name="20% - Accent4 3 2" xfId="216"/>
    <cellStyle name="20% - Accent4 3 3" xfId="217"/>
    <cellStyle name="20% - Accent4 3 4" xfId="218"/>
    <cellStyle name="20% - Accent4 3 5" xfId="219"/>
    <cellStyle name="20% - Accent4 3 6" xfId="220"/>
    <cellStyle name="20% - Accent4 3 7" xfId="221"/>
    <cellStyle name="20% - Accent4 3 8" xfId="222"/>
    <cellStyle name="20% - Accent4 3 9" xfId="223"/>
    <cellStyle name="20% - Accent4 4" xfId="224"/>
    <cellStyle name="20% - Accent4 5" xfId="225"/>
    <cellStyle name="20% - Accent4 6" xfId="226"/>
    <cellStyle name="20% - Accent4 7" xfId="227"/>
    <cellStyle name="20% - Accent4 8" xfId="228"/>
    <cellStyle name="20% - Accent4 9" xfId="229"/>
    <cellStyle name="20% - Accent5 10" xfId="230"/>
    <cellStyle name="20% - Accent5 11" xfId="231"/>
    <cellStyle name="20% - Accent5 12" xfId="232"/>
    <cellStyle name="20% - Accent5 13" xfId="233"/>
    <cellStyle name="20% - Accent5 14" xfId="234"/>
    <cellStyle name="20% - Accent5 15" xfId="235"/>
    <cellStyle name="20% - Accent5 16" xfId="236"/>
    <cellStyle name="20% - Accent5 17" xfId="237"/>
    <cellStyle name="20% - Accent5 2" xfId="238"/>
    <cellStyle name="20% - Accent5 2 10" xfId="239"/>
    <cellStyle name="20% - Accent5 2 11" xfId="240"/>
    <cellStyle name="20% - Accent5 2 2" xfId="241"/>
    <cellStyle name="20% - Accent5 2 3" xfId="242"/>
    <cellStyle name="20% - Accent5 2 4" xfId="243"/>
    <cellStyle name="20% - Accent5 2 5" xfId="244"/>
    <cellStyle name="20% - Accent5 2 6" xfId="245"/>
    <cellStyle name="20% - Accent5 2 7" xfId="246"/>
    <cellStyle name="20% - Accent5 2 8" xfId="247"/>
    <cellStyle name="20% - Accent5 2 9" xfId="248"/>
    <cellStyle name="20% - Accent5 3" xfId="249"/>
    <cellStyle name="20% - Accent5 3 10" xfId="250"/>
    <cellStyle name="20% - Accent5 3 11" xfId="251"/>
    <cellStyle name="20% - Accent5 3 2" xfId="252"/>
    <cellStyle name="20% - Accent5 3 3" xfId="253"/>
    <cellStyle name="20% - Accent5 3 4" xfId="254"/>
    <cellStyle name="20% - Accent5 3 5" xfId="255"/>
    <cellStyle name="20% - Accent5 3 6" xfId="256"/>
    <cellStyle name="20% - Accent5 3 7" xfId="257"/>
    <cellStyle name="20% - Accent5 3 8" xfId="258"/>
    <cellStyle name="20% - Accent5 3 9" xfId="259"/>
    <cellStyle name="20% - Accent5 4" xfId="260"/>
    <cellStyle name="20% - Accent5 5" xfId="261"/>
    <cellStyle name="20% - Accent5 6" xfId="262"/>
    <cellStyle name="20% - Accent5 7" xfId="263"/>
    <cellStyle name="20% - Accent5 8" xfId="264"/>
    <cellStyle name="20% - Accent5 9" xfId="265"/>
    <cellStyle name="20% - Accent6 10" xfId="266"/>
    <cellStyle name="20% - Accent6 11" xfId="267"/>
    <cellStyle name="20% - Accent6 12" xfId="268"/>
    <cellStyle name="20% - Accent6 13" xfId="269"/>
    <cellStyle name="20% - Accent6 14" xfId="270"/>
    <cellStyle name="20% - Accent6 15" xfId="271"/>
    <cellStyle name="20% - Accent6 16" xfId="272"/>
    <cellStyle name="20% - Accent6 17" xfId="273"/>
    <cellStyle name="20% - Accent6 2" xfId="274"/>
    <cellStyle name="20% - Accent6 2 10" xfId="275"/>
    <cellStyle name="20% - Accent6 2 11" xfId="276"/>
    <cellStyle name="20% - Accent6 2 2" xfId="277"/>
    <cellStyle name="20% - Accent6 2 3" xfId="278"/>
    <cellStyle name="20% - Accent6 2 4" xfId="279"/>
    <cellStyle name="20% - Accent6 2 5" xfId="280"/>
    <cellStyle name="20% - Accent6 2 6" xfId="281"/>
    <cellStyle name="20% - Accent6 2 7" xfId="282"/>
    <cellStyle name="20% - Accent6 2 8" xfId="283"/>
    <cellStyle name="20% - Accent6 2 9" xfId="284"/>
    <cellStyle name="20% - Accent6 3" xfId="285"/>
    <cellStyle name="20% - Accent6 3 10" xfId="286"/>
    <cellStyle name="20% - Accent6 3 11" xfId="287"/>
    <cellStyle name="20% - Accent6 3 2" xfId="288"/>
    <cellStyle name="20% - Accent6 3 3" xfId="289"/>
    <cellStyle name="20% - Accent6 3 4" xfId="290"/>
    <cellStyle name="20% - Accent6 3 5" xfId="291"/>
    <cellStyle name="20% - Accent6 3 6" xfId="292"/>
    <cellStyle name="20% - Accent6 3 7" xfId="293"/>
    <cellStyle name="20% - Accent6 3 8" xfId="294"/>
    <cellStyle name="20% - Accent6 3 9" xfId="295"/>
    <cellStyle name="20% - Accent6 4" xfId="296"/>
    <cellStyle name="20% - Accent6 5" xfId="297"/>
    <cellStyle name="20% - Accent6 6" xfId="298"/>
    <cellStyle name="20% - Accent6 7" xfId="299"/>
    <cellStyle name="20% - Accent6 8" xfId="300"/>
    <cellStyle name="20% - Accent6 9" xfId="301"/>
    <cellStyle name="20% - ส่วนที่ถูกเน้น1" xfId="302"/>
    <cellStyle name="20% - ส่วนที่ถูกเน้น1 10" xfId="303"/>
    <cellStyle name="20% - ส่วนที่ถูกเน้น1 10 2" xfId="304"/>
    <cellStyle name="20% - ส่วนที่ถูกเน้น1 11" xfId="305"/>
    <cellStyle name="20% - ส่วนที่ถูกเน้น1 11 2" xfId="306"/>
    <cellStyle name="20% - ส่วนที่ถูกเน้น1 12" xfId="307"/>
    <cellStyle name="20% - ส่วนที่ถูกเน้น1 12 2" xfId="308"/>
    <cellStyle name="20% - ส่วนที่ถูกเน้น1 13" xfId="309"/>
    <cellStyle name="20% - ส่วนที่ถูกเน้น1 13 2" xfId="310"/>
    <cellStyle name="20% - ส่วนที่ถูกเน้น1 2" xfId="311"/>
    <cellStyle name="20% - ส่วนที่ถูกเน้น1 2 2" xfId="312"/>
    <cellStyle name="20% - ส่วนที่ถูกเน้น1 2 2 2" xfId="313"/>
    <cellStyle name="20% - ส่วนที่ถูกเน้น1 2 3" xfId="314"/>
    <cellStyle name="20% - ส่วนที่ถูกเน้น1 2 3 2" xfId="315"/>
    <cellStyle name="20% - ส่วนที่ถูกเน้น1 2 4" xfId="316"/>
    <cellStyle name="20% - ส่วนที่ถูกเน้น1 2 4 2" xfId="317"/>
    <cellStyle name="20% - ส่วนที่ถูกเน้น1 2 5" xfId="318"/>
    <cellStyle name="20% - ส่วนที่ถูกเน้น1 2 6" xfId="319"/>
    <cellStyle name="20% - ส่วนที่ถูกเน้น1 3" xfId="320"/>
    <cellStyle name="20% - ส่วนที่ถูกเน้น1 3 2" xfId="321"/>
    <cellStyle name="20% - ส่วนที่ถูกเน้น1 3 2 2" xfId="322"/>
    <cellStyle name="20% - ส่วนที่ถูกเน้น1 3 3" xfId="323"/>
    <cellStyle name="20% - ส่วนที่ถูกเน้น1 3 3 2" xfId="324"/>
    <cellStyle name="20% - ส่วนที่ถูกเน้น1 3 4" xfId="325"/>
    <cellStyle name="20% - ส่วนที่ถูกเน้น1 3 4 2" xfId="326"/>
    <cellStyle name="20% - ส่วนที่ถูกเน้น1 3 5" xfId="327"/>
    <cellStyle name="20% - ส่วนที่ถูกเน้น1 4" xfId="328"/>
    <cellStyle name="20% - ส่วนที่ถูกเน้น1 4 2" xfId="329"/>
    <cellStyle name="20% - ส่วนที่ถูกเน้น1 4 2 2" xfId="330"/>
    <cellStyle name="20% - ส่วนที่ถูกเน้น1 4 3" xfId="331"/>
    <cellStyle name="20% - ส่วนที่ถูกเน้น1 4 3 2" xfId="332"/>
    <cellStyle name="20% - ส่วนที่ถูกเน้น1 4 4" xfId="333"/>
    <cellStyle name="20% - ส่วนที่ถูกเน้น1 4 4 2" xfId="334"/>
    <cellStyle name="20% - ส่วนที่ถูกเน้น1 4 5" xfId="335"/>
    <cellStyle name="20% - ส่วนที่ถูกเน้น1 5" xfId="336"/>
    <cellStyle name="20% - ส่วนที่ถูกเน้น1 5 2" xfId="337"/>
    <cellStyle name="20% - ส่วนที่ถูกเน้น1 5 2 2" xfId="338"/>
    <cellStyle name="20% - ส่วนที่ถูกเน้น1 5 3" xfId="339"/>
    <cellStyle name="20% - ส่วนที่ถูกเน้น1 5 3 2" xfId="340"/>
    <cellStyle name="20% - ส่วนที่ถูกเน้น1 5 4" xfId="341"/>
    <cellStyle name="20% - ส่วนที่ถูกเน้น1 5 4 2" xfId="342"/>
    <cellStyle name="20% - ส่วนที่ถูกเน้น1 5 5" xfId="343"/>
    <cellStyle name="20% - ส่วนที่ถูกเน้น1 6" xfId="344"/>
    <cellStyle name="20% - ส่วนที่ถูกเน้น1 6 2" xfId="345"/>
    <cellStyle name="20% - ส่วนที่ถูกเน้น1 6 2 2" xfId="346"/>
    <cellStyle name="20% - ส่วนที่ถูกเน้น1 6 3" xfId="347"/>
    <cellStyle name="20% - ส่วนที่ถูกเน้น1 6 3 2" xfId="348"/>
    <cellStyle name="20% - ส่วนที่ถูกเน้น1 6 4" xfId="349"/>
    <cellStyle name="20% - ส่วนที่ถูกเน้น1 6 4 2" xfId="350"/>
    <cellStyle name="20% - ส่วนที่ถูกเน้น1 6 5" xfId="351"/>
    <cellStyle name="20% - ส่วนที่ถูกเน้น1 7" xfId="352"/>
    <cellStyle name="20% - ส่วนที่ถูกเน้น1 7 2" xfId="353"/>
    <cellStyle name="20% - ส่วนที่ถูกเน้น1 7 2 2" xfId="354"/>
    <cellStyle name="20% - ส่วนที่ถูกเน้น1 7 3" xfId="355"/>
    <cellStyle name="20% - ส่วนที่ถูกเน้น1 7 3 2" xfId="356"/>
    <cellStyle name="20% - ส่วนที่ถูกเน้น1 7 4" xfId="357"/>
    <cellStyle name="20% - ส่วนที่ถูกเน้น1 7 4 2" xfId="358"/>
    <cellStyle name="20% - ส่วนที่ถูกเน้น1 7 5" xfId="359"/>
    <cellStyle name="20% - ส่วนที่ถูกเน้น1 8" xfId="360"/>
    <cellStyle name="20% - ส่วนที่ถูกเน้น1 8 2" xfId="361"/>
    <cellStyle name="20% - ส่วนที่ถูกเน้น1 9" xfId="362"/>
    <cellStyle name="20% - ส่วนที่ถูกเน้น1 9 2" xfId="363"/>
    <cellStyle name="20% - ส่วนที่ถูกเน้น1_WPL.Conso" xfId="364"/>
    <cellStyle name="20% - ส่วนที่ถูกเน้น2" xfId="365"/>
    <cellStyle name="20% - ส่วนที่ถูกเน้น2 10" xfId="366"/>
    <cellStyle name="20% - ส่วนที่ถูกเน้น2 10 2" xfId="367"/>
    <cellStyle name="20% - ส่วนที่ถูกเน้น2 11" xfId="368"/>
    <cellStyle name="20% - ส่วนที่ถูกเน้น2 11 2" xfId="369"/>
    <cellStyle name="20% - ส่วนที่ถูกเน้น2 12" xfId="370"/>
    <cellStyle name="20% - ส่วนที่ถูกเน้น2 12 2" xfId="371"/>
    <cellStyle name="20% - ส่วนที่ถูกเน้น2 13" xfId="372"/>
    <cellStyle name="20% - ส่วนที่ถูกเน้น2 13 2" xfId="373"/>
    <cellStyle name="20% - ส่วนที่ถูกเน้น2 2" xfId="374"/>
    <cellStyle name="20% - ส่วนที่ถูกเน้น2 2 2" xfId="375"/>
    <cellStyle name="20% - ส่วนที่ถูกเน้น2 2 2 2" xfId="376"/>
    <cellStyle name="20% - ส่วนที่ถูกเน้น2 2 3" xfId="377"/>
    <cellStyle name="20% - ส่วนที่ถูกเน้น2 2 3 2" xfId="378"/>
    <cellStyle name="20% - ส่วนที่ถูกเน้น2 2 4" xfId="379"/>
    <cellStyle name="20% - ส่วนที่ถูกเน้น2 2 4 2" xfId="380"/>
    <cellStyle name="20% - ส่วนที่ถูกเน้น2 2 5" xfId="381"/>
    <cellStyle name="20% - ส่วนที่ถูกเน้น2 2 6" xfId="382"/>
    <cellStyle name="20% - ส่วนที่ถูกเน้น2 3" xfId="383"/>
    <cellStyle name="20% - ส่วนที่ถูกเน้น2 3 2" xfId="384"/>
    <cellStyle name="20% - ส่วนที่ถูกเน้น2 3 2 2" xfId="385"/>
    <cellStyle name="20% - ส่วนที่ถูกเน้น2 3 3" xfId="386"/>
    <cellStyle name="20% - ส่วนที่ถูกเน้น2 3 3 2" xfId="387"/>
    <cellStyle name="20% - ส่วนที่ถูกเน้น2 3 4" xfId="388"/>
    <cellStyle name="20% - ส่วนที่ถูกเน้น2 3 4 2" xfId="389"/>
    <cellStyle name="20% - ส่วนที่ถูกเน้น2 3 5" xfId="390"/>
    <cellStyle name="20% - ส่วนที่ถูกเน้น2 4" xfId="391"/>
    <cellStyle name="20% - ส่วนที่ถูกเน้น2 4 2" xfId="392"/>
    <cellStyle name="20% - ส่วนที่ถูกเน้น2 4 2 2" xfId="393"/>
    <cellStyle name="20% - ส่วนที่ถูกเน้น2 4 3" xfId="394"/>
    <cellStyle name="20% - ส่วนที่ถูกเน้น2 4 3 2" xfId="395"/>
    <cellStyle name="20% - ส่วนที่ถูกเน้น2 4 4" xfId="396"/>
    <cellStyle name="20% - ส่วนที่ถูกเน้น2 4 4 2" xfId="397"/>
    <cellStyle name="20% - ส่วนที่ถูกเน้น2 4 5" xfId="398"/>
    <cellStyle name="20% - ส่วนที่ถูกเน้น2 5" xfId="399"/>
    <cellStyle name="20% - ส่วนที่ถูกเน้น2 5 2" xfId="400"/>
    <cellStyle name="20% - ส่วนที่ถูกเน้น2 5 2 2" xfId="401"/>
    <cellStyle name="20% - ส่วนที่ถูกเน้น2 5 3" xfId="402"/>
    <cellStyle name="20% - ส่วนที่ถูกเน้น2 5 3 2" xfId="403"/>
    <cellStyle name="20% - ส่วนที่ถูกเน้น2 5 4" xfId="404"/>
    <cellStyle name="20% - ส่วนที่ถูกเน้น2 5 4 2" xfId="405"/>
    <cellStyle name="20% - ส่วนที่ถูกเน้น2 5 5" xfId="406"/>
    <cellStyle name="20% - ส่วนที่ถูกเน้น2 6" xfId="407"/>
    <cellStyle name="20% - ส่วนที่ถูกเน้น2 6 2" xfId="408"/>
    <cellStyle name="20% - ส่วนที่ถูกเน้น2 6 2 2" xfId="409"/>
    <cellStyle name="20% - ส่วนที่ถูกเน้น2 6 3" xfId="410"/>
    <cellStyle name="20% - ส่วนที่ถูกเน้น2 6 3 2" xfId="411"/>
    <cellStyle name="20% - ส่วนที่ถูกเน้น2 6 4" xfId="412"/>
    <cellStyle name="20% - ส่วนที่ถูกเน้น2 6 4 2" xfId="413"/>
    <cellStyle name="20% - ส่วนที่ถูกเน้น2 6 5" xfId="414"/>
    <cellStyle name="20% - ส่วนที่ถูกเน้น2 7" xfId="415"/>
    <cellStyle name="20% - ส่วนที่ถูกเน้น2 7 2" xfId="416"/>
    <cellStyle name="20% - ส่วนที่ถูกเน้น2 7 2 2" xfId="417"/>
    <cellStyle name="20% - ส่วนที่ถูกเน้น2 7 3" xfId="418"/>
    <cellStyle name="20% - ส่วนที่ถูกเน้น2 7 3 2" xfId="419"/>
    <cellStyle name="20% - ส่วนที่ถูกเน้น2 7 4" xfId="420"/>
    <cellStyle name="20% - ส่วนที่ถูกเน้น2 7 4 2" xfId="421"/>
    <cellStyle name="20% - ส่วนที่ถูกเน้น2 7 5" xfId="422"/>
    <cellStyle name="20% - ส่วนที่ถูกเน้น2 8" xfId="423"/>
    <cellStyle name="20% - ส่วนที่ถูกเน้น2 8 2" xfId="424"/>
    <cellStyle name="20% - ส่วนที่ถูกเน้น2 9" xfId="425"/>
    <cellStyle name="20% - ส่วนที่ถูกเน้น2 9 2" xfId="426"/>
    <cellStyle name="20% - ส่วนที่ถูกเน้น2_WPL.Conso" xfId="427"/>
    <cellStyle name="20% - ส่วนที่ถูกเน้น3" xfId="428"/>
    <cellStyle name="20% - ส่วนที่ถูกเน้น3 10" xfId="429"/>
    <cellStyle name="20% - ส่วนที่ถูกเน้น3 10 2" xfId="430"/>
    <cellStyle name="20% - ส่วนที่ถูกเน้น3 11" xfId="431"/>
    <cellStyle name="20% - ส่วนที่ถูกเน้น3 11 2" xfId="432"/>
    <cellStyle name="20% - ส่วนที่ถูกเน้น3 12" xfId="433"/>
    <cellStyle name="20% - ส่วนที่ถูกเน้น3 12 2" xfId="434"/>
    <cellStyle name="20% - ส่วนที่ถูกเน้น3 13" xfId="435"/>
    <cellStyle name="20% - ส่วนที่ถูกเน้น3 13 2" xfId="436"/>
    <cellStyle name="20% - ส่วนที่ถูกเน้น3 2" xfId="437"/>
    <cellStyle name="20% - ส่วนที่ถูกเน้น3 2 2" xfId="438"/>
    <cellStyle name="20% - ส่วนที่ถูกเน้น3 2 2 2" xfId="439"/>
    <cellStyle name="20% - ส่วนที่ถูกเน้น3 2 3" xfId="440"/>
    <cellStyle name="20% - ส่วนที่ถูกเน้น3 2 3 2" xfId="441"/>
    <cellStyle name="20% - ส่วนที่ถูกเน้น3 2 4" xfId="442"/>
    <cellStyle name="20% - ส่วนที่ถูกเน้น3 2 4 2" xfId="443"/>
    <cellStyle name="20% - ส่วนที่ถูกเน้น3 2 5" xfId="444"/>
    <cellStyle name="20% - ส่วนที่ถูกเน้น3 2 6" xfId="445"/>
    <cellStyle name="20% - ส่วนที่ถูกเน้น3 3" xfId="446"/>
    <cellStyle name="20% - ส่วนที่ถูกเน้น3 3 2" xfId="447"/>
    <cellStyle name="20% - ส่วนที่ถูกเน้น3 3 2 2" xfId="448"/>
    <cellStyle name="20% - ส่วนที่ถูกเน้น3 3 3" xfId="449"/>
    <cellStyle name="20% - ส่วนที่ถูกเน้น3 3 3 2" xfId="450"/>
    <cellStyle name="20% - ส่วนที่ถูกเน้น3 3 4" xfId="451"/>
    <cellStyle name="20% - ส่วนที่ถูกเน้น3 3 4 2" xfId="452"/>
    <cellStyle name="20% - ส่วนที่ถูกเน้น3 3 5" xfId="453"/>
    <cellStyle name="20% - ส่วนที่ถูกเน้น3 4" xfId="454"/>
    <cellStyle name="20% - ส่วนที่ถูกเน้น3 4 2" xfId="455"/>
    <cellStyle name="20% - ส่วนที่ถูกเน้น3 4 2 2" xfId="456"/>
    <cellStyle name="20% - ส่วนที่ถูกเน้น3 4 3" xfId="457"/>
    <cellStyle name="20% - ส่วนที่ถูกเน้น3 4 3 2" xfId="458"/>
    <cellStyle name="20% - ส่วนที่ถูกเน้น3 4 4" xfId="459"/>
    <cellStyle name="20% - ส่วนที่ถูกเน้น3 4 4 2" xfId="460"/>
    <cellStyle name="20% - ส่วนที่ถูกเน้น3 4 5" xfId="461"/>
    <cellStyle name="20% - ส่วนที่ถูกเน้น3 5" xfId="462"/>
    <cellStyle name="20% - ส่วนที่ถูกเน้น3 5 2" xfId="463"/>
    <cellStyle name="20% - ส่วนที่ถูกเน้น3 5 2 2" xfId="464"/>
    <cellStyle name="20% - ส่วนที่ถูกเน้น3 5 3" xfId="465"/>
    <cellStyle name="20% - ส่วนที่ถูกเน้น3 5 3 2" xfId="466"/>
    <cellStyle name="20% - ส่วนที่ถูกเน้น3 5 4" xfId="467"/>
    <cellStyle name="20% - ส่วนที่ถูกเน้น3 5 4 2" xfId="468"/>
    <cellStyle name="20% - ส่วนที่ถูกเน้น3 5 5" xfId="469"/>
    <cellStyle name="20% - ส่วนที่ถูกเน้น3 6" xfId="470"/>
    <cellStyle name="20% - ส่วนที่ถูกเน้น3 6 2" xfId="471"/>
    <cellStyle name="20% - ส่วนที่ถูกเน้น3 6 2 2" xfId="472"/>
    <cellStyle name="20% - ส่วนที่ถูกเน้น3 6 3" xfId="473"/>
    <cellStyle name="20% - ส่วนที่ถูกเน้น3 6 3 2" xfId="474"/>
    <cellStyle name="20% - ส่วนที่ถูกเน้น3 6 4" xfId="475"/>
    <cellStyle name="20% - ส่วนที่ถูกเน้น3 6 4 2" xfId="476"/>
    <cellStyle name="20% - ส่วนที่ถูกเน้น3 6 5" xfId="477"/>
    <cellStyle name="20% - ส่วนที่ถูกเน้น3 7" xfId="478"/>
    <cellStyle name="20% - ส่วนที่ถูกเน้น3 7 2" xfId="479"/>
    <cellStyle name="20% - ส่วนที่ถูกเน้น3 7 2 2" xfId="480"/>
    <cellStyle name="20% - ส่วนที่ถูกเน้น3 7 3" xfId="481"/>
    <cellStyle name="20% - ส่วนที่ถูกเน้น3 7 3 2" xfId="482"/>
    <cellStyle name="20% - ส่วนที่ถูกเน้น3 7 4" xfId="483"/>
    <cellStyle name="20% - ส่วนที่ถูกเน้น3 7 4 2" xfId="484"/>
    <cellStyle name="20% - ส่วนที่ถูกเน้น3 7 5" xfId="485"/>
    <cellStyle name="20% - ส่วนที่ถูกเน้น3 8" xfId="486"/>
    <cellStyle name="20% - ส่วนที่ถูกเน้น3 8 2" xfId="487"/>
    <cellStyle name="20% - ส่วนที่ถูกเน้น3 9" xfId="488"/>
    <cellStyle name="20% - ส่วนที่ถูกเน้น3 9 2" xfId="489"/>
    <cellStyle name="20% - ส่วนที่ถูกเน้น3_WPL.Conso" xfId="490"/>
    <cellStyle name="20% - ส่วนที่ถูกเน้น4" xfId="491"/>
    <cellStyle name="20% - ส่วนที่ถูกเน้น4 10" xfId="492"/>
    <cellStyle name="20% - ส่วนที่ถูกเน้น4 10 2" xfId="493"/>
    <cellStyle name="20% - ส่วนที่ถูกเน้น4 11" xfId="494"/>
    <cellStyle name="20% - ส่วนที่ถูกเน้น4 11 2" xfId="495"/>
    <cellStyle name="20% - ส่วนที่ถูกเน้น4 12" xfId="496"/>
    <cellStyle name="20% - ส่วนที่ถูกเน้น4 12 2" xfId="497"/>
    <cellStyle name="20% - ส่วนที่ถูกเน้น4 13" xfId="498"/>
    <cellStyle name="20% - ส่วนที่ถูกเน้น4 13 2" xfId="499"/>
    <cellStyle name="20% - ส่วนที่ถูกเน้น4 2" xfId="500"/>
    <cellStyle name="20% - ส่วนที่ถูกเน้น4 2 2" xfId="501"/>
    <cellStyle name="20% - ส่วนที่ถูกเน้น4 2 2 2" xfId="502"/>
    <cellStyle name="20% - ส่วนที่ถูกเน้น4 2 3" xfId="503"/>
    <cellStyle name="20% - ส่วนที่ถูกเน้น4 2 3 2" xfId="504"/>
    <cellStyle name="20% - ส่วนที่ถูกเน้น4 2 4" xfId="505"/>
    <cellStyle name="20% - ส่วนที่ถูกเน้น4 2 4 2" xfId="506"/>
    <cellStyle name="20% - ส่วนที่ถูกเน้น4 2 5" xfId="507"/>
    <cellStyle name="20% - ส่วนที่ถูกเน้น4 2 6" xfId="508"/>
    <cellStyle name="20% - ส่วนที่ถูกเน้น4 3" xfId="509"/>
    <cellStyle name="20% - ส่วนที่ถูกเน้น4 3 2" xfId="510"/>
    <cellStyle name="20% - ส่วนที่ถูกเน้น4 3 2 2" xfId="511"/>
    <cellStyle name="20% - ส่วนที่ถูกเน้น4 3 3" xfId="512"/>
    <cellStyle name="20% - ส่วนที่ถูกเน้น4 3 3 2" xfId="513"/>
    <cellStyle name="20% - ส่วนที่ถูกเน้น4 3 4" xfId="514"/>
    <cellStyle name="20% - ส่วนที่ถูกเน้น4 3 4 2" xfId="515"/>
    <cellStyle name="20% - ส่วนที่ถูกเน้น4 3 5" xfId="516"/>
    <cellStyle name="20% - ส่วนที่ถูกเน้น4 4" xfId="517"/>
    <cellStyle name="20% - ส่วนที่ถูกเน้น4 4 2" xfId="518"/>
    <cellStyle name="20% - ส่วนที่ถูกเน้น4 4 2 2" xfId="519"/>
    <cellStyle name="20% - ส่วนที่ถูกเน้น4 4 3" xfId="520"/>
    <cellStyle name="20% - ส่วนที่ถูกเน้น4 4 3 2" xfId="521"/>
    <cellStyle name="20% - ส่วนที่ถูกเน้น4 4 4" xfId="522"/>
    <cellStyle name="20% - ส่วนที่ถูกเน้น4 4 4 2" xfId="523"/>
    <cellStyle name="20% - ส่วนที่ถูกเน้น4 4 5" xfId="524"/>
    <cellStyle name="20% - ส่วนที่ถูกเน้น4 5" xfId="525"/>
    <cellStyle name="20% - ส่วนที่ถูกเน้น4 5 2" xfId="526"/>
    <cellStyle name="20% - ส่วนที่ถูกเน้น4 5 2 2" xfId="527"/>
    <cellStyle name="20% - ส่วนที่ถูกเน้น4 5 3" xfId="528"/>
    <cellStyle name="20% - ส่วนที่ถูกเน้น4 5 3 2" xfId="529"/>
    <cellStyle name="20% - ส่วนที่ถูกเน้น4 5 4" xfId="530"/>
    <cellStyle name="20% - ส่วนที่ถูกเน้น4 5 4 2" xfId="531"/>
    <cellStyle name="20% - ส่วนที่ถูกเน้น4 5 5" xfId="532"/>
    <cellStyle name="20% - ส่วนที่ถูกเน้น4 6" xfId="533"/>
    <cellStyle name="20% - ส่วนที่ถูกเน้น4 6 2" xfId="534"/>
    <cellStyle name="20% - ส่วนที่ถูกเน้น4 6 2 2" xfId="535"/>
    <cellStyle name="20% - ส่วนที่ถูกเน้น4 6 3" xfId="536"/>
    <cellStyle name="20% - ส่วนที่ถูกเน้น4 6 3 2" xfId="537"/>
    <cellStyle name="20% - ส่วนที่ถูกเน้น4 6 4" xfId="538"/>
    <cellStyle name="20% - ส่วนที่ถูกเน้น4 6 4 2" xfId="539"/>
    <cellStyle name="20% - ส่วนที่ถูกเน้น4 6 5" xfId="540"/>
    <cellStyle name="20% - ส่วนที่ถูกเน้น4 7" xfId="541"/>
    <cellStyle name="20% - ส่วนที่ถูกเน้น4 7 2" xfId="542"/>
    <cellStyle name="20% - ส่วนที่ถูกเน้น4 7 2 2" xfId="543"/>
    <cellStyle name="20% - ส่วนที่ถูกเน้น4 7 3" xfId="544"/>
    <cellStyle name="20% - ส่วนที่ถูกเน้น4 7 3 2" xfId="545"/>
    <cellStyle name="20% - ส่วนที่ถูกเน้น4 7 4" xfId="546"/>
    <cellStyle name="20% - ส่วนที่ถูกเน้น4 7 4 2" xfId="547"/>
    <cellStyle name="20% - ส่วนที่ถูกเน้น4 7 5" xfId="548"/>
    <cellStyle name="20% - ส่วนที่ถูกเน้น4 8" xfId="549"/>
    <cellStyle name="20% - ส่วนที่ถูกเน้น4 8 2" xfId="550"/>
    <cellStyle name="20% - ส่วนที่ถูกเน้น4 9" xfId="551"/>
    <cellStyle name="20% - ส่วนที่ถูกเน้น4 9 2" xfId="552"/>
    <cellStyle name="20% - ส่วนที่ถูกเน้น4_WPL.Conso" xfId="553"/>
    <cellStyle name="20% - ส่วนที่ถูกเน้น5" xfId="554"/>
    <cellStyle name="20% - ส่วนที่ถูกเน้น5 10" xfId="555"/>
    <cellStyle name="20% - ส่วนที่ถูกเน้น5 10 2" xfId="556"/>
    <cellStyle name="20% - ส่วนที่ถูกเน้น5 11" xfId="557"/>
    <cellStyle name="20% - ส่วนที่ถูกเน้น5 11 2" xfId="558"/>
    <cellStyle name="20% - ส่วนที่ถูกเน้น5 12" xfId="559"/>
    <cellStyle name="20% - ส่วนที่ถูกเน้น5 12 2" xfId="560"/>
    <cellStyle name="20% - ส่วนที่ถูกเน้น5 13" xfId="561"/>
    <cellStyle name="20% - ส่วนที่ถูกเน้น5 13 2" xfId="562"/>
    <cellStyle name="20% - ส่วนที่ถูกเน้น5 2" xfId="563"/>
    <cellStyle name="20% - ส่วนที่ถูกเน้น5 2 2" xfId="564"/>
    <cellStyle name="20% - ส่วนที่ถูกเน้น5 2 2 2" xfId="565"/>
    <cellStyle name="20% - ส่วนที่ถูกเน้น5 2 3" xfId="566"/>
    <cellStyle name="20% - ส่วนที่ถูกเน้น5 2 3 2" xfId="567"/>
    <cellStyle name="20% - ส่วนที่ถูกเน้น5 2 4" xfId="568"/>
    <cellStyle name="20% - ส่วนที่ถูกเน้น5 2 4 2" xfId="569"/>
    <cellStyle name="20% - ส่วนที่ถูกเน้น5 2 5" xfId="570"/>
    <cellStyle name="20% - ส่วนที่ถูกเน้น5 2 6" xfId="571"/>
    <cellStyle name="20% - ส่วนที่ถูกเน้น5 3" xfId="572"/>
    <cellStyle name="20% - ส่วนที่ถูกเน้น5 3 2" xfId="573"/>
    <cellStyle name="20% - ส่วนที่ถูกเน้น5 3 2 2" xfId="574"/>
    <cellStyle name="20% - ส่วนที่ถูกเน้น5 3 3" xfId="575"/>
    <cellStyle name="20% - ส่วนที่ถูกเน้น5 3 3 2" xfId="576"/>
    <cellStyle name="20% - ส่วนที่ถูกเน้น5 3 4" xfId="577"/>
    <cellStyle name="20% - ส่วนที่ถูกเน้น5 3 4 2" xfId="578"/>
    <cellStyle name="20% - ส่วนที่ถูกเน้น5 3 5" xfId="579"/>
    <cellStyle name="20% - ส่วนที่ถูกเน้น5 4" xfId="580"/>
    <cellStyle name="20% - ส่วนที่ถูกเน้น5 4 2" xfId="581"/>
    <cellStyle name="20% - ส่วนที่ถูกเน้น5 4 2 2" xfId="582"/>
    <cellStyle name="20% - ส่วนที่ถูกเน้น5 4 3" xfId="583"/>
    <cellStyle name="20% - ส่วนที่ถูกเน้น5 4 3 2" xfId="584"/>
    <cellStyle name="20% - ส่วนที่ถูกเน้น5 4 4" xfId="585"/>
    <cellStyle name="20% - ส่วนที่ถูกเน้น5 4 4 2" xfId="586"/>
    <cellStyle name="20% - ส่วนที่ถูกเน้น5 4 5" xfId="587"/>
    <cellStyle name="20% - ส่วนที่ถูกเน้น5 5" xfId="588"/>
    <cellStyle name="20% - ส่วนที่ถูกเน้น5 5 2" xfId="589"/>
    <cellStyle name="20% - ส่วนที่ถูกเน้น5 5 2 2" xfId="590"/>
    <cellStyle name="20% - ส่วนที่ถูกเน้น5 5 3" xfId="591"/>
    <cellStyle name="20% - ส่วนที่ถูกเน้น5 5 3 2" xfId="592"/>
    <cellStyle name="20% - ส่วนที่ถูกเน้น5 5 4" xfId="593"/>
    <cellStyle name="20% - ส่วนที่ถูกเน้น5 5 4 2" xfId="594"/>
    <cellStyle name="20% - ส่วนที่ถูกเน้น5 5 5" xfId="595"/>
    <cellStyle name="20% - ส่วนที่ถูกเน้น5 6" xfId="596"/>
    <cellStyle name="20% - ส่วนที่ถูกเน้น5 6 2" xfId="597"/>
    <cellStyle name="20% - ส่วนที่ถูกเน้น5 6 2 2" xfId="598"/>
    <cellStyle name="20% - ส่วนที่ถูกเน้น5 6 3" xfId="599"/>
    <cellStyle name="20% - ส่วนที่ถูกเน้น5 6 3 2" xfId="600"/>
    <cellStyle name="20% - ส่วนที่ถูกเน้น5 6 4" xfId="601"/>
    <cellStyle name="20% - ส่วนที่ถูกเน้น5 6 4 2" xfId="602"/>
    <cellStyle name="20% - ส่วนที่ถูกเน้น5 6 5" xfId="603"/>
    <cellStyle name="20% - ส่วนที่ถูกเน้น5 7" xfId="604"/>
    <cellStyle name="20% - ส่วนที่ถูกเน้น5 7 2" xfId="605"/>
    <cellStyle name="20% - ส่วนที่ถูกเน้น5 7 2 2" xfId="606"/>
    <cellStyle name="20% - ส่วนที่ถูกเน้น5 7 3" xfId="607"/>
    <cellStyle name="20% - ส่วนที่ถูกเน้น5 7 3 2" xfId="608"/>
    <cellStyle name="20% - ส่วนที่ถูกเน้น5 7 4" xfId="609"/>
    <cellStyle name="20% - ส่วนที่ถูกเน้น5 7 4 2" xfId="610"/>
    <cellStyle name="20% - ส่วนที่ถูกเน้น5 7 5" xfId="611"/>
    <cellStyle name="20% - ส่วนที่ถูกเน้น5 8" xfId="612"/>
    <cellStyle name="20% - ส่วนที่ถูกเน้น5 8 2" xfId="613"/>
    <cellStyle name="20% - ส่วนที่ถูกเน้น5 9" xfId="614"/>
    <cellStyle name="20% - ส่วนที่ถูกเน้น5 9 2" xfId="615"/>
    <cellStyle name="20% - ส่วนที่ถูกเน้น5_WPL.Conso" xfId="616"/>
    <cellStyle name="20% - ส่วนที่ถูกเน้น6" xfId="617"/>
    <cellStyle name="20% - ส่วนที่ถูกเน้น6 10" xfId="618"/>
    <cellStyle name="20% - ส่วนที่ถูกเน้น6 10 2" xfId="619"/>
    <cellStyle name="20% - ส่วนที่ถูกเน้น6 11" xfId="620"/>
    <cellStyle name="20% - ส่วนที่ถูกเน้น6 11 2" xfId="621"/>
    <cellStyle name="20% - ส่วนที่ถูกเน้น6 12" xfId="622"/>
    <cellStyle name="20% - ส่วนที่ถูกเน้น6 12 2" xfId="623"/>
    <cellStyle name="20% - ส่วนที่ถูกเน้น6 13" xfId="624"/>
    <cellStyle name="20% - ส่วนที่ถูกเน้น6 13 2" xfId="625"/>
    <cellStyle name="20% - ส่วนที่ถูกเน้น6 2" xfId="626"/>
    <cellStyle name="20% - ส่วนที่ถูกเน้น6 2 2" xfId="627"/>
    <cellStyle name="20% - ส่วนที่ถูกเน้น6 2 2 2" xfId="628"/>
    <cellStyle name="20% - ส่วนที่ถูกเน้น6 2 3" xfId="629"/>
    <cellStyle name="20% - ส่วนที่ถูกเน้น6 2 3 2" xfId="630"/>
    <cellStyle name="20% - ส่วนที่ถูกเน้น6 2 4" xfId="631"/>
    <cellStyle name="20% - ส่วนที่ถูกเน้น6 2 4 2" xfId="632"/>
    <cellStyle name="20% - ส่วนที่ถูกเน้น6 2 5" xfId="633"/>
    <cellStyle name="20% - ส่วนที่ถูกเน้น6 2 6" xfId="634"/>
    <cellStyle name="20% - ส่วนที่ถูกเน้น6 3" xfId="635"/>
    <cellStyle name="20% - ส่วนที่ถูกเน้น6 3 2" xfId="636"/>
    <cellStyle name="20% - ส่วนที่ถูกเน้น6 3 2 2" xfId="637"/>
    <cellStyle name="20% - ส่วนที่ถูกเน้น6 3 3" xfId="638"/>
    <cellStyle name="20% - ส่วนที่ถูกเน้น6 3 3 2" xfId="639"/>
    <cellStyle name="20% - ส่วนที่ถูกเน้น6 3 4" xfId="640"/>
    <cellStyle name="20% - ส่วนที่ถูกเน้น6 3 4 2" xfId="641"/>
    <cellStyle name="20% - ส่วนที่ถูกเน้น6 3 5" xfId="642"/>
    <cellStyle name="20% - ส่วนที่ถูกเน้น6 4" xfId="643"/>
    <cellStyle name="20% - ส่วนที่ถูกเน้น6 4 2" xfId="644"/>
    <cellStyle name="20% - ส่วนที่ถูกเน้น6 4 2 2" xfId="645"/>
    <cellStyle name="20% - ส่วนที่ถูกเน้น6 4 3" xfId="646"/>
    <cellStyle name="20% - ส่วนที่ถูกเน้น6 4 3 2" xfId="647"/>
    <cellStyle name="20% - ส่วนที่ถูกเน้น6 4 4" xfId="648"/>
    <cellStyle name="20% - ส่วนที่ถูกเน้น6 4 4 2" xfId="649"/>
    <cellStyle name="20% - ส่วนที่ถูกเน้น6 4 5" xfId="650"/>
    <cellStyle name="20% - ส่วนที่ถูกเน้น6 5" xfId="651"/>
    <cellStyle name="20% - ส่วนที่ถูกเน้น6 5 2" xfId="652"/>
    <cellStyle name="20% - ส่วนที่ถูกเน้น6 5 2 2" xfId="653"/>
    <cellStyle name="20% - ส่วนที่ถูกเน้น6 5 3" xfId="654"/>
    <cellStyle name="20% - ส่วนที่ถูกเน้น6 5 3 2" xfId="655"/>
    <cellStyle name="20% - ส่วนที่ถูกเน้น6 5 4" xfId="656"/>
    <cellStyle name="20% - ส่วนที่ถูกเน้น6 5 4 2" xfId="657"/>
    <cellStyle name="20% - ส่วนที่ถูกเน้น6 5 5" xfId="658"/>
    <cellStyle name="20% - ส่วนที่ถูกเน้น6 6" xfId="659"/>
    <cellStyle name="20% - ส่วนที่ถูกเน้น6 6 2" xfId="660"/>
    <cellStyle name="20% - ส่วนที่ถูกเน้น6 6 2 2" xfId="661"/>
    <cellStyle name="20% - ส่วนที่ถูกเน้น6 6 3" xfId="662"/>
    <cellStyle name="20% - ส่วนที่ถูกเน้น6 6 3 2" xfId="663"/>
    <cellStyle name="20% - ส่วนที่ถูกเน้น6 6 4" xfId="664"/>
    <cellStyle name="20% - ส่วนที่ถูกเน้น6 6 4 2" xfId="665"/>
    <cellStyle name="20% - ส่วนที่ถูกเน้น6 6 5" xfId="666"/>
    <cellStyle name="20% - ส่วนที่ถูกเน้น6 7" xfId="667"/>
    <cellStyle name="20% - ส่วนที่ถูกเน้น6 7 2" xfId="668"/>
    <cellStyle name="20% - ส่วนที่ถูกเน้น6 7 2 2" xfId="669"/>
    <cellStyle name="20% - ส่วนที่ถูกเน้น6 7 3" xfId="670"/>
    <cellStyle name="20% - ส่วนที่ถูกเน้น6 7 3 2" xfId="671"/>
    <cellStyle name="20% - ส่วนที่ถูกเน้น6 7 4" xfId="672"/>
    <cellStyle name="20% - ส่วนที่ถูกเน้น6 7 4 2" xfId="673"/>
    <cellStyle name="20% - ส่วนที่ถูกเน้น6 7 5" xfId="674"/>
    <cellStyle name="20% - ส่วนที่ถูกเน้น6 8" xfId="675"/>
    <cellStyle name="20% - ส่วนที่ถูกเน้น6 8 2" xfId="676"/>
    <cellStyle name="20% - ส่วนที่ถูกเน้น6 9" xfId="677"/>
    <cellStyle name="20% - ส่วนที่ถูกเน้น6 9 2" xfId="678"/>
    <cellStyle name="20% - ส่วนที่ถูกเน้น6_WPL.Conso" xfId="679"/>
    <cellStyle name="๒๖๋_x000d_A_x0001_" xfId="680"/>
    <cellStyle name="๒๖๋_x000d_A_x0001_ 10" xfId="681"/>
    <cellStyle name="๒๖๋_x000d_A_x0001_ 11" xfId="682"/>
    <cellStyle name="๒๖๋_x000d_A_x0001_ 12" xfId="683"/>
    <cellStyle name="๒๖๋_x000d_A_x0001_ 13" xfId="684"/>
    <cellStyle name="๒๖๋_x000d_A_x0001_ 14" xfId="685"/>
    <cellStyle name="๒๖๋_x000d_A_x0001_ 15" xfId="686"/>
    <cellStyle name="๒๖๋_x000d_A_x0001_ 16" xfId="687"/>
    <cellStyle name="๒๖๋_x000d_A_x0001_ 17" xfId="688"/>
    <cellStyle name="๒๖๋_x000d_A_x0001_ 18" xfId="689"/>
    <cellStyle name="๒๖๋_x000d_A_x0001_ 2" xfId="690"/>
    <cellStyle name="๒๖๋_x000d_A_x0001_ 2 10" xfId="691"/>
    <cellStyle name="๒๖๋_x000d_A_x0001_ 2 11" xfId="692"/>
    <cellStyle name="๒๖๋_x000d_A_x0001_ 2 12" xfId="693"/>
    <cellStyle name="๒๖๋_x000d_A_x0001_ 2 2" xfId="694"/>
    <cellStyle name="๒๖๋_x000d_A_x0001_ 2 2 2" xfId="695"/>
    <cellStyle name="๒๖๋_x000d_A_x0001_ 2 2 3" xfId="696"/>
    <cellStyle name="๒๖๋_x000d_A_x0001_ 2 2 4" xfId="697"/>
    <cellStyle name="๒๖๋_x000d_A_x0001_ 2 2 5" xfId="698"/>
    <cellStyle name="๒๖๋_x000d_A_x0001_ 2 2 6" xfId="699"/>
    <cellStyle name="๒๖๋_x000d_A_x0001_ 2 2 7" xfId="700"/>
    <cellStyle name="๒๖๋_x000d_A_x0001_ 2 2 8" xfId="701"/>
    <cellStyle name="๒๖๋_x000d_A_x0001_ 2 2 9" xfId="702"/>
    <cellStyle name="๒๖๋_x000d_A_x0001_ 2 3" xfId="703"/>
    <cellStyle name="๒๖๋_x000d_A_x0001_ 2 4" xfId="704"/>
    <cellStyle name="๒๖๋_x000d_A_x0001_ 2 5" xfId="705"/>
    <cellStyle name="๒๖๋_x000d_A_x0001_ 2 6" xfId="706"/>
    <cellStyle name="๒๖๋_x000d_A_x0001_ 2 7" xfId="707"/>
    <cellStyle name="๒๖๋_x000d_A_x0001_ 2 8" xfId="708"/>
    <cellStyle name="๒๖๋_x000d_A_x0001_ 2 9" xfId="709"/>
    <cellStyle name="๒๖๋_x000d_A_x0001_ 3" xfId="710"/>
    <cellStyle name="๒๖๋_x000d_A_x0001_ 4" xfId="711"/>
    <cellStyle name="๒๖๋_x000d_A_x0001_ 5" xfId="712"/>
    <cellStyle name="๒๖๋_x000d_A_x0001_ 6" xfId="713"/>
    <cellStyle name="๒๖๋_x000d_A_x0001_ 7" xfId="714"/>
    <cellStyle name="๒๖๋_x000d_A_x0001_ 8" xfId="715"/>
    <cellStyle name="๒๖๋_x000d_A_x0001_ 9" xfId="716"/>
    <cellStyle name="40% - Accent1 10" xfId="717"/>
    <cellStyle name="40% - Accent1 11" xfId="718"/>
    <cellStyle name="40% - Accent1 12" xfId="719"/>
    <cellStyle name="40% - Accent1 13" xfId="720"/>
    <cellStyle name="40% - Accent1 14" xfId="721"/>
    <cellStyle name="40% - Accent1 15" xfId="722"/>
    <cellStyle name="40% - Accent1 16" xfId="723"/>
    <cellStyle name="40% - Accent1 17" xfId="724"/>
    <cellStyle name="40% - Accent1 2" xfId="725"/>
    <cellStyle name="40% - Accent1 2 10" xfId="726"/>
    <cellStyle name="40% - Accent1 2 11" xfId="727"/>
    <cellStyle name="40% - Accent1 2 2" xfId="728"/>
    <cellStyle name="40% - Accent1 2 3" xfId="729"/>
    <cellStyle name="40% - Accent1 2 4" xfId="730"/>
    <cellStyle name="40% - Accent1 2 5" xfId="731"/>
    <cellStyle name="40% - Accent1 2 6" xfId="732"/>
    <cellStyle name="40% - Accent1 2 7" xfId="733"/>
    <cellStyle name="40% - Accent1 2 8" xfId="734"/>
    <cellStyle name="40% - Accent1 2 9" xfId="735"/>
    <cellStyle name="40% - Accent1 3" xfId="736"/>
    <cellStyle name="40% - Accent1 3 10" xfId="737"/>
    <cellStyle name="40% - Accent1 3 11" xfId="738"/>
    <cellStyle name="40% - Accent1 3 2" xfId="739"/>
    <cellStyle name="40% - Accent1 3 3" xfId="740"/>
    <cellStyle name="40% - Accent1 3 4" xfId="741"/>
    <cellStyle name="40% - Accent1 3 5" xfId="742"/>
    <cellStyle name="40% - Accent1 3 6" xfId="743"/>
    <cellStyle name="40% - Accent1 3 7" xfId="744"/>
    <cellStyle name="40% - Accent1 3 8" xfId="745"/>
    <cellStyle name="40% - Accent1 3 9" xfId="746"/>
    <cellStyle name="40% - Accent1 4" xfId="747"/>
    <cellStyle name="40% - Accent1 5" xfId="748"/>
    <cellStyle name="40% - Accent1 6" xfId="749"/>
    <cellStyle name="40% - Accent1 7" xfId="750"/>
    <cellStyle name="40% - Accent1 8" xfId="751"/>
    <cellStyle name="40% - Accent1 9" xfId="752"/>
    <cellStyle name="40% - Accent2 10" xfId="753"/>
    <cellStyle name="40% - Accent2 11" xfId="754"/>
    <cellStyle name="40% - Accent2 12" xfId="755"/>
    <cellStyle name="40% - Accent2 13" xfId="756"/>
    <cellStyle name="40% - Accent2 14" xfId="757"/>
    <cellStyle name="40% - Accent2 15" xfId="758"/>
    <cellStyle name="40% - Accent2 16" xfId="759"/>
    <cellStyle name="40% - Accent2 17" xfId="760"/>
    <cellStyle name="40% - Accent2 2" xfId="761"/>
    <cellStyle name="40% - Accent2 2 10" xfId="762"/>
    <cellStyle name="40% - Accent2 2 11" xfId="763"/>
    <cellStyle name="40% - Accent2 2 2" xfId="764"/>
    <cellStyle name="40% - Accent2 2 3" xfId="765"/>
    <cellStyle name="40% - Accent2 2 4" xfId="766"/>
    <cellStyle name="40% - Accent2 2 5" xfId="767"/>
    <cellStyle name="40% - Accent2 2 6" xfId="768"/>
    <cellStyle name="40% - Accent2 2 7" xfId="769"/>
    <cellStyle name="40% - Accent2 2 8" xfId="770"/>
    <cellStyle name="40% - Accent2 2 9" xfId="771"/>
    <cellStyle name="40% - Accent2 3" xfId="772"/>
    <cellStyle name="40% - Accent2 3 10" xfId="773"/>
    <cellStyle name="40% - Accent2 3 11" xfId="774"/>
    <cellStyle name="40% - Accent2 3 2" xfId="775"/>
    <cellStyle name="40% - Accent2 3 3" xfId="776"/>
    <cellStyle name="40% - Accent2 3 4" xfId="777"/>
    <cellStyle name="40% - Accent2 3 5" xfId="778"/>
    <cellStyle name="40% - Accent2 3 6" xfId="779"/>
    <cellStyle name="40% - Accent2 3 7" xfId="780"/>
    <cellStyle name="40% - Accent2 3 8" xfId="781"/>
    <cellStyle name="40% - Accent2 3 9" xfId="782"/>
    <cellStyle name="40% - Accent2 4" xfId="783"/>
    <cellStyle name="40% - Accent2 5" xfId="784"/>
    <cellStyle name="40% - Accent2 6" xfId="785"/>
    <cellStyle name="40% - Accent2 7" xfId="786"/>
    <cellStyle name="40% - Accent2 8" xfId="787"/>
    <cellStyle name="40% - Accent2 9" xfId="788"/>
    <cellStyle name="40% - Accent3 10" xfId="789"/>
    <cellStyle name="40% - Accent3 11" xfId="790"/>
    <cellStyle name="40% - Accent3 12" xfId="791"/>
    <cellStyle name="40% - Accent3 13" xfId="792"/>
    <cellStyle name="40% - Accent3 14" xfId="793"/>
    <cellStyle name="40% - Accent3 15" xfId="794"/>
    <cellStyle name="40% - Accent3 16" xfId="795"/>
    <cellStyle name="40% - Accent3 17" xfId="796"/>
    <cellStyle name="40% - Accent3 2" xfId="797"/>
    <cellStyle name="40% - Accent3 2 10" xfId="798"/>
    <cellStyle name="40% - Accent3 2 11" xfId="799"/>
    <cellStyle name="40% - Accent3 2 2" xfId="800"/>
    <cellStyle name="40% - Accent3 2 3" xfId="801"/>
    <cellStyle name="40% - Accent3 2 4" xfId="802"/>
    <cellStyle name="40% - Accent3 2 5" xfId="803"/>
    <cellStyle name="40% - Accent3 2 6" xfId="804"/>
    <cellStyle name="40% - Accent3 2 7" xfId="805"/>
    <cellStyle name="40% - Accent3 2 8" xfId="806"/>
    <cellStyle name="40% - Accent3 2 9" xfId="807"/>
    <cellStyle name="40% - Accent3 3" xfId="808"/>
    <cellStyle name="40% - Accent3 3 10" xfId="809"/>
    <cellStyle name="40% - Accent3 3 11" xfId="810"/>
    <cellStyle name="40% - Accent3 3 2" xfId="811"/>
    <cellStyle name="40% - Accent3 3 3" xfId="812"/>
    <cellStyle name="40% - Accent3 3 4" xfId="813"/>
    <cellStyle name="40% - Accent3 3 5" xfId="814"/>
    <cellStyle name="40% - Accent3 3 6" xfId="815"/>
    <cellStyle name="40% - Accent3 3 7" xfId="816"/>
    <cellStyle name="40% - Accent3 3 8" xfId="817"/>
    <cellStyle name="40% - Accent3 3 9" xfId="818"/>
    <cellStyle name="40% - Accent3 4" xfId="819"/>
    <cellStyle name="40% - Accent3 5" xfId="820"/>
    <cellStyle name="40% - Accent3 6" xfId="821"/>
    <cellStyle name="40% - Accent3 7" xfId="822"/>
    <cellStyle name="40% - Accent3 8" xfId="823"/>
    <cellStyle name="40% - Accent3 9" xfId="824"/>
    <cellStyle name="40% - Accent4 10" xfId="825"/>
    <cellStyle name="40% - Accent4 11" xfId="826"/>
    <cellStyle name="40% - Accent4 12" xfId="827"/>
    <cellStyle name="40% - Accent4 13" xfId="828"/>
    <cellStyle name="40% - Accent4 14" xfId="829"/>
    <cellStyle name="40% - Accent4 15" xfId="830"/>
    <cellStyle name="40% - Accent4 16" xfId="831"/>
    <cellStyle name="40% - Accent4 17" xfId="832"/>
    <cellStyle name="40% - Accent4 2" xfId="833"/>
    <cellStyle name="40% - Accent4 2 10" xfId="834"/>
    <cellStyle name="40% - Accent4 2 11" xfId="835"/>
    <cellStyle name="40% - Accent4 2 2" xfId="836"/>
    <cellStyle name="40% - Accent4 2 3" xfId="837"/>
    <cellStyle name="40% - Accent4 2 4" xfId="838"/>
    <cellStyle name="40% - Accent4 2 5" xfId="839"/>
    <cellStyle name="40% - Accent4 2 6" xfId="840"/>
    <cellStyle name="40% - Accent4 2 7" xfId="841"/>
    <cellStyle name="40% - Accent4 2 8" xfId="842"/>
    <cellStyle name="40% - Accent4 2 9" xfId="843"/>
    <cellStyle name="40% - Accent4 3" xfId="844"/>
    <cellStyle name="40% - Accent4 3 10" xfId="845"/>
    <cellStyle name="40% - Accent4 3 11" xfId="846"/>
    <cellStyle name="40% - Accent4 3 2" xfId="847"/>
    <cellStyle name="40% - Accent4 3 3" xfId="848"/>
    <cellStyle name="40% - Accent4 3 4" xfId="849"/>
    <cellStyle name="40% - Accent4 3 5" xfId="850"/>
    <cellStyle name="40% - Accent4 3 6" xfId="851"/>
    <cellStyle name="40% - Accent4 3 7" xfId="852"/>
    <cellStyle name="40% - Accent4 3 8" xfId="853"/>
    <cellStyle name="40% - Accent4 3 9" xfId="854"/>
    <cellStyle name="40% - Accent4 4" xfId="855"/>
    <cellStyle name="40% - Accent4 5" xfId="856"/>
    <cellStyle name="40% - Accent4 6" xfId="857"/>
    <cellStyle name="40% - Accent4 7" xfId="858"/>
    <cellStyle name="40% - Accent4 8" xfId="859"/>
    <cellStyle name="40% - Accent4 9" xfId="860"/>
    <cellStyle name="40% - Accent5 10" xfId="861"/>
    <cellStyle name="40% - Accent5 11" xfId="862"/>
    <cellStyle name="40% - Accent5 12" xfId="863"/>
    <cellStyle name="40% - Accent5 13" xfId="864"/>
    <cellStyle name="40% - Accent5 14" xfId="865"/>
    <cellStyle name="40% - Accent5 15" xfId="866"/>
    <cellStyle name="40% - Accent5 16" xfId="867"/>
    <cellStyle name="40% - Accent5 17" xfId="868"/>
    <cellStyle name="40% - Accent5 2" xfId="869"/>
    <cellStyle name="40% - Accent5 2 10" xfId="870"/>
    <cellStyle name="40% - Accent5 2 11" xfId="871"/>
    <cellStyle name="40% - Accent5 2 2" xfId="872"/>
    <cellStyle name="40% - Accent5 2 3" xfId="873"/>
    <cellStyle name="40% - Accent5 2 4" xfId="874"/>
    <cellStyle name="40% - Accent5 2 5" xfId="875"/>
    <cellStyle name="40% - Accent5 2 6" xfId="876"/>
    <cellStyle name="40% - Accent5 2 7" xfId="877"/>
    <cellStyle name="40% - Accent5 2 8" xfId="878"/>
    <cellStyle name="40% - Accent5 2 9" xfId="879"/>
    <cellStyle name="40% - Accent5 3" xfId="880"/>
    <cellStyle name="40% - Accent5 3 10" xfId="881"/>
    <cellStyle name="40% - Accent5 3 11" xfId="882"/>
    <cellStyle name="40% - Accent5 3 2" xfId="883"/>
    <cellStyle name="40% - Accent5 3 3" xfId="884"/>
    <cellStyle name="40% - Accent5 3 4" xfId="885"/>
    <cellStyle name="40% - Accent5 3 5" xfId="886"/>
    <cellStyle name="40% - Accent5 3 6" xfId="887"/>
    <cellStyle name="40% - Accent5 3 7" xfId="888"/>
    <cellStyle name="40% - Accent5 3 8" xfId="889"/>
    <cellStyle name="40% - Accent5 3 9" xfId="890"/>
    <cellStyle name="40% - Accent5 4" xfId="891"/>
    <cellStyle name="40% - Accent5 5" xfId="892"/>
    <cellStyle name="40% - Accent5 6" xfId="893"/>
    <cellStyle name="40% - Accent5 7" xfId="894"/>
    <cellStyle name="40% - Accent5 8" xfId="895"/>
    <cellStyle name="40% - Accent5 9" xfId="896"/>
    <cellStyle name="40% - Accent6 10" xfId="897"/>
    <cellStyle name="40% - Accent6 11" xfId="898"/>
    <cellStyle name="40% - Accent6 12" xfId="899"/>
    <cellStyle name="40% - Accent6 13" xfId="900"/>
    <cellStyle name="40% - Accent6 14" xfId="901"/>
    <cellStyle name="40% - Accent6 15" xfId="902"/>
    <cellStyle name="40% - Accent6 16" xfId="903"/>
    <cellStyle name="40% - Accent6 17" xfId="904"/>
    <cellStyle name="40% - Accent6 2" xfId="905"/>
    <cellStyle name="40% - Accent6 2 10" xfId="906"/>
    <cellStyle name="40% - Accent6 2 11" xfId="907"/>
    <cellStyle name="40% - Accent6 2 2" xfId="908"/>
    <cellStyle name="40% - Accent6 2 3" xfId="909"/>
    <cellStyle name="40% - Accent6 2 4" xfId="910"/>
    <cellStyle name="40% - Accent6 2 5" xfId="911"/>
    <cellStyle name="40% - Accent6 2 6" xfId="912"/>
    <cellStyle name="40% - Accent6 2 7" xfId="913"/>
    <cellStyle name="40% - Accent6 2 8" xfId="914"/>
    <cellStyle name="40% - Accent6 2 9" xfId="915"/>
    <cellStyle name="40% - Accent6 3" xfId="916"/>
    <cellStyle name="40% - Accent6 3 10" xfId="917"/>
    <cellStyle name="40% - Accent6 3 11" xfId="918"/>
    <cellStyle name="40% - Accent6 3 2" xfId="919"/>
    <cellStyle name="40% - Accent6 3 3" xfId="920"/>
    <cellStyle name="40% - Accent6 3 4" xfId="921"/>
    <cellStyle name="40% - Accent6 3 5" xfId="922"/>
    <cellStyle name="40% - Accent6 3 6" xfId="923"/>
    <cellStyle name="40% - Accent6 3 7" xfId="924"/>
    <cellStyle name="40% - Accent6 3 8" xfId="925"/>
    <cellStyle name="40% - Accent6 3 9" xfId="926"/>
    <cellStyle name="40% - Accent6 4" xfId="927"/>
    <cellStyle name="40% - Accent6 5" xfId="928"/>
    <cellStyle name="40% - Accent6 6" xfId="929"/>
    <cellStyle name="40% - Accent6 7" xfId="930"/>
    <cellStyle name="40% - Accent6 8" xfId="931"/>
    <cellStyle name="40% - Accent6 9" xfId="932"/>
    <cellStyle name="40% - ส่วนที่ถูกเน้น1" xfId="933"/>
    <cellStyle name="40% - ส่วนที่ถูกเน้น1 10" xfId="934"/>
    <cellStyle name="40% - ส่วนที่ถูกเน้น1 10 2" xfId="935"/>
    <cellStyle name="40% - ส่วนที่ถูกเน้น1 11" xfId="936"/>
    <cellStyle name="40% - ส่วนที่ถูกเน้น1 11 2" xfId="937"/>
    <cellStyle name="40% - ส่วนที่ถูกเน้น1 12" xfId="938"/>
    <cellStyle name="40% - ส่วนที่ถูกเน้น1 12 2" xfId="939"/>
    <cellStyle name="40% - ส่วนที่ถูกเน้น1 13" xfId="940"/>
    <cellStyle name="40% - ส่วนที่ถูกเน้น1 13 2" xfId="941"/>
    <cellStyle name="40% - ส่วนที่ถูกเน้น1 2" xfId="942"/>
    <cellStyle name="40% - ส่วนที่ถูกเน้น1 2 2" xfId="943"/>
    <cellStyle name="40% - ส่วนที่ถูกเน้น1 2 2 2" xfId="944"/>
    <cellStyle name="40% - ส่วนที่ถูกเน้น1 2 3" xfId="945"/>
    <cellStyle name="40% - ส่วนที่ถูกเน้น1 2 3 2" xfId="946"/>
    <cellStyle name="40% - ส่วนที่ถูกเน้น1 2 4" xfId="947"/>
    <cellStyle name="40% - ส่วนที่ถูกเน้น1 2 4 2" xfId="948"/>
    <cellStyle name="40% - ส่วนที่ถูกเน้น1 2 5" xfId="949"/>
    <cellStyle name="40% - ส่วนที่ถูกเน้น1 2 6" xfId="950"/>
    <cellStyle name="40% - ส่วนที่ถูกเน้น1 3" xfId="951"/>
    <cellStyle name="40% - ส่วนที่ถูกเน้น1 3 2" xfId="952"/>
    <cellStyle name="40% - ส่วนที่ถูกเน้น1 3 2 2" xfId="953"/>
    <cellStyle name="40% - ส่วนที่ถูกเน้น1 3 3" xfId="954"/>
    <cellStyle name="40% - ส่วนที่ถูกเน้น1 3 3 2" xfId="955"/>
    <cellStyle name="40% - ส่วนที่ถูกเน้น1 3 4" xfId="956"/>
    <cellStyle name="40% - ส่วนที่ถูกเน้น1 3 4 2" xfId="957"/>
    <cellStyle name="40% - ส่วนที่ถูกเน้น1 3 5" xfId="958"/>
    <cellStyle name="40% - ส่วนที่ถูกเน้น1 4" xfId="959"/>
    <cellStyle name="40% - ส่วนที่ถูกเน้น1 4 2" xfId="960"/>
    <cellStyle name="40% - ส่วนที่ถูกเน้น1 4 2 2" xfId="961"/>
    <cellStyle name="40% - ส่วนที่ถูกเน้น1 4 3" xfId="962"/>
    <cellStyle name="40% - ส่วนที่ถูกเน้น1 4 3 2" xfId="963"/>
    <cellStyle name="40% - ส่วนที่ถูกเน้น1 4 4" xfId="964"/>
    <cellStyle name="40% - ส่วนที่ถูกเน้น1 4 4 2" xfId="965"/>
    <cellStyle name="40% - ส่วนที่ถูกเน้น1 4 5" xfId="966"/>
    <cellStyle name="40% - ส่วนที่ถูกเน้น1 5" xfId="967"/>
    <cellStyle name="40% - ส่วนที่ถูกเน้น1 5 2" xfId="968"/>
    <cellStyle name="40% - ส่วนที่ถูกเน้น1 5 2 2" xfId="969"/>
    <cellStyle name="40% - ส่วนที่ถูกเน้น1 5 3" xfId="970"/>
    <cellStyle name="40% - ส่วนที่ถูกเน้น1 5 3 2" xfId="971"/>
    <cellStyle name="40% - ส่วนที่ถูกเน้น1 5 4" xfId="972"/>
    <cellStyle name="40% - ส่วนที่ถูกเน้น1 5 4 2" xfId="973"/>
    <cellStyle name="40% - ส่วนที่ถูกเน้น1 5 5" xfId="974"/>
    <cellStyle name="40% - ส่วนที่ถูกเน้น1 6" xfId="975"/>
    <cellStyle name="40% - ส่วนที่ถูกเน้น1 6 2" xfId="976"/>
    <cellStyle name="40% - ส่วนที่ถูกเน้น1 6 2 2" xfId="977"/>
    <cellStyle name="40% - ส่วนที่ถูกเน้น1 6 3" xfId="978"/>
    <cellStyle name="40% - ส่วนที่ถูกเน้น1 6 3 2" xfId="979"/>
    <cellStyle name="40% - ส่วนที่ถูกเน้น1 6 4" xfId="980"/>
    <cellStyle name="40% - ส่วนที่ถูกเน้น1 6 4 2" xfId="981"/>
    <cellStyle name="40% - ส่วนที่ถูกเน้น1 6 5" xfId="982"/>
    <cellStyle name="40% - ส่วนที่ถูกเน้น1 7" xfId="983"/>
    <cellStyle name="40% - ส่วนที่ถูกเน้น1 7 2" xfId="984"/>
    <cellStyle name="40% - ส่วนที่ถูกเน้น1 7 2 2" xfId="985"/>
    <cellStyle name="40% - ส่วนที่ถูกเน้น1 7 3" xfId="986"/>
    <cellStyle name="40% - ส่วนที่ถูกเน้น1 7 3 2" xfId="987"/>
    <cellStyle name="40% - ส่วนที่ถูกเน้น1 7 4" xfId="988"/>
    <cellStyle name="40% - ส่วนที่ถูกเน้น1 7 4 2" xfId="989"/>
    <cellStyle name="40% - ส่วนที่ถูกเน้น1 7 5" xfId="990"/>
    <cellStyle name="40% - ส่วนที่ถูกเน้น1 8" xfId="991"/>
    <cellStyle name="40% - ส่วนที่ถูกเน้น1 8 2" xfId="992"/>
    <cellStyle name="40% - ส่วนที่ถูกเน้น1 9" xfId="993"/>
    <cellStyle name="40% - ส่วนที่ถูกเน้น1 9 2" xfId="994"/>
    <cellStyle name="40% - ส่วนที่ถูกเน้น1_WPL.Conso" xfId="995"/>
    <cellStyle name="40% - ส่วนที่ถูกเน้น2" xfId="996"/>
    <cellStyle name="40% - ส่วนที่ถูกเน้น2 10" xfId="997"/>
    <cellStyle name="40% - ส่วนที่ถูกเน้น2 10 2" xfId="998"/>
    <cellStyle name="40% - ส่วนที่ถูกเน้น2 11" xfId="999"/>
    <cellStyle name="40% - ส่วนที่ถูกเน้น2 11 2" xfId="1000"/>
    <cellStyle name="40% - ส่วนที่ถูกเน้น2 12" xfId="1001"/>
    <cellStyle name="40% - ส่วนที่ถูกเน้น2 12 2" xfId="1002"/>
    <cellStyle name="40% - ส่วนที่ถูกเน้น2 13" xfId="1003"/>
    <cellStyle name="40% - ส่วนที่ถูกเน้น2 13 2" xfId="1004"/>
    <cellStyle name="40% - ส่วนที่ถูกเน้น2 2" xfId="1005"/>
    <cellStyle name="40% - ส่วนที่ถูกเน้น2 2 2" xfId="1006"/>
    <cellStyle name="40% - ส่วนที่ถูกเน้น2 2 2 2" xfId="1007"/>
    <cellStyle name="40% - ส่วนที่ถูกเน้น2 2 3" xfId="1008"/>
    <cellStyle name="40% - ส่วนที่ถูกเน้น2 2 3 2" xfId="1009"/>
    <cellStyle name="40% - ส่วนที่ถูกเน้น2 2 4" xfId="1010"/>
    <cellStyle name="40% - ส่วนที่ถูกเน้น2 2 4 2" xfId="1011"/>
    <cellStyle name="40% - ส่วนที่ถูกเน้น2 2 5" xfId="1012"/>
    <cellStyle name="40% - ส่วนที่ถูกเน้น2 2 6" xfId="1013"/>
    <cellStyle name="40% - ส่วนที่ถูกเน้น2 3" xfId="1014"/>
    <cellStyle name="40% - ส่วนที่ถูกเน้น2 3 2" xfId="1015"/>
    <cellStyle name="40% - ส่วนที่ถูกเน้น2 3 2 2" xfId="1016"/>
    <cellStyle name="40% - ส่วนที่ถูกเน้น2 3 3" xfId="1017"/>
    <cellStyle name="40% - ส่วนที่ถูกเน้น2 3 3 2" xfId="1018"/>
    <cellStyle name="40% - ส่วนที่ถูกเน้น2 3 4" xfId="1019"/>
    <cellStyle name="40% - ส่วนที่ถูกเน้น2 3 4 2" xfId="1020"/>
    <cellStyle name="40% - ส่วนที่ถูกเน้น2 3 5" xfId="1021"/>
    <cellStyle name="40% - ส่วนที่ถูกเน้น2 4" xfId="1022"/>
    <cellStyle name="40% - ส่วนที่ถูกเน้น2 4 2" xfId="1023"/>
    <cellStyle name="40% - ส่วนที่ถูกเน้น2 4 2 2" xfId="1024"/>
    <cellStyle name="40% - ส่วนที่ถูกเน้น2 4 3" xfId="1025"/>
    <cellStyle name="40% - ส่วนที่ถูกเน้น2 4 3 2" xfId="1026"/>
    <cellStyle name="40% - ส่วนที่ถูกเน้น2 4 4" xfId="1027"/>
    <cellStyle name="40% - ส่วนที่ถูกเน้น2 4 4 2" xfId="1028"/>
    <cellStyle name="40% - ส่วนที่ถูกเน้น2 4 5" xfId="1029"/>
    <cellStyle name="40% - ส่วนที่ถูกเน้น2 5" xfId="1030"/>
    <cellStyle name="40% - ส่วนที่ถูกเน้น2 5 2" xfId="1031"/>
    <cellStyle name="40% - ส่วนที่ถูกเน้น2 5 2 2" xfId="1032"/>
    <cellStyle name="40% - ส่วนที่ถูกเน้น2 5 3" xfId="1033"/>
    <cellStyle name="40% - ส่วนที่ถูกเน้น2 5 3 2" xfId="1034"/>
    <cellStyle name="40% - ส่วนที่ถูกเน้น2 5 4" xfId="1035"/>
    <cellStyle name="40% - ส่วนที่ถูกเน้น2 5 4 2" xfId="1036"/>
    <cellStyle name="40% - ส่วนที่ถูกเน้น2 5 5" xfId="1037"/>
    <cellStyle name="40% - ส่วนที่ถูกเน้น2 6" xfId="1038"/>
    <cellStyle name="40% - ส่วนที่ถูกเน้น2 6 2" xfId="1039"/>
    <cellStyle name="40% - ส่วนที่ถูกเน้น2 6 2 2" xfId="1040"/>
    <cellStyle name="40% - ส่วนที่ถูกเน้น2 6 3" xfId="1041"/>
    <cellStyle name="40% - ส่วนที่ถูกเน้น2 6 3 2" xfId="1042"/>
    <cellStyle name="40% - ส่วนที่ถูกเน้น2 6 4" xfId="1043"/>
    <cellStyle name="40% - ส่วนที่ถูกเน้น2 6 4 2" xfId="1044"/>
    <cellStyle name="40% - ส่วนที่ถูกเน้น2 6 5" xfId="1045"/>
    <cellStyle name="40% - ส่วนที่ถูกเน้น2 7" xfId="1046"/>
    <cellStyle name="40% - ส่วนที่ถูกเน้น2 7 2" xfId="1047"/>
    <cellStyle name="40% - ส่วนที่ถูกเน้น2 7 2 2" xfId="1048"/>
    <cellStyle name="40% - ส่วนที่ถูกเน้น2 7 3" xfId="1049"/>
    <cellStyle name="40% - ส่วนที่ถูกเน้น2 7 3 2" xfId="1050"/>
    <cellStyle name="40% - ส่วนที่ถูกเน้น2 7 4" xfId="1051"/>
    <cellStyle name="40% - ส่วนที่ถูกเน้น2 7 4 2" xfId="1052"/>
    <cellStyle name="40% - ส่วนที่ถูกเน้น2 7 5" xfId="1053"/>
    <cellStyle name="40% - ส่วนที่ถูกเน้น2 8" xfId="1054"/>
    <cellStyle name="40% - ส่วนที่ถูกเน้น2 8 2" xfId="1055"/>
    <cellStyle name="40% - ส่วนที่ถูกเน้น2 9" xfId="1056"/>
    <cellStyle name="40% - ส่วนที่ถูกเน้น2 9 2" xfId="1057"/>
    <cellStyle name="40% - ส่วนที่ถูกเน้น2_WPL.Conso" xfId="1058"/>
    <cellStyle name="40% - ส่วนที่ถูกเน้น3" xfId="1059"/>
    <cellStyle name="40% - ส่วนที่ถูกเน้น3 10" xfId="1060"/>
    <cellStyle name="40% - ส่วนที่ถูกเน้น3 10 2" xfId="1061"/>
    <cellStyle name="40% - ส่วนที่ถูกเน้น3 11" xfId="1062"/>
    <cellStyle name="40% - ส่วนที่ถูกเน้น3 11 2" xfId="1063"/>
    <cellStyle name="40% - ส่วนที่ถูกเน้น3 12" xfId="1064"/>
    <cellStyle name="40% - ส่วนที่ถูกเน้น3 12 2" xfId="1065"/>
    <cellStyle name="40% - ส่วนที่ถูกเน้น3 13" xfId="1066"/>
    <cellStyle name="40% - ส่วนที่ถูกเน้น3 13 2" xfId="1067"/>
    <cellStyle name="40% - ส่วนที่ถูกเน้น3 2" xfId="1068"/>
    <cellStyle name="40% - ส่วนที่ถูกเน้น3 2 2" xfId="1069"/>
    <cellStyle name="40% - ส่วนที่ถูกเน้น3 2 2 2" xfId="1070"/>
    <cellStyle name="40% - ส่วนที่ถูกเน้น3 2 3" xfId="1071"/>
    <cellStyle name="40% - ส่วนที่ถูกเน้น3 2 3 2" xfId="1072"/>
    <cellStyle name="40% - ส่วนที่ถูกเน้น3 2 4" xfId="1073"/>
    <cellStyle name="40% - ส่วนที่ถูกเน้น3 2 4 2" xfId="1074"/>
    <cellStyle name="40% - ส่วนที่ถูกเน้น3 2 5" xfId="1075"/>
    <cellStyle name="40% - ส่วนที่ถูกเน้น3 2 6" xfId="1076"/>
    <cellStyle name="40% - ส่วนที่ถูกเน้น3 3" xfId="1077"/>
    <cellStyle name="40% - ส่วนที่ถูกเน้น3 3 2" xfId="1078"/>
    <cellStyle name="40% - ส่วนที่ถูกเน้น3 3 2 2" xfId="1079"/>
    <cellStyle name="40% - ส่วนที่ถูกเน้น3 3 3" xfId="1080"/>
    <cellStyle name="40% - ส่วนที่ถูกเน้น3 3 3 2" xfId="1081"/>
    <cellStyle name="40% - ส่วนที่ถูกเน้น3 3 4" xfId="1082"/>
    <cellStyle name="40% - ส่วนที่ถูกเน้น3 3 4 2" xfId="1083"/>
    <cellStyle name="40% - ส่วนที่ถูกเน้น3 3 5" xfId="1084"/>
    <cellStyle name="40% - ส่วนที่ถูกเน้น3 4" xfId="1085"/>
    <cellStyle name="40% - ส่วนที่ถูกเน้น3 4 2" xfId="1086"/>
    <cellStyle name="40% - ส่วนที่ถูกเน้น3 4 2 2" xfId="1087"/>
    <cellStyle name="40% - ส่วนที่ถูกเน้น3 4 3" xfId="1088"/>
    <cellStyle name="40% - ส่วนที่ถูกเน้น3 4 3 2" xfId="1089"/>
    <cellStyle name="40% - ส่วนที่ถูกเน้น3 4 4" xfId="1090"/>
    <cellStyle name="40% - ส่วนที่ถูกเน้น3 4 4 2" xfId="1091"/>
    <cellStyle name="40% - ส่วนที่ถูกเน้น3 4 5" xfId="1092"/>
    <cellStyle name="40% - ส่วนที่ถูกเน้น3 5" xfId="1093"/>
    <cellStyle name="40% - ส่วนที่ถูกเน้น3 5 2" xfId="1094"/>
    <cellStyle name="40% - ส่วนที่ถูกเน้น3 5 2 2" xfId="1095"/>
    <cellStyle name="40% - ส่วนที่ถูกเน้น3 5 3" xfId="1096"/>
    <cellStyle name="40% - ส่วนที่ถูกเน้น3 5 3 2" xfId="1097"/>
    <cellStyle name="40% - ส่วนที่ถูกเน้น3 5 4" xfId="1098"/>
    <cellStyle name="40% - ส่วนที่ถูกเน้น3 5 4 2" xfId="1099"/>
    <cellStyle name="40% - ส่วนที่ถูกเน้น3 5 5" xfId="1100"/>
    <cellStyle name="40% - ส่วนที่ถูกเน้น3 6" xfId="1101"/>
    <cellStyle name="40% - ส่วนที่ถูกเน้น3 6 2" xfId="1102"/>
    <cellStyle name="40% - ส่วนที่ถูกเน้น3 6 2 2" xfId="1103"/>
    <cellStyle name="40% - ส่วนที่ถูกเน้น3 6 3" xfId="1104"/>
    <cellStyle name="40% - ส่วนที่ถูกเน้น3 6 3 2" xfId="1105"/>
    <cellStyle name="40% - ส่วนที่ถูกเน้น3 6 4" xfId="1106"/>
    <cellStyle name="40% - ส่วนที่ถูกเน้น3 6 4 2" xfId="1107"/>
    <cellStyle name="40% - ส่วนที่ถูกเน้น3 6 5" xfId="1108"/>
    <cellStyle name="40% - ส่วนที่ถูกเน้น3 7" xfId="1109"/>
    <cellStyle name="40% - ส่วนที่ถูกเน้น3 7 2" xfId="1110"/>
    <cellStyle name="40% - ส่วนที่ถูกเน้น3 7 2 2" xfId="1111"/>
    <cellStyle name="40% - ส่วนที่ถูกเน้น3 7 3" xfId="1112"/>
    <cellStyle name="40% - ส่วนที่ถูกเน้น3 7 3 2" xfId="1113"/>
    <cellStyle name="40% - ส่วนที่ถูกเน้น3 7 4" xfId="1114"/>
    <cellStyle name="40% - ส่วนที่ถูกเน้น3 7 4 2" xfId="1115"/>
    <cellStyle name="40% - ส่วนที่ถูกเน้น3 7 5" xfId="1116"/>
    <cellStyle name="40% - ส่วนที่ถูกเน้น3 8" xfId="1117"/>
    <cellStyle name="40% - ส่วนที่ถูกเน้น3 8 2" xfId="1118"/>
    <cellStyle name="40% - ส่วนที่ถูกเน้น3 9" xfId="1119"/>
    <cellStyle name="40% - ส่วนที่ถูกเน้น3 9 2" xfId="1120"/>
    <cellStyle name="40% - ส่วนที่ถูกเน้น3_WPL.Conso" xfId="1121"/>
    <cellStyle name="40% - ส่วนที่ถูกเน้น4" xfId="1122"/>
    <cellStyle name="40% - ส่วนที่ถูกเน้น4 10" xfId="1123"/>
    <cellStyle name="40% - ส่วนที่ถูกเน้น4 10 2" xfId="1124"/>
    <cellStyle name="40% - ส่วนที่ถูกเน้น4 11" xfId="1125"/>
    <cellStyle name="40% - ส่วนที่ถูกเน้น4 11 2" xfId="1126"/>
    <cellStyle name="40% - ส่วนที่ถูกเน้น4 12" xfId="1127"/>
    <cellStyle name="40% - ส่วนที่ถูกเน้น4 12 2" xfId="1128"/>
    <cellStyle name="40% - ส่วนที่ถูกเน้น4 13" xfId="1129"/>
    <cellStyle name="40% - ส่วนที่ถูกเน้น4 13 2" xfId="1130"/>
    <cellStyle name="40% - ส่วนที่ถูกเน้น4 2" xfId="1131"/>
    <cellStyle name="40% - ส่วนที่ถูกเน้น4 2 2" xfId="1132"/>
    <cellStyle name="40% - ส่วนที่ถูกเน้น4 2 2 2" xfId="1133"/>
    <cellStyle name="40% - ส่วนที่ถูกเน้น4 2 3" xfId="1134"/>
    <cellStyle name="40% - ส่วนที่ถูกเน้น4 2 3 2" xfId="1135"/>
    <cellStyle name="40% - ส่วนที่ถูกเน้น4 2 4" xfId="1136"/>
    <cellStyle name="40% - ส่วนที่ถูกเน้น4 2 4 2" xfId="1137"/>
    <cellStyle name="40% - ส่วนที่ถูกเน้น4 2 5" xfId="1138"/>
    <cellStyle name="40% - ส่วนที่ถูกเน้น4 2 6" xfId="1139"/>
    <cellStyle name="40% - ส่วนที่ถูกเน้น4 3" xfId="1140"/>
    <cellStyle name="40% - ส่วนที่ถูกเน้น4 3 2" xfId="1141"/>
    <cellStyle name="40% - ส่วนที่ถูกเน้น4 3 2 2" xfId="1142"/>
    <cellStyle name="40% - ส่วนที่ถูกเน้น4 3 3" xfId="1143"/>
    <cellStyle name="40% - ส่วนที่ถูกเน้น4 3 3 2" xfId="1144"/>
    <cellStyle name="40% - ส่วนที่ถูกเน้น4 3 4" xfId="1145"/>
    <cellStyle name="40% - ส่วนที่ถูกเน้น4 3 4 2" xfId="1146"/>
    <cellStyle name="40% - ส่วนที่ถูกเน้น4 3 5" xfId="1147"/>
    <cellStyle name="40% - ส่วนที่ถูกเน้น4 4" xfId="1148"/>
    <cellStyle name="40% - ส่วนที่ถูกเน้น4 4 2" xfId="1149"/>
    <cellStyle name="40% - ส่วนที่ถูกเน้น4 4 2 2" xfId="1150"/>
    <cellStyle name="40% - ส่วนที่ถูกเน้น4 4 3" xfId="1151"/>
    <cellStyle name="40% - ส่วนที่ถูกเน้น4 4 3 2" xfId="1152"/>
    <cellStyle name="40% - ส่วนที่ถูกเน้น4 4 4" xfId="1153"/>
    <cellStyle name="40% - ส่วนที่ถูกเน้น4 4 4 2" xfId="1154"/>
    <cellStyle name="40% - ส่วนที่ถูกเน้น4 4 5" xfId="1155"/>
    <cellStyle name="40% - ส่วนที่ถูกเน้น4 5" xfId="1156"/>
    <cellStyle name="40% - ส่วนที่ถูกเน้น4 5 2" xfId="1157"/>
    <cellStyle name="40% - ส่วนที่ถูกเน้น4 5 2 2" xfId="1158"/>
    <cellStyle name="40% - ส่วนที่ถูกเน้น4 5 3" xfId="1159"/>
    <cellStyle name="40% - ส่วนที่ถูกเน้น4 5 3 2" xfId="1160"/>
    <cellStyle name="40% - ส่วนที่ถูกเน้น4 5 4" xfId="1161"/>
    <cellStyle name="40% - ส่วนที่ถูกเน้น4 5 4 2" xfId="1162"/>
    <cellStyle name="40% - ส่วนที่ถูกเน้น4 5 5" xfId="1163"/>
    <cellStyle name="40% - ส่วนที่ถูกเน้น4 6" xfId="1164"/>
    <cellStyle name="40% - ส่วนที่ถูกเน้น4 6 2" xfId="1165"/>
    <cellStyle name="40% - ส่วนที่ถูกเน้น4 6 2 2" xfId="1166"/>
    <cellStyle name="40% - ส่วนที่ถูกเน้น4 6 3" xfId="1167"/>
    <cellStyle name="40% - ส่วนที่ถูกเน้น4 6 3 2" xfId="1168"/>
    <cellStyle name="40% - ส่วนที่ถูกเน้น4 6 4" xfId="1169"/>
    <cellStyle name="40% - ส่วนที่ถูกเน้น4 6 4 2" xfId="1170"/>
    <cellStyle name="40% - ส่วนที่ถูกเน้น4 6 5" xfId="1171"/>
    <cellStyle name="40% - ส่วนที่ถูกเน้น4 7" xfId="1172"/>
    <cellStyle name="40% - ส่วนที่ถูกเน้น4 7 2" xfId="1173"/>
    <cellStyle name="40% - ส่วนที่ถูกเน้น4 7 2 2" xfId="1174"/>
    <cellStyle name="40% - ส่วนที่ถูกเน้น4 7 3" xfId="1175"/>
    <cellStyle name="40% - ส่วนที่ถูกเน้น4 7 3 2" xfId="1176"/>
    <cellStyle name="40% - ส่วนที่ถูกเน้น4 7 4" xfId="1177"/>
    <cellStyle name="40% - ส่วนที่ถูกเน้น4 7 4 2" xfId="1178"/>
    <cellStyle name="40% - ส่วนที่ถูกเน้น4 7 5" xfId="1179"/>
    <cellStyle name="40% - ส่วนที่ถูกเน้น4 8" xfId="1180"/>
    <cellStyle name="40% - ส่วนที่ถูกเน้น4 8 2" xfId="1181"/>
    <cellStyle name="40% - ส่วนที่ถูกเน้น4 9" xfId="1182"/>
    <cellStyle name="40% - ส่วนที่ถูกเน้น4 9 2" xfId="1183"/>
    <cellStyle name="40% - ส่วนที่ถูกเน้น4_WPL.Conso" xfId="1184"/>
    <cellStyle name="40% - ส่วนที่ถูกเน้น5" xfId="1185"/>
    <cellStyle name="40% - ส่วนที่ถูกเน้น5 10" xfId="1186"/>
    <cellStyle name="40% - ส่วนที่ถูกเน้น5 10 2" xfId="1187"/>
    <cellStyle name="40% - ส่วนที่ถูกเน้น5 11" xfId="1188"/>
    <cellStyle name="40% - ส่วนที่ถูกเน้น5 11 2" xfId="1189"/>
    <cellStyle name="40% - ส่วนที่ถูกเน้น5 12" xfId="1190"/>
    <cellStyle name="40% - ส่วนที่ถูกเน้น5 12 2" xfId="1191"/>
    <cellStyle name="40% - ส่วนที่ถูกเน้น5 13" xfId="1192"/>
    <cellStyle name="40% - ส่วนที่ถูกเน้น5 13 2" xfId="1193"/>
    <cellStyle name="40% - ส่วนที่ถูกเน้น5 2" xfId="1194"/>
    <cellStyle name="40% - ส่วนที่ถูกเน้น5 2 2" xfId="1195"/>
    <cellStyle name="40% - ส่วนที่ถูกเน้น5 2 2 2" xfId="1196"/>
    <cellStyle name="40% - ส่วนที่ถูกเน้น5 2 3" xfId="1197"/>
    <cellStyle name="40% - ส่วนที่ถูกเน้น5 2 3 2" xfId="1198"/>
    <cellStyle name="40% - ส่วนที่ถูกเน้น5 2 4" xfId="1199"/>
    <cellStyle name="40% - ส่วนที่ถูกเน้น5 2 4 2" xfId="1200"/>
    <cellStyle name="40% - ส่วนที่ถูกเน้น5 2 5" xfId="1201"/>
    <cellStyle name="40% - ส่วนที่ถูกเน้น5 2 6" xfId="1202"/>
    <cellStyle name="40% - ส่วนที่ถูกเน้น5 3" xfId="1203"/>
    <cellStyle name="40% - ส่วนที่ถูกเน้น5 3 2" xfId="1204"/>
    <cellStyle name="40% - ส่วนที่ถูกเน้น5 3 2 2" xfId="1205"/>
    <cellStyle name="40% - ส่วนที่ถูกเน้น5 3 3" xfId="1206"/>
    <cellStyle name="40% - ส่วนที่ถูกเน้น5 3 3 2" xfId="1207"/>
    <cellStyle name="40% - ส่วนที่ถูกเน้น5 3 4" xfId="1208"/>
    <cellStyle name="40% - ส่วนที่ถูกเน้น5 3 4 2" xfId="1209"/>
    <cellStyle name="40% - ส่วนที่ถูกเน้น5 3 5" xfId="1210"/>
    <cellStyle name="40% - ส่วนที่ถูกเน้น5 4" xfId="1211"/>
    <cellStyle name="40% - ส่วนที่ถูกเน้น5 4 2" xfId="1212"/>
    <cellStyle name="40% - ส่วนที่ถูกเน้น5 4 2 2" xfId="1213"/>
    <cellStyle name="40% - ส่วนที่ถูกเน้น5 4 3" xfId="1214"/>
    <cellStyle name="40% - ส่วนที่ถูกเน้น5 4 3 2" xfId="1215"/>
    <cellStyle name="40% - ส่วนที่ถูกเน้น5 4 4" xfId="1216"/>
    <cellStyle name="40% - ส่วนที่ถูกเน้น5 4 4 2" xfId="1217"/>
    <cellStyle name="40% - ส่วนที่ถูกเน้น5 4 5" xfId="1218"/>
    <cellStyle name="40% - ส่วนที่ถูกเน้น5 5" xfId="1219"/>
    <cellStyle name="40% - ส่วนที่ถูกเน้น5 5 2" xfId="1220"/>
    <cellStyle name="40% - ส่วนที่ถูกเน้น5 5 2 2" xfId="1221"/>
    <cellStyle name="40% - ส่วนที่ถูกเน้น5 5 3" xfId="1222"/>
    <cellStyle name="40% - ส่วนที่ถูกเน้น5 5 3 2" xfId="1223"/>
    <cellStyle name="40% - ส่วนที่ถูกเน้น5 5 4" xfId="1224"/>
    <cellStyle name="40% - ส่วนที่ถูกเน้น5 5 4 2" xfId="1225"/>
    <cellStyle name="40% - ส่วนที่ถูกเน้น5 5 5" xfId="1226"/>
    <cellStyle name="40% - ส่วนที่ถูกเน้น5 6" xfId="1227"/>
    <cellStyle name="40% - ส่วนที่ถูกเน้น5 6 2" xfId="1228"/>
    <cellStyle name="40% - ส่วนที่ถูกเน้น5 6 2 2" xfId="1229"/>
    <cellStyle name="40% - ส่วนที่ถูกเน้น5 6 3" xfId="1230"/>
    <cellStyle name="40% - ส่วนที่ถูกเน้น5 6 3 2" xfId="1231"/>
    <cellStyle name="40% - ส่วนที่ถูกเน้น5 6 4" xfId="1232"/>
    <cellStyle name="40% - ส่วนที่ถูกเน้น5 6 4 2" xfId="1233"/>
    <cellStyle name="40% - ส่วนที่ถูกเน้น5 6 5" xfId="1234"/>
    <cellStyle name="40% - ส่วนที่ถูกเน้น5 7" xfId="1235"/>
    <cellStyle name="40% - ส่วนที่ถูกเน้น5 7 2" xfId="1236"/>
    <cellStyle name="40% - ส่วนที่ถูกเน้น5 7 2 2" xfId="1237"/>
    <cellStyle name="40% - ส่วนที่ถูกเน้น5 7 3" xfId="1238"/>
    <cellStyle name="40% - ส่วนที่ถูกเน้น5 7 3 2" xfId="1239"/>
    <cellStyle name="40% - ส่วนที่ถูกเน้น5 7 4" xfId="1240"/>
    <cellStyle name="40% - ส่วนที่ถูกเน้น5 7 4 2" xfId="1241"/>
    <cellStyle name="40% - ส่วนที่ถูกเน้น5 7 5" xfId="1242"/>
    <cellStyle name="40% - ส่วนที่ถูกเน้น5 8" xfId="1243"/>
    <cellStyle name="40% - ส่วนที่ถูกเน้น5 8 2" xfId="1244"/>
    <cellStyle name="40% - ส่วนที่ถูกเน้น5 9" xfId="1245"/>
    <cellStyle name="40% - ส่วนที่ถูกเน้น5 9 2" xfId="1246"/>
    <cellStyle name="40% - ส่วนที่ถูกเน้น5_WPL.Conso" xfId="1247"/>
    <cellStyle name="40% - ส่วนที่ถูกเน้น6" xfId="1248"/>
    <cellStyle name="40% - ส่วนที่ถูกเน้น6 10" xfId="1249"/>
    <cellStyle name="40% - ส่วนที่ถูกเน้น6 10 2" xfId="1250"/>
    <cellStyle name="40% - ส่วนที่ถูกเน้น6 11" xfId="1251"/>
    <cellStyle name="40% - ส่วนที่ถูกเน้น6 11 2" xfId="1252"/>
    <cellStyle name="40% - ส่วนที่ถูกเน้น6 12" xfId="1253"/>
    <cellStyle name="40% - ส่วนที่ถูกเน้น6 12 2" xfId="1254"/>
    <cellStyle name="40% - ส่วนที่ถูกเน้น6 13" xfId="1255"/>
    <cellStyle name="40% - ส่วนที่ถูกเน้น6 13 2" xfId="1256"/>
    <cellStyle name="40% - ส่วนที่ถูกเน้น6 2" xfId="1257"/>
    <cellStyle name="40% - ส่วนที่ถูกเน้น6 2 2" xfId="1258"/>
    <cellStyle name="40% - ส่วนที่ถูกเน้น6 2 2 2" xfId="1259"/>
    <cellStyle name="40% - ส่วนที่ถูกเน้น6 2 3" xfId="1260"/>
    <cellStyle name="40% - ส่วนที่ถูกเน้น6 2 3 2" xfId="1261"/>
    <cellStyle name="40% - ส่วนที่ถูกเน้น6 2 4" xfId="1262"/>
    <cellStyle name="40% - ส่วนที่ถูกเน้น6 2 4 2" xfId="1263"/>
    <cellStyle name="40% - ส่วนที่ถูกเน้น6 2 5" xfId="1264"/>
    <cellStyle name="40% - ส่วนที่ถูกเน้น6 2 6" xfId="1265"/>
    <cellStyle name="40% - ส่วนที่ถูกเน้น6 3" xfId="1266"/>
    <cellStyle name="40% - ส่วนที่ถูกเน้น6 3 2" xfId="1267"/>
    <cellStyle name="40% - ส่วนที่ถูกเน้น6 3 2 2" xfId="1268"/>
    <cellStyle name="40% - ส่วนที่ถูกเน้น6 3 3" xfId="1269"/>
    <cellStyle name="40% - ส่วนที่ถูกเน้น6 3 3 2" xfId="1270"/>
    <cellStyle name="40% - ส่วนที่ถูกเน้น6 3 4" xfId="1271"/>
    <cellStyle name="40% - ส่วนที่ถูกเน้น6 3 4 2" xfId="1272"/>
    <cellStyle name="40% - ส่วนที่ถูกเน้น6 3 5" xfId="1273"/>
    <cellStyle name="40% - ส่วนที่ถูกเน้น6 4" xfId="1274"/>
    <cellStyle name="40% - ส่วนที่ถูกเน้น6 4 2" xfId="1275"/>
    <cellStyle name="40% - ส่วนที่ถูกเน้น6 4 2 2" xfId="1276"/>
    <cellStyle name="40% - ส่วนที่ถูกเน้น6 4 3" xfId="1277"/>
    <cellStyle name="40% - ส่วนที่ถูกเน้น6 4 3 2" xfId="1278"/>
    <cellStyle name="40% - ส่วนที่ถูกเน้น6 4 4" xfId="1279"/>
    <cellStyle name="40% - ส่วนที่ถูกเน้น6 4 4 2" xfId="1280"/>
    <cellStyle name="40% - ส่วนที่ถูกเน้น6 4 5" xfId="1281"/>
    <cellStyle name="40% - ส่วนที่ถูกเน้น6 5" xfId="1282"/>
    <cellStyle name="40% - ส่วนที่ถูกเน้น6 5 2" xfId="1283"/>
    <cellStyle name="40% - ส่วนที่ถูกเน้น6 5 2 2" xfId="1284"/>
    <cellStyle name="40% - ส่วนที่ถูกเน้น6 5 3" xfId="1285"/>
    <cellStyle name="40% - ส่วนที่ถูกเน้น6 5 3 2" xfId="1286"/>
    <cellStyle name="40% - ส่วนที่ถูกเน้น6 5 4" xfId="1287"/>
    <cellStyle name="40% - ส่วนที่ถูกเน้น6 5 4 2" xfId="1288"/>
    <cellStyle name="40% - ส่วนที่ถูกเน้น6 5 5" xfId="1289"/>
    <cellStyle name="40% - ส่วนที่ถูกเน้น6 6" xfId="1290"/>
    <cellStyle name="40% - ส่วนที่ถูกเน้น6 6 2" xfId="1291"/>
    <cellStyle name="40% - ส่วนที่ถูกเน้น6 6 2 2" xfId="1292"/>
    <cellStyle name="40% - ส่วนที่ถูกเน้น6 6 3" xfId="1293"/>
    <cellStyle name="40% - ส่วนที่ถูกเน้น6 6 3 2" xfId="1294"/>
    <cellStyle name="40% - ส่วนที่ถูกเน้น6 6 4" xfId="1295"/>
    <cellStyle name="40% - ส่วนที่ถูกเน้น6 6 4 2" xfId="1296"/>
    <cellStyle name="40% - ส่วนที่ถูกเน้น6 6 5" xfId="1297"/>
    <cellStyle name="40% - ส่วนที่ถูกเน้น6 7" xfId="1298"/>
    <cellStyle name="40% - ส่วนที่ถูกเน้น6 7 2" xfId="1299"/>
    <cellStyle name="40% - ส่วนที่ถูกเน้น6 7 2 2" xfId="1300"/>
    <cellStyle name="40% - ส่วนที่ถูกเน้น6 7 3" xfId="1301"/>
    <cellStyle name="40% - ส่วนที่ถูกเน้น6 7 3 2" xfId="1302"/>
    <cellStyle name="40% - ส่วนที่ถูกเน้น6 7 4" xfId="1303"/>
    <cellStyle name="40% - ส่วนที่ถูกเน้น6 7 4 2" xfId="1304"/>
    <cellStyle name="40% - ส่วนที่ถูกเน้น6 7 5" xfId="1305"/>
    <cellStyle name="40% - ส่วนที่ถูกเน้น6 8" xfId="1306"/>
    <cellStyle name="40% - ส่วนที่ถูกเน้น6 8 2" xfId="1307"/>
    <cellStyle name="40% - ส่วนที่ถูกเน้น6 9" xfId="1308"/>
    <cellStyle name="40% - ส่วนที่ถูกเน้น6 9 2" xfId="1309"/>
    <cellStyle name="40% - ส่วนที่ถูกเน้น6_WPL.Conso" xfId="1310"/>
    <cellStyle name="60% - Accent1 10" xfId="1311"/>
    <cellStyle name="60% - Accent1 11" xfId="1312"/>
    <cellStyle name="60% - Accent1 12" xfId="1313"/>
    <cellStyle name="60% - Accent1 13" xfId="1314"/>
    <cellStyle name="60% - Accent1 14" xfId="1315"/>
    <cellStyle name="60% - Accent1 15" xfId="1316"/>
    <cellStyle name="60% - Accent1 16" xfId="1317"/>
    <cellStyle name="60% - Accent1 17" xfId="1318"/>
    <cellStyle name="60% - Accent1 2" xfId="1319"/>
    <cellStyle name="60% - Accent1 2 10" xfId="1320"/>
    <cellStyle name="60% - Accent1 2 11" xfId="1321"/>
    <cellStyle name="60% - Accent1 2 2" xfId="1322"/>
    <cellStyle name="60% - Accent1 2 3" xfId="1323"/>
    <cellStyle name="60% - Accent1 2 4" xfId="1324"/>
    <cellStyle name="60% - Accent1 2 5" xfId="1325"/>
    <cellStyle name="60% - Accent1 2 6" xfId="1326"/>
    <cellStyle name="60% - Accent1 2 7" xfId="1327"/>
    <cellStyle name="60% - Accent1 2 8" xfId="1328"/>
    <cellStyle name="60% - Accent1 2 9" xfId="1329"/>
    <cellStyle name="60% - Accent1 3" xfId="1330"/>
    <cellStyle name="60% - Accent1 3 10" xfId="1331"/>
    <cellStyle name="60% - Accent1 3 11" xfId="1332"/>
    <cellStyle name="60% - Accent1 3 2" xfId="1333"/>
    <cellStyle name="60% - Accent1 3 3" xfId="1334"/>
    <cellStyle name="60% - Accent1 3 4" xfId="1335"/>
    <cellStyle name="60% - Accent1 3 5" xfId="1336"/>
    <cellStyle name="60% - Accent1 3 6" xfId="1337"/>
    <cellStyle name="60% - Accent1 3 7" xfId="1338"/>
    <cellStyle name="60% - Accent1 3 8" xfId="1339"/>
    <cellStyle name="60% - Accent1 3 9" xfId="1340"/>
    <cellStyle name="60% - Accent1 4" xfId="1341"/>
    <cellStyle name="60% - Accent1 5" xfId="1342"/>
    <cellStyle name="60% - Accent1 6" xfId="1343"/>
    <cellStyle name="60% - Accent1 7" xfId="1344"/>
    <cellStyle name="60% - Accent1 8" xfId="1345"/>
    <cellStyle name="60% - Accent1 9" xfId="1346"/>
    <cellStyle name="60% - Accent2 10" xfId="1347"/>
    <cellStyle name="60% - Accent2 11" xfId="1348"/>
    <cellStyle name="60% - Accent2 12" xfId="1349"/>
    <cellStyle name="60% - Accent2 13" xfId="1350"/>
    <cellStyle name="60% - Accent2 14" xfId="1351"/>
    <cellStyle name="60% - Accent2 15" xfId="1352"/>
    <cellStyle name="60% - Accent2 16" xfId="1353"/>
    <cellStyle name="60% - Accent2 17" xfId="1354"/>
    <cellStyle name="60% - Accent2 2" xfId="1355"/>
    <cellStyle name="60% - Accent2 2 10" xfId="1356"/>
    <cellStyle name="60% - Accent2 2 11" xfId="1357"/>
    <cellStyle name="60% - Accent2 2 2" xfId="1358"/>
    <cellStyle name="60% - Accent2 2 3" xfId="1359"/>
    <cellStyle name="60% - Accent2 2 4" xfId="1360"/>
    <cellStyle name="60% - Accent2 2 5" xfId="1361"/>
    <cellStyle name="60% - Accent2 2 6" xfId="1362"/>
    <cellStyle name="60% - Accent2 2 7" xfId="1363"/>
    <cellStyle name="60% - Accent2 2 8" xfId="1364"/>
    <cellStyle name="60% - Accent2 2 9" xfId="1365"/>
    <cellStyle name="60% - Accent2 3" xfId="1366"/>
    <cellStyle name="60% - Accent2 3 10" xfId="1367"/>
    <cellStyle name="60% - Accent2 3 11" xfId="1368"/>
    <cellStyle name="60% - Accent2 3 2" xfId="1369"/>
    <cellStyle name="60% - Accent2 3 3" xfId="1370"/>
    <cellStyle name="60% - Accent2 3 4" xfId="1371"/>
    <cellStyle name="60% - Accent2 3 5" xfId="1372"/>
    <cellStyle name="60% - Accent2 3 6" xfId="1373"/>
    <cellStyle name="60% - Accent2 3 7" xfId="1374"/>
    <cellStyle name="60% - Accent2 3 8" xfId="1375"/>
    <cellStyle name="60% - Accent2 3 9" xfId="1376"/>
    <cellStyle name="60% - Accent2 4" xfId="1377"/>
    <cellStyle name="60% - Accent2 5" xfId="1378"/>
    <cellStyle name="60% - Accent2 6" xfId="1379"/>
    <cellStyle name="60% - Accent2 7" xfId="1380"/>
    <cellStyle name="60% - Accent2 8" xfId="1381"/>
    <cellStyle name="60% - Accent2 9" xfId="1382"/>
    <cellStyle name="60% - Accent3 10" xfId="1383"/>
    <cellStyle name="60% - Accent3 11" xfId="1384"/>
    <cellStyle name="60% - Accent3 12" xfId="1385"/>
    <cellStyle name="60% - Accent3 13" xfId="1386"/>
    <cellStyle name="60% - Accent3 14" xfId="1387"/>
    <cellStyle name="60% - Accent3 15" xfId="1388"/>
    <cellStyle name="60% - Accent3 16" xfId="1389"/>
    <cellStyle name="60% - Accent3 17" xfId="1390"/>
    <cellStyle name="60% - Accent3 2" xfId="1391"/>
    <cellStyle name="60% - Accent3 2 10" xfId="1392"/>
    <cellStyle name="60% - Accent3 2 11" xfId="1393"/>
    <cellStyle name="60% - Accent3 2 2" xfId="1394"/>
    <cellStyle name="60% - Accent3 2 3" xfId="1395"/>
    <cellStyle name="60% - Accent3 2 4" xfId="1396"/>
    <cellStyle name="60% - Accent3 2 5" xfId="1397"/>
    <cellStyle name="60% - Accent3 2 6" xfId="1398"/>
    <cellStyle name="60% - Accent3 2 7" xfId="1399"/>
    <cellStyle name="60% - Accent3 2 8" xfId="1400"/>
    <cellStyle name="60% - Accent3 2 9" xfId="1401"/>
    <cellStyle name="60% - Accent3 3" xfId="1402"/>
    <cellStyle name="60% - Accent3 3 10" xfId="1403"/>
    <cellStyle name="60% - Accent3 3 11" xfId="1404"/>
    <cellStyle name="60% - Accent3 3 2" xfId="1405"/>
    <cellStyle name="60% - Accent3 3 3" xfId="1406"/>
    <cellStyle name="60% - Accent3 3 4" xfId="1407"/>
    <cellStyle name="60% - Accent3 3 5" xfId="1408"/>
    <cellStyle name="60% - Accent3 3 6" xfId="1409"/>
    <cellStyle name="60% - Accent3 3 7" xfId="1410"/>
    <cellStyle name="60% - Accent3 3 8" xfId="1411"/>
    <cellStyle name="60% - Accent3 3 9" xfId="1412"/>
    <cellStyle name="60% - Accent3 4" xfId="1413"/>
    <cellStyle name="60% - Accent3 5" xfId="1414"/>
    <cellStyle name="60% - Accent3 6" xfId="1415"/>
    <cellStyle name="60% - Accent3 7" xfId="1416"/>
    <cellStyle name="60% - Accent3 8" xfId="1417"/>
    <cellStyle name="60% - Accent3 9" xfId="1418"/>
    <cellStyle name="60% - Accent4 10" xfId="1419"/>
    <cellStyle name="60% - Accent4 11" xfId="1420"/>
    <cellStyle name="60% - Accent4 12" xfId="1421"/>
    <cellStyle name="60% - Accent4 13" xfId="1422"/>
    <cellStyle name="60% - Accent4 14" xfId="1423"/>
    <cellStyle name="60% - Accent4 15" xfId="1424"/>
    <cellStyle name="60% - Accent4 16" xfId="1425"/>
    <cellStyle name="60% - Accent4 17" xfId="1426"/>
    <cellStyle name="60% - Accent4 2" xfId="1427"/>
    <cellStyle name="60% - Accent4 2 10" xfId="1428"/>
    <cellStyle name="60% - Accent4 2 11" xfId="1429"/>
    <cellStyle name="60% - Accent4 2 2" xfId="1430"/>
    <cellStyle name="60% - Accent4 2 3" xfId="1431"/>
    <cellStyle name="60% - Accent4 2 4" xfId="1432"/>
    <cellStyle name="60% - Accent4 2 5" xfId="1433"/>
    <cellStyle name="60% - Accent4 2 6" xfId="1434"/>
    <cellStyle name="60% - Accent4 2 7" xfId="1435"/>
    <cellStyle name="60% - Accent4 2 8" xfId="1436"/>
    <cellStyle name="60% - Accent4 2 9" xfId="1437"/>
    <cellStyle name="60% - Accent4 3" xfId="1438"/>
    <cellStyle name="60% - Accent4 3 10" xfId="1439"/>
    <cellStyle name="60% - Accent4 3 11" xfId="1440"/>
    <cellStyle name="60% - Accent4 3 2" xfId="1441"/>
    <cellStyle name="60% - Accent4 3 3" xfId="1442"/>
    <cellStyle name="60% - Accent4 3 4" xfId="1443"/>
    <cellStyle name="60% - Accent4 3 5" xfId="1444"/>
    <cellStyle name="60% - Accent4 3 6" xfId="1445"/>
    <cellStyle name="60% - Accent4 3 7" xfId="1446"/>
    <cellStyle name="60% - Accent4 3 8" xfId="1447"/>
    <cellStyle name="60% - Accent4 3 9" xfId="1448"/>
    <cellStyle name="60% - Accent4 4" xfId="1449"/>
    <cellStyle name="60% - Accent4 5" xfId="1450"/>
    <cellStyle name="60% - Accent4 6" xfId="1451"/>
    <cellStyle name="60% - Accent4 7" xfId="1452"/>
    <cellStyle name="60% - Accent4 8" xfId="1453"/>
    <cellStyle name="60% - Accent4 9" xfId="1454"/>
    <cellStyle name="60% - Accent5 10" xfId="1455"/>
    <cellStyle name="60% - Accent5 11" xfId="1456"/>
    <cellStyle name="60% - Accent5 12" xfId="1457"/>
    <cellStyle name="60% - Accent5 13" xfId="1458"/>
    <cellStyle name="60% - Accent5 14" xfId="1459"/>
    <cellStyle name="60% - Accent5 15" xfId="1460"/>
    <cellStyle name="60% - Accent5 16" xfId="1461"/>
    <cellStyle name="60% - Accent5 17" xfId="1462"/>
    <cellStyle name="60% - Accent5 2" xfId="1463"/>
    <cellStyle name="60% - Accent5 2 10" xfId="1464"/>
    <cellStyle name="60% - Accent5 2 11" xfId="1465"/>
    <cellStyle name="60% - Accent5 2 2" xfId="1466"/>
    <cellStyle name="60% - Accent5 2 3" xfId="1467"/>
    <cellStyle name="60% - Accent5 2 4" xfId="1468"/>
    <cellStyle name="60% - Accent5 2 5" xfId="1469"/>
    <cellStyle name="60% - Accent5 2 6" xfId="1470"/>
    <cellStyle name="60% - Accent5 2 7" xfId="1471"/>
    <cellStyle name="60% - Accent5 2 8" xfId="1472"/>
    <cellStyle name="60% - Accent5 2 9" xfId="1473"/>
    <cellStyle name="60% - Accent5 3" xfId="1474"/>
    <cellStyle name="60% - Accent5 3 10" xfId="1475"/>
    <cellStyle name="60% - Accent5 3 11" xfId="1476"/>
    <cellStyle name="60% - Accent5 3 2" xfId="1477"/>
    <cellStyle name="60% - Accent5 3 3" xfId="1478"/>
    <cellStyle name="60% - Accent5 3 4" xfId="1479"/>
    <cellStyle name="60% - Accent5 3 5" xfId="1480"/>
    <cellStyle name="60% - Accent5 3 6" xfId="1481"/>
    <cellStyle name="60% - Accent5 3 7" xfId="1482"/>
    <cellStyle name="60% - Accent5 3 8" xfId="1483"/>
    <cellStyle name="60% - Accent5 3 9" xfId="1484"/>
    <cellStyle name="60% - Accent5 4" xfId="1485"/>
    <cellStyle name="60% - Accent5 5" xfId="1486"/>
    <cellStyle name="60% - Accent5 6" xfId="1487"/>
    <cellStyle name="60% - Accent5 7" xfId="1488"/>
    <cellStyle name="60% - Accent5 8" xfId="1489"/>
    <cellStyle name="60% - Accent5 9" xfId="1490"/>
    <cellStyle name="60% - Accent6 10" xfId="1491"/>
    <cellStyle name="60% - Accent6 11" xfId="1492"/>
    <cellStyle name="60% - Accent6 12" xfId="1493"/>
    <cellStyle name="60% - Accent6 13" xfId="1494"/>
    <cellStyle name="60% - Accent6 14" xfId="1495"/>
    <cellStyle name="60% - Accent6 15" xfId="1496"/>
    <cellStyle name="60% - Accent6 16" xfId="1497"/>
    <cellStyle name="60% - Accent6 17" xfId="1498"/>
    <cellStyle name="60% - Accent6 2" xfId="1499"/>
    <cellStyle name="60% - Accent6 2 10" xfId="1500"/>
    <cellStyle name="60% - Accent6 2 11" xfId="1501"/>
    <cellStyle name="60% - Accent6 2 2" xfId="1502"/>
    <cellStyle name="60% - Accent6 2 3" xfId="1503"/>
    <cellStyle name="60% - Accent6 2 4" xfId="1504"/>
    <cellStyle name="60% - Accent6 2 5" xfId="1505"/>
    <cellStyle name="60% - Accent6 2 6" xfId="1506"/>
    <cellStyle name="60% - Accent6 2 7" xfId="1507"/>
    <cellStyle name="60% - Accent6 2 8" xfId="1508"/>
    <cellStyle name="60% - Accent6 2 9" xfId="1509"/>
    <cellStyle name="60% - Accent6 3" xfId="1510"/>
    <cellStyle name="60% - Accent6 3 10" xfId="1511"/>
    <cellStyle name="60% - Accent6 3 11" xfId="1512"/>
    <cellStyle name="60% - Accent6 3 2" xfId="1513"/>
    <cellStyle name="60% - Accent6 3 3" xfId="1514"/>
    <cellStyle name="60% - Accent6 3 4" xfId="1515"/>
    <cellStyle name="60% - Accent6 3 5" xfId="1516"/>
    <cellStyle name="60% - Accent6 3 6" xfId="1517"/>
    <cellStyle name="60% - Accent6 3 7" xfId="1518"/>
    <cellStyle name="60% - Accent6 3 8" xfId="1519"/>
    <cellStyle name="60% - Accent6 3 9" xfId="1520"/>
    <cellStyle name="60% - Accent6 4" xfId="1521"/>
    <cellStyle name="60% - Accent6 5" xfId="1522"/>
    <cellStyle name="60% - Accent6 6" xfId="1523"/>
    <cellStyle name="60% - Accent6 7" xfId="1524"/>
    <cellStyle name="60% - Accent6 8" xfId="1525"/>
    <cellStyle name="60% - Accent6 9" xfId="1526"/>
    <cellStyle name="60% - ส่วนที่ถูกเน้น1" xfId="1527"/>
    <cellStyle name="60% - ส่วนที่ถูกเน้น1 2" xfId="1528"/>
    <cellStyle name="60% - ส่วนที่ถูกเน้น1 2 2" xfId="1529"/>
    <cellStyle name="60% - ส่วนที่ถูกเน้น1_WPL.Conso" xfId="1530"/>
    <cellStyle name="60% - ส่วนที่ถูกเน้น2" xfId="1531"/>
    <cellStyle name="60% - ส่วนที่ถูกเน้น2 2" xfId="1532"/>
    <cellStyle name="60% - ส่วนที่ถูกเน้น2 2 2" xfId="1533"/>
    <cellStyle name="60% - ส่วนที่ถูกเน้น2_WPL.Conso" xfId="1534"/>
    <cellStyle name="60% - ส่วนที่ถูกเน้น3" xfId="1535"/>
    <cellStyle name="60% - ส่วนที่ถูกเน้น3 2" xfId="1536"/>
    <cellStyle name="60% - ส่วนที่ถูกเน้น3 2 2" xfId="1537"/>
    <cellStyle name="60% - ส่วนที่ถูกเน้น3_WPL.Conso" xfId="1538"/>
    <cellStyle name="60% - ส่วนที่ถูกเน้น4" xfId="1539"/>
    <cellStyle name="60% - ส่วนที่ถูกเน้น4 2" xfId="1540"/>
    <cellStyle name="60% - ส่วนที่ถูกเน้น4 2 2" xfId="1541"/>
    <cellStyle name="60% - ส่วนที่ถูกเน้น4_WPL.Conso" xfId="1542"/>
    <cellStyle name="60% - ส่วนที่ถูกเน้น5" xfId="1543"/>
    <cellStyle name="60% - ส่วนที่ถูกเน้น5 2" xfId="1544"/>
    <cellStyle name="60% - ส่วนที่ถูกเน้น5 2 2" xfId="1545"/>
    <cellStyle name="60% - ส่วนที่ถูกเน้น5_WPL.Conso" xfId="1546"/>
    <cellStyle name="60% - ส่วนที่ถูกเน้น6" xfId="1547"/>
    <cellStyle name="60% - ส่วนที่ถูกเน้น6 2" xfId="1548"/>
    <cellStyle name="60% - ส่วนที่ถูกเน้น6 2 2" xfId="1549"/>
    <cellStyle name="60% - ส่วนที่ถูกเน้น6_WPL.Conso" xfId="1550"/>
    <cellStyle name="6Ab&amp;&amp;L&amp;&quot;Book Antiqua,Regular&quot;&amp;F. &amp;A_x000a_&amp;D, &amp;Tb" xfId="1551"/>
    <cellStyle name="75" xfId="1552"/>
    <cellStyle name="75 10" xfId="1553"/>
    <cellStyle name="75 11" xfId="1554"/>
    <cellStyle name="75 12" xfId="1555"/>
    <cellStyle name="75 13" xfId="1556"/>
    <cellStyle name="75 14" xfId="1557"/>
    <cellStyle name="75 15" xfId="1558"/>
    <cellStyle name="75 2" xfId="1559"/>
    <cellStyle name="75 2 10" xfId="1560"/>
    <cellStyle name="75 2 11" xfId="1561"/>
    <cellStyle name="75 2 12" xfId="1562"/>
    <cellStyle name="75 2 2" xfId="1563"/>
    <cellStyle name="75 2 3" xfId="1564"/>
    <cellStyle name="75 2 4" xfId="1565"/>
    <cellStyle name="75 2 5" xfId="1566"/>
    <cellStyle name="75 2 6" xfId="1567"/>
    <cellStyle name="75 2 7" xfId="1568"/>
    <cellStyle name="75 2 8" xfId="1569"/>
    <cellStyle name="75 2 9" xfId="1570"/>
    <cellStyle name="75 3" xfId="1571"/>
    <cellStyle name="75 4" xfId="1572"/>
    <cellStyle name="75 5" xfId="1573"/>
    <cellStyle name="75 6" xfId="1574"/>
    <cellStyle name="75 7" xfId="1575"/>
    <cellStyle name="75 8" xfId="1576"/>
    <cellStyle name="75 9" xfId="1577"/>
    <cellStyle name="75_210 12M 08" xfId="1578"/>
    <cellStyle name="A_x0001_" xfId="1579"/>
    <cellStyle name="A_x0001_ 10" xfId="1580"/>
    <cellStyle name="A_x0001_ 11" xfId="1581"/>
    <cellStyle name="A_x0001_ 12" xfId="1582"/>
    <cellStyle name="A_x0001_ 13" xfId="1583"/>
    <cellStyle name="A_x0001_ 14" xfId="1584"/>
    <cellStyle name="A_x0001_ 15" xfId="1585"/>
    <cellStyle name="A_x0001_ 16" xfId="1586"/>
    <cellStyle name="A_x0001_ 17" xfId="1587"/>
    <cellStyle name="A_x0001_ 18" xfId="1588"/>
    <cellStyle name="A_x0001_ 2" xfId="1589"/>
    <cellStyle name="A_x0001_ 2 10" xfId="1590"/>
    <cellStyle name="A_x0001_ 2 11" xfId="1591"/>
    <cellStyle name="A_x0001_ 2 12" xfId="1592"/>
    <cellStyle name="A_x0001_ 2 2" xfId="1593"/>
    <cellStyle name="A_x0001_ 2 2 2" xfId="1594"/>
    <cellStyle name="A_x0001_ 2 2 3" xfId="1595"/>
    <cellStyle name="A_x0001_ 2 2 4" xfId="1596"/>
    <cellStyle name="A_x0001_ 2 2 5" xfId="1597"/>
    <cellStyle name="A_x0001_ 2 2 6" xfId="1598"/>
    <cellStyle name="A_x0001_ 2 2 7" xfId="1599"/>
    <cellStyle name="A_x0001_ 2 2 8" xfId="1600"/>
    <cellStyle name="A_x0001_ 2 2 9" xfId="1601"/>
    <cellStyle name="A_x0001_ 2 3" xfId="1602"/>
    <cellStyle name="A_x0001_ 2 4" xfId="1603"/>
    <cellStyle name="A_x0001_ 2 5" xfId="1604"/>
    <cellStyle name="A_x0001_ 2 6" xfId="1605"/>
    <cellStyle name="A_x0001_ 2 7" xfId="1606"/>
    <cellStyle name="A_x0001_ 2 8" xfId="1607"/>
    <cellStyle name="A_x0001_ 2 9" xfId="1608"/>
    <cellStyle name="A_x0001_ 3" xfId="1609"/>
    <cellStyle name="A_x0001_ 4" xfId="1610"/>
    <cellStyle name="A_x0001_ 5" xfId="1611"/>
    <cellStyle name="A_x0001_ 6" xfId="1612"/>
    <cellStyle name="A_x0001_ 7" xfId="1613"/>
    <cellStyle name="A_x0001_ 8" xfId="1614"/>
    <cellStyle name="A_x0001_ 9" xfId="1615"/>
    <cellStyle name="Accent1 10" xfId="1616"/>
    <cellStyle name="Accent1 11" xfId="1617"/>
    <cellStyle name="Accent1 12" xfId="1618"/>
    <cellStyle name="Accent1 13" xfId="1619"/>
    <cellStyle name="Accent1 14" xfId="1620"/>
    <cellStyle name="Accent1 15" xfId="1621"/>
    <cellStyle name="Accent1 16" xfId="1622"/>
    <cellStyle name="Accent1 17" xfId="1623"/>
    <cellStyle name="Accent1 2" xfId="1624"/>
    <cellStyle name="Accent1 2 10" xfId="1625"/>
    <cellStyle name="Accent1 2 11" xfId="1626"/>
    <cellStyle name="Accent1 2 2" xfId="1627"/>
    <cellStyle name="Accent1 2 3" xfId="1628"/>
    <cellStyle name="Accent1 2 4" xfId="1629"/>
    <cellStyle name="Accent1 2 5" xfId="1630"/>
    <cellStyle name="Accent1 2 6" xfId="1631"/>
    <cellStyle name="Accent1 2 7" xfId="1632"/>
    <cellStyle name="Accent1 2 8" xfId="1633"/>
    <cellStyle name="Accent1 2 9" xfId="1634"/>
    <cellStyle name="Accent1 3" xfId="1635"/>
    <cellStyle name="Accent1 3 10" xfId="1636"/>
    <cellStyle name="Accent1 3 11" xfId="1637"/>
    <cellStyle name="Accent1 3 2" xfId="1638"/>
    <cellStyle name="Accent1 3 3" xfId="1639"/>
    <cellStyle name="Accent1 3 4" xfId="1640"/>
    <cellStyle name="Accent1 3 5" xfId="1641"/>
    <cellStyle name="Accent1 3 6" xfId="1642"/>
    <cellStyle name="Accent1 3 7" xfId="1643"/>
    <cellStyle name="Accent1 3 8" xfId="1644"/>
    <cellStyle name="Accent1 3 9" xfId="1645"/>
    <cellStyle name="Accent1 4" xfId="1646"/>
    <cellStyle name="Accent1 5" xfId="1647"/>
    <cellStyle name="Accent1 6" xfId="1648"/>
    <cellStyle name="Accent1 7" xfId="1649"/>
    <cellStyle name="Accent1 8" xfId="1650"/>
    <cellStyle name="Accent1 9" xfId="1651"/>
    <cellStyle name="Accent2 10" xfId="1652"/>
    <cellStyle name="Accent2 11" xfId="1653"/>
    <cellStyle name="Accent2 12" xfId="1654"/>
    <cellStyle name="Accent2 13" xfId="1655"/>
    <cellStyle name="Accent2 14" xfId="1656"/>
    <cellStyle name="Accent2 15" xfId="1657"/>
    <cellStyle name="Accent2 16" xfId="1658"/>
    <cellStyle name="Accent2 17" xfId="1659"/>
    <cellStyle name="Accent2 2" xfId="1660"/>
    <cellStyle name="Accent2 2 10" xfId="1661"/>
    <cellStyle name="Accent2 2 11" xfId="1662"/>
    <cellStyle name="Accent2 2 2" xfId="1663"/>
    <cellStyle name="Accent2 2 3" xfId="1664"/>
    <cellStyle name="Accent2 2 4" xfId="1665"/>
    <cellStyle name="Accent2 2 5" xfId="1666"/>
    <cellStyle name="Accent2 2 6" xfId="1667"/>
    <cellStyle name="Accent2 2 7" xfId="1668"/>
    <cellStyle name="Accent2 2 8" xfId="1669"/>
    <cellStyle name="Accent2 2 9" xfId="1670"/>
    <cellStyle name="Accent2 3" xfId="1671"/>
    <cellStyle name="Accent2 3 10" xfId="1672"/>
    <cellStyle name="Accent2 3 11" xfId="1673"/>
    <cellStyle name="Accent2 3 2" xfId="1674"/>
    <cellStyle name="Accent2 3 3" xfId="1675"/>
    <cellStyle name="Accent2 3 4" xfId="1676"/>
    <cellStyle name="Accent2 3 5" xfId="1677"/>
    <cellStyle name="Accent2 3 6" xfId="1678"/>
    <cellStyle name="Accent2 3 7" xfId="1679"/>
    <cellStyle name="Accent2 3 8" xfId="1680"/>
    <cellStyle name="Accent2 3 9" xfId="1681"/>
    <cellStyle name="Accent2 4" xfId="1682"/>
    <cellStyle name="Accent2 5" xfId="1683"/>
    <cellStyle name="Accent2 6" xfId="1684"/>
    <cellStyle name="Accent2 7" xfId="1685"/>
    <cellStyle name="Accent2 8" xfId="1686"/>
    <cellStyle name="Accent2 9" xfId="1687"/>
    <cellStyle name="Accent3 10" xfId="1688"/>
    <cellStyle name="Accent3 11" xfId="1689"/>
    <cellStyle name="Accent3 12" xfId="1690"/>
    <cellStyle name="Accent3 13" xfId="1691"/>
    <cellStyle name="Accent3 14" xfId="1692"/>
    <cellStyle name="Accent3 15" xfId="1693"/>
    <cellStyle name="Accent3 16" xfId="1694"/>
    <cellStyle name="Accent3 17" xfId="1695"/>
    <cellStyle name="Accent3 2" xfId="1696"/>
    <cellStyle name="Accent3 2 10" xfId="1697"/>
    <cellStyle name="Accent3 2 11" xfId="1698"/>
    <cellStyle name="Accent3 2 2" xfId="1699"/>
    <cellStyle name="Accent3 2 3" xfId="1700"/>
    <cellStyle name="Accent3 2 4" xfId="1701"/>
    <cellStyle name="Accent3 2 5" xfId="1702"/>
    <cellStyle name="Accent3 2 6" xfId="1703"/>
    <cellStyle name="Accent3 2 7" xfId="1704"/>
    <cellStyle name="Accent3 2 8" xfId="1705"/>
    <cellStyle name="Accent3 2 9" xfId="1706"/>
    <cellStyle name="Accent3 3" xfId="1707"/>
    <cellStyle name="Accent3 3 10" xfId="1708"/>
    <cellStyle name="Accent3 3 11" xfId="1709"/>
    <cellStyle name="Accent3 3 2" xfId="1710"/>
    <cellStyle name="Accent3 3 3" xfId="1711"/>
    <cellStyle name="Accent3 3 4" xfId="1712"/>
    <cellStyle name="Accent3 3 5" xfId="1713"/>
    <cellStyle name="Accent3 3 6" xfId="1714"/>
    <cellStyle name="Accent3 3 7" xfId="1715"/>
    <cellStyle name="Accent3 3 8" xfId="1716"/>
    <cellStyle name="Accent3 3 9" xfId="1717"/>
    <cellStyle name="Accent3 4" xfId="1718"/>
    <cellStyle name="Accent3 5" xfId="1719"/>
    <cellStyle name="Accent3 6" xfId="1720"/>
    <cellStyle name="Accent3 7" xfId="1721"/>
    <cellStyle name="Accent3 8" xfId="1722"/>
    <cellStyle name="Accent3 9" xfId="1723"/>
    <cellStyle name="Accent4 10" xfId="1724"/>
    <cellStyle name="Accent4 11" xfId="1725"/>
    <cellStyle name="Accent4 12" xfId="1726"/>
    <cellStyle name="Accent4 13" xfId="1727"/>
    <cellStyle name="Accent4 14" xfId="1728"/>
    <cellStyle name="Accent4 15" xfId="1729"/>
    <cellStyle name="Accent4 16" xfId="1730"/>
    <cellStyle name="Accent4 17" xfId="1731"/>
    <cellStyle name="Accent4 2" xfId="1732"/>
    <cellStyle name="Accent4 2 10" xfId="1733"/>
    <cellStyle name="Accent4 2 11" xfId="1734"/>
    <cellStyle name="Accent4 2 2" xfId="1735"/>
    <cellStyle name="Accent4 2 3" xfId="1736"/>
    <cellStyle name="Accent4 2 4" xfId="1737"/>
    <cellStyle name="Accent4 2 5" xfId="1738"/>
    <cellStyle name="Accent4 2 6" xfId="1739"/>
    <cellStyle name="Accent4 2 7" xfId="1740"/>
    <cellStyle name="Accent4 2 8" xfId="1741"/>
    <cellStyle name="Accent4 2 9" xfId="1742"/>
    <cellStyle name="Accent4 3" xfId="1743"/>
    <cellStyle name="Accent4 3 10" xfId="1744"/>
    <cellStyle name="Accent4 3 11" xfId="1745"/>
    <cellStyle name="Accent4 3 2" xfId="1746"/>
    <cellStyle name="Accent4 3 3" xfId="1747"/>
    <cellStyle name="Accent4 3 4" xfId="1748"/>
    <cellStyle name="Accent4 3 5" xfId="1749"/>
    <cellStyle name="Accent4 3 6" xfId="1750"/>
    <cellStyle name="Accent4 3 7" xfId="1751"/>
    <cellStyle name="Accent4 3 8" xfId="1752"/>
    <cellStyle name="Accent4 3 9" xfId="1753"/>
    <cellStyle name="Accent4 4" xfId="1754"/>
    <cellStyle name="Accent4 5" xfId="1755"/>
    <cellStyle name="Accent4 6" xfId="1756"/>
    <cellStyle name="Accent4 7" xfId="1757"/>
    <cellStyle name="Accent4 8" xfId="1758"/>
    <cellStyle name="Accent4 9" xfId="1759"/>
    <cellStyle name="Accent5 10" xfId="1760"/>
    <cellStyle name="Accent5 11" xfId="1761"/>
    <cellStyle name="Accent5 12" xfId="1762"/>
    <cellStyle name="Accent5 13" xfId="1763"/>
    <cellStyle name="Accent5 14" xfId="1764"/>
    <cellStyle name="Accent5 15" xfId="1765"/>
    <cellStyle name="Accent5 16" xfId="1766"/>
    <cellStyle name="Accent5 17" xfId="1767"/>
    <cellStyle name="Accent5 2" xfId="1768"/>
    <cellStyle name="Accent5 2 10" xfId="1769"/>
    <cellStyle name="Accent5 2 11" xfId="1770"/>
    <cellStyle name="Accent5 2 2" xfId="1771"/>
    <cellStyle name="Accent5 2 3" xfId="1772"/>
    <cellStyle name="Accent5 2 4" xfId="1773"/>
    <cellStyle name="Accent5 2 5" xfId="1774"/>
    <cellStyle name="Accent5 2 6" xfId="1775"/>
    <cellStyle name="Accent5 2 7" xfId="1776"/>
    <cellStyle name="Accent5 2 8" xfId="1777"/>
    <cellStyle name="Accent5 2 9" xfId="1778"/>
    <cellStyle name="Accent5 3" xfId="1779"/>
    <cellStyle name="Accent5 3 10" xfId="1780"/>
    <cellStyle name="Accent5 3 11" xfId="1781"/>
    <cellStyle name="Accent5 3 2" xfId="1782"/>
    <cellStyle name="Accent5 3 3" xfId="1783"/>
    <cellStyle name="Accent5 3 4" xfId="1784"/>
    <cellStyle name="Accent5 3 5" xfId="1785"/>
    <cellStyle name="Accent5 3 6" xfId="1786"/>
    <cellStyle name="Accent5 3 7" xfId="1787"/>
    <cellStyle name="Accent5 3 8" xfId="1788"/>
    <cellStyle name="Accent5 3 9" xfId="1789"/>
    <cellStyle name="Accent5 4" xfId="1790"/>
    <cellStyle name="Accent5 5" xfId="1791"/>
    <cellStyle name="Accent5 6" xfId="1792"/>
    <cellStyle name="Accent5 7" xfId="1793"/>
    <cellStyle name="Accent5 8" xfId="1794"/>
    <cellStyle name="Accent5 9" xfId="1795"/>
    <cellStyle name="Accent6 10" xfId="1796"/>
    <cellStyle name="Accent6 11" xfId="1797"/>
    <cellStyle name="Accent6 12" xfId="1798"/>
    <cellStyle name="Accent6 13" xfId="1799"/>
    <cellStyle name="Accent6 14" xfId="1800"/>
    <cellStyle name="Accent6 15" xfId="1801"/>
    <cellStyle name="Accent6 16" xfId="1802"/>
    <cellStyle name="Accent6 17" xfId="1803"/>
    <cellStyle name="Accent6 2" xfId="1804"/>
    <cellStyle name="Accent6 2 10" xfId="1805"/>
    <cellStyle name="Accent6 2 11" xfId="1806"/>
    <cellStyle name="Accent6 2 2" xfId="1807"/>
    <cellStyle name="Accent6 2 3" xfId="1808"/>
    <cellStyle name="Accent6 2 4" xfId="1809"/>
    <cellStyle name="Accent6 2 5" xfId="1810"/>
    <cellStyle name="Accent6 2 6" xfId="1811"/>
    <cellStyle name="Accent6 2 7" xfId="1812"/>
    <cellStyle name="Accent6 2 8" xfId="1813"/>
    <cellStyle name="Accent6 2 9" xfId="1814"/>
    <cellStyle name="Accent6 3" xfId="1815"/>
    <cellStyle name="Accent6 3 10" xfId="1816"/>
    <cellStyle name="Accent6 3 11" xfId="1817"/>
    <cellStyle name="Accent6 3 2" xfId="1818"/>
    <cellStyle name="Accent6 3 3" xfId="1819"/>
    <cellStyle name="Accent6 3 4" xfId="1820"/>
    <cellStyle name="Accent6 3 5" xfId="1821"/>
    <cellStyle name="Accent6 3 6" xfId="1822"/>
    <cellStyle name="Accent6 3 7" xfId="1823"/>
    <cellStyle name="Accent6 3 8" xfId="1824"/>
    <cellStyle name="Accent6 3 9" xfId="1825"/>
    <cellStyle name="Accent6 4" xfId="1826"/>
    <cellStyle name="Accent6 5" xfId="1827"/>
    <cellStyle name="Accent6 6" xfId="1828"/>
    <cellStyle name="Accent6 7" xfId="1829"/>
    <cellStyle name="Accent6 8" xfId="1830"/>
    <cellStyle name="Accent6 9" xfId="1831"/>
    <cellStyle name="b" xfId="1832"/>
    <cellStyle name="Bad 10" xfId="1833"/>
    <cellStyle name="Bad 11" xfId="1834"/>
    <cellStyle name="Bad 12" xfId="1835"/>
    <cellStyle name="Bad 13" xfId="1836"/>
    <cellStyle name="Bad 14" xfId="1837"/>
    <cellStyle name="Bad 15" xfId="1838"/>
    <cellStyle name="Bad 16" xfId="1839"/>
    <cellStyle name="Bad 17" xfId="1840"/>
    <cellStyle name="Bad 2" xfId="1841"/>
    <cellStyle name="Bad 2 10" xfId="1842"/>
    <cellStyle name="Bad 2 11" xfId="1843"/>
    <cellStyle name="Bad 2 2" xfId="1844"/>
    <cellStyle name="Bad 2 3" xfId="1845"/>
    <cellStyle name="Bad 2 4" xfId="1846"/>
    <cellStyle name="Bad 2 5" xfId="1847"/>
    <cellStyle name="Bad 2 6" xfId="1848"/>
    <cellStyle name="Bad 2 7" xfId="1849"/>
    <cellStyle name="Bad 2 8" xfId="1850"/>
    <cellStyle name="Bad 2 9" xfId="1851"/>
    <cellStyle name="Bad 3" xfId="1852"/>
    <cellStyle name="Bad 3 10" xfId="1853"/>
    <cellStyle name="Bad 3 11" xfId="1854"/>
    <cellStyle name="Bad 3 2" xfId="1855"/>
    <cellStyle name="Bad 3 3" xfId="1856"/>
    <cellStyle name="Bad 3 4" xfId="1857"/>
    <cellStyle name="Bad 3 5" xfId="1858"/>
    <cellStyle name="Bad 3 6" xfId="1859"/>
    <cellStyle name="Bad 3 7" xfId="1860"/>
    <cellStyle name="Bad 3 8" xfId="1861"/>
    <cellStyle name="Bad 3 9" xfId="1862"/>
    <cellStyle name="Bad 4" xfId="1863"/>
    <cellStyle name="Bad 5" xfId="1864"/>
    <cellStyle name="Bad 6" xfId="1865"/>
    <cellStyle name="Bad 7" xfId="1866"/>
    <cellStyle name="Bad 8" xfId="1867"/>
    <cellStyle name="Bad 9" xfId="1868"/>
    <cellStyle name="Body" xfId="1869"/>
    <cellStyle name="Calc Currency (0)" xfId="1870"/>
    <cellStyle name="Calc Currency (2)" xfId="1871"/>
    <cellStyle name="Calc Percent (0)" xfId="1872"/>
    <cellStyle name="Calc Percent (1)" xfId="1873"/>
    <cellStyle name="Calc Percent (2)" xfId="1874"/>
    <cellStyle name="Calc Units (0)" xfId="1875"/>
    <cellStyle name="Calc Units (1)" xfId="1876"/>
    <cellStyle name="Calc Units (2)" xfId="1877"/>
    <cellStyle name="Calculation 10" xfId="1878"/>
    <cellStyle name="Calculation 11" xfId="1879"/>
    <cellStyle name="Calculation 12" xfId="1880"/>
    <cellStyle name="Calculation 13" xfId="1881"/>
    <cellStyle name="Calculation 14" xfId="1882"/>
    <cellStyle name="Calculation 15" xfId="1883"/>
    <cellStyle name="Calculation 16" xfId="1884"/>
    <cellStyle name="Calculation 17" xfId="1885"/>
    <cellStyle name="Calculation 2" xfId="1886"/>
    <cellStyle name="Calculation 2 10" xfId="1887"/>
    <cellStyle name="Calculation 2 11" xfId="1888"/>
    <cellStyle name="Calculation 2 2" xfId="1889"/>
    <cellStyle name="Calculation 2 3" xfId="1890"/>
    <cellStyle name="Calculation 2 4" xfId="1891"/>
    <cellStyle name="Calculation 2 5" xfId="1892"/>
    <cellStyle name="Calculation 2 6" xfId="1893"/>
    <cellStyle name="Calculation 2 7" xfId="1894"/>
    <cellStyle name="Calculation 2 8" xfId="1895"/>
    <cellStyle name="Calculation 2 9" xfId="1896"/>
    <cellStyle name="Calculation 3" xfId="1897"/>
    <cellStyle name="Calculation 3 10" xfId="1898"/>
    <cellStyle name="Calculation 3 11" xfId="1899"/>
    <cellStyle name="Calculation 3 2" xfId="1900"/>
    <cellStyle name="Calculation 3 3" xfId="1901"/>
    <cellStyle name="Calculation 3 4" xfId="1902"/>
    <cellStyle name="Calculation 3 5" xfId="1903"/>
    <cellStyle name="Calculation 3 6" xfId="1904"/>
    <cellStyle name="Calculation 3 7" xfId="1905"/>
    <cellStyle name="Calculation 3 8" xfId="1906"/>
    <cellStyle name="Calculation 3 9" xfId="1907"/>
    <cellStyle name="Calculation 4" xfId="1908"/>
    <cellStyle name="Calculation 5" xfId="1909"/>
    <cellStyle name="Calculation 6" xfId="1910"/>
    <cellStyle name="Calculation 7" xfId="1911"/>
    <cellStyle name="Calculation 8" xfId="1912"/>
    <cellStyle name="Calculation 9" xfId="1913"/>
    <cellStyle name="Check Cell 10" xfId="1914"/>
    <cellStyle name="Check Cell 11" xfId="1915"/>
    <cellStyle name="Check Cell 12" xfId="1916"/>
    <cellStyle name="Check Cell 13" xfId="1917"/>
    <cellStyle name="Check Cell 14" xfId="1918"/>
    <cellStyle name="Check Cell 15" xfId="1919"/>
    <cellStyle name="Check Cell 16" xfId="1920"/>
    <cellStyle name="Check Cell 17" xfId="1921"/>
    <cellStyle name="Check Cell 2" xfId="1922"/>
    <cellStyle name="Check Cell 2 10" xfId="1923"/>
    <cellStyle name="Check Cell 2 11" xfId="1924"/>
    <cellStyle name="Check Cell 2 2" xfId="1925"/>
    <cellStyle name="Check Cell 2 3" xfId="1926"/>
    <cellStyle name="Check Cell 2 4" xfId="1927"/>
    <cellStyle name="Check Cell 2 5" xfId="1928"/>
    <cellStyle name="Check Cell 2 6" xfId="1929"/>
    <cellStyle name="Check Cell 2 7" xfId="1930"/>
    <cellStyle name="Check Cell 2 8" xfId="1931"/>
    <cellStyle name="Check Cell 2 9" xfId="1932"/>
    <cellStyle name="Check Cell 3" xfId="1933"/>
    <cellStyle name="Check Cell 3 10" xfId="1934"/>
    <cellStyle name="Check Cell 3 11" xfId="1935"/>
    <cellStyle name="Check Cell 3 2" xfId="1936"/>
    <cellStyle name="Check Cell 3 3" xfId="1937"/>
    <cellStyle name="Check Cell 3 4" xfId="1938"/>
    <cellStyle name="Check Cell 3 5" xfId="1939"/>
    <cellStyle name="Check Cell 3 6" xfId="1940"/>
    <cellStyle name="Check Cell 3 7" xfId="1941"/>
    <cellStyle name="Check Cell 3 8" xfId="1942"/>
    <cellStyle name="Check Cell 3 9" xfId="1943"/>
    <cellStyle name="Check Cell 4" xfId="1944"/>
    <cellStyle name="Check Cell 5" xfId="1945"/>
    <cellStyle name="Check Cell 6" xfId="1946"/>
    <cellStyle name="Check Cell 7" xfId="1947"/>
    <cellStyle name="Check Cell 8" xfId="1948"/>
    <cellStyle name="Check Cell 9" xfId="1949"/>
    <cellStyle name="Comma" xfId="1" builtinId="3"/>
    <cellStyle name="Comma  - Style1" xfId="1950"/>
    <cellStyle name="Comma  - Style2" xfId="1951"/>
    <cellStyle name="Comma  - Style3" xfId="1952"/>
    <cellStyle name="Comma  - Style4" xfId="1953"/>
    <cellStyle name="Comma  - Style5" xfId="1954"/>
    <cellStyle name="Comma  - Style6" xfId="1955"/>
    <cellStyle name="Comma  - Style7" xfId="1956"/>
    <cellStyle name="Comma  - Style8" xfId="1957"/>
    <cellStyle name="Comma [00]" xfId="1958"/>
    <cellStyle name="Comma 10" xfId="1959"/>
    <cellStyle name="Comma 10 10" xfId="1960"/>
    <cellStyle name="Comma 10 11" xfId="1961"/>
    <cellStyle name="Comma 10 12" xfId="1962"/>
    <cellStyle name="Comma 10 13" xfId="1963"/>
    <cellStyle name="Comma 10 14" xfId="1964"/>
    <cellStyle name="Comma 10 15" xfId="1965"/>
    <cellStyle name="Comma 10 16" xfId="1966"/>
    <cellStyle name="Comma 10 17" xfId="1967"/>
    <cellStyle name="Comma 10 2" xfId="1968"/>
    <cellStyle name="Comma 10 2 10" xfId="1969"/>
    <cellStyle name="Comma 10 2 11" xfId="1970"/>
    <cellStyle name="Comma 10 2 12" xfId="1971"/>
    <cellStyle name="Comma 10 2 2" xfId="1972"/>
    <cellStyle name="Comma 10 2 3" xfId="1973"/>
    <cellStyle name="Comma 10 2 4" xfId="1974"/>
    <cellStyle name="Comma 10 2 5" xfId="1975"/>
    <cellStyle name="Comma 10 2 6" xfId="1976"/>
    <cellStyle name="Comma 10 2 7" xfId="1977"/>
    <cellStyle name="Comma 10 2 8" xfId="1978"/>
    <cellStyle name="Comma 10 2 9" xfId="1979"/>
    <cellStyle name="Comma 10 3" xfId="1980"/>
    <cellStyle name="Comma 10 3 2" xfId="1981"/>
    <cellStyle name="Comma 10 3 3" xfId="1982"/>
    <cellStyle name="Comma 10 3 4" xfId="1983"/>
    <cellStyle name="Comma 10 4" xfId="1984"/>
    <cellStyle name="Comma 10 5" xfId="1985"/>
    <cellStyle name="Comma 10 6" xfId="1986"/>
    <cellStyle name="Comma 10 7" xfId="1987"/>
    <cellStyle name="Comma 10 8" xfId="1988"/>
    <cellStyle name="Comma 10 9" xfId="1989"/>
    <cellStyle name="Comma 10_21220000 เช็คจ่ายรอตัดบัญชี 5309" xfId="1990"/>
    <cellStyle name="Comma 11" xfId="1991"/>
    <cellStyle name="Comma 11 10" xfId="1992"/>
    <cellStyle name="Comma 11 11" xfId="1993"/>
    <cellStyle name="Comma 11 12" xfId="1994"/>
    <cellStyle name="Comma 11 13" xfId="1995"/>
    <cellStyle name="Comma 11 2" xfId="1996"/>
    <cellStyle name="Comma 11 2 10" xfId="1997"/>
    <cellStyle name="Comma 11 2 11" xfId="1998"/>
    <cellStyle name="Comma 11 2 12" xfId="1999"/>
    <cellStyle name="Comma 11 2 2" xfId="2000"/>
    <cellStyle name="Comma 11 2 3" xfId="2001"/>
    <cellStyle name="Comma 11 2 4" xfId="2002"/>
    <cellStyle name="Comma 11 2 5" xfId="2003"/>
    <cellStyle name="Comma 11 2 6" xfId="2004"/>
    <cellStyle name="Comma 11 2 7" xfId="2005"/>
    <cellStyle name="Comma 11 2 8" xfId="2006"/>
    <cellStyle name="Comma 11 2 9" xfId="2007"/>
    <cellStyle name="Comma 11 3" xfId="2008"/>
    <cellStyle name="Comma 11 3 2" xfId="2009"/>
    <cellStyle name="Comma 11 4" xfId="2010"/>
    <cellStyle name="Comma 11 5" xfId="2011"/>
    <cellStyle name="Comma 11 6" xfId="2012"/>
    <cellStyle name="Comma 11 7" xfId="2013"/>
    <cellStyle name="Comma 11 8" xfId="2014"/>
    <cellStyle name="Comma 11 9" xfId="2015"/>
    <cellStyle name="Comma 12" xfId="2016"/>
    <cellStyle name="Comma 12 10" xfId="2017"/>
    <cellStyle name="Comma 12 11" xfId="2018"/>
    <cellStyle name="Comma 12 12" xfId="2019"/>
    <cellStyle name="Comma 12 2" xfId="2020"/>
    <cellStyle name="Comma 12 2 10" xfId="2021"/>
    <cellStyle name="Comma 12 2 11" xfId="2022"/>
    <cellStyle name="Comma 12 2 2" xfId="2023"/>
    <cellStyle name="Comma 12 2 3" xfId="2024"/>
    <cellStyle name="Comma 12 2 4" xfId="2025"/>
    <cellStyle name="Comma 12 2 5" xfId="2026"/>
    <cellStyle name="Comma 12 2 6" xfId="2027"/>
    <cellStyle name="Comma 12 2 7" xfId="2028"/>
    <cellStyle name="Comma 12 2 8" xfId="2029"/>
    <cellStyle name="Comma 12 2 9" xfId="2030"/>
    <cellStyle name="Comma 12 3" xfId="2031"/>
    <cellStyle name="Comma 12 4" xfId="2032"/>
    <cellStyle name="Comma 12 5" xfId="2033"/>
    <cellStyle name="Comma 12 6" xfId="2034"/>
    <cellStyle name="Comma 12 7" xfId="2035"/>
    <cellStyle name="Comma 12 8" xfId="2036"/>
    <cellStyle name="Comma 12 9" xfId="2037"/>
    <cellStyle name="Comma 13" xfId="2038"/>
    <cellStyle name="Comma 13 10" xfId="2039"/>
    <cellStyle name="Comma 13 11" xfId="2040"/>
    <cellStyle name="Comma 13 12" xfId="2041"/>
    <cellStyle name="Comma 13 13" xfId="2042"/>
    <cellStyle name="Comma 13 14" xfId="2043"/>
    <cellStyle name="Comma 13 15" xfId="2044"/>
    <cellStyle name="Comma 13 16" xfId="2045"/>
    <cellStyle name="Comma 13 17" xfId="2046"/>
    <cellStyle name="Comma 13 18" xfId="2047"/>
    <cellStyle name="Comma 13 19" xfId="2048"/>
    <cellStyle name="Comma 13 2" xfId="2049"/>
    <cellStyle name="Comma 13 2 10" xfId="2050"/>
    <cellStyle name="Comma 13 2 11" xfId="2051"/>
    <cellStyle name="Comma 13 2 12" xfId="2052"/>
    <cellStyle name="Comma 13 2 2" xfId="2053"/>
    <cellStyle name="Comma 13 2 3" xfId="2054"/>
    <cellStyle name="Comma 13 2 4" xfId="2055"/>
    <cellStyle name="Comma 13 2 5" xfId="2056"/>
    <cellStyle name="Comma 13 2 6" xfId="2057"/>
    <cellStyle name="Comma 13 2 7" xfId="2058"/>
    <cellStyle name="Comma 13 2 8" xfId="2059"/>
    <cellStyle name="Comma 13 2 9" xfId="2060"/>
    <cellStyle name="Comma 13 20" xfId="2061"/>
    <cellStyle name="Comma 13 21" xfId="2062"/>
    <cellStyle name="Comma 13 22" xfId="2063"/>
    <cellStyle name="Comma 13 23" xfId="2064"/>
    <cellStyle name="Comma 13 24" xfId="2065"/>
    <cellStyle name="Comma 13 25" xfId="2066"/>
    <cellStyle name="Comma 13 26" xfId="2067"/>
    <cellStyle name="Comma 13 3" xfId="2068"/>
    <cellStyle name="Comma 13 4" xfId="2069"/>
    <cellStyle name="Comma 13 5" xfId="2070"/>
    <cellStyle name="Comma 13 6" xfId="2071"/>
    <cellStyle name="Comma 13 7" xfId="2072"/>
    <cellStyle name="Comma 13 8" xfId="2073"/>
    <cellStyle name="Comma 13 9" xfId="2074"/>
    <cellStyle name="Comma 13_WP-I-AGRI 31.08.53 Ch" xfId="2075"/>
    <cellStyle name="Comma 14" xfId="2076"/>
    <cellStyle name="Comma 14 10" xfId="2077"/>
    <cellStyle name="Comma 14 11" xfId="2078"/>
    <cellStyle name="Comma 14 12" xfId="2079"/>
    <cellStyle name="Comma 14 2" xfId="2080"/>
    <cellStyle name="Comma 14 2 10" xfId="2081"/>
    <cellStyle name="Comma 14 2 11" xfId="2082"/>
    <cellStyle name="Comma 14 2 2" xfId="2083"/>
    <cellStyle name="Comma 14 2 2 10" xfId="2084"/>
    <cellStyle name="Comma 14 2 2 11" xfId="2085"/>
    <cellStyle name="Comma 14 2 2 2" xfId="2086"/>
    <cellStyle name="Comma 14 2 2 3" xfId="2087"/>
    <cellStyle name="Comma 14 2 2 4" xfId="2088"/>
    <cellStyle name="Comma 14 2 2 5" xfId="2089"/>
    <cellStyle name="Comma 14 2 2 6" xfId="2090"/>
    <cellStyle name="Comma 14 2 2 7" xfId="2091"/>
    <cellStyle name="Comma 14 2 2 8" xfId="2092"/>
    <cellStyle name="Comma 14 2 2 9" xfId="2093"/>
    <cellStyle name="Comma 14 2 3" xfId="2094"/>
    <cellStyle name="Comma 14 2 4" xfId="2095"/>
    <cellStyle name="Comma 14 2 5" xfId="2096"/>
    <cellStyle name="Comma 14 2 6" xfId="2097"/>
    <cellStyle name="Comma 14 2 7" xfId="2098"/>
    <cellStyle name="Comma 14 2 8" xfId="2099"/>
    <cellStyle name="Comma 14 2 9" xfId="2100"/>
    <cellStyle name="Comma 14 3" xfId="2101"/>
    <cellStyle name="Comma 14 4" xfId="2102"/>
    <cellStyle name="Comma 14 5" xfId="2103"/>
    <cellStyle name="Comma 14 6" xfId="2104"/>
    <cellStyle name="Comma 14 7" xfId="2105"/>
    <cellStyle name="Comma 14 8" xfId="2106"/>
    <cellStyle name="Comma 14 9" xfId="2107"/>
    <cellStyle name="Comma 15" xfId="2108"/>
    <cellStyle name="Comma 15 10" xfId="2109"/>
    <cellStyle name="Comma 15 11" xfId="2110"/>
    <cellStyle name="Comma 15 12" xfId="2111"/>
    <cellStyle name="Comma 15 13" xfId="2112"/>
    <cellStyle name="Comma 15 2" xfId="2113"/>
    <cellStyle name="Comma 15 2 10" xfId="2114"/>
    <cellStyle name="Comma 15 2 11" xfId="2115"/>
    <cellStyle name="Comma 15 2 12" xfId="2116"/>
    <cellStyle name="Comma 15 2 13" xfId="2117"/>
    <cellStyle name="Comma 15 2 2" xfId="2118"/>
    <cellStyle name="Comma 15 2 3" xfId="2119"/>
    <cellStyle name="Comma 15 2 4" xfId="2120"/>
    <cellStyle name="Comma 15 2 5" xfId="2121"/>
    <cellStyle name="Comma 15 2 6" xfId="2122"/>
    <cellStyle name="Comma 15 2 7" xfId="2123"/>
    <cellStyle name="Comma 15 2 8" xfId="2124"/>
    <cellStyle name="Comma 15 2 9" xfId="2125"/>
    <cellStyle name="Comma 15 2_WPL.Conso" xfId="2126"/>
    <cellStyle name="Comma 15 3" xfId="2127"/>
    <cellStyle name="Comma 15 4" xfId="2128"/>
    <cellStyle name="Comma 15 5" xfId="2129"/>
    <cellStyle name="Comma 15 6" xfId="2130"/>
    <cellStyle name="Comma 15 7" xfId="2131"/>
    <cellStyle name="Comma 15 8" xfId="2132"/>
    <cellStyle name="Comma 15 9" xfId="2133"/>
    <cellStyle name="Comma 16" xfId="2134"/>
    <cellStyle name="Comma 16 2" xfId="2135"/>
    <cellStyle name="Comma 16 2 2" xfId="2136"/>
    <cellStyle name="Comma 16 2 3" xfId="2137"/>
    <cellStyle name="Comma 16 3" xfId="2138"/>
    <cellStyle name="Comma 16 4" xfId="2139"/>
    <cellStyle name="Comma 16 5" xfId="2140"/>
    <cellStyle name="Comma 16 6" xfId="2141"/>
    <cellStyle name="Comma 17" xfId="2142"/>
    <cellStyle name="Comma 17 2" xfId="2143"/>
    <cellStyle name="Comma 17 3" xfId="2144"/>
    <cellStyle name="Comma 17 4" xfId="2145"/>
    <cellStyle name="Comma 18" xfId="2146"/>
    <cellStyle name="Comma 18 2" xfId="2147"/>
    <cellStyle name="Comma 19" xfId="2148"/>
    <cellStyle name="Comma 19 2" xfId="2149"/>
    <cellStyle name="Comma 19_KAF LEAD-2010" xfId="2150"/>
    <cellStyle name="Comma 2" xfId="2151"/>
    <cellStyle name="Comma 2 10" xfId="2152"/>
    <cellStyle name="Comma 2 11" xfId="2153"/>
    <cellStyle name="Comma 2 12" xfId="2154"/>
    <cellStyle name="Comma 2 13" xfId="2155"/>
    <cellStyle name="Comma 2 14" xfId="2156"/>
    <cellStyle name="Comma 2 15" xfId="2157"/>
    <cellStyle name="Comma 2 16" xfId="2158"/>
    <cellStyle name="Comma 2 17" xfId="2159"/>
    <cellStyle name="Comma 2 18" xfId="2160"/>
    <cellStyle name="Comma 2 19" xfId="2161"/>
    <cellStyle name="Comma 2 2" xfId="2162"/>
    <cellStyle name="Comma 2 2 10" xfId="2163"/>
    <cellStyle name="Comma 2 2 11" xfId="2164"/>
    <cellStyle name="Comma 2 2 12" xfId="2165"/>
    <cellStyle name="Comma 2 2 12 2" xfId="2166"/>
    <cellStyle name="Comma 2 2 13" xfId="2167"/>
    <cellStyle name="Comma 2 2 14" xfId="2168"/>
    <cellStyle name="Comma 2 2 15" xfId="2169"/>
    <cellStyle name="Comma 2 2 16" xfId="2170"/>
    <cellStyle name="Comma 2 2 2" xfId="2171"/>
    <cellStyle name="Comma 2 2 2 10" xfId="2172"/>
    <cellStyle name="Comma 2 2 2 11" xfId="2173"/>
    <cellStyle name="Comma 2 2 2 2" xfId="2174"/>
    <cellStyle name="Comma 2 2 2 3" xfId="2175"/>
    <cellStyle name="Comma 2 2 2 4" xfId="2176"/>
    <cellStyle name="Comma 2 2 2 5" xfId="2177"/>
    <cellStyle name="Comma 2 2 2 6" xfId="2178"/>
    <cellStyle name="Comma 2 2 2 7" xfId="2179"/>
    <cellStyle name="Comma 2 2 2 8" xfId="2180"/>
    <cellStyle name="Comma 2 2 2 9" xfId="2181"/>
    <cellStyle name="Comma 2 2 2_WPL.Conso" xfId="2182"/>
    <cellStyle name="Comma 2 2 3" xfId="2183"/>
    <cellStyle name="Comma 2 2 3 2" xfId="2184"/>
    <cellStyle name="Comma 2 2 3 3" xfId="2185"/>
    <cellStyle name="Comma 2 2 3 4" xfId="2186"/>
    <cellStyle name="Comma 2 2 3_WPL.Conso" xfId="2187"/>
    <cellStyle name="Comma 2 2 4" xfId="2188"/>
    <cellStyle name="Comma 2 2 5" xfId="2189"/>
    <cellStyle name="Comma 2 2 6" xfId="2190"/>
    <cellStyle name="Comma 2 2 7" xfId="2191"/>
    <cellStyle name="Comma 2 2 8" xfId="2192"/>
    <cellStyle name="Comma 2 2 9" xfId="2193"/>
    <cellStyle name="Comma 2 2_11311000 ลูกหนี้เช็คคืน 5309" xfId="2194"/>
    <cellStyle name="Comma 2 20" xfId="2195"/>
    <cellStyle name="Comma 2 21" xfId="2196"/>
    <cellStyle name="Comma 2 22" xfId="2197"/>
    <cellStyle name="Comma 2 23" xfId="2198"/>
    <cellStyle name="Comma 2 24" xfId="2199"/>
    <cellStyle name="Comma 2 25" xfId="2200"/>
    <cellStyle name="Comma 2 26" xfId="2201"/>
    <cellStyle name="Comma 2 27" xfId="2202"/>
    <cellStyle name="Comma 2 28" xfId="2203"/>
    <cellStyle name="Comma 2 29" xfId="2204"/>
    <cellStyle name="Comma 2 3" xfId="2205"/>
    <cellStyle name="Comma 2 3 10" xfId="2206"/>
    <cellStyle name="Comma 2 3 11" xfId="2207"/>
    <cellStyle name="Comma 2 3 12" xfId="2208"/>
    <cellStyle name="Comma 2 3 13" xfId="2209"/>
    <cellStyle name="Comma 2 3 14" xfId="2210"/>
    <cellStyle name="Comma 2 3 15" xfId="2211"/>
    <cellStyle name="Comma 2 3 2" xfId="2212"/>
    <cellStyle name="Comma 2 3 2 2" xfId="2213"/>
    <cellStyle name="Comma 2 3 2 3" xfId="2214"/>
    <cellStyle name="Comma 2 3 2 4" xfId="2215"/>
    <cellStyle name="Comma 2 3 2 5" xfId="2216"/>
    <cellStyle name="Comma 2 3 2 6" xfId="2217"/>
    <cellStyle name="Comma 2 3 2 7" xfId="2218"/>
    <cellStyle name="Comma 2 3 2 8" xfId="2219"/>
    <cellStyle name="Comma 2 3 2 9" xfId="2220"/>
    <cellStyle name="Comma 2 3 3" xfId="2221"/>
    <cellStyle name="Comma 2 3 3 2" xfId="2222"/>
    <cellStyle name="Comma 2 3 3 3" xfId="2223"/>
    <cellStyle name="Comma 2 3 3 4" xfId="2224"/>
    <cellStyle name="Comma 2 3 3 5" xfId="2225"/>
    <cellStyle name="Comma 2 3 3 6" xfId="2226"/>
    <cellStyle name="Comma 2 3 3 7" xfId="2227"/>
    <cellStyle name="Comma 2 3 3 8" xfId="2228"/>
    <cellStyle name="Comma 2 3 3 9" xfId="2229"/>
    <cellStyle name="Comma 2 3 4" xfId="2230"/>
    <cellStyle name="Comma 2 3 5" xfId="2231"/>
    <cellStyle name="Comma 2 3 6" xfId="2232"/>
    <cellStyle name="Comma 2 3 7" xfId="2233"/>
    <cellStyle name="Comma 2 3 8" xfId="2234"/>
    <cellStyle name="Comma 2 3 9" xfId="2235"/>
    <cellStyle name="Comma 2 4" xfId="2236"/>
    <cellStyle name="Comma 2 4 10" xfId="2237"/>
    <cellStyle name="Comma 2 4 10 2" xfId="2238"/>
    <cellStyle name="Comma 2 4 11" xfId="2239"/>
    <cellStyle name="Comma 2 4 12" xfId="2240"/>
    <cellStyle name="Comma 2 4 13" xfId="2241"/>
    <cellStyle name="Comma 2 4 14" xfId="2242"/>
    <cellStyle name="Comma 2 4 2" xfId="2243"/>
    <cellStyle name="Comma 2 4 2 2" xfId="2244"/>
    <cellStyle name="Comma 2 4 2_WPL.Conso" xfId="2245"/>
    <cellStyle name="Comma 2 4 3" xfId="2246"/>
    <cellStyle name="Comma 2 4 4" xfId="2247"/>
    <cellStyle name="Comma 2 4 5" xfId="2248"/>
    <cellStyle name="Comma 2 4 6" xfId="2249"/>
    <cellStyle name="Comma 2 4 7" xfId="2250"/>
    <cellStyle name="Comma 2 4 8" xfId="2251"/>
    <cellStyle name="Comma 2 4 9" xfId="2252"/>
    <cellStyle name="Comma 2 4_WPL.Conso" xfId="2253"/>
    <cellStyle name="Comma 2 5" xfId="2254"/>
    <cellStyle name="Comma 2 5 2" xfId="2255"/>
    <cellStyle name="Comma 2 5 3" xfId="2256"/>
    <cellStyle name="Comma 2 5 4" xfId="2257"/>
    <cellStyle name="Comma 2 5_WPL.Conso" xfId="2258"/>
    <cellStyle name="Comma 2 6" xfId="2259"/>
    <cellStyle name="Comma 2 6 2" xfId="2260"/>
    <cellStyle name="Comma 2 6_WPL.Conso" xfId="2261"/>
    <cellStyle name="Comma 2 7" xfId="2262"/>
    <cellStyle name="Comma 2 7 2" xfId="2263"/>
    <cellStyle name="Comma 2 7_WPL.Conso" xfId="2264"/>
    <cellStyle name="Comma 2 8" xfId="2265"/>
    <cellStyle name="Comma 2 9" xfId="2266"/>
    <cellStyle name="Comma 2_11310000 ลูกหนี้การค้า 5309" xfId="2267"/>
    <cellStyle name="Comma 20" xfId="2268"/>
    <cellStyle name="Comma 20 2" xfId="2269"/>
    <cellStyle name="Comma 21" xfId="2270"/>
    <cellStyle name="Comma 21 2" xfId="2271"/>
    <cellStyle name="Comma 22" xfId="2272"/>
    <cellStyle name="Comma 22 2" xfId="2273"/>
    <cellStyle name="Comma 23" xfId="2274"/>
    <cellStyle name="Comma 23 10" xfId="2275"/>
    <cellStyle name="Comma 23 11" xfId="2276"/>
    <cellStyle name="Comma 23 2" xfId="2277"/>
    <cellStyle name="Comma 23 2 10" xfId="2278"/>
    <cellStyle name="Comma 23 2 11" xfId="2279"/>
    <cellStyle name="Comma 23 2 2" xfId="2280"/>
    <cellStyle name="Comma 23 2 3" xfId="2281"/>
    <cellStyle name="Comma 23 2 4" xfId="2282"/>
    <cellStyle name="Comma 23 2 5" xfId="2283"/>
    <cellStyle name="Comma 23 2 6" xfId="2284"/>
    <cellStyle name="Comma 23 2 7" xfId="2285"/>
    <cellStyle name="Comma 23 2 8" xfId="2286"/>
    <cellStyle name="Comma 23 2 9" xfId="2287"/>
    <cellStyle name="Comma 23 3" xfId="2288"/>
    <cellStyle name="Comma 23 4" xfId="2289"/>
    <cellStyle name="Comma 23 5" xfId="2290"/>
    <cellStyle name="Comma 23 6" xfId="2291"/>
    <cellStyle name="Comma 23 7" xfId="2292"/>
    <cellStyle name="Comma 23 8" xfId="2293"/>
    <cellStyle name="Comma 23 9" xfId="2294"/>
    <cellStyle name="Comma 24" xfId="2295"/>
    <cellStyle name="Comma 24 2" xfId="2296"/>
    <cellStyle name="Comma 24 3" xfId="2297"/>
    <cellStyle name="Comma 25" xfId="2298"/>
    <cellStyle name="Comma 25 2" xfId="2299"/>
    <cellStyle name="Comma 26" xfId="2300"/>
    <cellStyle name="Comma 26 2" xfId="2301"/>
    <cellStyle name="Comma 27" xfId="2302"/>
    <cellStyle name="Comma 27 2" xfId="2303"/>
    <cellStyle name="Comma 28" xfId="2304"/>
    <cellStyle name="Comma 29" xfId="2305"/>
    <cellStyle name="Comma 3" xfId="2306"/>
    <cellStyle name="Comma 3 10" xfId="2307"/>
    <cellStyle name="Comma 3 11" xfId="2308"/>
    <cellStyle name="Comma 3 12" xfId="2309"/>
    <cellStyle name="Comma 3 13" xfId="2310"/>
    <cellStyle name="Comma 3 14" xfId="2311"/>
    <cellStyle name="Comma 3 2" xfId="2312"/>
    <cellStyle name="Comma 3 2 10" xfId="2313"/>
    <cellStyle name="Comma 3 2 11" xfId="2314"/>
    <cellStyle name="Comma 3 2 12" xfId="2315"/>
    <cellStyle name="Comma 3 2 13" xfId="2316"/>
    <cellStyle name="Comma 3 2 14" xfId="2317"/>
    <cellStyle name="Comma 3 2 2" xfId="2318"/>
    <cellStyle name="Comma 3 2 2 10" xfId="2319"/>
    <cellStyle name="Comma 3 2 2 11" xfId="2320"/>
    <cellStyle name="Comma 3 2 2 12" xfId="2321"/>
    <cellStyle name="Comma 3 2 2 13" xfId="2322"/>
    <cellStyle name="Comma 3 2 2 2" xfId="2323"/>
    <cellStyle name="Comma 3 2 2 3" xfId="2324"/>
    <cellStyle name="Comma 3 2 2 4" xfId="2325"/>
    <cellStyle name="Comma 3 2 2 5" xfId="2326"/>
    <cellStyle name="Comma 3 2 2 6" xfId="2327"/>
    <cellStyle name="Comma 3 2 2 7" xfId="2328"/>
    <cellStyle name="Comma 3 2 2 8" xfId="2329"/>
    <cellStyle name="Comma 3 2 2 9" xfId="2330"/>
    <cellStyle name="Comma 3 2 3" xfId="2331"/>
    <cellStyle name="Comma 3 2 3 2" xfId="2332"/>
    <cellStyle name="Comma 3 2 3 3" xfId="2333"/>
    <cellStyle name="Comma 3 2 3 4" xfId="2334"/>
    <cellStyle name="Comma 3 2 3 5" xfId="2335"/>
    <cellStyle name="Comma 3 2 3 6" xfId="2336"/>
    <cellStyle name="Comma 3 2 3 7" xfId="2337"/>
    <cellStyle name="Comma 3 2 3 8" xfId="2338"/>
    <cellStyle name="Comma 3 2 3 9" xfId="2339"/>
    <cellStyle name="Comma 3 2 4" xfId="2340"/>
    <cellStyle name="Comma 3 2 5" xfId="2341"/>
    <cellStyle name="Comma 3 2 6" xfId="2342"/>
    <cellStyle name="Comma 3 2 7" xfId="2343"/>
    <cellStyle name="Comma 3 2 8" xfId="2344"/>
    <cellStyle name="Comma 3 2 9" xfId="2345"/>
    <cellStyle name="Comma 3 2_FAM GTEF_Lead 31.7.10" xfId="2346"/>
    <cellStyle name="Comma 3 3" xfId="2347"/>
    <cellStyle name="Comma 3 3 2" xfId="2348"/>
    <cellStyle name="Comma 3 3_WPL.Conso" xfId="2349"/>
    <cellStyle name="Comma 3 4" xfId="2350"/>
    <cellStyle name="Comma 3 4 2" xfId="2351"/>
    <cellStyle name="Comma 3 4_WPL.Conso" xfId="2352"/>
    <cellStyle name="Comma 3 5" xfId="2353"/>
    <cellStyle name="Comma 3 5 2" xfId="2354"/>
    <cellStyle name="Comma 3 5 3" xfId="2355"/>
    <cellStyle name="Comma 3 5 4" xfId="2356"/>
    <cellStyle name="Comma 3 5_WPL.Conso" xfId="2357"/>
    <cellStyle name="Comma 3 6" xfId="2358"/>
    <cellStyle name="Comma 3 7" xfId="2359"/>
    <cellStyle name="Comma 3 8" xfId="2360"/>
    <cellStyle name="Comma 3 9" xfId="2361"/>
    <cellStyle name="Comma 3_11310000 ลูกหนี้การค้า 5309" xfId="2362"/>
    <cellStyle name="Comma 30" xfId="2363"/>
    <cellStyle name="Comma 31" xfId="2364"/>
    <cellStyle name="Comma 32" xfId="2365"/>
    <cellStyle name="Comma 33" xfId="2366"/>
    <cellStyle name="Comma 34" xfId="2367"/>
    <cellStyle name="Comma 35" xfId="2368"/>
    <cellStyle name="Comma 36" xfId="2369"/>
    <cellStyle name="Comma 37" xfId="2370"/>
    <cellStyle name="Comma 38" xfId="2371"/>
    <cellStyle name="Comma 39" xfId="2372"/>
    <cellStyle name="Comma 4" xfId="2373"/>
    <cellStyle name="Comma 4 2" xfId="2374"/>
    <cellStyle name="Comma 4 2 2" xfId="2375"/>
    <cellStyle name="Comma 4 2 3" xfId="2376"/>
    <cellStyle name="Comma 4 2 4" xfId="2377"/>
    <cellStyle name="Comma 4 3" xfId="2378"/>
    <cellStyle name="Comma 4 3 2" xfId="2379"/>
    <cellStyle name="Comma 4 3_WPL.Conso" xfId="2380"/>
    <cellStyle name="Comma 4 4" xfId="2381"/>
    <cellStyle name="Comma 4 5" xfId="2382"/>
    <cellStyle name="Comma 4 6" xfId="2383"/>
    <cellStyle name="Comma 4 7" xfId="2384"/>
    <cellStyle name="Comma 4_11310000 ลูกหนี้การค้า 5309" xfId="2385"/>
    <cellStyle name="Comma 40" xfId="2386"/>
    <cellStyle name="Comma 41" xfId="2387"/>
    <cellStyle name="Comma 41 2" xfId="2388"/>
    <cellStyle name="Comma 41 3" xfId="2389"/>
    <cellStyle name="Comma 42" xfId="2390"/>
    <cellStyle name="Comma 43" xfId="2391"/>
    <cellStyle name="Comma 43 2" xfId="2392"/>
    <cellStyle name="Comma 43 3" xfId="2393"/>
    <cellStyle name="Comma 44" xfId="2394"/>
    <cellStyle name="Comma 45" xfId="2395"/>
    <cellStyle name="Comma 46" xfId="2396"/>
    <cellStyle name="Comma 47" xfId="2397"/>
    <cellStyle name="Comma 48" xfId="2398"/>
    <cellStyle name="Comma 49" xfId="2399"/>
    <cellStyle name="Comma 5" xfId="2400"/>
    <cellStyle name="Comma 5 10" xfId="2401"/>
    <cellStyle name="Comma 5 11" xfId="2402"/>
    <cellStyle name="Comma 5 12" xfId="2403"/>
    <cellStyle name="Comma 5 13" xfId="2404"/>
    <cellStyle name="Comma 5 14" xfId="2405"/>
    <cellStyle name="Comma 5 15" xfId="2406"/>
    <cellStyle name="Comma 5 16" xfId="2407"/>
    <cellStyle name="Comma 5 17" xfId="2408"/>
    <cellStyle name="Comma 5 2" xfId="2409"/>
    <cellStyle name="Comma 5 2 2" xfId="2410"/>
    <cellStyle name="Comma 5 2 2 10" xfId="2411"/>
    <cellStyle name="Comma 5 2 2 11" xfId="2412"/>
    <cellStyle name="Comma 5 2 2 2" xfId="2413"/>
    <cellStyle name="Comma 5 2 2 3" xfId="2414"/>
    <cellStyle name="Comma 5 2 2 4" xfId="2415"/>
    <cellStyle name="Comma 5 2 2 5" xfId="2416"/>
    <cellStyle name="Comma 5 2 2 6" xfId="2417"/>
    <cellStyle name="Comma 5 2 2 7" xfId="2418"/>
    <cellStyle name="Comma 5 2 2 8" xfId="2419"/>
    <cellStyle name="Comma 5 2 2 9" xfId="2420"/>
    <cellStyle name="Comma 5 2 3" xfId="2421"/>
    <cellStyle name="Comma 5 3" xfId="2422"/>
    <cellStyle name="Comma 5 3 10" xfId="2423"/>
    <cellStyle name="Comma 5 3 11" xfId="2424"/>
    <cellStyle name="Comma 5 3 2" xfId="2425"/>
    <cellStyle name="Comma 5 3 2 2" xfId="2426"/>
    <cellStyle name="Comma 5 3 2 3" xfId="2427"/>
    <cellStyle name="Comma 5 3 3" xfId="2428"/>
    <cellStyle name="Comma 5 3 4" xfId="2429"/>
    <cellStyle name="Comma 5 3 5" xfId="2430"/>
    <cellStyle name="Comma 5 3 6" xfId="2431"/>
    <cellStyle name="Comma 5 3 7" xfId="2432"/>
    <cellStyle name="Comma 5 3 8" xfId="2433"/>
    <cellStyle name="Comma 5 3 9" xfId="2434"/>
    <cellStyle name="Comma 5 4" xfId="2435"/>
    <cellStyle name="Comma 5 4 10" xfId="2436"/>
    <cellStyle name="Comma 5 4 11" xfId="2437"/>
    <cellStyle name="Comma 5 4 2" xfId="2438"/>
    <cellStyle name="Comma 5 4 3" xfId="2439"/>
    <cellStyle name="Comma 5 4 4" xfId="2440"/>
    <cellStyle name="Comma 5 4 5" xfId="2441"/>
    <cellStyle name="Comma 5 4 6" xfId="2442"/>
    <cellStyle name="Comma 5 4 7" xfId="2443"/>
    <cellStyle name="Comma 5 4 8" xfId="2444"/>
    <cellStyle name="Comma 5 4 9" xfId="2445"/>
    <cellStyle name="Comma 5 5" xfId="2446"/>
    <cellStyle name="Comma 5 6" xfId="2447"/>
    <cellStyle name="Comma 5 7" xfId="2448"/>
    <cellStyle name="Comma 5 8" xfId="2449"/>
    <cellStyle name="Comma 5 9" xfId="2450"/>
    <cellStyle name="Comma 5_E222" xfId="2451"/>
    <cellStyle name="Comma 50" xfId="2452"/>
    <cellStyle name="Comma 6" xfId="2453"/>
    <cellStyle name="Comma 6 10" xfId="2454"/>
    <cellStyle name="Comma 6 11" xfId="2455"/>
    <cellStyle name="Comma 6 12" xfId="2456"/>
    <cellStyle name="Comma 6 13" xfId="2457"/>
    <cellStyle name="Comma 6 14" xfId="2458"/>
    <cellStyle name="Comma 6 15" xfId="2459"/>
    <cellStyle name="Comma 6 2" xfId="2460"/>
    <cellStyle name="Comma 6 2 2" xfId="2461"/>
    <cellStyle name="Comma 6 2 2 10" xfId="2462"/>
    <cellStyle name="Comma 6 2 2 11" xfId="2463"/>
    <cellStyle name="Comma 6 2 2 12" xfId="2464"/>
    <cellStyle name="Comma 6 2 2 2" xfId="2465"/>
    <cellStyle name="Comma 6 2 2 3" xfId="2466"/>
    <cellStyle name="Comma 6 2 2 4" xfId="2467"/>
    <cellStyle name="Comma 6 2 2 5" xfId="2468"/>
    <cellStyle name="Comma 6 2 2 6" xfId="2469"/>
    <cellStyle name="Comma 6 2 2 7" xfId="2470"/>
    <cellStyle name="Comma 6 2 2 8" xfId="2471"/>
    <cellStyle name="Comma 6 2 2 9" xfId="2472"/>
    <cellStyle name="Comma 6 2 2_WPL.Conso" xfId="2473"/>
    <cellStyle name="Comma 6 3" xfId="2474"/>
    <cellStyle name="Comma 6 3 10" xfId="2475"/>
    <cellStyle name="Comma 6 3 11" xfId="2476"/>
    <cellStyle name="Comma 6 3 12" xfId="2477"/>
    <cellStyle name="Comma 6 3 13" xfId="2478"/>
    <cellStyle name="Comma 6 3 2" xfId="2479"/>
    <cellStyle name="Comma 6 3 3" xfId="2480"/>
    <cellStyle name="Comma 6 3 4" xfId="2481"/>
    <cellStyle name="Comma 6 3 5" xfId="2482"/>
    <cellStyle name="Comma 6 3 6" xfId="2483"/>
    <cellStyle name="Comma 6 3 7" xfId="2484"/>
    <cellStyle name="Comma 6 3 8" xfId="2485"/>
    <cellStyle name="Comma 6 3 9" xfId="2486"/>
    <cellStyle name="Comma 6 4" xfId="2487"/>
    <cellStyle name="Comma 6 4 10" xfId="2488"/>
    <cellStyle name="Comma 6 4 2" xfId="2489"/>
    <cellStyle name="Comma 6 4 3" xfId="2490"/>
    <cellStyle name="Comma 6 4 4" xfId="2491"/>
    <cellStyle name="Comma 6 4 5" xfId="2492"/>
    <cellStyle name="Comma 6 4 6" xfId="2493"/>
    <cellStyle name="Comma 6 4 7" xfId="2494"/>
    <cellStyle name="Comma 6 4 8" xfId="2495"/>
    <cellStyle name="Comma 6 4 9" xfId="2496"/>
    <cellStyle name="Comma 6 4_WPL.Conso" xfId="2497"/>
    <cellStyle name="Comma 6 5" xfId="2498"/>
    <cellStyle name="Comma 6 6" xfId="2499"/>
    <cellStyle name="Comma 6 7" xfId="2500"/>
    <cellStyle name="Comma 6 8" xfId="2501"/>
    <cellStyle name="Comma 6 9" xfId="2502"/>
    <cellStyle name="Comma 6_TNC-WP-Income-Q3'52" xfId="2503"/>
    <cellStyle name="Comma 7" xfId="2504"/>
    <cellStyle name="Comma 7 10" xfId="2505"/>
    <cellStyle name="Comma 7 11" xfId="2506"/>
    <cellStyle name="Comma 7 12" xfId="2507"/>
    <cellStyle name="Comma 7 13" xfId="2508"/>
    <cellStyle name="Comma 7 14" xfId="2509"/>
    <cellStyle name="Comma 7 15" xfId="2510"/>
    <cellStyle name="Comma 7 16" xfId="2511"/>
    <cellStyle name="Comma 7 17" xfId="2512"/>
    <cellStyle name="Comma 7 18" xfId="2513"/>
    <cellStyle name="Comma 7 19" xfId="2514"/>
    <cellStyle name="Comma 7 2" xfId="2515"/>
    <cellStyle name="Comma 7 2 10" xfId="2516"/>
    <cellStyle name="Comma 7 2 11" xfId="2517"/>
    <cellStyle name="Comma 7 2 12" xfId="2518"/>
    <cellStyle name="Comma 7 2 13" xfId="2519"/>
    <cellStyle name="Comma 7 2 2" xfId="2520"/>
    <cellStyle name="Comma 7 2 3" xfId="2521"/>
    <cellStyle name="Comma 7 2 4" xfId="2522"/>
    <cellStyle name="Comma 7 2 5" xfId="2523"/>
    <cellStyle name="Comma 7 2 6" xfId="2524"/>
    <cellStyle name="Comma 7 2 7" xfId="2525"/>
    <cellStyle name="Comma 7 2 8" xfId="2526"/>
    <cellStyle name="Comma 7 2 9" xfId="2527"/>
    <cellStyle name="Comma 7 3" xfId="2528"/>
    <cellStyle name="Comma 7 4" xfId="2529"/>
    <cellStyle name="Comma 7 5" xfId="2530"/>
    <cellStyle name="Comma 7 6" xfId="2531"/>
    <cellStyle name="Comma 7 7" xfId="2532"/>
    <cellStyle name="Comma 7 8" xfId="2533"/>
    <cellStyle name="Comma 7 9" xfId="2534"/>
    <cellStyle name="Comma 7_KAF LEAD-2010" xfId="2535"/>
    <cellStyle name="Comma 8" xfId="2536"/>
    <cellStyle name="Comma 8 10" xfId="2537"/>
    <cellStyle name="Comma 8 11" xfId="2538"/>
    <cellStyle name="Comma 8 12" xfId="2539"/>
    <cellStyle name="Comma 8 13" xfId="2540"/>
    <cellStyle name="Comma 8 14" xfId="2541"/>
    <cellStyle name="Comma 8 15" xfId="2542"/>
    <cellStyle name="Comma 8 16" xfId="2543"/>
    <cellStyle name="Comma 8 17" xfId="2544"/>
    <cellStyle name="Comma 8 18" xfId="2545"/>
    <cellStyle name="Comma 8 2" xfId="2546"/>
    <cellStyle name="Comma 8 2 10" xfId="2547"/>
    <cellStyle name="Comma 8 2 11" xfId="2548"/>
    <cellStyle name="Comma 8 2 2" xfId="2549"/>
    <cellStyle name="Comma 8 2 2 10" xfId="2550"/>
    <cellStyle name="Comma 8 2 2 11" xfId="2551"/>
    <cellStyle name="Comma 8 2 2 2" xfId="2552"/>
    <cellStyle name="Comma 8 2 2 3" xfId="2553"/>
    <cellStyle name="Comma 8 2 2 4" xfId="2554"/>
    <cellStyle name="Comma 8 2 2 5" xfId="2555"/>
    <cellStyle name="Comma 8 2 2 6" xfId="2556"/>
    <cellStyle name="Comma 8 2 2 7" xfId="2557"/>
    <cellStyle name="Comma 8 2 2 8" xfId="2558"/>
    <cellStyle name="Comma 8 2 2 9" xfId="2559"/>
    <cellStyle name="Comma 8 2 3" xfId="2560"/>
    <cellStyle name="Comma 8 2 3 2" xfId="2561"/>
    <cellStyle name="Comma 8 2 3 3" xfId="2562"/>
    <cellStyle name="Comma 8 2 4" xfId="2563"/>
    <cellStyle name="Comma 8 2 5" xfId="2564"/>
    <cellStyle name="Comma 8 2 6" xfId="2565"/>
    <cellStyle name="Comma 8 2 7" xfId="2566"/>
    <cellStyle name="Comma 8 2 8" xfId="2567"/>
    <cellStyle name="Comma 8 2 9" xfId="2568"/>
    <cellStyle name="Comma 8 2_WPL.Conso" xfId="2569"/>
    <cellStyle name="Comma 8 3" xfId="2570"/>
    <cellStyle name="Comma 8 3 2" xfId="2571"/>
    <cellStyle name="Comma 8 3 3" xfId="2572"/>
    <cellStyle name="Comma 8 3 4" xfId="2573"/>
    <cellStyle name="Comma 8 4" xfId="2574"/>
    <cellStyle name="Comma 8 4 10" xfId="2575"/>
    <cellStyle name="Comma 8 4 11" xfId="2576"/>
    <cellStyle name="Comma 8 4 12" xfId="2577"/>
    <cellStyle name="Comma 8 4 2" xfId="2578"/>
    <cellStyle name="Comma 8 4 3" xfId="2579"/>
    <cellStyle name="Comma 8 4 4" xfId="2580"/>
    <cellStyle name="Comma 8 4 5" xfId="2581"/>
    <cellStyle name="Comma 8 4 6" xfId="2582"/>
    <cellStyle name="Comma 8 4 7" xfId="2583"/>
    <cellStyle name="Comma 8 4 8" xfId="2584"/>
    <cellStyle name="Comma 8 4 9" xfId="2585"/>
    <cellStyle name="Comma 8 5" xfId="2586"/>
    <cellStyle name="Comma 8 6" xfId="2587"/>
    <cellStyle name="Comma 8 7" xfId="2588"/>
    <cellStyle name="Comma 8 8" xfId="2589"/>
    <cellStyle name="Comma 8 9" xfId="2590"/>
    <cellStyle name="Comma 8_KAF LEAD-2010" xfId="2591"/>
    <cellStyle name="Comma 9" xfId="2592"/>
    <cellStyle name="Comma 9 2" xfId="2593"/>
    <cellStyle name="Comma 9 2 2" xfId="2594"/>
    <cellStyle name="Comma 9 2 3" xfId="2595"/>
    <cellStyle name="Comma 9 2 4" xfId="2596"/>
    <cellStyle name="Comma 9 2 5" xfId="2597"/>
    <cellStyle name="Comma 9 2 6" xfId="2598"/>
    <cellStyle name="Comma 9 2 7" xfId="2599"/>
    <cellStyle name="Comma 9 2 8" xfId="2600"/>
    <cellStyle name="Comma 9 2 9" xfId="2601"/>
    <cellStyle name="Comma 9 3" xfId="2602"/>
    <cellStyle name="Comma 9 3 2" xfId="2603"/>
    <cellStyle name="Comma 9 3 3" xfId="2604"/>
    <cellStyle name="Comma 9 4" xfId="2605"/>
    <cellStyle name="Comma 9 5" xfId="2606"/>
    <cellStyle name="Comma 9 6" xfId="2607"/>
    <cellStyle name="Comma 9 7" xfId="2608"/>
    <cellStyle name="Comma 9 8" xfId="2609"/>
    <cellStyle name="comma zerodec" xfId="2610"/>
    <cellStyle name="comma zerodec 10" xfId="2611"/>
    <cellStyle name="comma zerodec 11" xfId="2612"/>
    <cellStyle name="comma zerodec 2" xfId="2613"/>
    <cellStyle name="comma zerodec 2 2" xfId="2614"/>
    <cellStyle name="comma zerodec 2 2 2" xfId="2615"/>
    <cellStyle name="comma zerodec 2 3" xfId="2616"/>
    <cellStyle name="comma zerodec 2 4" xfId="2617"/>
    <cellStyle name="comma zerodec 2 5" xfId="2618"/>
    <cellStyle name="comma zerodec 2_WPL.Conso" xfId="2619"/>
    <cellStyle name="comma zerodec 3" xfId="2620"/>
    <cellStyle name="comma zerodec 4" xfId="2621"/>
    <cellStyle name="comma zerodec 5" xfId="2622"/>
    <cellStyle name="comma zerodec 6" xfId="2623"/>
    <cellStyle name="comma zerodec 7" xfId="2624"/>
    <cellStyle name="comma zerodec 8" xfId="2625"/>
    <cellStyle name="comma zerodec 9" xfId="2626"/>
    <cellStyle name="comma zerodec_WPL.Conso" xfId="2627"/>
    <cellStyle name="Comma0" xfId="2628"/>
    <cellStyle name="Copied" xfId="2629"/>
    <cellStyle name="Currency [0] 2" xfId="2630"/>
    <cellStyle name="Currency [00]" xfId="2631"/>
    <cellStyle name="Currency 2" xfId="2632"/>
    <cellStyle name="Currency 2 2" xfId="2633"/>
    <cellStyle name="Currency 2 3" xfId="2634"/>
    <cellStyle name="Currency 3" xfId="2635"/>
    <cellStyle name="Currency0" xfId="2636"/>
    <cellStyle name="Currency1" xfId="2637"/>
    <cellStyle name="Currency1 10" xfId="2638"/>
    <cellStyle name="Currency1 11" xfId="2639"/>
    <cellStyle name="Currency1 12" xfId="2640"/>
    <cellStyle name="Currency1 13" xfId="2641"/>
    <cellStyle name="Currency1 14" xfId="2642"/>
    <cellStyle name="Currency1 15" xfId="2643"/>
    <cellStyle name="Currency1 16" xfId="2644"/>
    <cellStyle name="Currency1 2" xfId="2645"/>
    <cellStyle name="Currency1 2 2" xfId="2646"/>
    <cellStyle name="Currency1 2 2 2" xfId="2647"/>
    <cellStyle name="Currency1 2 3" xfId="2648"/>
    <cellStyle name="Currency1 2 4" xfId="2649"/>
    <cellStyle name="Currency1 2 5" xfId="2650"/>
    <cellStyle name="Currency1 2_WPL.Conso" xfId="2651"/>
    <cellStyle name="Currency1 3" xfId="2652"/>
    <cellStyle name="Currency1 4" xfId="2653"/>
    <cellStyle name="Currency1 5" xfId="2654"/>
    <cellStyle name="Currency1 6" xfId="2655"/>
    <cellStyle name="Currency1 7" xfId="2656"/>
    <cellStyle name="Currency1 8" xfId="2657"/>
    <cellStyle name="Currency1 9" xfId="2658"/>
    <cellStyle name="Currency1_WPL.Conso" xfId="2659"/>
    <cellStyle name="Date" xfId="2660"/>
    <cellStyle name="Date 2" xfId="2661"/>
    <cellStyle name="Date 2 2" xfId="2662"/>
    <cellStyle name="Date 2 3" xfId="2663"/>
    <cellStyle name="Date 2 4" xfId="2664"/>
    <cellStyle name="Date 2 5" xfId="2665"/>
    <cellStyle name="Date 3" xfId="2666"/>
    <cellStyle name="Date 4" xfId="2667"/>
    <cellStyle name="Date 5" xfId="2668"/>
    <cellStyle name="Date 6" xfId="2669"/>
    <cellStyle name="Date Short" xfId="2670"/>
    <cellStyle name="Date_F100 - taxation" xfId="2671"/>
    <cellStyle name="Define your own named style" xfId="2672"/>
    <cellStyle name="DELTA" xfId="2673"/>
    <cellStyle name="Dollar (zero dec)" xfId="2674"/>
    <cellStyle name="Dollar (zero dec) 10" xfId="2675"/>
    <cellStyle name="Dollar (zero dec) 11" xfId="2676"/>
    <cellStyle name="Dollar (zero dec) 12" xfId="2677"/>
    <cellStyle name="Dollar (zero dec) 13" xfId="2678"/>
    <cellStyle name="Dollar (zero dec) 14" xfId="2679"/>
    <cellStyle name="Dollar (zero dec) 15" xfId="2680"/>
    <cellStyle name="Dollar (zero dec) 16" xfId="2681"/>
    <cellStyle name="Dollar (zero dec) 2" xfId="2682"/>
    <cellStyle name="Dollar (zero dec) 2 2" xfId="2683"/>
    <cellStyle name="Dollar (zero dec) 2 2 2" xfId="2684"/>
    <cellStyle name="Dollar (zero dec) 2 3" xfId="2685"/>
    <cellStyle name="Dollar (zero dec) 2 4" xfId="2686"/>
    <cellStyle name="Dollar (zero dec) 2 5" xfId="2687"/>
    <cellStyle name="Dollar (zero dec) 2_WPL.Conso" xfId="2688"/>
    <cellStyle name="Dollar (zero dec) 3" xfId="2689"/>
    <cellStyle name="Dollar (zero dec) 4" xfId="2690"/>
    <cellStyle name="Dollar (zero dec) 5" xfId="2691"/>
    <cellStyle name="Dollar (zero dec) 6" xfId="2692"/>
    <cellStyle name="Dollar (zero dec) 7" xfId="2693"/>
    <cellStyle name="Dollar (zero dec) 8" xfId="2694"/>
    <cellStyle name="Dollar (zero dec) 9" xfId="2695"/>
    <cellStyle name="Dollar (zero dec)_WPL.Conso" xfId="2696"/>
    <cellStyle name="Draw lines around data in range" xfId="2697"/>
    <cellStyle name="Draw shadow and lines within range" xfId="2698"/>
    <cellStyle name="ency [0]_laroux" xfId="2699"/>
    <cellStyle name="Enlarge title text, yellow on blue" xfId="2700"/>
    <cellStyle name="Enter Currency (0)" xfId="2701"/>
    <cellStyle name="Enter Currency (2)" xfId="2702"/>
    <cellStyle name="Enter Units (0)" xfId="2703"/>
    <cellStyle name="Enter Units (1)" xfId="2704"/>
    <cellStyle name="Enter Units (2)" xfId="2705"/>
    <cellStyle name="Entered" xfId="2706"/>
    <cellStyle name="Euro" xfId="2707"/>
    <cellStyle name="Euro 10" xfId="2708"/>
    <cellStyle name="Euro 11" xfId="2709"/>
    <cellStyle name="Euro 12" xfId="2710"/>
    <cellStyle name="Euro 13" xfId="2711"/>
    <cellStyle name="Euro 2" xfId="2712"/>
    <cellStyle name="Euro 2 10" xfId="2713"/>
    <cellStyle name="Euro 2 11" xfId="2714"/>
    <cellStyle name="Euro 2 12" xfId="2715"/>
    <cellStyle name="Euro 2 2" xfId="2716"/>
    <cellStyle name="Euro 2 3" xfId="2717"/>
    <cellStyle name="Euro 2 4" xfId="2718"/>
    <cellStyle name="Euro 2 5" xfId="2719"/>
    <cellStyle name="Euro 2 6" xfId="2720"/>
    <cellStyle name="Euro 2 7" xfId="2721"/>
    <cellStyle name="Euro 2 8" xfId="2722"/>
    <cellStyle name="Euro 2 9" xfId="2723"/>
    <cellStyle name="Euro 3" xfId="2724"/>
    <cellStyle name="Euro 4" xfId="2725"/>
    <cellStyle name="Euro 5" xfId="2726"/>
    <cellStyle name="Euro 6" xfId="2727"/>
    <cellStyle name="Euro 7" xfId="2728"/>
    <cellStyle name="Euro 8" xfId="2729"/>
    <cellStyle name="Euro 9" xfId="2730"/>
    <cellStyle name="Explanatory Text 10" xfId="2731"/>
    <cellStyle name="Explanatory Text 11" xfId="2732"/>
    <cellStyle name="Explanatory Text 12" xfId="2733"/>
    <cellStyle name="Explanatory Text 13" xfId="2734"/>
    <cellStyle name="Explanatory Text 14" xfId="2735"/>
    <cellStyle name="Explanatory Text 15" xfId="2736"/>
    <cellStyle name="Explanatory Text 16" xfId="2737"/>
    <cellStyle name="Explanatory Text 17" xfId="2738"/>
    <cellStyle name="Explanatory Text 2" xfId="2739"/>
    <cellStyle name="Explanatory Text 2 10" xfId="2740"/>
    <cellStyle name="Explanatory Text 2 11" xfId="2741"/>
    <cellStyle name="Explanatory Text 2 2" xfId="2742"/>
    <cellStyle name="Explanatory Text 2 3" xfId="2743"/>
    <cellStyle name="Explanatory Text 2 4" xfId="2744"/>
    <cellStyle name="Explanatory Text 2 5" xfId="2745"/>
    <cellStyle name="Explanatory Text 2 6" xfId="2746"/>
    <cellStyle name="Explanatory Text 2 7" xfId="2747"/>
    <cellStyle name="Explanatory Text 2 8" xfId="2748"/>
    <cellStyle name="Explanatory Text 2 9" xfId="2749"/>
    <cellStyle name="Explanatory Text 3" xfId="2750"/>
    <cellStyle name="Explanatory Text 3 10" xfId="2751"/>
    <cellStyle name="Explanatory Text 3 11" xfId="2752"/>
    <cellStyle name="Explanatory Text 3 2" xfId="2753"/>
    <cellStyle name="Explanatory Text 3 3" xfId="2754"/>
    <cellStyle name="Explanatory Text 3 4" xfId="2755"/>
    <cellStyle name="Explanatory Text 3 5" xfId="2756"/>
    <cellStyle name="Explanatory Text 3 6" xfId="2757"/>
    <cellStyle name="Explanatory Text 3 7" xfId="2758"/>
    <cellStyle name="Explanatory Text 3 8" xfId="2759"/>
    <cellStyle name="Explanatory Text 3 9" xfId="2760"/>
    <cellStyle name="Explanatory Text 4" xfId="2761"/>
    <cellStyle name="Explanatory Text 5" xfId="2762"/>
    <cellStyle name="Explanatory Text 6" xfId="2763"/>
    <cellStyle name="Explanatory Text 7" xfId="2764"/>
    <cellStyle name="Explanatory Text 8" xfId="2765"/>
    <cellStyle name="Explanatory Text 9" xfId="2766"/>
    <cellStyle name="Fixed" xfId="2767"/>
    <cellStyle name="Fixed 2" xfId="2768"/>
    <cellStyle name="Fixed 2 2" xfId="2769"/>
    <cellStyle name="Fixed 2 3" xfId="2770"/>
    <cellStyle name="Fixed 2 4" xfId="2771"/>
    <cellStyle name="Fixed 2 5" xfId="2772"/>
    <cellStyle name="Fixed 3" xfId="2773"/>
    <cellStyle name="Fixed 4" xfId="2774"/>
    <cellStyle name="Fixed 5" xfId="2775"/>
    <cellStyle name="Fixed 6" xfId="2776"/>
    <cellStyle name="Format a column of totals" xfId="2777"/>
    <cellStyle name="Format a row of totals" xfId="2778"/>
    <cellStyle name="Format text as bold, black on yello" xfId="2779"/>
    <cellStyle name="Good 10" xfId="2780"/>
    <cellStyle name="Good 11" xfId="2781"/>
    <cellStyle name="Good 12" xfId="2782"/>
    <cellStyle name="Good 13" xfId="2783"/>
    <cellStyle name="Good 14" xfId="2784"/>
    <cellStyle name="Good 15" xfId="2785"/>
    <cellStyle name="Good 16" xfId="2786"/>
    <cellStyle name="Good 17" xfId="2787"/>
    <cellStyle name="Good 2" xfId="2788"/>
    <cellStyle name="Good 2 10" xfId="2789"/>
    <cellStyle name="Good 2 11" xfId="2790"/>
    <cellStyle name="Good 2 2" xfId="2791"/>
    <cellStyle name="Good 2 3" xfId="2792"/>
    <cellStyle name="Good 2 4" xfId="2793"/>
    <cellStyle name="Good 2 5" xfId="2794"/>
    <cellStyle name="Good 2 6" xfId="2795"/>
    <cellStyle name="Good 2 7" xfId="2796"/>
    <cellStyle name="Good 2 8" xfId="2797"/>
    <cellStyle name="Good 2 9" xfId="2798"/>
    <cellStyle name="Good 3" xfId="2799"/>
    <cellStyle name="Good 3 10" xfId="2800"/>
    <cellStyle name="Good 3 11" xfId="2801"/>
    <cellStyle name="Good 3 2" xfId="2802"/>
    <cellStyle name="Good 3 3" xfId="2803"/>
    <cellStyle name="Good 3 4" xfId="2804"/>
    <cellStyle name="Good 3 5" xfId="2805"/>
    <cellStyle name="Good 3 6" xfId="2806"/>
    <cellStyle name="Good 3 7" xfId="2807"/>
    <cellStyle name="Good 3 8" xfId="2808"/>
    <cellStyle name="Good 3 9" xfId="2809"/>
    <cellStyle name="Good 4" xfId="2810"/>
    <cellStyle name="Good 5" xfId="2811"/>
    <cellStyle name="Good 6" xfId="2812"/>
    <cellStyle name="Good 7" xfId="2813"/>
    <cellStyle name="Good 8" xfId="2814"/>
    <cellStyle name="Good 9" xfId="2815"/>
    <cellStyle name="Grey" xfId="2816"/>
    <cellStyle name="Grey 2" xfId="2817"/>
    <cellStyle name="Grey 2 2" xfId="2818"/>
    <cellStyle name="Grey 2 2 2" xfId="2819"/>
    <cellStyle name="Grey 2_WPL.Conso" xfId="2820"/>
    <cellStyle name="Grey 3" xfId="2821"/>
    <cellStyle name="Grey 4" xfId="2822"/>
    <cellStyle name="Grey 5" xfId="2823"/>
    <cellStyle name="Grey_WPL.Conso" xfId="2824"/>
    <cellStyle name="Header1" xfId="2825"/>
    <cellStyle name="Header1 10" xfId="2826"/>
    <cellStyle name="Header1 11" xfId="2827"/>
    <cellStyle name="Header1 12" xfId="2828"/>
    <cellStyle name="Header1 13" xfId="2829"/>
    <cellStyle name="Header1 14" xfId="2830"/>
    <cellStyle name="Header1 2" xfId="2831"/>
    <cellStyle name="Header1 2 2" xfId="2832"/>
    <cellStyle name="Header1 2_WPL.Conso" xfId="2833"/>
    <cellStyle name="Header1 3" xfId="2834"/>
    <cellStyle name="Header1 4" xfId="2835"/>
    <cellStyle name="Header1 5" xfId="2836"/>
    <cellStyle name="Header1 6" xfId="2837"/>
    <cellStyle name="Header1 7" xfId="2838"/>
    <cellStyle name="Header1 8" xfId="2839"/>
    <cellStyle name="Header1 9" xfId="2840"/>
    <cellStyle name="Header2" xfId="2841"/>
    <cellStyle name="Header2 10" xfId="2842"/>
    <cellStyle name="Header2 11" xfId="2843"/>
    <cellStyle name="Header2 12" xfId="2844"/>
    <cellStyle name="Header2 13" xfId="2845"/>
    <cellStyle name="Header2 14" xfId="2846"/>
    <cellStyle name="Header2 2" xfId="2847"/>
    <cellStyle name="Header2 2 2" xfId="2848"/>
    <cellStyle name="Header2 2_WPL.Conso" xfId="2849"/>
    <cellStyle name="Header2 3" xfId="2850"/>
    <cellStyle name="Header2 4" xfId="2851"/>
    <cellStyle name="Header2 5" xfId="2852"/>
    <cellStyle name="Header2 6" xfId="2853"/>
    <cellStyle name="Header2 7" xfId="2854"/>
    <cellStyle name="Header2 8" xfId="2855"/>
    <cellStyle name="Header2 9" xfId="2856"/>
    <cellStyle name="headerStyleStringLeft" xfId="2857"/>
    <cellStyle name="headerStyleStringLeft 2" xfId="2858"/>
    <cellStyle name="headerStyleStringLeft 3" xfId="2859"/>
    <cellStyle name="headerStyleStringRight" xfId="2860"/>
    <cellStyle name="headerStyleStringRight 2" xfId="2861"/>
    <cellStyle name="headerStyleStringRight 3" xfId="2862"/>
    <cellStyle name="Heading 1 10" xfId="2863"/>
    <cellStyle name="Heading 1 11" xfId="2864"/>
    <cellStyle name="Heading 1 12" xfId="2865"/>
    <cellStyle name="Heading 1 13" xfId="2866"/>
    <cellStyle name="Heading 1 14" xfId="2867"/>
    <cellStyle name="Heading 1 15" xfId="2868"/>
    <cellStyle name="Heading 1 16" xfId="2869"/>
    <cellStyle name="Heading 1 17" xfId="2870"/>
    <cellStyle name="Heading 1 2" xfId="2871"/>
    <cellStyle name="Heading 1 2 10" xfId="2872"/>
    <cellStyle name="Heading 1 2 11" xfId="2873"/>
    <cellStyle name="Heading 1 2 2" xfId="2874"/>
    <cellStyle name="Heading 1 2 3" xfId="2875"/>
    <cellStyle name="Heading 1 2 4" xfId="2876"/>
    <cellStyle name="Heading 1 2 5" xfId="2877"/>
    <cellStyle name="Heading 1 2 6" xfId="2878"/>
    <cellStyle name="Heading 1 2 7" xfId="2879"/>
    <cellStyle name="Heading 1 2 8" xfId="2880"/>
    <cellStyle name="Heading 1 2 9" xfId="2881"/>
    <cellStyle name="Heading 1 3" xfId="2882"/>
    <cellStyle name="Heading 1 3 10" xfId="2883"/>
    <cellStyle name="Heading 1 3 11" xfId="2884"/>
    <cellStyle name="Heading 1 3 2" xfId="2885"/>
    <cellStyle name="Heading 1 3 3" xfId="2886"/>
    <cellStyle name="Heading 1 3 4" xfId="2887"/>
    <cellStyle name="Heading 1 3 5" xfId="2888"/>
    <cellStyle name="Heading 1 3 6" xfId="2889"/>
    <cellStyle name="Heading 1 3 7" xfId="2890"/>
    <cellStyle name="Heading 1 3 8" xfId="2891"/>
    <cellStyle name="Heading 1 3 9" xfId="2892"/>
    <cellStyle name="Heading 1 4" xfId="2893"/>
    <cellStyle name="Heading 1 5" xfId="2894"/>
    <cellStyle name="Heading 1 6" xfId="2895"/>
    <cellStyle name="Heading 1 7" xfId="2896"/>
    <cellStyle name="Heading 1 8" xfId="2897"/>
    <cellStyle name="Heading 1 9" xfId="2898"/>
    <cellStyle name="Heading 2 10" xfId="2899"/>
    <cellStyle name="Heading 2 11" xfId="2900"/>
    <cellStyle name="Heading 2 12" xfId="2901"/>
    <cellStyle name="Heading 2 13" xfId="2902"/>
    <cellStyle name="Heading 2 14" xfId="2903"/>
    <cellStyle name="Heading 2 15" xfId="2904"/>
    <cellStyle name="Heading 2 16" xfId="2905"/>
    <cellStyle name="Heading 2 17" xfId="2906"/>
    <cellStyle name="Heading 2 2" xfId="2907"/>
    <cellStyle name="Heading 2 2 10" xfId="2908"/>
    <cellStyle name="Heading 2 2 11" xfId="2909"/>
    <cellStyle name="Heading 2 2 2" xfId="2910"/>
    <cellStyle name="Heading 2 2 3" xfId="2911"/>
    <cellStyle name="Heading 2 2 4" xfId="2912"/>
    <cellStyle name="Heading 2 2 5" xfId="2913"/>
    <cellStyle name="Heading 2 2 6" xfId="2914"/>
    <cellStyle name="Heading 2 2 7" xfId="2915"/>
    <cellStyle name="Heading 2 2 8" xfId="2916"/>
    <cellStyle name="Heading 2 2 9" xfId="2917"/>
    <cellStyle name="Heading 2 3" xfId="2918"/>
    <cellStyle name="Heading 2 3 10" xfId="2919"/>
    <cellStyle name="Heading 2 3 11" xfId="2920"/>
    <cellStyle name="Heading 2 3 2" xfId="2921"/>
    <cellStyle name="Heading 2 3 3" xfId="2922"/>
    <cellStyle name="Heading 2 3 4" xfId="2923"/>
    <cellStyle name="Heading 2 3 5" xfId="2924"/>
    <cellStyle name="Heading 2 3 6" xfId="2925"/>
    <cellStyle name="Heading 2 3 7" xfId="2926"/>
    <cellStyle name="Heading 2 3 8" xfId="2927"/>
    <cellStyle name="Heading 2 3 9" xfId="2928"/>
    <cellStyle name="Heading 2 4" xfId="2929"/>
    <cellStyle name="Heading 2 5" xfId="2930"/>
    <cellStyle name="Heading 2 6" xfId="2931"/>
    <cellStyle name="Heading 2 7" xfId="2932"/>
    <cellStyle name="Heading 2 8" xfId="2933"/>
    <cellStyle name="Heading 2 9" xfId="2934"/>
    <cellStyle name="Heading 3 10" xfId="2935"/>
    <cellStyle name="Heading 3 11" xfId="2936"/>
    <cellStyle name="Heading 3 12" xfId="2937"/>
    <cellStyle name="Heading 3 13" xfId="2938"/>
    <cellStyle name="Heading 3 14" xfId="2939"/>
    <cellStyle name="Heading 3 15" xfId="2940"/>
    <cellStyle name="Heading 3 16" xfId="2941"/>
    <cellStyle name="Heading 3 17" xfId="2942"/>
    <cellStyle name="Heading 3 2" xfId="2943"/>
    <cellStyle name="Heading 3 2 10" xfId="2944"/>
    <cellStyle name="Heading 3 2 11" xfId="2945"/>
    <cellStyle name="Heading 3 2 2" xfId="2946"/>
    <cellStyle name="Heading 3 2 3" xfId="2947"/>
    <cellStyle name="Heading 3 2 4" xfId="2948"/>
    <cellStyle name="Heading 3 2 5" xfId="2949"/>
    <cellStyle name="Heading 3 2 6" xfId="2950"/>
    <cellStyle name="Heading 3 2 7" xfId="2951"/>
    <cellStyle name="Heading 3 2 8" xfId="2952"/>
    <cellStyle name="Heading 3 2 9" xfId="2953"/>
    <cellStyle name="Heading 3 3" xfId="2954"/>
    <cellStyle name="Heading 3 3 10" xfId="2955"/>
    <cellStyle name="Heading 3 3 11" xfId="2956"/>
    <cellStyle name="Heading 3 3 2" xfId="2957"/>
    <cellStyle name="Heading 3 3 3" xfId="2958"/>
    <cellStyle name="Heading 3 3 4" xfId="2959"/>
    <cellStyle name="Heading 3 3 5" xfId="2960"/>
    <cellStyle name="Heading 3 3 6" xfId="2961"/>
    <cellStyle name="Heading 3 3 7" xfId="2962"/>
    <cellStyle name="Heading 3 3 8" xfId="2963"/>
    <cellStyle name="Heading 3 3 9" xfId="2964"/>
    <cellStyle name="Heading 3 4" xfId="2965"/>
    <cellStyle name="Heading 3 5" xfId="2966"/>
    <cellStyle name="Heading 3 6" xfId="2967"/>
    <cellStyle name="Heading 3 7" xfId="2968"/>
    <cellStyle name="Heading 3 8" xfId="2969"/>
    <cellStyle name="Heading 3 9" xfId="2970"/>
    <cellStyle name="Heading 4 10" xfId="2971"/>
    <cellStyle name="Heading 4 11" xfId="2972"/>
    <cellStyle name="Heading 4 12" xfId="2973"/>
    <cellStyle name="Heading 4 13" xfId="2974"/>
    <cellStyle name="Heading 4 14" xfId="2975"/>
    <cellStyle name="Heading 4 15" xfId="2976"/>
    <cellStyle name="Heading 4 16" xfId="2977"/>
    <cellStyle name="Heading 4 17" xfId="2978"/>
    <cellStyle name="Heading 4 2" xfId="2979"/>
    <cellStyle name="Heading 4 2 10" xfId="2980"/>
    <cellStyle name="Heading 4 2 11" xfId="2981"/>
    <cellStyle name="Heading 4 2 2" xfId="2982"/>
    <cellStyle name="Heading 4 2 3" xfId="2983"/>
    <cellStyle name="Heading 4 2 4" xfId="2984"/>
    <cellStyle name="Heading 4 2 5" xfId="2985"/>
    <cellStyle name="Heading 4 2 6" xfId="2986"/>
    <cellStyle name="Heading 4 2 7" xfId="2987"/>
    <cellStyle name="Heading 4 2 8" xfId="2988"/>
    <cellStyle name="Heading 4 2 9" xfId="2989"/>
    <cellStyle name="Heading 4 3" xfId="2990"/>
    <cellStyle name="Heading 4 3 10" xfId="2991"/>
    <cellStyle name="Heading 4 3 11" xfId="2992"/>
    <cellStyle name="Heading 4 3 2" xfId="2993"/>
    <cellStyle name="Heading 4 3 3" xfId="2994"/>
    <cellStyle name="Heading 4 3 4" xfId="2995"/>
    <cellStyle name="Heading 4 3 5" xfId="2996"/>
    <cellStyle name="Heading 4 3 6" xfId="2997"/>
    <cellStyle name="Heading 4 3 7" xfId="2998"/>
    <cellStyle name="Heading 4 3 8" xfId="2999"/>
    <cellStyle name="Heading 4 3 9" xfId="3000"/>
    <cellStyle name="Heading 4 4" xfId="3001"/>
    <cellStyle name="Heading 4 5" xfId="3002"/>
    <cellStyle name="Heading 4 6" xfId="3003"/>
    <cellStyle name="Heading 4 7" xfId="3004"/>
    <cellStyle name="Heading 4 8" xfId="3005"/>
    <cellStyle name="Heading 4 9" xfId="3006"/>
    <cellStyle name="HEADING1" xfId="3007"/>
    <cellStyle name="HEADING1 2" xfId="3008"/>
    <cellStyle name="HEADING1 2 2" xfId="3009"/>
    <cellStyle name="HEADING1 2 3" xfId="3010"/>
    <cellStyle name="HEADING1 2 4" xfId="3011"/>
    <cellStyle name="HEADING1 2 5" xfId="3012"/>
    <cellStyle name="HEADING1 3" xfId="3013"/>
    <cellStyle name="HEADING1 4" xfId="3014"/>
    <cellStyle name="HEADING1 5" xfId="3015"/>
    <cellStyle name="HEADING1 6" xfId="3016"/>
    <cellStyle name="HEADING2" xfId="3017"/>
    <cellStyle name="HEADING2 2" xfId="3018"/>
    <cellStyle name="HEADING2 2 2" xfId="3019"/>
    <cellStyle name="HEADING2 2 3" xfId="3020"/>
    <cellStyle name="HEADING2 2 4" xfId="3021"/>
    <cellStyle name="HEADING2 2 5" xfId="3022"/>
    <cellStyle name="HEADING2 3" xfId="3023"/>
    <cellStyle name="HEADING2 4" xfId="3024"/>
    <cellStyle name="HEADING2 5" xfId="3025"/>
    <cellStyle name="HEADING2 6" xfId="3026"/>
    <cellStyle name="Hyperlink 2" xfId="3027"/>
    <cellStyle name="Hyperlink 2 2" xfId="3028"/>
    <cellStyle name="Hyperlink 2 3" xfId="3029"/>
    <cellStyle name="Hyperlink 2 4" xfId="3030"/>
    <cellStyle name="Hyperlink 2 5" xfId="3031"/>
    <cellStyle name="Hyperlink 2 6" xfId="3032"/>
    <cellStyle name="Hyperlink 3" xfId="3033"/>
    <cellStyle name="Hyperlink 3 2" xfId="3034"/>
    <cellStyle name="Hyperlink 3_WPL.Conso" xfId="3035"/>
    <cellStyle name="Hyperlink 4" xfId="3036"/>
    <cellStyle name="Hyperlink 4 2" xfId="3037"/>
    <cellStyle name="Hyperlink 4_WPL.Conso" xfId="3038"/>
    <cellStyle name="Hyperlink 5" xfId="3039"/>
    <cellStyle name="Hyperlink 6" xfId="3040"/>
    <cellStyle name="Hyperlink 7" xfId="3041"/>
    <cellStyle name="Input [yellow]" xfId="3042"/>
    <cellStyle name="Input [yellow] 2" xfId="3043"/>
    <cellStyle name="Input [yellow] 2 2" xfId="3044"/>
    <cellStyle name="Input [yellow] 2 2 2" xfId="3045"/>
    <cellStyle name="Input [yellow] 2_WPL.Conso" xfId="3046"/>
    <cellStyle name="Input [yellow] 3" xfId="3047"/>
    <cellStyle name="Input [yellow] 4" xfId="3048"/>
    <cellStyle name="Input [yellow] 5" xfId="3049"/>
    <cellStyle name="Input [yellow]_WPL.Conso" xfId="3050"/>
    <cellStyle name="Input 10" xfId="3051"/>
    <cellStyle name="Input 11" xfId="3052"/>
    <cellStyle name="Input 12" xfId="3053"/>
    <cellStyle name="Input 13" xfId="3054"/>
    <cellStyle name="Input 14" xfId="3055"/>
    <cellStyle name="Input 15" xfId="3056"/>
    <cellStyle name="Input 16" xfId="3057"/>
    <cellStyle name="Input 17" xfId="3058"/>
    <cellStyle name="Input 2" xfId="3059"/>
    <cellStyle name="Input 2 10" xfId="3060"/>
    <cellStyle name="Input 2 11" xfId="3061"/>
    <cellStyle name="Input 2 2" xfId="3062"/>
    <cellStyle name="Input 2 3" xfId="3063"/>
    <cellStyle name="Input 2 4" xfId="3064"/>
    <cellStyle name="Input 2 5" xfId="3065"/>
    <cellStyle name="Input 2 6" xfId="3066"/>
    <cellStyle name="Input 2 7" xfId="3067"/>
    <cellStyle name="Input 2 8" xfId="3068"/>
    <cellStyle name="Input 2 9" xfId="3069"/>
    <cellStyle name="Input 3" xfId="3070"/>
    <cellStyle name="Input 3 10" xfId="3071"/>
    <cellStyle name="Input 3 11" xfId="3072"/>
    <cellStyle name="Input 3 2" xfId="3073"/>
    <cellStyle name="Input 3 3" xfId="3074"/>
    <cellStyle name="Input 3 4" xfId="3075"/>
    <cellStyle name="Input 3 5" xfId="3076"/>
    <cellStyle name="Input 3 6" xfId="3077"/>
    <cellStyle name="Input 3 7" xfId="3078"/>
    <cellStyle name="Input 3 8" xfId="3079"/>
    <cellStyle name="Input 3 9" xfId="3080"/>
    <cellStyle name="Input 4" xfId="3081"/>
    <cellStyle name="Input 5" xfId="3082"/>
    <cellStyle name="Input 6" xfId="3083"/>
    <cellStyle name="Input 7" xfId="3084"/>
    <cellStyle name="Input 8" xfId="3085"/>
    <cellStyle name="Input 9" xfId="3086"/>
    <cellStyle name="l,Bold&quot;&amp;18BBb_x0001_" xfId="3087"/>
    <cellStyle name="Link Currency (0)" xfId="3088"/>
    <cellStyle name="Link Currency (2)" xfId="3089"/>
    <cellStyle name="Link Units (0)" xfId="3090"/>
    <cellStyle name="Link Units (1)" xfId="3091"/>
    <cellStyle name="Link Units (2)" xfId="3092"/>
    <cellStyle name="Linked Cell 10" xfId="3093"/>
    <cellStyle name="Linked Cell 11" xfId="3094"/>
    <cellStyle name="Linked Cell 12" xfId="3095"/>
    <cellStyle name="Linked Cell 13" xfId="3096"/>
    <cellStyle name="Linked Cell 14" xfId="3097"/>
    <cellStyle name="Linked Cell 15" xfId="3098"/>
    <cellStyle name="Linked Cell 16" xfId="3099"/>
    <cellStyle name="Linked Cell 17" xfId="3100"/>
    <cellStyle name="Linked Cell 2" xfId="3101"/>
    <cellStyle name="Linked Cell 2 10" xfId="3102"/>
    <cellStyle name="Linked Cell 2 11" xfId="3103"/>
    <cellStyle name="Linked Cell 2 2" xfId="3104"/>
    <cellStyle name="Linked Cell 2 3" xfId="3105"/>
    <cellStyle name="Linked Cell 2 4" xfId="3106"/>
    <cellStyle name="Linked Cell 2 5" xfId="3107"/>
    <cellStyle name="Linked Cell 2 6" xfId="3108"/>
    <cellStyle name="Linked Cell 2 7" xfId="3109"/>
    <cellStyle name="Linked Cell 2 8" xfId="3110"/>
    <cellStyle name="Linked Cell 2 9" xfId="3111"/>
    <cellStyle name="Linked Cell 3" xfId="3112"/>
    <cellStyle name="Linked Cell 3 10" xfId="3113"/>
    <cellStyle name="Linked Cell 3 11" xfId="3114"/>
    <cellStyle name="Linked Cell 3 2" xfId="3115"/>
    <cellStyle name="Linked Cell 3 3" xfId="3116"/>
    <cellStyle name="Linked Cell 3 4" xfId="3117"/>
    <cellStyle name="Linked Cell 3 5" xfId="3118"/>
    <cellStyle name="Linked Cell 3 6" xfId="3119"/>
    <cellStyle name="Linked Cell 3 7" xfId="3120"/>
    <cellStyle name="Linked Cell 3 8" xfId="3121"/>
    <cellStyle name="Linked Cell 3 9" xfId="3122"/>
    <cellStyle name="Linked Cell 4" xfId="3123"/>
    <cellStyle name="Linked Cell 5" xfId="3124"/>
    <cellStyle name="Linked Cell 6" xfId="3125"/>
    <cellStyle name="Linked Cell 7" xfId="3126"/>
    <cellStyle name="Linked Cell 8" xfId="3127"/>
    <cellStyle name="Linked Cell 9" xfId="3128"/>
    <cellStyle name="M" xfId="3129"/>
    <cellStyle name="Neutral 10" xfId="3130"/>
    <cellStyle name="Neutral 11" xfId="3131"/>
    <cellStyle name="Neutral 12" xfId="3132"/>
    <cellStyle name="Neutral 13" xfId="3133"/>
    <cellStyle name="Neutral 14" xfId="3134"/>
    <cellStyle name="Neutral 15" xfId="3135"/>
    <cellStyle name="Neutral 16" xfId="3136"/>
    <cellStyle name="Neutral 17" xfId="3137"/>
    <cellStyle name="Neutral 2" xfId="3138"/>
    <cellStyle name="Neutral 2 10" xfId="3139"/>
    <cellStyle name="Neutral 2 11" xfId="3140"/>
    <cellStyle name="Neutral 2 2" xfId="3141"/>
    <cellStyle name="Neutral 2 3" xfId="3142"/>
    <cellStyle name="Neutral 2 4" xfId="3143"/>
    <cellStyle name="Neutral 2 5" xfId="3144"/>
    <cellStyle name="Neutral 2 6" xfId="3145"/>
    <cellStyle name="Neutral 2 7" xfId="3146"/>
    <cellStyle name="Neutral 2 8" xfId="3147"/>
    <cellStyle name="Neutral 2 9" xfId="3148"/>
    <cellStyle name="Neutral 3" xfId="3149"/>
    <cellStyle name="Neutral 3 10" xfId="3150"/>
    <cellStyle name="Neutral 3 11" xfId="3151"/>
    <cellStyle name="Neutral 3 2" xfId="3152"/>
    <cellStyle name="Neutral 3 3" xfId="3153"/>
    <cellStyle name="Neutral 3 4" xfId="3154"/>
    <cellStyle name="Neutral 3 5" xfId="3155"/>
    <cellStyle name="Neutral 3 6" xfId="3156"/>
    <cellStyle name="Neutral 3 7" xfId="3157"/>
    <cellStyle name="Neutral 3 8" xfId="3158"/>
    <cellStyle name="Neutral 3 9" xfId="3159"/>
    <cellStyle name="Neutral 4" xfId="3160"/>
    <cellStyle name="Neutral 5" xfId="3161"/>
    <cellStyle name="Neutral 6" xfId="3162"/>
    <cellStyle name="Neutral 7" xfId="3163"/>
    <cellStyle name="Neutral 8" xfId="3164"/>
    <cellStyle name="Neutral 9" xfId="3165"/>
    <cellStyle name="New" xfId="3166"/>
    <cellStyle name="Nɯrmal_Consulting" xfId="3167"/>
    <cellStyle name="no dec" xfId="3168"/>
    <cellStyle name="no dec 10" xfId="3169"/>
    <cellStyle name="no dec 2" xfId="3170"/>
    <cellStyle name="no dec 2 2" xfId="3171"/>
    <cellStyle name="no dec 2 3" xfId="3172"/>
    <cellStyle name="no dec 2 4" xfId="3173"/>
    <cellStyle name="no dec 2 5" xfId="3174"/>
    <cellStyle name="no dec 3" xfId="3175"/>
    <cellStyle name="no dec 4" xfId="3176"/>
    <cellStyle name="no dec 5" xfId="3177"/>
    <cellStyle name="no dec 6" xfId="3178"/>
    <cellStyle name="no dec 7" xfId="3179"/>
    <cellStyle name="no dec 8" xfId="3180"/>
    <cellStyle name="no dec 9" xfId="3181"/>
    <cellStyle name="no dec_210 12M 08" xfId="3182"/>
    <cellStyle name="Normal" xfId="0" builtinId="0"/>
    <cellStyle name="Normal - Style1" xfId="3183"/>
    <cellStyle name="Normal - Style1 10" xfId="3184"/>
    <cellStyle name="Normal - Style1 11" xfId="3185"/>
    <cellStyle name="Normal - Style1 12" xfId="3186"/>
    <cellStyle name="Normal - Style1 13" xfId="3187"/>
    <cellStyle name="Normal - Style1 14" xfId="3188"/>
    <cellStyle name="Normal - Style1 2" xfId="3189"/>
    <cellStyle name="Normal - Style1 2 2" xfId="3190"/>
    <cellStyle name="Normal - Style1 2 2 2" xfId="3191"/>
    <cellStyle name="Normal - Style1 2 3" xfId="3192"/>
    <cellStyle name="Normal - Style1 2_WPL.Conso" xfId="3193"/>
    <cellStyle name="Normal - Style1 3" xfId="3194"/>
    <cellStyle name="Normal - Style1 4" xfId="3195"/>
    <cellStyle name="Normal - Style1 5" xfId="3196"/>
    <cellStyle name="Normal - Style1 6" xfId="3197"/>
    <cellStyle name="Normal - Style1 7" xfId="3198"/>
    <cellStyle name="Normal - Style1 8" xfId="3199"/>
    <cellStyle name="Normal - Style1 9" xfId="3200"/>
    <cellStyle name="Normal - Style1_210 12M 08" xfId="3201"/>
    <cellStyle name="Normal - Style2" xfId="3202"/>
    <cellStyle name="Normal - Style3" xfId="3203"/>
    <cellStyle name="Normal - Style4" xfId="3204"/>
    <cellStyle name="Normal - Style5" xfId="3205"/>
    <cellStyle name="Normal - Style6" xfId="3206"/>
    <cellStyle name="Normal - Style7" xfId="3207"/>
    <cellStyle name="Normal - Style8" xfId="3208"/>
    <cellStyle name="Normal 10" xfId="3209"/>
    <cellStyle name="Normal 10 10" xfId="3210"/>
    <cellStyle name="Normal 10 11" xfId="3211"/>
    <cellStyle name="Normal 10 12" xfId="3212"/>
    <cellStyle name="Normal 10 2" xfId="3213"/>
    <cellStyle name="Normal 10 2 10" xfId="3214"/>
    <cellStyle name="Normal 10 2 11" xfId="3215"/>
    <cellStyle name="Normal 10 2 12" xfId="3216"/>
    <cellStyle name="Normal 10 2 2" xfId="3217"/>
    <cellStyle name="Normal 10 2 3" xfId="3218"/>
    <cellStyle name="Normal 10 2 4" xfId="3219"/>
    <cellStyle name="Normal 10 2 5" xfId="3220"/>
    <cellStyle name="Normal 10 2 6" xfId="3221"/>
    <cellStyle name="Normal 10 2 7" xfId="3222"/>
    <cellStyle name="Normal 10 2 8" xfId="3223"/>
    <cellStyle name="Normal 10 2 9" xfId="3224"/>
    <cellStyle name="Normal 10 2_WPL.Conso" xfId="3225"/>
    <cellStyle name="Normal 10 3" xfId="3226"/>
    <cellStyle name="Normal 10 3 10" xfId="3227"/>
    <cellStyle name="Normal 10 3 11" xfId="3228"/>
    <cellStyle name="Normal 10 3 2" xfId="3229"/>
    <cellStyle name="Normal 10 3 3" xfId="3230"/>
    <cellStyle name="Normal 10 3 4" xfId="3231"/>
    <cellStyle name="Normal 10 3 5" xfId="3232"/>
    <cellStyle name="Normal 10 3 6" xfId="3233"/>
    <cellStyle name="Normal 10 3 7" xfId="3234"/>
    <cellStyle name="Normal 10 3 8" xfId="3235"/>
    <cellStyle name="Normal 10 3 9" xfId="3236"/>
    <cellStyle name="Normal 10 4" xfId="3237"/>
    <cellStyle name="Normal 10 4 2" xfId="3238"/>
    <cellStyle name="Normal 10 4 3" xfId="3239"/>
    <cellStyle name="Normal 10 5" xfId="3240"/>
    <cellStyle name="Normal 10 6" xfId="3241"/>
    <cellStyle name="Normal 10 7" xfId="3242"/>
    <cellStyle name="Normal 10 8" xfId="3243"/>
    <cellStyle name="Normal 10 9" xfId="3244"/>
    <cellStyle name="Normal 10_21310000 เจ้าหนี้การค้าในประเทศ 5308" xfId="3245"/>
    <cellStyle name="Normal 11" xfId="3246"/>
    <cellStyle name="Normal 11 10" xfId="3247"/>
    <cellStyle name="Normal 11 11" xfId="3248"/>
    <cellStyle name="Normal 11 12" xfId="3249"/>
    <cellStyle name="Normal 11 2" xfId="3250"/>
    <cellStyle name="Normal 11 3" xfId="3251"/>
    <cellStyle name="Normal 11 4" xfId="3252"/>
    <cellStyle name="Normal 11 5" xfId="3253"/>
    <cellStyle name="Normal 11 6" xfId="3254"/>
    <cellStyle name="Normal 11 7" xfId="3255"/>
    <cellStyle name="Normal 11 8" xfId="3256"/>
    <cellStyle name="Normal 11 9" xfId="3257"/>
    <cellStyle name="Normal 11_WPL.Conso" xfId="3258"/>
    <cellStyle name="Normal 12" xfId="3259"/>
    <cellStyle name="Normal 12 10" xfId="3260"/>
    <cellStyle name="Normal 12 11" xfId="3261"/>
    <cellStyle name="Normal 12 12" xfId="3262"/>
    <cellStyle name="Normal 12 2" xfId="3263"/>
    <cellStyle name="Normal 12 2 2" xfId="3264"/>
    <cellStyle name="Normal 12 3" xfId="3265"/>
    <cellStyle name="Normal 12 4" xfId="3266"/>
    <cellStyle name="Normal 12 5" xfId="3267"/>
    <cellStyle name="Normal 12 6" xfId="3268"/>
    <cellStyle name="Normal 12 7" xfId="3269"/>
    <cellStyle name="Normal 12 8" xfId="3270"/>
    <cellStyle name="Normal 12 9" xfId="3271"/>
    <cellStyle name="Normal 12_WPL.Conso" xfId="3272"/>
    <cellStyle name="Normal 13" xfId="3273"/>
    <cellStyle name="Normal 13 2" xfId="3274"/>
    <cellStyle name="Normal 14" xfId="3275"/>
    <cellStyle name="Normal 15" xfId="3276"/>
    <cellStyle name="Normal 16" xfId="3277"/>
    <cellStyle name="Normal 17" xfId="3278"/>
    <cellStyle name="Normal 17 10" xfId="3279"/>
    <cellStyle name="Normal 17 11" xfId="3280"/>
    <cellStyle name="Normal 17 2" xfId="3281"/>
    <cellStyle name="Normal 17 3" xfId="3282"/>
    <cellStyle name="Normal 17 4" xfId="3283"/>
    <cellStyle name="Normal 17 5" xfId="3284"/>
    <cellStyle name="Normal 17 6" xfId="3285"/>
    <cellStyle name="Normal 17 7" xfId="3286"/>
    <cellStyle name="Normal 17 8" xfId="3287"/>
    <cellStyle name="Normal 17 9" xfId="3288"/>
    <cellStyle name="Normal 18" xfId="3289"/>
    <cellStyle name="Normal 19" xfId="3290"/>
    <cellStyle name="Normal 2" xfId="3291"/>
    <cellStyle name="Normal 2 10" xfId="3292"/>
    <cellStyle name="Normal 2 11" xfId="3293"/>
    <cellStyle name="Normal 2 11 2" xfId="3294"/>
    <cellStyle name="Normal 2 11 2 2" xfId="3295"/>
    <cellStyle name="Normal 2 12" xfId="3296"/>
    <cellStyle name="Normal 2 13" xfId="3297"/>
    <cellStyle name="Normal 2 14" xfId="3298"/>
    <cellStyle name="Normal 2 15" xfId="3299"/>
    <cellStyle name="Normal 2 16" xfId="3300"/>
    <cellStyle name="Normal 2 17" xfId="3301"/>
    <cellStyle name="Normal 2 18" xfId="3302"/>
    <cellStyle name="Normal 2 19" xfId="3303"/>
    <cellStyle name="Normal 2 2" xfId="3304"/>
    <cellStyle name="Normal 2 2 10" xfId="3305"/>
    <cellStyle name="Normal 2 2 11" xfId="3306"/>
    <cellStyle name="Normal 2 2 12" xfId="3307"/>
    <cellStyle name="Normal 2 2 13" xfId="3308"/>
    <cellStyle name="Normal 2 2 14" xfId="3309"/>
    <cellStyle name="Normal 2 2 15" xfId="3310"/>
    <cellStyle name="Normal 2 2 16" xfId="3311"/>
    <cellStyle name="Normal 2 2 2" xfId="3312"/>
    <cellStyle name="Normal 2 2 2 10" xfId="3313"/>
    <cellStyle name="Normal 2 2 2 2" xfId="3314"/>
    <cellStyle name="Normal 2 2 2 3" xfId="3315"/>
    <cellStyle name="Normal 2 2 2 4" xfId="3316"/>
    <cellStyle name="Normal 2 2 2 5" xfId="3317"/>
    <cellStyle name="Normal 2 2 2 6" xfId="3318"/>
    <cellStyle name="Normal 2 2 2 7" xfId="3319"/>
    <cellStyle name="Normal 2 2 2 8" xfId="3320"/>
    <cellStyle name="Normal 2 2 2 9" xfId="3321"/>
    <cellStyle name="Normal 2 2 3" xfId="3322"/>
    <cellStyle name="Normal 2 2 3 2" xfId="3323"/>
    <cellStyle name="Normal 2 2 3 3" xfId="3324"/>
    <cellStyle name="Normal 2 2 4" xfId="3325"/>
    <cellStyle name="Normal 2 2 4 2" xfId="3326"/>
    <cellStyle name="Normal 2 2 4 3" xfId="3327"/>
    <cellStyle name="Normal 2 2 4 4" xfId="3328"/>
    <cellStyle name="Normal 2 2 4_WPL.Conso" xfId="3329"/>
    <cellStyle name="Normal 2 2 5" xfId="3330"/>
    <cellStyle name="Normal 2 2 6" xfId="3331"/>
    <cellStyle name="Normal 2 2 7" xfId="3332"/>
    <cellStyle name="Normal 2 2 8" xfId="3333"/>
    <cellStyle name="Normal 2 2 9" xfId="3334"/>
    <cellStyle name="Normal 2 2_A 410 Bank overdraft_TCL Q3'10" xfId="3335"/>
    <cellStyle name="Normal 2 20" xfId="3336"/>
    <cellStyle name="Normal 2 21" xfId="3337"/>
    <cellStyle name="Normal 2 22" xfId="3338"/>
    <cellStyle name="Normal 2 23" xfId="3339"/>
    <cellStyle name="Normal 2 24" xfId="3340"/>
    <cellStyle name="Normal 2 25" xfId="3341"/>
    <cellStyle name="Normal 2 26" xfId="3342"/>
    <cellStyle name="Normal 2 27" xfId="3343"/>
    <cellStyle name="Normal 2 28" xfId="3344"/>
    <cellStyle name="Normal 2 3" xfId="3345"/>
    <cellStyle name="Normal 2 3 10" xfId="3346"/>
    <cellStyle name="Normal 2 3 11" xfId="3347"/>
    <cellStyle name="Normal 2 3 12" xfId="3348"/>
    <cellStyle name="Normal 2 3 13" xfId="3349"/>
    <cellStyle name="Normal 2 3 14" xfId="3350"/>
    <cellStyle name="Normal 2 3 15" xfId="3351"/>
    <cellStyle name="Normal 2 3 2" xfId="3352"/>
    <cellStyle name="Normal 2 3 2 10" xfId="3353"/>
    <cellStyle name="Normal 2 3 2 11" xfId="3354"/>
    <cellStyle name="Normal 2 3 2 2" xfId="3355"/>
    <cellStyle name="Normal 2 3 2 3" xfId="3356"/>
    <cellStyle name="Normal 2 3 2 4" xfId="3357"/>
    <cellStyle name="Normal 2 3 2 5" xfId="3358"/>
    <cellStyle name="Normal 2 3 2 6" xfId="3359"/>
    <cellStyle name="Normal 2 3 2 7" xfId="3360"/>
    <cellStyle name="Normal 2 3 2 8" xfId="3361"/>
    <cellStyle name="Normal 2 3 2 9" xfId="3362"/>
    <cellStyle name="Normal 2 3 3" xfId="3363"/>
    <cellStyle name="Normal 2 3 3 2" xfId="3364"/>
    <cellStyle name="Normal 2 3 3 3" xfId="3365"/>
    <cellStyle name="Normal 2 3 3 4" xfId="3366"/>
    <cellStyle name="Normal 2 3 3 5" xfId="3367"/>
    <cellStyle name="Normal 2 3 3 6" xfId="3368"/>
    <cellStyle name="Normal 2 3 3 7" xfId="3369"/>
    <cellStyle name="Normal 2 3 3 8" xfId="3370"/>
    <cellStyle name="Normal 2 3 3 9" xfId="3371"/>
    <cellStyle name="Normal 2 3 4" xfId="3372"/>
    <cellStyle name="Normal 2 3 4 2" xfId="3373"/>
    <cellStyle name="Normal 2 3 4 3" xfId="3374"/>
    <cellStyle name="Normal 2 3 4 4" xfId="3375"/>
    <cellStyle name="Normal 2 3 4 5" xfId="3376"/>
    <cellStyle name="Normal 2 3 4 6" xfId="3377"/>
    <cellStyle name="Normal 2 3 4 7" xfId="3378"/>
    <cellStyle name="Normal 2 3 4 8" xfId="3379"/>
    <cellStyle name="Normal 2 3 4 9" xfId="3380"/>
    <cellStyle name="Normal 2 3 5" xfId="3381"/>
    <cellStyle name="Normal 2 3 6" xfId="3382"/>
    <cellStyle name="Normal 2 3 7" xfId="3383"/>
    <cellStyle name="Normal 2 3 8" xfId="3384"/>
    <cellStyle name="Normal 2 3 9" xfId="3385"/>
    <cellStyle name="Normal 2 3_WPL.Conso" xfId="3386"/>
    <cellStyle name="Normal 2 4" xfId="3387"/>
    <cellStyle name="Normal 2 4 2" xfId="3388"/>
    <cellStyle name="Normal 2 4 2 2" xfId="3389"/>
    <cellStyle name="Normal 2 4 3" xfId="3390"/>
    <cellStyle name="Normal 2 5" xfId="3391"/>
    <cellStyle name="Normal 2 5 2" xfId="3392"/>
    <cellStyle name="Normal 2 6" xfId="3393"/>
    <cellStyle name="Normal 2 7" xfId="3394"/>
    <cellStyle name="Normal 2 8" xfId="3395"/>
    <cellStyle name="Normal 2 9" xfId="3396"/>
    <cellStyle name="Normal 2_11110000 เงินสด 5309" xfId="3397"/>
    <cellStyle name="Normal 20" xfId="3398"/>
    <cellStyle name="Normal 21" xfId="3399"/>
    <cellStyle name="Normal 22" xfId="3400"/>
    <cellStyle name="Normal 22 2" xfId="3401"/>
    <cellStyle name="Normal 22 3" xfId="3402"/>
    <cellStyle name="Normal 22 4" xfId="3403"/>
    <cellStyle name="Normal 22 5" xfId="3404"/>
    <cellStyle name="Normal 22 6" xfId="3405"/>
    <cellStyle name="Normal 22 7" xfId="3406"/>
    <cellStyle name="Normal 22 8" xfId="3407"/>
    <cellStyle name="Normal 22 9" xfId="3408"/>
    <cellStyle name="Normal 23" xfId="3409"/>
    <cellStyle name="Normal 24" xfId="3410"/>
    <cellStyle name="Normal 24 2" xfId="3411"/>
    <cellStyle name="Normal 24 3" xfId="3412"/>
    <cellStyle name="Normal 25" xfId="3413"/>
    <cellStyle name="Normal 26" xfId="3414"/>
    <cellStyle name="Normal 27" xfId="3415"/>
    <cellStyle name="Normal 28" xfId="3416"/>
    <cellStyle name="Normal 28 2" xfId="3417"/>
    <cellStyle name="Normal 29" xfId="3418"/>
    <cellStyle name="Normal 3" xfId="3419"/>
    <cellStyle name="Normal 3 10" xfId="3420"/>
    <cellStyle name="Normal 3 11" xfId="3421"/>
    <cellStyle name="Normal 3 12" xfId="3422"/>
    <cellStyle name="Normal 3 13" xfId="3423"/>
    <cellStyle name="Normal 3 14" xfId="3424"/>
    <cellStyle name="Normal 3 15" xfId="3425"/>
    <cellStyle name="Normal 3 16" xfId="3426"/>
    <cellStyle name="Normal 3 17" xfId="3427"/>
    <cellStyle name="Normal 3 18" xfId="3428"/>
    <cellStyle name="Normal 3 19" xfId="3429"/>
    <cellStyle name="Normal 3 2" xfId="3430"/>
    <cellStyle name="Normal 3 2 10" xfId="3431"/>
    <cellStyle name="Normal 3 2 11" xfId="3432"/>
    <cellStyle name="Normal 3 2 12" xfId="3433"/>
    <cellStyle name="Normal 3 2 13" xfId="3434"/>
    <cellStyle name="Normal 3 2 14" xfId="3435"/>
    <cellStyle name="Normal 3 2 15" xfId="3436"/>
    <cellStyle name="Normal 3 2 16" xfId="3437"/>
    <cellStyle name="Normal 3 2 17" xfId="3438"/>
    <cellStyle name="Normal 3 2 2" xfId="3439"/>
    <cellStyle name="Normal 3 2 2 10" xfId="3440"/>
    <cellStyle name="Normal 3 2 2 11" xfId="3441"/>
    <cellStyle name="Normal 3 2 2 12" xfId="3442"/>
    <cellStyle name="Normal 3 2 2 13" xfId="3443"/>
    <cellStyle name="Normal 3 2 2 2" xfId="3444"/>
    <cellStyle name="Normal 3 2 2 2 2" xfId="3445"/>
    <cellStyle name="Normal 3 2 2 2 3" xfId="3446"/>
    <cellStyle name="Normal 3 2 2 2 4" xfId="3447"/>
    <cellStyle name="Normal 3 2 2 2 5" xfId="3448"/>
    <cellStyle name="Normal 3 2 2 2 6" xfId="3449"/>
    <cellStyle name="Normal 3 2 2 2 7" xfId="3450"/>
    <cellStyle name="Normal 3 2 2 2 8" xfId="3451"/>
    <cellStyle name="Normal 3 2 2 2 9" xfId="3452"/>
    <cellStyle name="Normal 3 2 2 3" xfId="3453"/>
    <cellStyle name="Normal 3 2 2 4" xfId="3454"/>
    <cellStyle name="Normal 3 2 2 5" xfId="3455"/>
    <cellStyle name="Normal 3 2 2 6" xfId="3456"/>
    <cellStyle name="Normal 3 2 2 7" xfId="3457"/>
    <cellStyle name="Normal 3 2 2 8" xfId="3458"/>
    <cellStyle name="Normal 3 2 2 9" xfId="3459"/>
    <cellStyle name="Normal 3 2 2_WPL.Conso" xfId="3460"/>
    <cellStyle name="Normal 3 2 3" xfId="3461"/>
    <cellStyle name="Normal 3 2 3 10" xfId="3462"/>
    <cellStyle name="Normal 3 2 3 11" xfId="3463"/>
    <cellStyle name="Normal 3 2 3 2" xfId="3464"/>
    <cellStyle name="Normal 3 2 3 3" xfId="3465"/>
    <cellStyle name="Normal 3 2 3 4" xfId="3466"/>
    <cellStyle name="Normal 3 2 3 5" xfId="3467"/>
    <cellStyle name="Normal 3 2 3 6" xfId="3468"/>
    <cellStyle name="Normal 3 2 3 7" xfId="3469"/>
    <cellStyle name="Normal 3 2 3 8" xfId="3470"/>
    <cellStyle name="Normal 3 2 3 9" xfId="3471"/>
    <cellStyle name="Normal 3 2 4" xfId="3472"/>
    <cellStyle name="Normal 3 2 5" xfId="3473"/>
    <cellStyle name="Normal 3 2 6" xfId="3474"/>
    <cellStyle name="Normal 3 2 7" xfId="3475"/>
    <cellStyle name="Normal 3 2 8" xfId="3476"/>
    <cellStyle name="Normal 3 2 9" xfId="3477"/>
    <cellStyle name="Normal 3 2_FAM GTEF_Lead 31.7.10" xfId="3478"/>
    <cellStyle name="Normal 3 3" xfId="3479"/>
    <cellStyle name="Normal 3 3 2" xfId="3480"/>
    <cellStyle name="Normal 3 3 3" xfId="3481"/>
    <cellStyle name="Normal 3 3 4" xfId="3482"/>
    <cellStyle name="Normal 3 3_WPL.Conso" xfId="3483"/>
    <cellStyle name="Normal 3 4" xfId="3484"/>
    <cellStyle name="Normal 3 4 2" xfId="3485"/>
    <cellStyle name="Normal 3 5" xfId="3486"/>
    <cellStyle name="Normal 3 6" xfId="3487"/>
    <cellStyle name="Normal 3 7" xfId="3488"/>
    <cellStyle name="Normal 3 8" xfId="3489"/>
    <cellStyle name="Normal 3 9" xfId="3490"/>
    <cellStyle name="Normal 3_110 Q4-51" xfId="3491"/>
    <cellStyle name="Normal 30" xfId="3492"/>
    <cellStyle name="Normal 31" xfId="3493"/>
    <cellStyle name="Normal 32" xfId="3494"/>
    <cellStyle name="Normal 33" xfId="3495"/>
    <cellStyle name="Normal 34" xfId="3496"/>
    <cellStyle name="Normal 35" xfId="3497"/>
    <cellStyle name="Normal 36" xfId="3498"/>
    <cellStyle name="Normal 37" xfId="3499"/>
    <cellStyle name="Normal 38" xfId="3500"/>
    <cellStyle name="Normal 4" xfId="3501"/>
    <cellStyle name="Normal 4 2" xfId="3502"/>
    <cellStyle name="Normal 4 2 10" xfId="3503"/>
    <cellStyle name="Normal 4 2 11" xfId="3504"/>
    <cellStyle name="Normal 4 2 12" xfId="3505"/>
    <cellStyle name="Normal 4 2 2" xfId="3506"/>
    <cellStyle name="Normal 4 2 3" xfId="3507"/>
    <cellStyle name="Normal 4 2 4" xfId="3508"/>
    <cellStyle name="Normal 4 2 5" xfId="3509"/>
    <cellStyle name="Normal 4 2 6" xfId="3510"/>
    <cellStyle name="Normal 4 2 7" xfId="3511"/>
    <cellStyle name="Normal 4 2 8" xfId="3512"/>
    <cellStyle name="Normal 4 2 9" xfId="3513"/>
    <cellStyle name="Normal 4 2_WPL.Conso" xfId="3514"/>
    <cellStyle name="Normal 4 3" xfId="3515"/>
    <cellStyle name="Normal 4 3 2" xfId="3516"/>
    <cellStyle name="Normal 4 3 3" xfId="3517"/>
    <cellStyle name="Normal 4 3_WPL.Conso" xfId="3518"/>
    <cellStyle name="Normal 4 4" xfId="3519"/>
    <cellStyle name="Normal 4 5" xfId="3520"/>
    <cellStyle name="Normal 4 6" xfId="3521"/>
    <cellStyle name="Normal 4 7" xfId="3522"/>
    <cellStyle name="Normal 4 8" xfId="3523"/>
    <cellStyle name="Normal 4_E222" xfId="3524"/>
    <cellStyle name="Normal 5" xfId="3525"/>
    <cellStyle name="Normal 5 10" xfId="3526"/>
    <cellStyle name="Normal 5 11" xfId="3527"/>
    <cellStyle name="Normal 5 12" xfId="3528"/>
    <cellStyle name="Normal 5 12 2" xfId="3529"/>
    <cellStyle name="Normal 5 13" xfId="3530"/>
    <cellStyle name="Normal 5 14" xfId="3531"/>
    <cellStyle name="Normal 5 15" xfId="3532"/>
    <cellStyle name="Normal 5 16" xfId="3533"/>
    <cellStyle name="Normal 5 17" xfId="3534"/>
    <cellStyle name="Normal 5 18" xfId="3535"/>
    <cellStyle name="Normal 5 19" xfId="3536"/>
    <cellStyle name="Normal 5 2" xfId="3537"/>
    <cellStyle name="Normal 5 2 10" xfId="3538"/>
    <cellStyle name="Normal 5 2 11" xfId="3539"/>
    <cellStyle name="Normal 5 2 12" xfId="3540"/>
    <cellStyle name="Normal 5 2 13" xfId="3541"/>
    <cellStyle name="Normal 5 2 14" xfId="3542"/>
    <cellStyle name="Normal 5 2 2" xfId="3543"/>
    <cellStyle name="Normal 5 2 3" xfId="3544"/>
    <cellStyle name="Normal 5 2 4" xfId="3545"/>
    <cellStyle name="Normal 5 2 5" xfId="3546"/>
    <cellStyle name="Normal 5 2 6" xfId="3547"/>
    <cellStyle name="Normal 5 2 7" xfId="3548"/>
    <cellStyle name="Normal 5 2 8" xfId="3549"/>
    <cellStyle name="Normal 5 2 9" xfId="3550"/>
    <cellStyle name="Normal 5 2_WPL.Conso" xfId="3551"/>
    <cellStyle name="Normal 5 20" xfId="3552"/>
    <cellStyle name="Normal 5 21" xfId="3553"/>
    <cellStyle name="Normal 5 22" xfId="3554"/>
    <cellStyle name="Normal 5 23" xfId="3555"/>
    <cellStyle name="Normal 5 24" xfId="3556"/>
    <cellStyle name="Normal 5 3" xfId="3557"/>
    <cellStyle name="Normal 5 3 2" xfId="3558"/>
    <cellStyle name="Normal 5 3_WPL.Conso" xfId="3559"/>
    <cellStyle name="Normal 5 4" xfId="3560"/>
    <cellStyle name="Normal 5 5" xfId="3561"/>
    <cellStyle name="Normal 5 6" xfId="3562"/>
    <cellStyle name="Normal 5 7" xfId="3563"/>
    <cellStyle name="Normal 5 8" xfId="3564"/>
    <cellStyle name="Normal 5 9" xfId="3565"/>
    <cellStyle name="Normal 5_FAM GTEF_Lead 31.7.10" xfId="3566"/>
    <cellStyle name="Normal 6" xfId="3567"/>
    <cellStyle name="Normal 6 10" xfId="3568"/>
    <cellStyle name="Normal 6 11" xfId="3569"/>
    <cellStyle name="Normal 6 12" xfId="3570"/>
    <cellStyle name="Normal 6 13" xfId="3571"/>
    <cellStyle name="Normal 6 2" xfId="3572"/>
    <cellStyle name="Normal 6 2 10" xfId="3573"/>
    <cellStyle name="Normal 6 2 11" xfId="3574"/>
    <cellStyle name="Normal 6 2 12" xfId="3575"/>
    <cellStyle name="Normal 6 2 13" xfId="3576"/>
    <cellStyle name="Normal 6 2 14" xfId="3577"/>
    <cellStyle name="Normal 6 2 2" xfId="3578"/>
    <cellStyle name="Normal 6 2 2 2" xfId="3579"/>
    <cellStyle name="Normal 6 2 2 3" xfId="3580"/>
    <cellStyle name="Normal 6 2 2 4" xfId="3581"/>
    <cellStyle name="Normal 6 2 2 5" xfId="3582"/>
    <cellStyle name="Normal 6 2 2 6" xfId="3583"/>
    <cellStyle name="Normal 6 2 2 7" xfId="3584"/>
    <cellStyle name="Normal 6 2 2 8" xfId="3585"/>
    <cellStyle name="Normal 6 2 2 9" xfId="3586"/>
    <cellStyle name="Normal 6 2 3" xfId="3587"/>
    <cellStyle name="Normal 6 2 3 2" xfId="3588"/>
    <cellStyle name="Normal 6 2 3 3" xfId="3589"/>
    <cellStyle name="Normal 6 2 3 4" xfId="3590"/>
    <cellStyle name="Normal 6 2 3 5" xfId="3591"/>
    <cellStyle name="Normal 6 2 3 6" xfId="3592"/>
    <cellStyle name="Normal 6 2 3 7" xfId="3593"/>
    <cellStyle name="Normal 6 2 3 8" xfId="3594"/>
    <cellStyle name="Normal 6 2 3 9" xfId="3595"/>
    <cellStyle name="Normal 6 2 4" xfId="3596"/>
    <cellStyle name="Normal 6 2 5" xfId="3597"/>
    <cellStyle name="Normal 6 2 6" xfId="3598"/>
    <cellStyle name="Normal 6 2 7" xfId="3599"/>
    <cellStyle name="Normal 6 2 8" xfId="3600"/>
    <cellStyle name="Normal 6 2 9" xfId="3601"/>
    <cellStyle name="Normal 6 2_WPL.Conso" xfId="3602"/>
    <cellStyle name="Normal 6 3" xfId="3603"/>
    <cellStyle name="Normal 6 3 2" xfId="3604"/>
    <cellStyle name="Normal 6 3 3" xfId="3605"/>
    <cellStyle name="Normal 6 3 4" xfId="3606"/>
    <cellStyle name="Normal 6 3 5" xfId="3607"/>
    <cellStyle name="Normal 6 3 6" xfId="3608"/>
    <cellStyle name="Normal 6 3 7" xfId="3609"/>
    <cellStyle name="Normal 6 3 8" xfId="3610"/>
    <cellStyle name="Normal 6 3 9" xfId="3611"/>
    <cellStyle name="Normal 6 4" xfId="3612"/>
    <cellStyle name="Normal 6 5" xfId="3613"/>
    <cellStyle name="Normal 6 6" xfId="3614"/>
    <cellStyle name="Normal 6 7" xfId="3615"/>
    <cellStyle name="Normal 6 8" xfId="3616"/>
    <cellStyle name="Normal 6 9" xfId="3617"/>
    <cellStyle name="Normal 6_WPL.Conso" xfId="3618"/>
    <cellStyle name="Normal 7" xfId="3619"/>
    <cellStyle name="Normal 7 10" xfId="3620"/>
    <cellStyle name="Normal 7 11" xfId="3621"/>
    <cellStyle name="Normal 7 12" xfId="3622"/>
    <cellStyle name="Normal 7 13" xfId="3623"/>
    <cellStyle name="Normal 7 14" xfId="3624"/>
    <cellStyle name="Normal 7 15" xfId="3625"/>
    <cellStyle name="Normal 7 2" xfId="3626"/>
    <cellStyle name="Normal 7 2 10" xfId="3627"/>
    <cellStyle name="Normal 7 2 11" xfId="3628"/>
    <cellStyle name="Normal 7 2 12" xfId="3629"/>
    <cellStyle name="Normal 7 2 13" xfId="3630"/>
    <cellStyle name="Normal 7 2 14" xfId="3631"/>
    <cellStyle name="Normal 7 2 2" xfId="3632"/>
    <cellStyle name="Normal 7 2 3" xfId="3633"/>
    <cellStyle name="Normal 7 2 4" xfId="3634"/>
    <cellStyle name="Normal 7 2 5" xfId="3635"/>
    <cellStyle name="Normal 7 2 6" xfId="3636"/>
    <cellStyle name="Normal 7 2 7" xfId="3637"/>
    <cellStyle name="Normal 7 2 8" xfId="3638"/>
    <cellStyle name="Normal 7 2 9" xfId="3639"/>
    <cellStyle name="Normal 7 2_WPL.Conso" xfId="3640"/>
    <cellStyle name="Normal 7 3" xfId="3641"/>
    <cellStyle name="Normal 7 3 10" xfId="3642"/>
    <cellStyle name="Normal 7 3 2" xfId="3643"/>
    <cellStyle name="Normal 7 3 3" xfId="3644"/>
    <cellStyle name="Normal 7 3 4" xfId="3645"/>
    <cellStyle name="Normal 7 3 5" xfId="3646"/>
    <cellStyle name="Normal 7 3 6" xfId="3647"/>
    <cellStyle name="Normal 7 3 7" xfId="3648"/>
    <cellStyle name="Normal 7 3 8" xfId="3649"/>
    <cellStyle name="Normal 7 3 9" xfId="3650"/>
    <cellStyle name="Normal 7 3_WPL.Conso" xfId="3651"/>
    <cellStyle name="Normal 7 4" xfId="3652"/>
    <cellStyle name="Normal 7 5" xfId="3653"/>
    <cellStyle name="Normal 7 6" xfId="3654"/>
    <cellStyle name="Normal 7 7" xfId="3655"/>
    <cellStyle name="Normal 7 8" xfId="3656"/>
    <cellStyle name="Normal 7 9" xfId="3657"/>
    <cellStyle name="Normal 7_WPL.Conso" xfId="3658"/>
    <cellStyle name="Normal 8" xfId="3659"/>
    <cellStyle name="Normal 8 2" xfId="3660"/>
    <cellStyle name="Normal 8 2 10" xfId="3661"/>
    <cellStyle name="Normal 8 2 11" xfId="3662"/>
    <cellStyle name="Normal 8 2 12" xfId="3663"/>
    <cellStyle name="Normal 8 2 2" xfId="3664"/>
    <cellStyle name="Normal 8 2 3" xfId="3665"/>
    <cellStyle name="Normal 8 2 4" xfId="3666"/>
    <cellStyle name="Normal 8 2 5" xfId="3667"/>
    <cellStyle name="Normal 8 2 6" xfId="3668"/>
    <cellStyle name="Normal 8 2 7" xfId="3669"/>
    <cellStyle name="Normal 8 2 8" xfId="3670"/>
    <cellStyle name="Normal 8 2 9" xfId="3671"/>
    <cellStyle name="Normal 8 3" xfId="3672"/>
    <cellStyle name="Normal 8 3 2" xfId="3673"/>
    <cellStyle name="Normal 8 4" xfId="3674"/>
    <cellStyle name="Normal 8 5" xfId="3675"/>
    <cellStyle name="Normal 8_FAM GTEF_Lead 31.7.10" xfId="3676"/>
    <cellStyle name="Normal 9" xfId="3677"/>
    <cellStyle name="Normal 9 10" xfId="3678"/>
    <cellStyle name="Normal 9 11" xfId="3679"/>
    <cellStyle name="Normal 9 12" xfId="3680"/>
    <cellStyle name="Normal 9 13" xfId="3681"/>
    <cellStyle name="Normal 9 2" xfId="3682"/>
    <cellStyle name="Normal 9 2 10" xfId="3683"/>
    <cellStyle name="Normal 9 2 11" xfId="3684"/>
    <cellStyle name="Normal 9 2 2" xfId="3685"/>
    <cellStyle name="Normal 9 2 2 2" xfId="3686"/>
    <cellStyle name="Normal 9 2 2 3" xfId="3687"/>
    <cellStyle name="Normal 9 2 2 4" xfId="3688"/>
    <cellStyle name="Normal 9 2 2 5" xfId="3689"/>
    <cellStyle name="Normal 9 2 2 6" xfId="3690"/>
    <cellStyle name="Normal 9 2 2 7" xfId="3691"/>
    <cellStyle name="Normal 9 2 2 8" xfId="3692"/>
    <cellStyle name="Normal 9 2 2 9" xfId="3693"/>
    <cellStyle name="Normal 9 2 3" xfId="3694"/>
    <cellStyle name="Normal 9 2 4" xfId="3695"/>
    <cellStyle name="Normal 9 2 5" xfId="3696"/>
    <cellStyle name="Normal 9 2 6" xfId="3697"/>
    <cellStyle name="Normal 9 2 7" xfId="3698"/>
    <cellStyle name="Normal 9 2 8" xfId="3699"/>
    <cellStyle name="Normal 9 2 9" xfId="3700"/>
    <cellStyle name="Normal 9 2_WPL.Conso" xfId="3701"/>
    <cellStyle name="Normal 9 3" xfId="3702"/>
    <cellStyle name="Normal 9 3 2" xfId="3703"/>
    <cellStyle name="Normal 9 3_WPL.Conso" xfId="3704"/>
    <cellStyle name="Normal 9 4" xfId="3705"/>
    <cellStyle name="Normal 9 5" xfId="3706"/>
    <cellStyle name="Normal 9 6" xfId="3707"/>
    <cellStyle name="Normal 9 7" xfId="3708"/>
    <cellStyle name="Normal 9 8" xfId="3709"/>
    <cellStyle name="Normal 9 9" xfId="3710"/>
    <cellStyle name="Normal 9_WPL.Conso" xfId="3711"/>
    <cellStyle name="Normal_FOCUST2" xfId="6875"/>
    <cellStyle name="Note 10" xfId="3712"/>
    <cellStyle name="Note 11" xfId="3713"/>
    <cellStyle name="Note 12" xfId="3714"/>
    <cellStyle name="Note 13" xfId="3715"/>
    <cellStyle name="Note 14" xfId="3716"/>
    <cellStyle name="Note 15" xfId="3717"/>
    <cellStyle name="Note 16" xfId="3718"/>
    <cellStyle name="Note 17" xfId="3719"/>
    <cellStyle name="Note 18" xfId="3720"/>
    <cellStyle name="Note 19" xfId="3721"/>
    <cellStyle name="Note 2" xfId="3722"/>
    <cellStyle name="Note 2 10" xfId="3723"/>
    <cellStyle name="Note 2 11" xfId="3724"/>
    <cellStyle name="Note 2 2" xfId="3725"/>
    <cellStyle name="Note 2 3" xfId="3726"/>
    <cellStyle name="Note 2 4" xfId="3727"/>
    <cellStyle name="Note 2 5" xfId="3728"/>
    <cellStyle name="Note 2 6" xfId="3729"/>
    <cellStyle name="Note 2 7" xfId="3730"/>
    <cellStyle name="Note 2 8" xfId="3731"/>
    <cellStyle name="Note 2 9" xfId="3732"/>
    <cellStyle name="Note 20" xfId="3733"/>
    <cellStyle name="Note 3" xfId="3734"/>
    <cellStyle name="Note 3 10" xfId="3735"/>
    <cellStyle name="Note 3 11" xfId="3736"/>
    <cellStyle name="Note 3 2" xfId="3737"/>
    <cellStyle name="Note 3 3" xfId="3738"/>
    <cellStyle name="Note 3 4" xfId="3739"/>
    <cellStyle name="Note 3 5" xfId="3740"/>
    <cellStyle name="Note 3 6" xfId="3741"/>
    <cellStyle name="Note 3 7" xfId="3742"/>
    <cellStyle name="Note 3 8" xfId="3743"/>
    <cellStyle name="Note 3 9" xfId="3744"/>
    <cellStyle name="Note 4" xfId="3745"/>
    <cellStyle name="Note 5" xfId="3746"/>
    <cellStyle name="Note 6" xfId="3747"/>
    <cellStyle name="Note 7" xfId="3748"/>
    <cellStyle name="Note 8" xfId="3749"/>
    <cellStyle name="Note 9" xfId="3750"/>
    <cellStyle name="Œ…‹æØ‚è [0.00]_ƒ}ƒXƒ^i“¾ˆÓæj" xfId="3751"/>
    <cellStyle name="Œ…‹æØ‚è_ƒ}ƒXƒ^i“¾ˆÓæj" xfId="3752"/>
    <cellStyle name="oft Excel]_x000d__x000a_Comment=The open=/f lines load custom functions into the Paste Function list._x000d__x000a_Maximized=3_x000d__x000a_Basics=1_x000d__x000a_A" xfId="3753"/>
    <cellStyle name="oft Excel]_x000d__x000a_Comment=The open=/f lines load custom functions into the Paste Function list._x000d__x000a_Maximized=3_x000d__x000a_Basics=1_x000d__x000a_A 2" xfId="3754"/>
    <cellStyle name="oft Excel]_x000d__x000a_Comment=The open=/f lines load custom functions into the Paste Function list._x000d__x000a_Maximized=3_x000d__x000a_Basics=1_x000d__x000a_A 2 2" xfId="3755"/>
    <cellStyle name="oft Excel]_x000d__x000a_Comment=The open=/f lines load custom functions into the Paste Function list._x000d__x000a_Maximized=3_x000d__x000a_Basics=1_x000d__x000a_A 2 3" xfId="3756"/>
    <cellStyle name="oft Excel]_x000d__x000a_Comment=The open=/f lines load custom functions into the Paste Function list._x000d__x000a_Maximized=3_x000d__x000a_Basics=1_x000d__x000a_A 2 4" xfId="3757"/>
    <cellStyle name="oft Excel]_x000d__x000a_Comment=The open=/f lines load custom functions into the Paste Function list._x000d__x000a_Maximized=3_x000d__x000a_Basics=1_x000d__x000a_A 2 5" xfId="3758"/>
    <cellStyle name="oft Excel]_x000d__x000a_Comment=The open=/f lines load custom functions into the Paste Function list._x000d__x000a_Maximized=3_x000d__x000a_Basics=1_x000d__x000a_A 3" xfId="3759"/>
    <cellStyle name="oft Excel]_x000d__x000a_Comment=The open=/f lines load custom functions into the Paste Function list._x000d__x000a_Maximized=3_x000d__x000a_Basics=1_x000d__x000a_A 4" xfId="3760"/>
    <cellStyle name="oft Excel]_x000d__x000a_Comment=The open=/f lines load custom functions into the Paste Function list._x000d__x000a_Maximized=3_x000d__x000a_Basics=1_x000d__x000a_A 5" xfId="3761"/>
    <cellStyle name="oft Excel]_x000d__x000a_Comment=The open=/f lines load custom functions into the Paste Function list._x000d__x000a_Maximized=3_x000d__x000a_Basics=1_x000d__x000a_A 6" xfId="3762"/>
    <cellStyle name="oft Excel]_x000d__x000a_Comment=The open=/f lines load custom functions into the Paste Function list._x000d__x000a_Maximized=3_x000d__x000a_Basics=1_x000d__x000a_A 7" xfId="3763"/>
    <cellStyle name="oft Excel]_x000d__x000a_Comment=The open=/f lines load custom functions into the Paste Function list._x000d__x000a_Maximized=3_x000d__x000a_Basics=1_x000d__x000a_A 8" xfId="3764"/>
    <cellStyle name="_x0004_omma_laroux_1_PLDT_Term loan &amp; PP-(YT)" xfId="3765"/>
    <cellStyle name="Output 10" xfId="3766"/>
    <cellStyle name="Output 11" xfId="3767"/>
    <cellStyle name="Output 12" xfId="3768"/>
    <cellStyle name="Output 13" xfId="3769"/>
    <cellStyle name="Output 14" xfId="3770"/>
    <cellStyle name="Output 15" xfId="3771"/>
    <cellStyle name="Output 16" xfId="3772"/>
    <cellStyle name="Output 17" xfId="3773"/>
    <cellStyle name="Output 2" xfId="3774"/>
    <cellStyle name="Output 2 10" xfId="3775"/>
    <cellStyle name="Output 2 11" xfId="3776"/>
    <cellStyle name="Output 2 2" xfId="3777"/>
    <cellStyle name="Output 2 3" xfId="3778"/>
    <cellStyle name="Output 2 4" xfId="3779"/>
    <cellStyle name="Output 2 5" xfId="3780"/>
    <cellStyle name="Output 2 6" xfId="3781"/>
    <cellStyle name="Output 2 7" xfId="3782"/>
    <cellStyle name="Output 2 8" xfId="3783"/>
    <cellStyle name="Output 2 9" xfId="3784"/>
    <cellStyle name="Output 3" xfId="3785"/>
    <cellStyle name="Output 3 10" xfId="3786"/>
    <cellStyle name="Output 3 11" xfId="3787"/>
    <cellStyle name="Output 3 2" xfId="3788"/>
    <cellStyle name="Output 3 3" xfId="3789"/>
    <cellStyle name="Output 3 4" xfId="3790"/>
    <cellStyle name="Output 3 5" xfId="3791"/>
    <cellStyle name="Output 3 6" xfId="3792"/>
    <cellStyle name="Output 3 7" xfId="3793"/>
    <cellStyle name="Output 3 8" xfId="3794"/>
    <cellStyle name="Output 3 9" xfId="3795"/>
    <cellStyle name="Output 4" xfId="3796"/>
    <cellStyle name="Output 5" xfId="3797"/>
    <cellStyle name="Output 6" xfId="3798"/>
    <cellStyle name="Output 7" xfId="3799"/>
    <cellStyle name="Output 8" xfId="3800"/>
    <cellStyle name="Output 9" xfId="3801"/>
    <cellStyle name="pcdos" xfId="3802"/>
    <cellStyle name="Percent [0]" xfId="3803"/>
    <cellStyle name="Percent [00]" xfId="3804"/>
    <cellStyle name="Percent [2]" xfId="3805"/>
    <cellStyle name="Percent [2] 10" xfId="3806"/>
    <cellStyle name="Percent [2] 11" xfId="3807"/>
    <cellStyle name="Percent [2] 12" xfId="3808"/>
    <cellStyle name="Percent [2] 13" xfId="3809"/>
    <cellStyle name="Percent [2] 14" xfId="3810"/>
    <cellStyle name="Percent [2] 15" xfId="3811"/>
    <cellStyle name="Percent [2] 16" xfId="3812"/>
    <cellStyle name="Percent [2] 17" xfId="3813"/>
    <cellStyle name="Percent [2] 18" xfId="3814"/>
    <cellStyle name="Percent [2] 2" xfId="3815"/>
    <cellStyle name="Percent [2] 2 2" xfId="3816"/>
    <cellStyle name="Percent [2] 2 3" xfId="3817"/>
    <cellStyle name="Percent [2] 2 4" xfId="3818"/>
    <cellStyle name="Percent [2] 2 5" xfId="3819"/>
    <cellStyle name="Percent [2] 3" xfId="3820"/>
    <cellStyle name="Percent [2] 4" xfId="3821"/>
    <cellStyle name="Percent [2] 5" xfId="3822"/>
    <cellStyle name="Percent [2] 6" xfId="3823"/>
    <cellStyle name="Percent [2] 7" xfId="3824"/>
    <cellStyle name="Percent [2] 8" xfId="3825"/>
    <cellStyle name="Percent [2] 9" xfId="3826"/>
    <cellStyle name="Percent 10" xfId="3827"/>
    <cellStyle name="Percent 11" xfId="3828"/>
    <cellStyle name="Percent 12" xfId="3829"/>
    <cellStyle name="Percent 12 2" xfId="3830"/>
    <cellStyle name="Percent 12 3" xfId="3831"/>
    <cellStyle name="Percent 13" xfId="3832"/>
    <cellStyle name="Percent 14" xfId="3833"/>
    <cellStyle name="Percent 15" xfId="3834"/>
    <cellStyle name="Percent 15 2" xfId="3835"/>
    <cellStyle name="Percent 15 3" xfId="3836"/>
    <cellStyle name="Percent 16" xfId="3837"/>
    <cellStyle name="Percent 17" xfId="3838"/>
    <cellStyle name="Percent 18" xfId="3839"/>
    <cellStyle name="Percent 19" xfId="3840"/>
    <cellStyle name="Percent 2" xfId="3841"/>
    <cellStyle name="Percent 2 10" xfId="3842"/>
    <cellStyle name="Percent 2 11" xfId="3843"/>
    <cellStyle name="Percent 2 12" xfId="3844"/>
    <cellStyle name="Percent 2 13" xfId="3845"/>
    <cellStyle name="Percent 2 14" xfId="3846"/>
    <cellStyle name="Percent 2 15" xfId="3847"/>
    <cellStyle name="Percent 2 16" xfId="3848"/>
    <cellStyle name="Percent 2 17" xfId="3849"/>
    <cellStyle name="Percent 2 18" xfId="3850"/>
    <cellStyle name="Percent 2 2" xfId="3851"/>
    <cellStyle name="Percent 2 2 10" xfId="3852"/>
    <cellStyle name="Percent 2 2 11" xfId="3853"/>
    <cellStyle name="Percent 2 2 12" xfId="3854"/>
    <cellStyle name="Percent 2 2 13" xfId="3855"/>
    <cellStyle name="Percent 2 2 14" xfId="3856"/>
    <cellStyle name="Percent 2 2 15" xfId="3857"/>
    <cellStyle name="Percent 2 2 2" xfId="3858"/>
    <cellStyle name="Percent 2 2 2 10" xfId="3859"/>
    <cellStyle name="Percent 2 2 2 11" xfId="3860"/>
    <cellStyle name="Percent 2 2 2 2" xfId="3861"/>
    <cellStyle name="Percent 2 2 2 3" xfId="3862"/>
    <cellStyle name="Percent 2 2 2 4" xfId="3863"/>
    <cellStyle name="Percent 2 2 2 5" xfId="3864"/>
    <cellStyle name="Percent 2 2 2 6" xfId="3865"/>
    <cellStyle name="Percent 2 2 2 7" xfId="3866"/>
    <cellStyle name="Percent 2 2 2 8" xfId="3867"/>
    <cellStyle name="Percent 2 2 2 9" xfId="3868"/>
    <cellStyle name="Percent 2 2 3" xfId="3869"/>
    <cellStyle name="Percent 2 2 4" xfId="3870"/>
    <cellStyle name="Percent 2 2 5" xfId="3871"/>
    <cellStyle name="Percent 2 2 6" xfId="3872"/>
    <cellStyle name="Percent 2 2 7" xfId="3873"/>
    <cellStyle name="Percent 2 2 8" xfId="3874"/>
    <cellStyle name="Percent 2 2 9" xfId="3875"/>
    <cellStyle name="Percent 2 3" xfId="3876"/>
    <cellStyle name="Percent 2 3 2" xfId="3877"/>
    <cellStyle name="Percent 2 3 3" xfId="3878"/>
    <cellStyle name="Percent 2 3 4" xfId="3879"/>
    <cellStyle name="Percent 2 4" xfId="3880"/>
    <cellStyle name="Percent 2 4 2" xfId="3881"/>
    <cellStyle name="Percent 2 4 3" xfId="3882"/>
    <cellStyle name="Percent 2 4 4" xfId="3883"/>
    <cellStyle name="Percent 2 5" xfId="3884"/>
    <cellStyle name="Percent 2 6" xfId="3885"/>
    <cellStyle name="Percent 2 6 2" xfId="3886"/>
    <cellStyle name="Percent 2 6 3" xfId="3887"/>
    <cellStyle name="Percent 2 6 4" xfId="3888"/>
    <cellStyle name="Percent 2 6 5" xfId="3889"/>
    <cellStyle name="Percent 2 6 6" xfId="3890"/>
    <cellStyle name="Percent 2 6 7" xfId="3891"/>
    <cellStyle name="Percent 2 6 8" xfId="3892"/>
    <cellStyle name="Percent 2 6 9" xfId="3893"/>
    <cellStyle name="Percent 2 7" xfId="3894"/>
    <cellStyle name="Percent 2 8" xfId="3895"/>
    <cellStyle name="Percent 2 9" xfId="3896"/>
    <cellStyle name="Percent 20" xfId="3897"/>
    <cellStyle name="Percent 21" xfId="3898"/>
    <cellStyle name="Percent 3" xfId="3899"/>
    <cellStyle name="Percent 3 2" xfId="3900"/>
    <cellStyle name="Percent 3 2 2" xfId="3901"/>
    <cellStyle name="Percent 3 2 3" xfId="3902"/>
    <cellStyle name="Percent 3 2 4" xfId="3903"/>
    <cellStyle name="Percent 3 2 5" xfId="3904"/>
    <cellStyle name="Percent 3 3" xfId="3905"/>
    <cellStyle name="Percent 3 3 2" xfId="3906"/>
    <cellStyle name="Percent 3 3 3" xfId="3907"/>
    <cellStyle name="Percent 3 4" xfId="3908"/>
    <cellStyle name="Percent 3 5" xfId="3909"/>
    <cellStyle name="Percent 3 6" xfId="3910"/>
    <cellStyle name="Percent 4" xfId="3911"/>
    <cellStyle name="Percent 4 2" xfId="3912"/>
    <cellStyle name="Percent 4 3" xfId="3913"/>
    <cellStyle name="Percent 4 4" xfId="3914"/>
    <cellStyle name="Percent 4 5" xfId="3915"/>
    <cellStyle name="Percent 5" xfId="3916"/>
    <cellStyle name="Percent 5 10" xfId="3917"/>
    <cellStyle name="Percent 5 11" xfId="3918"/>
    <cellStyle name="Percent 5 12" xfId="3919"/>
    <cellStyle name="Percent 5 13" xfId="3920"/>
    <cellStyle name="Percent 5 2" xfId="3921"/>
    <cellStyle name="Percent 5 2 10" xfId="3922"/>
    <cellStyle name="Percent 5 2 11" xfId="3923"/>
    <cellStyle name="Percent 5 2 2" xfId="3924"/>
    <cellStyle name="Percent 5 2 3" xfId="3925"/>
    <cellStyle name="Percent 5 2 4" xfId="3926"/>
    <cellStyle name="Percent 5 2 5" xfId="3927"/>
    <cellStyle name="Percent 5 2 6" xfId="3928"/>
    <cellStyle name="Percent 5 2 7" xfId="3929"/>
    <cellStyle name="Percent 5 2 8" xfId="3930"/>
    <cellStyle name="Percent 5 2 9" xfId="3931"/>
    <cellStyle name="Percent 5 3" xfId="3932"/>
    <cellStyle name="Percent 5 4" xfId="3933"/>
    <cellStyle name="Percent 5 5" xfId="3934"/>
    <cellStyle name="Percent 5 6" xfId="3935"/>
    <cellStyle name="Percent 5 7" xfId="3936"/>
    <cellStyle name="Percent 5 8" xfId="3937"/>
    <cellStyle name="Percent 5 9" xfId="3938"/>
    <cellStyle name="Percent 6" xfId="3939"/>
    <cellStyle name="Percent 6 10" xfId="3940"/>
    <cellStyle name="Percent 6 11" xfId="3941"/>
    <cellStyle name="Percent 6 12" xfId="3942"/>
    <cellStyle name="Percent 6 2" xfId="3943"/>
    <cellStyle name="Percent 6 2 10" xfId="3944"/>
    <cellStyle name="Percent 6 2 11" xfId="3945"/>
    <cellStyle name="Percent 6 2 2" xfId="3946"/>
    <cellStyle name="Percent 6 2 3" xfId="3947"/>
    <cellStyle name="Percent 6 2 4" xfId="3948"/>
    <cellStyle name="Percent 6 2 5" xfId="3949"/>
    <cellStyle name="Percent 6 2 6" xfId="3950"/>
    <cellStyle name="Percent 6 2 7" xfId="3951"/>
    <cellStyle name="Percent 6 2 8" xfId="3952"/>
    <cellStyle name="Percent 6 2 9" xfId="3953"/>
    <cellStyle name="Percent 6 3" xfId="3954"/>
    <cellStyle name="Percent 6 4" xfId="3955"/>
    <cellStyle name="Percent 6 5" xfId="3956"/>
    <cellStyle name="Percent 6 6" xfId="3957"/>
    <cellStyle name="Percent 6 7" xfId="3958"/>
    <cellStyle name="Percent 6 8" xfId="3959"/>
    <cellStyle name="Percent 6 9" xfId="3960"/>
    <cellStyle name="Percent 7" xfId="3961"/>
    <cellStyle name="Percent 7 2" xfId="3962"/>
    <cellStyle name="Percent 8" xfId="3963"/>
    <cellStyle name="Percent 8 2" xfId="3964"/>
    <cellStyle name="Percent 9" xfId="3965"/>
    <cellStyle name="Percent 9 2" xfId="3966"/>
    <cellStyle name="PLAN" xfId="3967"/>
    <cellStyle name="PrePop Currency (0)" xfId="3968"/>
    <cellStyle name="PrePop Currency (2)" xfId="3969"/>
    <cellStyle name="PrePop Units (0)" xfId="3970"/>
    <cellStyle name="PrePop Units (1)" xfId="3971"/>
    <cellStyle name="PrePop Units (2)" xfId="3972"/>
    <cellStyle name="Quantity" xfId="3973"/>
    <cellStyle name="Quantity 10" xfId="3974"/>
    <cellStyle name="Quantity 11" xfId="3975"/>
    <cellStyle name="Quantity 12" xfId="3976"/>
    <cellStyle name="Quantity 13" xfId="3977"/>
    <cellStyle name="Quantity 14" xfId="3978"/>
    <cellStyle name="Quantity 15" xfId="3979"/>
    <cellStyle name="Quantity 16" xfId="3980"/>
    <cellStyle name="Quantity 17" xfId="3981"/>
    <cellStyle name="Quantity 18" xfId="3982"/>
    <cellStyle name="Quantity 2" xfId="3983"/>
    <cellStyle name="Quantity 2 2" xfId="3984"/>
    <cellStyle name="Quantity 2 3" xfId="3985"/>
    <cellStyle name="Quantity 2 4" xfId="3986"/>
    <cellStyle name="Quantity 2 5" xfId="3987"/>
    <cellStyle name="Quantity 3" xfId="3988"/>
    <cellStyle name="Quantity 4" xfId="3989"/>
    <cellStyle name="Quantity 5" xfId="3990"/>
    <cellStyle name="Quantity 6" xfId="3991"/>
    <cellStyle name="Quantity 7" xfId="3992"/>
    <cellStyle name="Quantity 8" xfId="3993"/>
    <cellStyle name="Quantity 9" xfId="3994"/>
    <cellStyle name="Quantity_210 12M 08" xfId="3995"/>
    <cellStyle name="Rate" xfId="3996"/>
    <cellStyle name="Reset range style to defaults" xfId="3997"/>
    <cellStyle name="RevList" xfId="3998"/>
    <cellStyle name="rowStyleNumber" xfId="3999"/>
    <cellStyle name="rowStyleNumber 10" xfId="4000"/>
    <cellStyle name="rowStyleNumber 2" xfId="4001"/>
    <cellStyle name="rowStyleNumber 3" xfId="4002"/>
    <cellStyle name="rowStyleNumber 4" xfId="4003"/>
    <cellStyle name="rowStyleNumber 5" xfId="4004"/>
    <cellStyle name="rowStyleNumber 6" xfId="4005"/>
    <cellStyle name="rowStyleNumber 7" xfId="4006"/>
    <cellStyle name="rowStyleNumber 8" xfId="4007"/>
    <cellStyle name="rowStyleNumber 9" xfId="4008"/>
    <cellStyle name="rowStyleNumber_FAM GTEF_Lead 31.7.10" xfId="4009"/>
    <cellStyle name="rowStyleStringLeft" xfId="4010"/>
    <cellStyle name="rowStyleStringLeft 10" xfId="4011"/>
    <cellStyle name="rowStyleStringLeft 2" xfId="4012"/>
    <cellStyle name="rowStyleStringLeft 3" xfId="4013"/>
    <cellStyle name="rowStyleStringLeft 4" xfId="4014"/>
    <cellStyle name="rowStyleStringLeft 5" xfId="4015"/>
    <cellStyle name="rowStyleStringLeft 6" xfId="4016"/>
    <cellStyle name="rowStyleStringLeft 7" xfId="4017"/>
    <cellStyle name="rowStyleStringLeft 8" xfId="4018"/>
    <cellStyle name="rowStyleStringLeft 9" xfId="4019"/>
    <cellStyle name="rowStyleStringLeft_FAM GTEF_Lead 31.7.10" xfId="4020"/>
    <cellStyle name="rrency [0]_laroux_1" xfId="4021"/>
    <cellStyle name="SHEET2" xfId="4022"/>
    <cellStyle name="Style 1" xfId="4023"/>
    <cellStyle name="Style 1 2" xfId="4024"/>
    <cellStyle name="Style 1 3" xfId="4025"/>
    <cellStyle name="Style 1 4" xfId="4026"/>
    <cellStyle name="Style 1_210 12M 08" xfId="4027"/>
    <cellStyle name="Style 2" xfId="4028"/>
    <cellStyle name="Subtotal" xfId="4029"/>
    <cellStyle name="Text Indent A" xfId="4030"/>
    <cellStyle name="Text Indent B" xfId="4031"/>
    <cellStyle name="Text Indent C" xfId="4032"/>
    <cellStyle name="Tickmark" xfId="4033"/>
    <cellStyle name="Tickmark 2" xfId="4034"/>
    <cellStyle name="Title 10" xfId="4035"/>
    <cellStyle name="Title 11" xfId="4036"/>
    <cellStyle name="Title 12" xfId="4037"/>
    <cellStyle name="Title 13" xfId="4038"/>
    <cellStyle name="Title 14" xfId="4039"/>
    <cellStyle name="Title 15" xfId="4040"/>
    <cellStyle name="Title 16" xfId="4041"/>
    <cellStyle name="Title 17" xfId="4042"/>
    <cellStyle name="Title 2" xfId="4043"/>
    <cellStyle name="Title 2 10" xfId="4044"/>
    <cellStyle name="Title 2 11" xfId="4045"/>
    <cellStyle name="Title 2 2" xfId="4046"/>
    <cellStyle name="Title 2 3" xfId="4047"/>
    <cellStyle name="Title 2 4" xfId="4048"/>
    <cellStyle name="Title 2 5" xfId="4049"/>
    <cellStyle name="Title 2 6" xfId="4050"/>
    <cellStyle name="Title 2 7" xfId="4051"/>
    <cellStyle name="Title 2 8" xfId="4052"/>
    <cellStyle name="Title 2 9" xfId="4053"/>
    <cellStyle name="Title 3" xfId="4054"/>
    <cellStyle name="Title 3 10" xfId="4055"/>
    <cellStyle name="Title 3 11" xfId="4056"/>
    <cellStyle name="Title 3 2" xfId="4057"/>
    <cellStyle name="Title 3 3" xfId="4058"/>
    <cellStyle name="Title 3 4" xfId="4059"/>
    <cellStyle name="Title 3 5" xfId="4060"/>
    <cellStyle name="Title 3 6" xfId="4061"/>
    <cellStyle name="Title 3 7" xfId="4062"/>
    <cellStyle name="Title 3 8" xfId="4063"/>
    <cellStyle name="Title 3 9" xfId="4064"/>
    <cellStyle name="Title 4" xfId="4065"/>
    <cellStyle name="Title 5" xfId="4066"/>
    <cellStyle name="Title 6" xfId="4067"/>
    <cellStyle name="Title 7" xfId="4068"/>
    <cellStyle name="Title 8" xfId="4069"/>
    <cellStyle name="Title 9" xfId="4070"/>
    <cellStyle name="Total 10" xfId="4071"/>
    <cellStyle name="Total 11" xfId="4072"/>
    <cellStyle name="Total 12" xfId="4073"/>
    <cellStyle name="Total 13" xfId="4074"/>
    <cellStyle name="Total 14" xfId="4075"/>
    <cellStyle name="Total 15" xfId="4076"/>
    <cellStyle name="Total 16" xfId="4077"/>
    <cellStyle name="Total 17" xfId="4078"/>
    <cellStyle name="Total 2" xfId="4079"/>
    <cellStyle name="Total 2 10" xfId="4080"/>
    <cellStyle name="Total 2 11" xfId="4081"/>
    <cellStyle name="Total 2 2" xfId="4082"/>
    <cellStyle name="Total 2 3" xfId="4083"/>
    <cellStyle name="Total 2 4" xfId="4084"/>
    <cellStyle name="Total 2 5" xfId="4085"/>
    <cellStyle name="Total 2 6" xfId="4086"/>
    <cellStyle name="Total 2 7" xfId="4087"/>
    <cellStyle name="Total 2 8" xfId="4088"/>
    <cellStyle name="Total 2 9" xfId="4089"/>
    <cellStyle name="Total 3" xfId="4090"/>
    <cellStyle name="Total 3 10" xfId="4091"/>
    <cellStyle name="Total 3 11" xfId="4092"/>
    <cellStyle name="Total 3 2" xfId="4093"/>
    <cellStyle name="Total 3 3" xfId="4094"/>
    <cellStyle name="Total 3 4" xfId="4095"/>
    <cellStyle name="Total 3 5" xfId="4096"/>
    <cellStyle name="Total 3 6" xfId="4097"/>
    <cellStyle name="Total 3 7" xfId="4098"/>
    <cellStyle name="Total 3 8" xfId="4099"/>
    <cellStyle name="Total 3 9" xfId="4100"/>
    <cellStyle name="Total 4" xfId="4101"/>
    <cellStyle name="Total 5" xfId="4102"/>
    <cellStyle name="Total 6" xfId="4103"/>
    <cellStyle name="Total 7" xfId="4104"/>
    <cellStyle name="Total 8" xfId="4105"/>
    <cellStyle name="Total 9" xfId="4106"/>
    <cellStyle name="Value" xfId="4107"/>
    <cellStyle name="Warning Text 10" xfId="4108"/>
    <cellStyle name="Warning Text 11" xfId="4109"/>
    <cellStyle name="Warning Text 12" xfId="4110"/>
    <cellStyle name="Warning Text 13" xfId="4111"/>
    <cellStyle name="Warning Text 14" xfId="4112"/>
    <cellStyle name="Warning Text 15" xfId="4113"/>
    <cellStyle name="Warning Text 16" xfId="4114"/>
    <cellStyle name="Warning Text 17" xfId="4115"/>
    <cellStyle name="Warning Text 2" xfId="4116"/>
    <cellStyle name="Warning Text 2 10" xfId="4117"/>
    <cellStyle name="Warning Text 2 11" xfId="4118"/>
    <cellStyle name="Warning Text 2 2" xfId="4119"/>
    <cellStyle name="Warning Text 2 3" xfId="4120"/>
    <cellStyle name="Warning Text 2 4" xfId="4121"/>
    <cellStyle name="Warning Text 2 5" xfId="4122"/>
    <cellStyle name="Warning Text 2 6" xfId="4123"/>
    <cellStyle name="Warning Text 2 7" xfId="4124"/>
    <cellStyle name="Warning Text 2 8" xfId="4125"/>
    <cellStyle name="Warning Text 2 9" xfId="4126"/>
    <cellStyle name="Warning Text 3" xfId="4127"/>
    <cellStyle name="Warning Text 3 10" xfId="4128"/>
    <cellStyle name="Warning Text 3 11" xfId="4129"/>
    <cellStyle name="Warning Text 3 2" xfId="4130"/>
    <cellStyle name="Warning Text 3 3" xfId="4131"/>
    <cellStyle name="Warning Text 3 4" xfId="4132"/>
    <cellStyle name="Warning Text 3 5" xfId="4133"/>
    <cellStyle name="Warning Text 3 6" xfId="4134"/>
    <cellStyle name="Warning Text 3 7" xfId="4135"/>
    <cellStyle name="Warning Text 3 8" xfId="4136"/>
    <cellStyle name="Warning Text 3 9" xfId="4137"/>
    <cellStyle name="Warning Text 4" xfId="4138"/>
    <cellStyle name="Warning Text 5" xfId="4139"/>
    <cellStyle name="Warning Text 6" xfId="4140"/>
    <cellStyle name="Warning Text 7" xfId="4141"/>
    <cellStyle name="Warning Text 8" xfId="4142"/>
    <cellStyle name="Warning Text 9" xfId="4143"/>
    <cellStyle name="YY.MM" xfId="4144"/>
    <cellStyle name="เครื่องหมายจุลภาค [0]_Detai" xfId="4157"/>
    <cellStyle name="เครื่องหมายจุลภาค 10" xfId="4158"/>
    <cellStyle name="เครื่องหมายจุลภาค 10 2" xfId="4159"/>
    <cellStyle name="เครื่องหมายจุลภาค 11" xfId="4160"/>
    <cellStyle name="เครื่องหมายจุลภาค 11 2" xfId="4161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2" xfId="4183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4188"/>
    <cellStyle name="เครื่องหมายจุลภาค 2 2 2" xfId="4189"/>
    <cellStyle name="เครื่องหมายจุลภาค 2 2 3" xfId="4190"/>
    <cellStyle name="เครื่องหมายจุลภาค 2 2 3 2" xfId="4191"/>
    <cellStyle name="เครื่องหมายจุลภาค 2 2 4" xfId="4192"/>
    <cellStyle name="เครื่องหมายจุลภาค 2 2 4 2" xfId="4193"/>
    <cellStyle name="เครื่องหมายจุลภาค 2 3" xfId="4194"/>
    <cellStyle name="เครื่องหมายจุลภาค 2 3 2" xfId="4195"/>
    <cellStyle name="เครื่องหมายจุลภาค 2 4" xfId="4196"/>
    <cellStyle name="เครื่องหมายจุลภาค 2 4 2" xfId="4197"/>
    <cellStyle name="เครื่องหมายจุลภาค 2 4 2 2" xfId="4198"/>
    <cellStyle name="เครื่องหมายจุลภาค 2 4 2 3" xfId="4199"/>
    <cellStyle name="เครื่องหมายจุลภาค 2 4 2_Detail Note Fix Asset Q1.2553" xfId="4200"/>
    <cellStyle name="เครื่องหมายจุลภาค 2 4 3" xfId="4201"/>
    <cellStyle name="เครื่องหมายจุลภาค 2 4 4" xfId="4202"/>
    <cellStyle name="เครื่องหมายจุลภาค 2 4_Detail Note Fix Asset Q1.2553" xfId="4203"/>
    <cellStyle name="เครื่องหมายจุลภาค 2 5" xfId="4204"/>
    <cellStyle name="เครื่องหมายจุลภาค 2 5 2" xfId="4205"/>
    <cellStyle name="เครื่องหมายจุลภาค 2 5 3" xfId="4206"/>
    <cellStyle name="เครื่องหมายจุลภาค 2 5 4" xfId="4207"/>
    <cellStyle name="เครื่องหมายจุลภาค 2 5 4 2" xfId="4208"/>
    <cellStyle name="เครื่องหมายจุลภาค 2 6" xfId="4209"/>
    <cellStyle name="เครื่องหมายจุลภาค 2 6 2" xfId="4210"/>
    <cellStyle name="เครื่องหมายจุลภาค 2 7" xfId="4211"/>
    <cellStyle name="เครื่องหมายจุลภาค 2 8" xfId="4212"/>
    <cellStyle name="เครื่องหมายจุลภาค 2 9" xfId="4213"/>
    <cellStyle name="เครื่องหมายจุลภาค 2_Copy of UOB S 36.1 LEAD จุ๋ม" xfId="4214"/>
    <cellStyle name="เครื่องหมายจุลภาค 3" xfId="4215"/>
    <cellStyle name="เครื่องหมายจุลภาค 3 2" xfId="4216"/>
    <cellStyle name="เครื่องหมายจุลภาค 3 2 2" xfId="4217"/>
    <cellStyle name="เครื่องหมายจุลภาค 3 2 3" xfId="4218"/>
    <cellStyle name="เครื่องหมายจุลภาค 3 3" xfId="4219"/>
    <cellStyle name="เครื่องหมายจุลภาค 3 3 2" xfId="4220"/>
    <cellStyle name="เครื่องหมายจุลภาค 3 4" xfId="4221"/>
    <cellStyle name="เครื่องหมายจุลภาค 3 5" xfId="4222"/>
    <cellStyle name="เครื่องหมายจุลภาค 3 5 2" xfId="4223"/>
    <cellStyle name="เครื่องหมายจุลภาค 3 6" xfId="4224"/>
    <cellStyle name="เครื่องหมายจุลภาค 3_Copy of UOB S 36.1 LEAD จุ๋ม" xfId="4225"/>
    <cellStyle name="เครื่องหมายจุลภาค 4" xfId="4226"/>
    <cellStyle name="เครื่องหมายจุลภาค 4 2" xfId="4227"/>
    <cellStyle name="เครื่องหมายจุลภาค 4 3" xfId="4228"/>
    <cellStyle name="เครื่องหมายจุลภาค 4 4" xfId="4229"/>
    <cellStyle name="เครื่องหมายจุลภาค 4 5" xfId="4230"/>
    <cellStyle name="เครื่องหมายจุลภาค 4 6" xfId="4231"/>
    <cellStyle name="เครื่องหมายจุลภาค 4 7" xfId="4232"/>
    <cellStyle name="เครื่องหมายจุลภาค 4 8" xfId="4233"/>
    <cellStyle name="เครื่องหมายจุลภาค 4_Detail Note Fix Asset Q1.2553" xfId="4234"/>
    <cellStyle name="เครื่องหมายจุลภาค 5" xfId="4235"/>
    <cellStyle name="เครื่องหมายจุลภาค 5 2" xfId="4236"/>
    <cellStyle name="เครื่องหมายจุลภาค 5 3" xfId="4237"/>
    <cellStyle name="เครื่องหมายจุลภาค 5 3 2" xfId="4238"/>
    <cellStyle name="เครื่องหมายจุลภาค 5 4" xfId="4239"/>
    <cellStyle name="เครื่องหมายจุลภาค 5_Copy of UOB S 36.1 LEAD จุ๋ม" xfId="4240"/>
    <cellStyle name="เครื่องหมายจุลภาค 6" xfId="4241"/>
    <cellStyle name="เครื่องหมายจุลภาค 6 2" xfId="4242"/>
    <cellStyle name="เครื่องหมายจุลภาค 6 3" xfId="4243"/>
    <cellStyle name="เครื่องหมายจุลภาค 6 4" xfId="4244"/>
    <cellStyle name="เครื่องหมายจุลภาค 6 5" xfId="4245"/>
    <cellStyle name="เครื่องหมายจุลภาค 6 6" xfId="4246"/>
    <cellStyle name="เครื่องหมายจุลภาค 6 7" xfId="4247"/>
    <cellStyle name="เครื่องหมายจุลภาค 6 8" xfId="4248"/>
    <cellStyle name="เครื่องหมายจุลภาค 6 9" xfId="4249"/>
    <cellStyle name="เครื่องหมายจุลภาค 6_Note.Fix Asset" xfId="4250"/>
    <cellStyle name="เครื่องหมายจุลภาค 7" xfId="4251"/>
    <cellStyle name="เครื่องหมายจุลภาค 7 2" xfId="4252"/>
    <cellStyle name="เครื่องหมายจุลภาค 7 3" xfId="4253"/>
    <cellStyle name="เครื่องหมายจุลภาค 7 4" xfId="4254"/>
    <cellStyle name="เครื่องหมายจุลภาค 7_Copy of UOB S 36.1 LEAD จุ๋ม" xfId="4255"/>
    <cellStyle name="เครื่องหมายจุลภาค 8" xfId="4256"/>
    <cellStyle name="เครื่องหมายจุลภาค 8 10" xfId="4257"/>
    <cellStyle name="เครื่องหมายจุลภาค 8 11" xfId="4258"/>
    <cellStyle name="เครื่องหมายจุลภาค 8 2" xfId="4259"/>
    <cellStyle name="เครื่องหมายจุลภาค 8 3" xfId="4260"/>
    <cellStyle name="เครื่องหมายจุลภาค 8 4" xfId="4261"/>
    <cellStyle name="เครื่องหมายจุลภาค 8 5" xfId="4262"/>
    <cellStyle name="เครื่องหมายจุลภาค 8 6" xfId="4263"/>
    <cellStyle name="เครื่องหมายจุลภาค 8 7" xfId="4264"/>
    <cellStyle name="เครื่องหมายจุลภาค 8 8" xfId="4265"/>
    <cellStyle name="เครื่องหมายจุลภาค 8 9" xfId="4266"/>
    <cellStyle name="เครื่องหมายจุลภาค 9" xfId="4267"/>
    <cellStyle name="เครื่องหมายจุลภาค 9 2" xfId="4268"/>
    <cellStyle name="เครื่องหมายจุลภาค 9 3" xfId="4269"/>
    <cellStyle name="เครื่องหมายจุลภาค 9 4" xfId="4270"/>
    <cellStyle name="เครื่องหมายจุลภาค 9_Cost sheet papop_Dec_53" xfId="4271"/>
    <cellStyle name="เครื่องหมายจุลภาค_%E0%B8%81%E0%B8%B3%E0%B9%84%E0%B8%A3%E0%B8%88%E0%B8%B2%E0%B8%81%E0%B8%81%E0%B8%B2%E0%B8%A3%E0%B8%97%E0%B8%B3%20Heding(1)" xfId="4272"/>
    <cellStyle name="เครื่องหมายสกุลเงิน [0]_ASP3" xfId="4273"/>
    <cellStyle name="เครื่องหมายสกุลเงิน_ASP3" xfId="4274"/>
    <cellStyle name="เชื่อมโยงหลายมิติ" xfId="4278"/>
    <cellStyle name="เซลล์ตรวจสอบ" xfId="4279"/>
    <cellStyle name="เซลล์ตรวจสอบ 2" xfId="4280"/>
    <cellStyle name="เซลล์ตรวจสอบ 2 2" xfId="4281"/>
    <cellStyle name="เซลล์ตรวจสอบ_WPL.Conso" xfId="4282"/>
    <cellStyle name="เซลล์ที่มีการเชื่อมโยง" xfId="4283"/>
    <cellStyle name="เซลล์ที่มีการเชื่อมโยง 2" xfId="4284"/>
    <cellStyle name="เซลล์ที่มีการเชื่อมโยง 2 2" xfId="4285"/>
    <cellStyle name="เซลล์ที่มีการเชื่อมโยง_WPL.Conso" xfId="4286"/>
    <cellStyle name="เปอร์เซ็นต์ 2" xfId="5197"/>
    <cellStyle name="เปอร์เซ็นต์ 2 2" xfId="5198"/>
    <cellStyle name="เปอร์เซ็นต์ 2 3" xfId="5199"/>
    <cellStyle name="เปอร์เซ็นต์ 2 4" xfId="5200"/>
    <cellStyle name="เปอร์เซ็นต์ 2 5" xfId="5201"/>
    <cellStyle name="เปอร์เซ็นต์ 3" xfId="5202"/>
    <cellStyle name="เปอร์เซ็นต์ 4" xfId="5203"/>
    <cellStyle name="เปอร์เซ็นต์ 4 2" xfId="5204"/>
    <cellStyle name="เปอร์เซ็นต์ 5" xfId="5205"/>
    <cellStyle name="แย่" xfId="5210"/>
    <cellStyle name="แย่ 2" xfId="5211"/>
    <cellStyle name="แย่ 2 2" xfId="5212"/>
    <cellStyle name="แย่_WPL.Conso" xfId="5213"/>
    <cellStyle name="แสดงผล" xfId="5244"/>
    <cellStyle name="แสดงผล 2" xfId="5245"/>
    <cellStyle name="แสดงผล 2 2" xfId="5246"/>
    <cellStyle name="แสดงผล_WPL.Conso" xfId="5247"/>
    <cellStyle name="การคำนวณ" xfId="4145"/>
    <cellStyle name="การคำนวณ 2" xfId="4146"/>
    <cellStyle name="การคำนวณ 2 2" xfId="4147"/>
    <cellStyle name="การคำนวณ_WPL.Conso" xfId="4148"/>
    <cellStyle name="ข้อความเตือน" xfId="4149"/>
    <cellStyle name="ข้อความเตือน 2" xfId="4150"/>
    <cellStyle name="ข้อความเตือน 2 2" xfId="4151"/>
    <cellStyle name="ข้อความเตือน_WPL.Conso" xfId="4152"/>
    <cellStyle name="ข้อความอธิบาย" xfId="4153"/>
    <cellStyle name="ข้อความอธิบาย 2" xfId="4154"/>
    <cellStyle name="ข้อความอธิบาย 2 2" xfId="4155"/>
    <cellStyle name="ข้อความอธิบาย_WPL.Conso" xfId="4156"/>
    <cellStyle name="ชื่อเรื่อง" xfId="4275"/>
    <cellStyle name="ชื่อเรื่อง 2" xfId="4276"/>
    <cellStyle name="ชื่อเรื่อง_WPL.Conso" xfId="4277"/>
    <cellStyle name="ดี" xfId="4287"/>
    <cellStyle name="ดี 2" xfId="4288"/>
    <cellStyle name="ดี 2 2" xfId="4289"/>
    <cellStyle name="ดี_WPL.Conso" xfId="4290"/>
    <cellStyle name="ตามการเชื่อมโยงหลายมิติ" xfId="4291"/>
    <cellStyle name="น้บะภฒ_95" xfId="4292"/>
    <cellStyle name="ปกติ 10" xfId="4293"/>
    <cellStyle name="ปกติ 10 10" xfId="4294"/>
    <cellStyle name="ปกติ 10 11" xfId="4295"/>
    <cellStyle name="ปกติ 10 12" xfId="4296"/>
    <cellStyle name="ปกติ 10 2" xfId="4297"/>
    <cellStyle name="ปกติ 10 3" xfId="4298"/>
    <cellStyle name="ปกติ 10 4" xfId="4299"/>
    <cellStyle name="ปกติ 10 5" xfId="4300"/>
    <cellStyle name="ปกติ 10 6" xfId="4301"/>
    <cellStyle name="ปกติ 10 7" xfId="4302"/>
    <cellStyle name="ปกติ 10 8" xfId="4303"/>
    <cellStyle name="ปกติ 10 9" xfId="4304"/>
    <cellStyle name="ปกติ 11" xfId="4305"/>
    <cellStyle name="ปกติ 11 10" xfId="4306"/>
    <cellStyle name="ปกติ 11 10 2" xfId="4307"/>
    <cellStyle name="ปกติ 11 10 2 2" xfId="4308"/>
    <cellStyle name="ปกติ 11 10 3" xfId="4309"/>
    <cellStyle name="ปกติ 11 10 3 2" xfId="4310"/>
    <cellStyle name="ปกติ 11 10 4" xfId="4311"/>
    <cellStyle name="ปกติ 11 10 4 2" xfId="4312"/>
    <cellStyle name="ปกติ 11 10 5" xfId="4313"/>
    <cellStyle name="ปกติ 11 11" xfId="4314"/>
    <cellStyle name="ปกติ 11 11 2" xfId="4315"/>
    <cellStyle name="ปกติ 11 11 2 2" xfId="4316"/>
    <cellStyle name="ปกติ 11 11 3" xfId="4317"/>
    <cellStyle name="ปกติ 11 11 3 2" xfId="4318"/>
    <cellStyle name="ปกติ 11 11 4" xfId="4319"/>
    <cellStyle name="ปกติ 11 11 4 2" xfId="4320"/>
    <cellStyle name="ปกติ 11 11 5" xfId="4321"/>
    <cellStyle name="ปกติ 11 12" xfId="4322"/>
    <cellStyle name="ปกติ 11 12 2" xfId="4323"/>
    <cellStyle name="ปกติ 11 12 2 2" xfId="4324"/>
    <cellStyle name="ปกติ 11 12 3" xfId="4325"/>
    <cellStyle name="ปกติ 11 12 3 2" xfId="4326"/>
    <cellStyle name="ปกติ 11 12 4" xfId="4327"/>
    <cellStyle name="ปกติ 11 12 4 2" xfId="4328"/>
    <cellStyle name="ปกติ 11 12 5" xfId="4329"/>
    <cellStyle name="ปกติ 11 13" xfId="4330"/>
    <cellStyle name="ปกติ 11 13 2" xfId="4331"/>
    <cellStyle name="ปกติ 11 13 2 2" xfId="4332"/>
    <cellStyle name="ปกติ 11 13 3" xfId="4333"/>
    <cellStyle name="ปกติ 11 13 3 2" xfId="4334"/>
    <cellStyle name="ปกติ 11 13 4" xfId="4335"/>
    <cellStyle name="ปกติ 11 13 4 2" xfId="4336"/>
    <cellStyle name="ปกติ 11 13 5" xfId="4337"/>
    <cellStyle name="ปกติ 11 14" xfId="4338"/>
    <cellStyle name="ปกติ 11 14 2" xfId="4339"/>
    <cellStyle name="ปกติ 11 15" xfId="4340"/>
    <cellStyle name="ปกติ 11 15 2" xfId="4341"/>
    <cellStyle name="ปกติ 11 16" xfId="4342"/>
    <cellStyle name="ปกติ 11 16 2" xfId="4343"/>
    <cellStyle name="ปกติ 11 17" xfId="4344"/>
    <cellStyle name="ปกติ 11 17 2" xfId="4345"/>
    <cellStyle name="ปกติ 11 2" xfId="4346"/>
    <cellStyle name="ปกติ 11 2 2" xfId="4347"/>
    <cellStyle name="ปกติ 11 2 2 2" xfId="4348"/>
    <cellStyle name="ปกติ 11 2 3" xfId="4349"/>
    <cellStyle name="ปกติ 11 2 3 2" xfId="4350"/>
    <cellStyle name="ปกติ 11 2 4" xfId="4351"/>
    <cellStyle name="ปกติ 11 2 4 2" xfId="4352"/>
    <cellStyle name="ปกติ 11 2 5" xfId="4353"/>
    <cellStyle name="ปกติ 11 3" xfId="4354"/>
    <cellStyle name="ปกติ 11 3 2" xfId="4355"/>
    <cellStyle name="ปกติ 11 3 2 2" xfId="4356"/>
    <cellStyle name="ปกติ 11 3 3" xfId="4357"/>
    <cellStyle name="ปกติ 11 3 3 2" xfId="4358"/>
    <cellStyle name="ปกติ 11 3 4" xfId="4359"/>
    <cellStyle name="ปกติ 11 3 4 2" xfId="4360"/>
    <cellStyle name="ปกติ 11 3 5" xfId="4361"/>
    <cellStyle name="ปกติ 11 4" xfId="4362"/>
    <cellStyle name="ปกติ 11 4 2" xfId="4363"/>
    <cellStyle name="ปกติ 11 4 2 2" xfId="4364"/>
    <cellStyle name="ปกติ 11 4 3" xfId="4365"/>
    <cellStyle name="ปกติ 11 4 3 2" xfId="4366"/>
    <cellStyle name="ปกติ 11 4 4" xfId="4367"/>
    <cellStyle name="ปกติ 11 4 4 2" xfId="4368"/>
    <cellStyle name="ปกติ 11 4 5" xfId="4369"/>
    <cellStyle name="ปกติ 11 5" xfId="4370"/>
    <cellStyle name="ปกติ 11 5 2" xfId="4371"/>
    <cellStyle name="ปกติ 11 5 2 2" xfId="4372"/>
    <cellStyle name="ปกติ 11 5 3" xfId="4373"/>
    <cellStyle name="ปกติ 11 5 3 2" xfId="4374"/>
    <cellStyle name="ปกติ 11 5 4" xfId="4375"/>
    <cellStyle name="ปกติ 11 5 4 2" xfId="4376"/>
    <cellStyle name="ปกติ 11 5 5" xfId="4377"/>
    <cellStyle name="ปกติ 11 6" xfId="4378"/>
    <cellStyle name="ปกติ 11 6 2" xfId="4379"/>
    <cellStyle name="ปกติ 11 6 2 2" xfId="4380"/>
    <cellStyle name="ปกติ 11 6 3" xfId="4381"/>
    <cellStyle name="ปกติ 11 6 3 2" xfId="4382"/>
    <cellStyle name="ปกติ 11 6 4" xfId="4383"/>
    <cellStyle name="ปกติ 11 6 4 2" xfId="4384"/>
    <cellStyle name="ปกติ 11 6 5" xfId="4385"/>
    <cellStyle name="ปกติ 11 7" xfId="4386"/>
    <cellStyle name="ปกติ 11 7 2" xfId="4387"/>
    <cellStyle name="ปกติ 11 7 2 2" xfId="4388"/>
    <cellStyle name="ปกติ 11 7 3" xfId="4389"/>
    <cellStyle name="ปกติ 11 7 3 2" xfId="4390"/>
    <cellStyle name="ปกติ 11 7 4" xfId="4391"/>
    <cellStyle name="ปกติ 11 7 4 2" xfId="4392"/>
    <cellStyle name="ปกติ 11 7 5" xfId="4393"/>
    <cellStyle name="ปกติ 11 8" xfId="4394"/>
    <cellStyle name="ปกติ 11 8 2" xfId="4395"/>
    <cellStyle name="ปกติ 11 8 2 2" xfId="4396"/>
    <cellStyle name="ปกติ 11 8 3" xfId="4397"/>
    <cellStyle name="ปกติ 11 8 3 2" xfId="4398"/>
    <cellStyle name="ปกติ 11 8 4" xfId="4399"/>
    <cellStyle name="ปกติ 11 8 4 2" xfId="4400"/>
    <cellStyle name="ปกติ 11 8 5" xfId="4401"/>
    <cellStyle name="ปกติ 11 9" xfId="4402"/>
    <cellStyle name="ปกติ 11 9 2" xfId="4403"/>
    <cellStyle name="ปกติ 11 9 2 2" xfId="4404"/>
    <cellStyle name="ปกติ 11 9 3" xfId="4405"/>
    <cellStyle name="ปกติ 11 9 3 2" xfId="4406"/>
    <cellStyle name="ปกติ 11 9 4" xfId="4407"/>
    <cellStyle name="ปกติ 11 9 4 2" xfId="4408"/>
    <cellStyle name="ปกติ 11 9 5" xfId="4409"/>
    <cellStyle name="ปกติ 12" xfId="4410"/>
    <cellStyle name="ปกติ 12 2" xfId="4411"/>
    <cellStyle name="ปกติ 12 2 2" xfId="4412"/>
    <cellStyle name="ปกติ 12 3" xfId="4413"/>
    <cellStyle name="ปกติ 12 3 2" xfId="4414"/>
    <cellStyle name="ปกติ 12 4" xfId="4415"/>
    <cellStyle name="ปกติ 12 4 2" xfId="4416"/>
    <cellStyle name="ปกติ 12 5" xfId="4417"/>
    <cellStyle name="ปกติ 12 5 2" xfId="4418"/>
    <cellStyle name="ปกติ 13" xfId="4419"/>
    <cellStyle name="ปกติ 13 2" xfId="4420"/>
    <cellStyle name="ปกติ 13 2 2" xfId="4421"/>
    <cellStyle name="ปกติ 13 3" xfId="4422"/>
    <cellStyle name="ปกติ 13 3 2" xfId="4423"/>
    <cellStyle name="ปกติ 13 4" xfId="4424"/>
    <cellStyle name="ปกติ 13 4 2" xfId="4425"/>
    <cellStyle name="ปกติ 13 5" xfId="4426"/>
    <cellStyle name="ปกติ 14" xfId="4427"/>
    <cellStyle name="ปกติ 14 10" xfId="4428"/>
    <cellStyle name="ปกติ 14 2" xfId="4429"/>
    <cellStyle name="ปกติ 14 3" xfId="4430"/>
    <cellStyle name="ปกติ 14 4" xfId="4431"/>
    <cellStyle name="ปกติ 14 5" xfId="4432"/>
    <cellStyle name="ปกติ 14 6" xfId="4433"/>
    <cellStyle name="ปกติ 14 7" xfId="4434"/>
    <cellStyle name="ปกติ 14 8" xfId="4435"/>
    <cellStyle name="ปกติ 14 9" xfId="4436"/>
    <cellStyle name="ปกติ 15" xfId="4437"/>
    <cellStyle name="ปกติ 15 10" xfId="4438"/>
    <cellStyle name="ปกติ 15 10 2" xfId="4439"/>
    <cellStyle name="ปกติ 15 11" xfId="4440"/>
    <cellStyle name="ปกติ 15 2" xfId="4441"/>
    <cellStyle name="ปกติ 15 2 2" xfId="4442"/>
    <cellStyle name="ปกติ 15 3" xfId="4443"/>
    <cellStyle name="ปกติ 15 3 2" xfId="4444"/>
    <cellStyle name="ปกติ 15 4" xfId="4445"/>
    <cellStyle name="ปกติ 15 4 2" xfId="4446"/>
    <cellStyle name="ปกติ 15 5" xfId="4447"/>
    <cellStyle name="ปกติ 15 5 2" xfId="4448"/>
    <cellStyle name="ปกติ 15 6" xfId="4449"/>
    <cellStyle name="ปกติ 15 6 2" xfId="4450"/>
    <cellStyle name="ปกติ 15 7" xfId="4451"/>
    <cellStyle name="ปกติ 15 7 2" xfId="4452"/>
    <cellStyle name="ปกติ 15 8" xfId="4453"/>
    <cellStyle name="ปกติ 15 8 2" xfId="4454"/>
    <cellStyle name="ปกติ 15 9" xfId="4455"/>
    <cellStyle name="ปกติ 15 9 2" xfId="4456"/>
    <cellStyle name="ปกติ 16" xfId="4457"/>
    <cellStyle name="ปกติ 16 2" xfId="4458"/>
    <cellStyle name="ปกติ 17" xfId="4459"/>
    <cellStyle name="ปกติ 18" xfId="4460"/>
    <cellStyle name="ปกติ 18 2" xfId="4461"/>
    <cellStyle name="ปกติ 19" xfId="4462"/>
    <cellStyle name="ปกติ 19 2" xfId="4463"/>
    <cellStyle name="ปกติ 2" xfId="4464"/>
    <cellStyle name="ปกติ 2 10" xfId="4465"/>
    <cellStyle name="ปกติ 2 11" xfId="4466"/>
    <cellStyle name="ปกติ 2 12" xfId="4467"/>
    <cellStyle name="ปกติ 2 13" xfId="4468"/>
    <cellStyle name="ปกติ 2 14" xfId="4469"/>
    <cellStyle name="ปกติ 2 15" xfId="4470"/>
    <cellStyle name="ปกติ 2 16" xfId="4471"/>
    <cellStyle name="ปกติ 2 17" xfId="4472"/>
    <cellStyle name="ปกติ 2 17 10" xfId="4473"/>
    <cellStyle name="ปกติ 2 17 11" xfId="4474"/>
    <cellStyle name="ปกติ 2 17 2" xfId="4475"/>
    <cellStyle name="ปกติ 2 17 2 10" xfId="4476"/>
    <cellStyle name="ปกติ 2 17 2 2" xfId="4477"/>
    <cellStyle name="ปกติ 2 17 2 3" xfId="4478"/>
    <cellStyle name="ปกติ 2 17 2 4" xfId="4479"/>
    <cellStyle name="ปกติ 2 17 2 5" xfId="4480"/>
    <cellStyle name="ปกติ 2 17 2 6" xfId="4481"/>
    <cellStyle name="ปกติ 2 17 2 7" xfId="4482"/>
    <cellStyle name="ปกติ 2 17 2 8" xfId="4483"/>
    <cellStyle name="ปกติ 2 17 2 9" xfId="4484"/>
    <cellStyle name="ปกติ 2 17 3" xfId="4485"/>
    <cellStyle name="ปกติ 2 17 4" xfId="4486"/>
    <cellStyle name="ปกติ 2 17 5" xfId="4487"/>
    <cellStyle name="ปกติ 2 17 6" xfId="4488"/>
    <cellStyle name="ปกติ 2 17 7" xfId="4489"/>
    <cellStyle name="ปกติ 2 17 8" xfId="4490"/>
    <cellStyle name="ปกติ 2 17 9" xfId="4491"/>
    <cellStyle name="ปกติ 2 18" xfId="4492"/>
    <cellStyle name="ปกติ 2 18 10" xfId="4493"/>
    <cellStyle name="ปกติ 2 18 2" xfId="4494"/>
    <cellStyle name="ปกติ 2 18 3" xfId="4495"/>
    <cellStyle name="ปกติ 2 18 4" xfId="4496"/>
    <cellStyle name="ปกติ 2 18 5" xfId="4497"/>
    <cellStyle name="ปกติ 2 18 6" xfId="4498"/>
    <cellStyle name="ปกติ 2 18 7" xfId="4499"/>
    <cellStyle name="ปกติ 2 18 8" xfId="4500"/>
    <cellStyle name="ปกติ 2 18 9" xfId="4501"/>
    <cellStyle name="ปกติ 2 19" xfId="4502"/>
    <cellStyle name="ปกติ 2 2" xfId="4503"/>
    <cellStyle name="ปกติ 2 2 2" xfId="4504"/>
    <cellStyle name="ปกติ 2 2 2 2" xfId="4505"/>
    <cellStyle name="ปกติ 2 2 3" xfId="4506"/>
    <cellStyle name="ปกติ 2 2 3 2" xfId="4507"/>
    <cellStyle name="ปกติ 2 20" xfId="4508"/>
    <cellStyle name="ปกติ 2 21" xfId="4509"/>
    <cellStyle name="ปกติ 2 22" xfId="4510"/>
    <cellStyle name="ปกติ 2 23" xfId="4511"/>
    <cellStyle name="ปกติ 2 24" xfId="4512"/>
    <cellStyle name="ปกติ 2 25" xfId="4513"/>
    <cellStyle name="ปกติ 2 26" xfId="4514"/>
    <cellStyle name="ปกติ 2 27" xfId="4515"/>
    <cellStyle name="ปกติ 2 28" xfId="4516"/>
    <cellStyle name="ปกติ 2 29" xfId="4517"/>
    <cellStyle name="ปกติ 2 29 10" xfId="4518"/>
    <cellStyle name="ปกติ 2 29 2" xfId="4519"/>
    <cellStyle name="ปกติ 2 29 3" xfId="4520"/>
    <cellStyle name="ปกติ 2 29 4" xfId="4521"/>
    <cellStyle name="ปกติ 2 29 5" xfId="4522"/>
    <cellStyle name="ปกติ 2 29 6" xfId="4523"/>
    <cellStyle name="ปกติ 2 29 7" xfId="4524"/>
    <cellStyle name="ปกติ 2 29 8" xfId="4525"/>
    <cellStyle name="ปกติ 2 29 9" xfId="4526"/>
    <cellStyle name="ปกติ 2 3" xfId="4527"/>
    <cellStyle name="ปกติ 2 3 2" xfId="4528"/>
    <cellStyle name="ปกติ 2 30" xfId="4529"/>
    <cellStyle name="ปกติ 2 31" xfId="4530"/>
    <cellStyle name="ปกติ 2 32" xfId="4531"/>
    <cellStyle name="ปกติ 2 33" xfId="4532"/>
    <cellStyle name="ปกติ 2 34" xfId="4533"/>
    <cellStyle name="ปกติ 2 35" xfId="4534"/>
    <cellStyle name="ปกติ 2 36" xfId="4535"/>
    <cellStyle name="ปกติ 2 37" xfId="4536"/>
    <cellStyle name="ปกติ 2 4" xfId="4537"/>
    <cellStyle name="ปกติ 2 4 2" xfId="4538"/>
    <cellStyle name="ปกติ 2 5" xfId="4539"/>
    <cellStyle name="ปกติ 2 5 2" xfId="4540"/>
    <cellStyle name="ปกติ 2 5 2 2" xfId="4541"/>
    <cellStyle name="ปกติ 2 5 3" xfId="4542"/>
    <cellStyle name="ปกติ 2 5 3 2" xfId="4543"/>
    <cellStyle name="ปกติ 2 5_Sheet4" xfId="4544"/>
    <cellStyle name="ปกติ 2 6" xfId="4545"/>
    <cellStyle name="ปกติ 2 6 2" xfId="4546"/>
    <cellStyle name="ปกติ 2 7" xfId="4547"/>
    <cellStyle name="ปกติ 2 7 2" xfId="4548"/>
    <cellStyle name="ปกติ 2 8" xfId="4549"/>
    <cellStyle name="ปกติ 2 9" xfId="4550"/>
    <cellStyle name="ปกติ 2_100-10" xfId="4551"/>
    <cellStyle name="ปกติ 20" xfId="4552"/>
    <cellStyle name="ปกติ 20 2" xfId="4553"/>
    <cellStyle name="ปกติ 21" xfId="4554"/>
    <cellStyle name="ปกติ 21 2" xfId="4555"/>
    <cellStyle name="ปกติ 22" xfId="4556"/>
    <cellStyle name="ปกติ 22 2" xfId="4557"/>
    <cellStyle name="ปกติ 22 2 2" xfId="4558"/>
    <cellStyle name="ปกติ 22 3" xfId="4559"/>
    <cellStyle name="ปกติ 22 3 2" xfId="4560"/>
    <cellStyle name="ปกติ 22 4" xfId="4561"/>
    <cellStyle name="ปกติ 22 4 2" xfId="4562"/>
    <cellStyle name="ปกติ 22 5" xfId="4563"/>
    <cellStyle name="ปกติ 23" xfId="4564"/>
    <cellStyle name="ปกติ 23 2" xfId="4565"/>
    <cellStyle name="ปกติ 26" xfId="4566"/>
    <cellStyle name="ปกติ 26 2" xfId="4567"/>
    <cellStyle name="ปกติ 27" xfId="4568"/>
    <cellStyle name="ปกติ 27 2" xfId="4569"/>
    <cellStyle name="ปกติ 29" xfId="4570"/>
    <cellStyle name="ปกติ 29 10" xfId="4571"/>
    <cellStyle name="ปกติ 29 10 2" xfId="4572"/>
    <cellStyle name="ปกติ 29 11" xfId="4573"/>
    <cellStyle name="ปกติ 29 11 2" xfId="4574"/>
    <cellStyle name="ปกติ 29 12" xfId="4575"/>
    <cellStyle name="ปกติ 29 12 2" xfId="4576"/>
    <cellStyle name="ปกติ 29 13" xfId="4577"/>
    <cellStyle name="ปกติ 29 2" xfId="4578"/>
    <cellStyle name="ปกติ 29 2 2" xfId="4579"/>
    <cellStyle name="ปกติ 29 2 2 2" xfId="4580"/>
    <cellStyle name="ปกติ 29 2 3" xfId="4581"/>
    <cellStyle name="ปกติ 29 2 3 2" xfId="4582"/>
    <cellStyle name="ปกติ 29 2 4" xfId="4583"/>
    <cellStyle name="ปกติ 29 2 4 2" xfId="4584"/>
    <cellStyle name="ปกติ 29 2 5" xfId="4585"/>
    <cellStyle name="ปกติ 29 3" xfId="4586"/>
    <cellStyle name="ปกติ 29 3 2" xfId="4587"/>
    <cellStyle name="ปกติ 29 3 2 2" xfId="4588"/>
    <cellStyle name="ปกติ 29 3 3" xfId="4589"/>
    <cellStyle name="ปกติ 29 3 3 2" xfId="4590"/>
    <cellStyle name="ปกติ 29 3 4" xfId="4591"/>
    <cellStyle name="ปกติ 29 3 4 2" xfId="4592"/>
    <cellStyle name="ปกติ 29 3 5" xfId="4593"/>
    <cellStyle name="ปกติ 29 4" xfId="4594"/>
    <cellStyle name="ปกติ 29 4 2" xfId="4595"/>
    <cellStyle name="ปกติ 29 4 2 2" xfId="4596"/>
    <cellStyle name="ปกติ 29 4 3" xfId="4597"/>
    <cellStyle name="ปกติ 29 4 3 2" xfId="4598"/>
    <cellStyle name="ปกติ 29 4 4" xfId="4599"/>
    <cellStyle name="ปกติ 29 4 4 2" xfId="4600"/>
    <cellStyle name="ปกติ 29 4 5" xfId="4601"/>
    <cellStyle name="ปกติ 29 5" xfId="4602"/>
    <cellStyle name="ปกติ 29 5 2" xfId="4603"/>
    <cellStyle name="ปกติ 29 5 2 2" xfId="4604"/>
    <cellStyle name="ปกติ 29 5 3" xfId="4605"/>
    <cellStyle name="ปกติ 29 5 3 2" xfId="4606"/>
    <cellStyle name="ปกติ 29 5 4" xfId="4607"/>
    <cellStyle name="ปกติ 29 5 4 2" xfId="4608"/>
    <cellStyle name="ปกติ 29 5 5" xfId="4609"/>
    <cellStyle name="ปกติ 29 6" xfId="4610"/>
    <cellStyle name="ปกติ 29 6 2" xfId="4611"/>
    <cellStyle name="ปกติ 29 6 2 2" xfId="4612"/>
    <cellStyle name="ปกติ 29 6 3" xfId="4613"/>
    <cellStyle name="ปกติ 29 6 3 2" xfId="4614"/>
    <cellStyle name="ปกติ 29 6 4" xfId="4615"/>
    <cellStyle name="ปกติ 29 6 4 2" xfId="4616"/>
    <cellStyle name="ปกติ 29 6 5" xfId="4617"/>
    <cellStyle name="ปกติ 29 7" xfId="4618"/>
    <cellStyle name="ปกติ 29 7 2" xfId="4619"/>
    <cellStyle name="ปกติ 29 7 2 2" xfId="4620"/>
    <cellStyle name="ปกติ 29 7 3" xfId="4621"/>
    <cellStyle name="ปกติ 29 7 3 2" xfId="4622"/>
    <cellStyle name="ปกติ 29 7 4" xfId="4623"/>
    <cellStyle name="ปกติ 29 7 4 2" xfId="4624"/>
    <cellStyle name="ปกติ 29 7 5" xfId="4625"/>
    <cellStyle name="ปกติ 29 8" xfId="4626"/>
    <cellStyle name="ปกติ 29 8 2" xfId="4627"/>
    <cellStyle name="ปกติ 29 8 2 2" xfId="4628"/>
    <cellStyle name="ปกติ 29 8 3" xfId="4629"/>
    <cellStyle name="ปกติ 29 8 3 2" xfId="4630"/>
    <cellStyle name="ปกติ 29 8 4" xfId="4631"/>
    <cellStyle name="ปกติ 29 8 4 2" xfId="4632"/>
    <cellStyle name="ปกติ 29 8 5" xfId="4633"/>
    <cellStyle name="ปกติ 29 9" xfId="4634"/>
    <cellStyle name="ปกติ 29 9 2" xfId="4635"/>
    <cellStyle name="ปกติ 29 9 2 2" xfId="4636"/>
    <cellStyle name="ปกติ 29 9 3" xfId="4637"/>
    <cellStyle name="ปกติ 29 9 3 2" xfId="4638"/>
    <cellStyle name="ปกติ 29 9 4" xfId="4639"/>
    <cellStyle name="ปกติ 29 9 4 2" xfId="4640"/>
    <cellStyle name="ปกติ 29 9 5" xfId="4641"/>
    <cellStyle name="ปกติ 3" xfId="4642"/>
    <cellStyle name="ปกติ 3 10" xfId="4643"/>
    <cellStyle name="ปกติ 3 11" xfId="4644"/>
    <cellStyle name="ปกติ 3 12" xfId="4645"/>
    <cellStyle name="ปกติ 3 13" xfId="4646"/>
    <cellStyle name="ปกติ 3 14" xfId="4647"/>
    <cellStyle name="ปกติ 3 15" xfId="4648"/>
    <cellStyle name="ปกติ 3 16" xfId="4649"/>
    <cellStyle name="ปกติ 3 17" xfId="4650"/>
    <cellStyle name="ปกติ 3 18" xfId="4651"/>
    <cellStyle name="ปกติ 3 19" xfId="4652"/>
    <cellStyle name="ปกติ 3 2" xfId="4653"/>
    <cellStyle name="ปกติ 3 2 2" xfId="4654"/>
    <cellStyle name="ปกติ 3 2 3" xfId="4655"/>
    <cellStyle name="ปกติ 3 2 3 2" xfId="4656"/>
    <cellStyle name="ปกติ 3 20" xfId="4657"/>
    <cellStyle name="ปกติ 3 21" xfId="4658"/>
    <cellStyle name="ปกติ 3 22" xfId="4659"/>
    <cellStyle name="ปกติ 3 3" xfId="4660"/>
    <cellStyle name="ปกติ 3 3 2" xfId="4661"/>
    <cellStyle name="ปกติ 3 4" xfId="4662"/>
    <cellStyle name="ปกติ 3 4 2" xfId="4663"/>
    <cellStyle name="ปกติ 3 5" xfId="4664"/>
    <cellStyle name="ปกติ 3 6" xfId="4665"/>
    <cellStyle name="ปกติ 3 7" xfId="4666"/>
    <cellStyle name="ปกติ 3 8" xfId="4667"/>
    <cellStyle name="ปกติ 3 9" xfId="4668"/>
    <cellStyle name="ปกติ 3_14-2-03" xfId="4669"/>
    <cellStyle name="ปกติ 30" xfId="4670"/>
    <cellStyle name="ปกติ 30 2" xfId="4671"/>
    <cellStyle name="ปกติ 30 2 10" xfId="4672"/>
    <cellStyle name="ปกติ 30 2 2" xfId="4673"/>
    <cellStyle name="ปกติ 30 2 3" xfId="4674"/>
    <cellStyle name="ปกติ 30 2 4" xfId="4675"/>
    <cellStyle name="ปกติ 30 2 5" xfId="4676"/>
    <cellStyle name="ปกติ 30 2 6" xfId="4677"/>
    <cellStyle name="ปกติ 30 2 7" xfId="4678"/>
    <cellStyle name="ปกติ 30 2 8" xfId="4679"/>
    <cellStyle name="ปกติ 30 2 9" xfId="4680"/>
    <cellStyle name="ปกติ 30 3" xfId="4681"/>
    <cellStyle name="ปกติ 30 3 10" xfId="4682"/>
    <cellStyle name="ปกติ 30 3 2" xfId="4683"/>
    <cellStyle name="ปกติ 30 3 3" xfId="4684"/>
    <cellStyle name="ปกติ 30 3 4" xfId="4685"/>
    <cellStyle name="ปกติ 30 3 5" xfId="4686"/>
    <cellStyle name="ปกติ 30 3 6" xfId="4687"/>
    <cellStyle name="ปกติ 30 3 7" xfId="4688"/>
    <cellStyle name="ปกติ 30 3 8" xfId="4689"/>
    <cellStyle name="ปกติ 30 3 9" xfId="4690"/>
    <cellStyle name="ปกติ 30 4" xfId="4691"/>
    <cellStyle name="ปกติ 30 5" xfId="4692"/>
    <cellStyle name="ปกติ 30 6" xfId="4693"/>
    <cellStyle name="ปกติ 31" xfId="4694"/>
    <cellStyle name="ปกติ 31 10" xfId="4695"/>
    <cellStyle name="ปกติ 31 10 2" xfId="4696"/>
    <cellStyle name="ปกติ 31 11" xfId="4697"/>
    <cellStyle name="ปกติ 31 11 2" xfId="4698"/>
    <cellStyle name="ปกติ 31 12" xfId="4699"/>
    <cellStyle name="ปกติ 31 12 2" xfId="4700"/>
    <cellStyle name="ปกติ 31 13" xfId="4701"/>
    <cellStyle name="ปกติ 31 2" xfId="4702"/>
    <cellStyle name="ปกติ 31 2 2" xfId="4703"/>
    <cellStyle name="ปกติ 31 2 2 2" xfId="4704"/>
    <cellStyle name="ปกติ 31 2 3" xfId="4705"/>
    <cellStyle name="ปกติ 31 2 3 2" xfId="4706"/>
    <cellStyle name="ปกติ 31 2 4" xfId="4707"/>
    <cellStyle name="ปกติ 31 2 4 2" xfId="4708"/>
    <cellStyle name="ปกติ 31 2 5" xfId="4709"/>
    <cellStyle name="ปกติ 31 3" xfId="4710"/>
    <cellStyle name="ปกติ 31 3 2" xfId="4711"/>
    <cellStyle name="ปกติ 31 3 2 2" xfId="4712"/>
    <cellStyle name="ปกติ 31 3 3" xfId="4713"/>
    <cellStyle name="ปกติ 31 3 3 2" xfId="4714"/>
    <cellStyle name="ปกติ 31 3 4" xfId="4715"/>
    <cellStyle name="ปกติ 31 3 4 2" xfId="4716"/>
    <cellStyle name="ปกติ 31 3 5" xfId="4717"/>
    <cellStyle name="ปกติ 31 4" xfId="4718"/>
    <cellStyle name="ปกติ 31 4 2" xfId="4719"/>
    <cellStyle name="ปกติ 31 4 2 2" xfId="4720"/>
    <cellStyle name="ปกติ 31 4 3" xfId="4721"/>
    <cellStyle name="ปกติ 31 4 3 2" xfId="4722"/>
    <cellStyle name="ปกติ 31 4 4" xfId="4723"/>
    <cellStyle name="ปกติ 31 4 4 2" xfId="4724"/>
    <cellStyle name="ปกติ 31 4 5" xfId="4725"/>
    <cellStyle name="ปกติ 31 5" xfId="4726"/>
    <cellStyle name="ปกติ 31 5 2" xfId="4727"/>
    <cellStyle name="ปกติ 31 5 2 2" xfId="4728"/>
    <cellStyle name="ปกติ 31 5 3" xfId="4729"/>
    <cellStyle name="ปกติ 31 5 3 2" xfId="4730"/>
    <cellStyle name="ปกติ 31 5 4" xfId="4731"/>
    <cellStyle name="ปกติ 31 5 4 2" xfId="4732"/>
    <cellStyle name="ปกติ 31 5 5" xfId="4733"/>
    <cellStyle name="ปกติ 31 6" xfId="4734"/>
    <cellStyle name="ปกติ 31 6 2" xfId="4735"/>
    <cellStyle name="ปกติ 31 6 2 2" xfId="4736"/>
    <cellStyle name="ปกติ 31 6 3" xfId="4737"/>
    <cellStyle name="ปกติ 31 6 3 2" xfId="4738"/>
    <cellStyle name="ปกติ 31 6 4" xfId="4739"/>
    <cellStyle name="ปกติ 31 6 4 2" xfId="4740"/>
    <cellStyle name="ปกติ 31 6 5" xfId="4741"/>
    <cellStyle name="ปกติ 31 7" xfId="4742"/>
    <cellStyle name="ปกติ 31 7 2" xfId="4743"/>
    <cellStyle name="ปกติ 31 7 2 2" xfId="4744"/>
    <cellStyle name="ปกติ 31 7 3" xfId="4745"/>
    <cellStyle name="ปกติ 31 7 3 2" xfId="4746"/>
    <cellStyle name="ปกติ 31 7 4" xfId="4747"/>
    <cellStyle name="ปกติ 31 7 4 2" xfId="4748"/>
    <cellStyle name="ปกติ 31 7 5" xfId="4749"/>
    <cellStyle name="ปกติ 31 8" xfId="4750"/>
    <cellStyle name="ปกติ 31 8 2" xfId="4751"/>
    <cellStyle name="ปกติ 31 8 2 2" xfId="4752"/>
    <cellStyle name="ปกติ 31 8 3" xfId="4753"/>
    <cellStyle name="ปกติ 31 8 3 2" xfId="4754"/>
    <cellStyle name="ปกติ 31 8 4" xfId="4755"/>
    <cellStyle name="ปกติ 31 8 4 2" xfId="4756"/>
    <cellStyle name="ปกติ 31 8 5" xfId="4757"/>
    <cellStyle name="ปกติ 31 9" xfId="4758"/>
    <cellStyle name="ปกติ 31 9 2" xfId="4759"/>
    <cellStyle name="ปกติ 31 9 2 2" xfId="4760"/>
    <cellStyle name="ปกติ 31 9 3" xfId="4761"/>
    <cellStyle name="ปกติ 31 9 3 2" xfId="4762"/>
    <cellStyle name="ปกติ 31 9 4" xfId="4763"/>
    <cellStyle name="ปกติ 31 9 4 2" xfId="4764"/>
    <cellStyle name="ปกติ 31 9 5" xfId="4765"/>
    <cellStyle name="ปกติ 32" xfId="4766"/>
    <cellStyle name="ปกติ 32 10" xfId="4767"/>
    <cellStyle name="ปกติ 32 10 2" xfId="4768"/>
    <cellStyle name="ปกติ 32 11" xfId="4769"/>
    <cellStyle name="ปกติ 32 11 2" xfId="4770"/>
    <cellStyle name="ปกติ 32 12" xfId="4771"/>
    <cellStyle name="ปกติ 32 12 2" xfId="4772"/>
    <cellStyle name="ปกติ 32 13" xfId="4773"/>
    <cellStyle name="ปกติ 32 2" xfId="4774"/>
    <cellStyle name="ปกติ 32 2 2" xfId="4775"/>
    <cellStyle name="ปกติ 32 2 2 2" xfId="4776"/>
    <cellStyle name="ปกติ 32 2 3" xfId="4777"/>
    <cellStyle name="ปกติ 32 2 3 2" xfId="4778"/>
    <cellStyle name="ปกติ 32 2 4" xfId="4779"/>
    <cellStyle name="ปกติ 32 2 4 2" xfId="4780"/>
    <cellStyle name="ปกติ 32 2 5" xfId="4781"/>
    <cellStyle name="ปกติ 32 3" xfId="4782"/>
    <cellStyle name="ปกติ 32 3 2" xfId="4783"/>
    <cellStyle name="ปกติ 32 3 2 2" xfId="4784"/>
    <cellStyle name="ปกติ 32 3 3" xfId="4785"/>
    <cellStyle name="ปกติ 32 3 3 2" xfId="4786"/>
    <cellStyle name="ปกติ 32 3 4" xfId="4787"/>
    <cellStyle name="ปกติ 32 3 4 2" xfId="4788"/>
    <cellStyle name="ปกติ 32 3 5" xfId="4789"/>
    <cellStyle name="ปกติ 32 4" xfId="4790"/>
    <cellStyle name="ปกติ 32 4 2" xfId="4791"/>
    <cellStyle name="ปกติ 32 4 2 2" xfId="4792"/>
    <cellStyle name="ปกติ 32 4 3" xfId="4793"/>
    <cellStyle name="ปกติ 32 4 3 2" xfId="4794"/>
    <cellStyle name="ปกติ 32 4 4" xfId="4795"/>
    <cellStyle name="ปกติ 32 4 4 2" xfId="4796"/>
    <cellStyle name="ปกติ 32 4 5" xfId="4797"/>
    <cellStyle name="ปกติ 32 5" xfId="4798"/>
    <cellStyle name="ปกติ 32 5 2" xfId="4799"/>
    <cellStyle name="ปกติ 32 5 2 2" xfId="4800"/>
    <cellStyle name="ปกติ 32 5 3" xfId="4801"/>
    <cellStyle name="ปกติ 32 5 3 2" xfId="4802"/>
    <cellStyle name="ปกติ 32 5 4" xfId="4803"/>
    <cellStyle name="ปกติ 32 5 4 2" xfId="4804"/>
    <cellStyle name="ปกติ 32 5 5" xfId="4805"/>
    <cellStyle name="ปกติ 32 6" xfId="4806"/>
    <cellStyle name="ปกติ 32 6 2" xfId="4807"/>
    <cellStyle name="ปกติ 32 6 2 2" xfId="4808"/>
    <cellStyle name="ปกติ 32 6 3" xfId="4809"/>
    <cellStyle name="ปกติ 32 6 3 2" xfId="4810"/>
    <cellStyle name="ปกติ 32 6 4" xfId="4811"/>
    <cellStyle name="ปกติ 32 6 4 2" xfId="4812"/>
    <cellStyle name="ปกติ 32 6 5" xfId="4813"/>
    <cellStyle name="ปกติ 32 7" xfId="4814"/>
    <cellStyle name="ปกติ 32 7 2" xfId="4815"/>
    <cellStyle name="ปกติ 32 7 2 2" xfId="4816"/>
    <cellStyle name="ปกติ 32 7 3" xfId="4817"/>
    <cellStyle name="ปกติ 32 7 3 2" xfId="4818"/>
    <cellStyle name="ปกติ 32 7 4" xfId="4819"/>
    <cellStyle name="ปกติ 32 7 4 2" xfId="4820"/>
    <cellStyle name="ปกติ 32 7 5" xfId="4821"/>
    <cellStyle name="ปกติ 32 8" xfId="4822"/>
    <cellStyle name="ปกติ 32 8 2" xfId="4823"/>
    <cellStyle name="ปกติ 32 8 2 2" xfId="4824"/>
    <cellStyle name="ปกติ 32 8 3" xfId="4825"/>
    <cellStyle name="ปกติ 32 8 3 2" xfId="4826"/>
    <cellStyle name="ปกติ 32 8 4" xfId="4827"/>
    <cellStyle name="ปกติ 32 8 4 2" xfId="4828"/>
    <cellStyle name="ปกติ 32 8 5" xfId="4829"/>
    <cellStyle name="ปกติ 32 9" xfId="4830"/>
    <cellStyle name="ปกติ 32 9 2" xfId="4831"/>
    <cellStyle name="ปกติ 32 9 2 2" xfId="4832"/>
    <cellStyle name="ปกติ 32 9 3" xfId="4833"/>
    <cellStyle name="ปกติ 32 9 3 2" xfId="4834"/>
    <cellStyle name="ปกติ 32 9 4" xfId="4835"/>
    <cellStyle name="ปกติ 32 9 4 2" xfId="4836"/>
    <cellStyle name="ปกติ 32 9 5" xfId="4837"/>
    <cellStyle name="ปกติ 33" xfId="4838"/>
    <cellStyle name="ปกติ 33 10" xfId="4839"/>
    <cellStyle name="ปกติ 33 10 2" xfId="4840"/>
    <cellStyle name="ปกติ 33 11" xfId="4841"/>
    <cellStyle name="ปกติ 33 11 2" xfId="4842"/>
    <cellStyle name="ปกติ 33 12" xfId="4843"/>
    <cellStyle name="ปกติ 33 12 2" xfId="4844"/>
    <cellStyle name="ปกติ 33 13" xfId="4845"/>
    <cellStyle name="ปกติ 33 2" xfId="4846"/>
    <cellStyle name="ปกติ 33 2 2" xfId="4847"/>
    <cellStyle name="ปกติ 33 2 2 2" xfId="4848"/>
    <cellStyle name="ปกติ 33 2 3" xfId="4849"/>
    <cellStyle name="ปกติ 33 2 3 2" xfId="4850"/>
    <cellStyle name="ปกติ 33 2 4" xfId="4851"/>
    <cellStyle name="ปกติ 33 2 4 2" xfId="4852"/>
    <cellStyle name="ปกติ 33 2 5" xfId="4853"/>
    <cellStyle name="ปกติ 33 3" xfId="4854"/>
    <cellStyle name="ปกติ 33 3 2" xfId="4855"/>
    <cellStyle name="ปกติ 33 3 2 2" xfId="4856"/>
    <cellStyle name="ปกติ 33 3 3" xfId="4857"/>
    <cellStyle name="ปกติ 33 3 3 2" xfId="4858"/>
    <cellStyle name="ปกติ 33 3 4" xfId="4859"/>
    <cellStyle name="ปกติ 33 3 4 2" xfId="4860"/>
    <cellStyle name="ปกติ 33 3 5" xfId="4861"/>
    <cellStyle name="ปกติ 33 4" xfId="4862"/>
    <cellStyle name="ปกติ 33 4 2" xfId="4863"/>
    <cellStyle name="ปกติ 33 4 2 2" xfId="4864"/>
    <cellStyle name="ปกติ 33 4 3" xfId="4865"/>
    <cellStyle name="ปกติ 33 4 3 2" xfId="4866"/>
    <cellStyle name="ปกติ 33 4 4" xfId="4867"/>
    <cellStyle name="ปกติ 33 4 4 2" xfId="4868"/>
    <cellStyle name="ปกติ 33 4 5" xfId="4869"/>
    <cellStyle name="ปกติ 33 5" xfId="4870"/>
    <cellStyle name="ปกติ 33 5 2" xfId="4871"/>
    <cellStyle name="ปกติ 33 5 2 2" xfId="4872"/>
    <cellStyle name="ปกติ 33 5 3" xfId="4873"/>
    <cellStyle name="ปกติ 33 5 3 2" xfId="4874"/>
    <cellStyle name="ปกติ 33 5 4" xfId="4875"/>
    <cellStyle name="ปกติ 33 5 4 2" xfId="4876"/>
    <cellStyle name="ปกติ 33 5 5" xfId="4877"/>
    <cellStyle name="ปกติ 33 6" xfId="4878"/>
    <cellStyle name="ปกติ 33 6 2" xfId="4879"/>
    <cellStyle name="ปกติ 33 6 2 2" xfId="4880"/>
    <cellStyle name="ปกติ 33 6 3" xfId="4881"/>
    <cellStyle name="ปกติ 33 6 3 2" xfId="4882"/>
    <cellStyle name="ปกติ 33 6 4" xfId="4883"/>
    <cellStyle name="ปกติ 33 6 4 2" xfId="4884"/>
    <cellStyle name="ปกติ 33 6 5" xfId="4885"/>
    <cellStyle name="ปกติ 33 7" xfId="4886"/>
    <cellStyle name="ปกติ 33 7 2" xfId="4887"/>
    <cellStyle name="ปกติ 33 7 2 2" xfId="4888"/>
    <cellStyle name="ปกติ 33 7 3" xfId="4889"/>
    <cellStyle name="ปกติ 33 7 3 2" xfId="4890"/>
    <cellStyle name="ปกติ 33 7 4" xfId="4891"/>
    <cellStyle name="ปกติ 33 7 4 2" xfId="4892"/>
    <cellStyle name="ปกติ 33 7 5" xfId="4893"/>
    <cellStyle name="ปกติ 33 8" xfId="4894"/>
    <cellStyle name="ปกติ 33 8 2" xfId="4895"/>
    <cellStyle name="ปกติ 33 8 2 2" xfId="4896"/>
    <cellStyle name="ปกติ 33 8 3" xfId="4897"/>
    <cellStyle name="ปกติ 33 8 3 2" xfId="4898"/>
    <cellStyle name="ปกติ 33 8 4" xfId="4899"/>
    <cellStyle name="ปกติ 33 8 4 2" xfId="4900"/>
    <cellStyle name="ปกติ 33 8 5" xfId="4901"/>
    <cellStyle name="ปกติ 33 9" xfId="4902"/>
    <cellStyle name="ปกติ 33 9 2" xfId="4903"/>
    <cellStyle name="ปกติ 33 9 2 2" xfId="4904"/>
    <cellStyle name="ปกติ 33 9 3" xfId="4905"/>
    <cellStyle name="ปกติ 33 9 3 2" xfId="4906"/>
    <cellStyle name="ปกติ 33 9 4" xfId="4907"/>
    <cellStyle name="ปกติ 33 9 4 2" xfId="4908"/>
    <cellStyle name="ปกติ 33 9 5" xfId="4909"/>
    <cellStyle name="ปกติ 34" xfId="4910"/>
    <cellStyle name="ปกติ 34 2" xfId="4911"/>
    <cellStyle name="ปกติ 34 2 10" xfId="4912"/>
    <cellStyle name="ปกติ 34 2 2" xfId="4913"/>
    <cellStyle name="ปกติ 34 2 3" xfId="4914"/>
    <cellStyle name="ปกติ 34 2 4" xfId="4915"/>
    <cellStyle name="ปกติ 34 2 5" xfId="4916"/>
    <cellStyle name="ปกติ 34 2 6" xfId="4917"/>
    <cellStyle name="ปกติ 34 2 7" xfId="4918"/>
    <cellStyle name="ปกติ 34 2 8" xfId="4919"/>
    <cellStyle name="ปกติ 34 2 9" xfId="4920"/>
    <cellStyle name="ปกติ 34 3" xfId="4921"/>
    <cellStyle name="ปกติ 34 3 10" xfId="4922"/>
    <cellStyle name="ปกติ 34 3 2" xfId="4923"/>
    <cellStyle name="ปกติ 34 3 3" xfId="4924"/>
    <cellStyle name="ปกติ 34 3 4" xfId="4925"/>
    <cellStyle name="ปกติ 34 3 5" xfId="4926"/>
    <cellStyle name="ปกติ 34 3 6" xfId="4927"/>
    <cellStyle name="ปกติ 34 3 7" xfId="4928"/>
    <cellStyle name="ปกติ 34 3 8" xfId="4929"/>
    <cellStyle name="ปกติ 34 3 9" xfId="4930"/>
    <cellStyle name="ปกติ 34 4" xfId="4931"/>
    <cellStyle name="ปกติ 34 5" xfId="4932"/>
    <cellStyle name="ปกติ 34 6" xfId="4933"/>
    <cellStyle name="ปกติ 36" xfId="4934"/>
    <cellStyle name="ปกติ 36 2" xfId="4935"/>
    <cellStyle name="ปกติ 37" xfId="4936"/>
    <cellStyle name="ปกติ 37 2" xfId="4937"/>
    <cellStyle name="ปกติ 39" xfId="4938"/>
    <cellStyle name="ปกติ 39 2" xfId="4939"/>
    <cellStyle name="ปกติ 39 2 2" xfId="4940"/>
    <cellStyle name="ปกติ 39 3" xfId="4941"/>
    <cellStyle name="ปกติ 39 3 2" xfId="4942"/>
    <cellStyle name="ปกติ 39 4" xfId="4943"/>
    <cellStyle name="ปกติ 39 4 2" xfId="4944"/>
    <cellStyle name="ปกติ 39 5" xfId="4945"/>
    <cellStyle name="ปกติ 4" xfId="4946"/>
    <cellStyle name="ปกติ 4 10" xfId="4947"/>
    <cellStyle name="ปกติ 4 10 2" xfId="4948"/>
    <cellStyle name="ปกติ 4 11" xfId="4949"/>
    <cellStyle name="ปกติ 4 11 2" xfId="4950"/>
    <cellStyle name="ปกติ 4 12" xfId="4951"/>
    <cellStyle name="ปกติ 4 12 2" xfId="4952"/>
    <cellStyle name="ปกติ 4 13" xfId="4953"/>
    <cellStyle name="ปกติ 4 2" xfId="4954"/>
    <cellStyle name="ปกติ 4 2 2" xfId="4955"/>
    <cellStyle name="ปกติ 4 2 2 2" xfId="4956"/>
    <cellStyle name="ปกติ 4 2 2 2 2" xfId="4957"/>
    <cellStyle name="ปกติ 4 2 3" xfId="4958"/>
    <cellStyle name="ปกติ 4 2 3 2" xfId="4959"/>
    <cellStyle name="ปกติ 4 2 4" xfId="4960"/>
    <cellStyle name="ปกติ 4 2 4 2" xfId="4961"/>
    <cellStyle name="ปกติ 4 2 5" xfId="4962"/>
    <cellStyle name="ปกติ 4 3" xfId="4963"/>
    <cellStyle name="ปกติ 4 3 2" xfId="4964"/>
    <cellStyle name="ปกติ 4 3 2 2" xfId="4965"/>
    <cellStyle name="ปกติ 4 3 3" xfId="4966"/>
    <cellStyle name="ปกติ 4 3 3 2" xfId="4967"/>
    <cellStyle name="ปกติ 4 3 4" xfId="4968"/>
    <cellStyle name="ปกติ 4 3 4 2" xfId="4969"/>
    <cellStyle name="ปกติ 4 3 5" xfId="4970"/>
    <cellStyle name="ปกติ 4 4" xfId="4971"/>
    <cellStyle name="ปกติ 4 4 2" xfId="4972"/>
    <cellStyle name="ปกติ 4 4 2 2" xfId="4973"/>
    <cellStyle name="ปกติ 4 4 3" xfId="4974"/>
    <cellStyle name="ปกติ 4 4 3 2" xfId="4975"/>
    <cellStyle name="ปกติ 4 4 4" xfId="4976"/>
    <cellStyle name="ปกติ 4 4 4 2" xfId="4977"/>
    <cellStyle name="ปกติ 4 4 5" xfId="4978"/>
    <cellStyle name="ปกติ 4 5" xfId="4979"/>
    <cellStyle name="ปกติ 4 5 2" xfId="4980"/>
    <cellStyle name="ปกติ 4 5 2 2" xfId="4981"/>
    <cellStyle name="ปกติ 4 5 3" xfId="4982"/>
    <cellStyle name="ปกติ 4 5 3 2" xfId="4983"/>
    <cellStyle name="ปกติ 4 5 4" xfId="4984"/>
    <cellStyle name="ปกติ 4 5 4 2" xfId="4985"/>
    <cellStyle name="ปกติ 4 5 5" xfId="4986"/>
    <cellStyle name="ปกติ 4 6" xfId="4987"/>
    <cellStyle name="ปกติ 4 6 2" xfId="4988"/>
    <cellStyle name="ปกติ 4 6 2 2" xfId="4989"/>
    <cellStyle name="ปกติ 4 6 3" xfId="4990"/>
    <cellStyle name="ปกติ 4 6 3 2" xfId="4991"/>
    <cellStyle name="ปกติ 4 6 4" xfId="4992"/>
    <cellStyle name="ปกติ 4 6 4 2" xfId="4993"/>
    <cellStyle name="ปกติ 4 6 5" xfId="4994"/>
    <cellStyle name="ปกติ 4 7" xfId="4995"/>
    <cellStyle name="ปกติ 4 7 2" xfId="4996"/>
    <cellStyle name="ปกติ 4 7 2 2" xfId="4997"/>
    <cellStyle name="ปกติ 4 7 3" xfId="4998"/>
    <cellStyle name="ปกติ 4 7 3 2" xfId="4999"/>
    <cellStyle name="ปกติ 4 7 4" xfId="5000"/>
    <cellStyle name="ปกติ 4 7 4 2" xfId="5001"/>
    <cellStyle name="ปกติ 4 7 5" xfId="5002"/>
    <cellStyle name="ปกติ 4 8" xfId="5003"/>
    <cellStyle name="ปกติ 4 8 2" xfId="5004"/>
    <cellStyle name="ปกติ 4 8 2 2" xfId="5005"/>
    <cellStyle name="ปกติ 4 8 3" xfId="5006"/>
    <cellStyle name="ปกติ 4 8 3 2" xfId="5007"/>
    <cellStyle name="ปกติ 4 8 4" xfId="5008"/>
    <cellStyle name="ปกติ 4 8 4 2" xfId="5009"/>
    <cellStyle name="ปกติ 4 8 5" xfId="5010"/>
    <cellStyle name="ปกติ 4 9" xfId="5011"/>
    <cellStyle name="ปกติ 4 9 2" xfId="5012"/>
    <cellStyle name="ปกติ 4 9 2 2" xfId="5013"/>
    <cellStyle name="ปกติ 4 9 3" xfId="5014"/>
    <cellStyle name="ปกติ 4 9 3 2" xfId="5015"/>
    <cellStyle name="ปกติ 4 9 4" xfId="5016"/>
    <cellStyle name="ปกติ 4 9 4 2" xfId="5017"/>
    <cellStyle name="ปกติ 4 9 5" xfId="5018"/>
    <cellStyle name="ปกติ 4_Bank" xfId="5019"/>
    <cellStyle name="ปกติ 40" xfId="5020"/>
    <cellStyle name="ปกติ 40 2" xfId="5021"/>
    <cellStyle name="ปกติ 40 2 2" xfId="5022"/>
    <cellStyle name="ปกติ 40 3" xfId="5023"/>
    <cellStyle name="ปกติ 40 3 2" xfId="5024"/>
    <cellStyle name="ปกติ 40 4" xfId="5025"/>
    <cellStyle name="ปกติ 40 4 2" xfId="5026"/>
    <cellStyle name="ปกติ 40 5" xfId="5027"/>
    <cellStyle name="ปกติ 41" xfId="5028"/>
    <cellStyle name="ปกติ 41 2" xfId="5029"/>
    <cellStyle name="ปกติ 41 2 2" xfId="5030"/>
    <cellStyle name="ปกติ 41 3" xfId="5031"/>
    <cellStyle name="ปกติ 41 3 2" xfId="5032"/>
    <cellStyle name="ปกติ 41 4" xfId="5033"/>
    <cellStyle name="ปกติ 41 4 2" xfId="5034"/>
    <cellStyle name="ปกติ 41 5" xfId="5035"/>
    <cellStyle name="ปกติ 42" xfId="5036"/>
    <cellStyle name="ปกติ 42 10" xfId="5037"/>
    <cellStyle name="ปกติ 42 2" xfId="5038"/>
    <cellStyle name="ปกติ 42 3" xfId="5039"/>
    <cellStyle name="ปกติ 42 4" xfId="5040"/>
    <cellStyle name="ปกติ 42 5" xfId="5041"/>
    <cellStyle name="ปกติ 42 6" xfId="5042"/>
    <cellStyle name="ปกติ 42 7" xfId="5043"/>
    <cellStyle name="ปกติ 42 8" xfId="5044"/>
    <cellStyle name="ปกติ 42 9" xfId="5045"/>
    <cellStyle name="ปกติ 44" xfId="5046"/>
    <cellStyle name="ปกติ 44 10" xfId="5047"/>
    <cellStyle name="ปกติ 44 2" xfId="5048"/>
    <cellStyle name="ปกติ 44 3" xfId="5049"/>
    <cellStyle name="ปกติ 44 4" xfId="5050"/>
    <cellStyle name="ปกติ 44 5" xfId="5051"/>
    <cellStyle name="ปกติ 44 6" xfId="5052"/>
    <cellStyle name="ปกติ 44 7" xfId="5053"/>
    <cellStyle name="ปกติ 44 8" xfId="5054"/>
    <cellStyle name="ปกติ 44 9" xfId="5055"/>
    <cellStyle name="ปกติ 45" xfId="5056"/>
    <cellStyle name="ปกติ 45 2" xfId="5057"/>
    <cellStyle name="ปกติ 47" xfId="5058"/>
    <cellStyle name="ปกติ 47 2" xfId="5059"/>
    <cellStyle name="ปกติ 48" xfId="5060"/>
    <cellStyle name="ปกติ 48 2" xfId="5061"/>
    <cellStyle name="ปกติ 5" xfId="5062"/>
    <cellStyle name="ปกติ 5 10" xfId="5063"/>
    <cellStyle name="ปกติ 5 11" xfId="5064"/>
    <cellStyle name="ปกติ 5 12" xfId="5065"/>
    <cellStyle name="ปกติ 5 13" xfId="5066"/>
    <cellStyle name="ปกติ 5 14" xfId="5067"/>
    <cellStyle name="ปกติ 5 15" xfId="5068"/>
    <cellStyle name="ปกติ 5 16" xfId="5069"/>
    <cellStyle name="ปกติ 5 17" xfId="5070"/>
    <cellStyle name="ปกติ 5 18" xfId="5071"/>
    <cellStyle name="ปกติ 5 19" xfId="5072"/>
    <cellStyle name="ปกติ 5 2" xfId="5073"/>
    <cellStyle name="ปกติ 5 2 2" xfId="5074"/>
    <cellStyle name="ปกติ 5 2 3" xfId="5075"/>
    <cellStyle name="ปกติ 5 20" xfId="5076"/>
    <cellStyle name="ปกติ 5 21" xfId="5077"/>
    <cellStyle name="ปกติ 5 3" xfId="5078"/>
    <cellStyle name="ปกติ 5 3 2" xfId="5079"/>
    <cellStyle name="ปกติ 5 3 3" xfId="5080"/>
    <cellStyle name="ปกติ 5 4" xfId="5081"/>
    <cellStyle name="ปกติ 5 5" xfId="5082"/>
    <cellStyle name="ปกติ 5 6" xfId="5083"/>
    <cellStyle name="ปกติ 5 7" xfId="5084"/>
    <cellStyle name="ปกติ 5 8" xfId="5085"/>
    <cellStyle name="ปกติ 5 9" xfId="5086"/>
    <cellStyle name="ปกติ 5_Sheet4" xfId="5087"/>
    <cellStyle name="ปกติ 6" xfId="5088"/>
    <cellStyle name="ปกติ 6 10" xfId="5089"/>
    <cellStyle name="ปกติ 6 10 2" xfId="5090"/>
    <cellStyle name="ปกติ 6 11" xfId="5091"/>
    <cellStyle name="ปกติ 6 11 2" xfId="5092"/>
    <cellStyle name="ปกติ 6 12" xfId="5093"/>
    <cellStyle name="ปกติ 6 12 2" xfId="5094"/>
    <cellStyle name="ปกติ 6 13" xfId="5095"/>
    <cellStyle name="ปกติ 6 2" xfId="5096"/>
    <cellStyle name="ปกติ 6 2 2" xfId="5097"/>
    <cellStyle name="ปกติ 6 2 2 2" xfId="5098"/>
    <cellStyle name="ปกติ 6 2 3" xfId="5099"/>
    <cellStyle name="ปกติ 6 2 3 2" xfId="5100"/>
    <cellStyle name="ปกติ 6 2 4" xfId="5101"/>
    <cellStyle name="ปกติ 6 2 4 2" xfId="5102"/>
    <cellStyle name="ปกติ 6 2 5" xfId="5103"/>
    <cellStyle name="ปกติ 6 2 6" xfId="5104"/>
    <cellStyle name="ปกติ 6 3" xfId="5105"/>
    <cellStyle name="ปกติ 6 3 2" xfId="5106"/>
    <cellStyle name="ปกติ 6 3 2 2" xfId="5107"/>
    <cellStyle name="ปกติ 6 3 3" xfId="5108"/>
    <cellStyle name="ปกติ 6 3 3 2" xfId="5109"/>
    <cellStyle name="ปกติ 6 3 4" xfId="5110"/>
    <cellStyle name="ปกติ 6 3 4 2" xfId="5111"/>
    <cellStyle name="ปกติ 6 3 5" xfId="5112"/>
    <cellStyle name="ปกติ 6 3 5 2" xfId="5113"/>
    <cellStyle name="ปกติ 6 3 6" xfId="5114"/>
    <cellStyle name="ปกติ 6 4" xfId="5115"/>
    <cellStyle name="ปกติ 6 4 2" xfId="5116"/>
    <cellStyle name="ปกติ 6 4 2 2" xfId="5117"/>
    <cellStyle name="ปกติ 6 4 3" xfId="5118"/>
    <cellStyle name="ปกติ 6 4 3 2" xfId="5119"/>
    <cellStyle name="ปกติ 6 4 4" xfId="5120"/>
    <cellStyle name="ปกติ 6 4 4 2" xfId="5121"/>
    <cellStyle name="ปกติ 6 4 5" xfId="5122"/>
    <cellStyle name="ปกติ 6 5" xfId="5123"/>
    <cellStyle name="ปกติ 6 5 2" xfId="5124"/>
    <cellStyle name="ปกติ 6 5 2 2" xfId="5125"/>
    <cellStyle name="ปกติ 6 5 3" xfId="5126"/>
    <cellStyle name="ปกติ 6 5 3 2" xfId="5127"/>
    <cellStyle name="ปกติ 6 5 4" xfId="5128"/>
    <cellStyle name="ปกติ 6 5 4 2" xfId="5129"/>
    <cellStyle name="ปกติ 6 5 5" xfId="5130"/>
    <cellStyle name="ปกติ 6 6" xfId="5131"/>
    <cellStyle name="ปกติ 6 6 2" xfId="5132"/>
    <cellStyle name="ปกติ 6 6 2 2" xfId="5133"/>
    <cellStyle name="ปกติ 6 6 3" xfId="5134"/>
    <cellStyle name="ปกติ 6 6 3 2" xfId="5135"/>
    <cellStyle name="ปกติ 6 6 4" xfId="5136"/>
    <cellStyle name="ปกติ 6 6 4 2" xfId="5137"/>
    <cellStyle name="ปกติ 6 6 5" xfId="5138"/>
    <cellStyle name="ปกติ 6 7" xfId="5139"/>
    <cellStyle name="ปกติ 6 7 2" xfId="5140"/>
    <cellStyle name="ปกติ 6 7 2 2" xfId="5141"/>
    <cellStyle name="ปกติ 6 7 3" xfId="5142"/>
    <cellStyle name="ปกติ 6 7 3 2" xfId="5143"/>
    <cellStyle name="ปกติ 6 7 4" xfId="5144"/>
    <cellStyle name="ปกติ 6 7 4 2" xfId="5145"/>
    <cellStyle name="ปกติ 6 7 5" xfId="5146"/>
    <cellStyle name="ปกติ 6 8" xfId="5147"/>
    <cellStyle name="ปกติ 6 8 2" xfId="5148"/>
    <cellStyle name="ปกติ 6 8 2 2" xfId="5149"/>
    <cellStyle name="ปกติ 6 8 3" xfId="5150"/>
    <cellStyle name="ปกติ 6 8 3 2" xfId="5151"/>
    <cellStyle name="ปกติ 6 8 4" xfId="5152"/>
    <cellStyle name="ปกติ 6 8 4 2" xfId="5153"/>
    <cellStyle name="ปกติ 6 8 5" xfId="5154"/>
    <cellStyle name="ปกติ 6 9" xfId="5155"/>
    <cellStyle name="ปกติ 6 9 2" xfId="5156"/>
    <cellStyle name="ปกติ 6 9 2 2" xfId="5157"/>
    <cellStyle name="ปกติ 6 9 3" xfId="5158"/>
    <cellStyle name="ปกติ 6 9 3 2" xfId="5159"/>
    <cellStyle name="ปกติ 6 9 4" xfId="5160"/>
    <cellStyle name="ปกติ 6 9 4 2" xfId="5161"/>
    <cellStyle name="ปกติ 6 9 5" xfId="5162"/>
    <cellStyle name="ปกติ 7" xfId="5163"/>
    <cellStyle name="ปกติ 7 2" xfId="5164"/>
    <cellStyle name="ปกติ 7 3" xfId="5165"/>
    <cellStyle name="ปกติ 7 4" xfId="5166"/>
    <cellStyle name="ปกติ 8" xfId="5167"/>
    <cellStyle name="ปกติ 8 10" xfId="5168"/>
    <cellStyle name="ปกติ 8 11" xfId="5169"/>
    <cellStyle name="ปกติ 8 2" xfId="5170"/>
    <cellStyle name="ปกติ 8 3" xfId="5171"/>
    <cellStyle name="ปกติ 8 4" xfId="5172"/>
    <cellStyle name="ปกติ 8 5" xfId="5173"/>
    <cellStyle name="ปกติ 8 6" xfId="5174"/>
    <cellStyle name="ปกติ 8 7" xfId="5175"/>
    <cellStyle name="ปกติ 8 8" xfId="5176"/>
    <cellStyle name="ปกติ 8 9" xfId="5177"/>
    <cellStyle name="ปกติ 9" xfId="5178"/>
    <cellStyle name="ปกติ 9 2" xfId="5179"/>
    <cellStyle name="ปกติ 9 2 2" xfId="5180"/>
    <cellStyle name="ปกติ 9 3" xfId="5181"/>
    <cellStyle name="ปกติ 9 3 2" xfId="5182"/>
    <cellStyle name="ปกติ 9 4" xfId="5183"/>
    <cellStyle name="ปกติ 9 4 2" xfId="5184"/>
    <cellStyle name="ปกติ 9 5" xfId="5185"/>
    <cellStyle name="ปกติ 9 5 2" xfId="5186"/>
    <cellStyle name="ปกติ 9 6" xfId="5187"/>
    <cellStyle name="ปกติ_%E0%B8%81%E0%B8%B3%E0%B9%84%E0%B8%A3%E0%B8%88%E0%B8%B2%E0%B8%81%E0%B8%81%E0%B8%B2%E0%B8%A3%E0%B8%97%E0%B8%B3%20Heding(1)" xfId="5188"/>
    <cellStyle name="ป้อนค่า" xfId="5189"/>
    <cellStyle name="ป้อนค่า 2" xfId="5190"/>
    <cellStyle name="ป้อนค่า 2 2" xfId="5191"/>
    <cellStyle name="ป้อนค่า_WPL.Conso" xfId="5192"/>
    <cellStyle name="ปานกลาง" xfId="5193"/>
    <cellStyle name="ปานกลาง 2" xfId="5194"/>
    <cellStyle name="ปานกลาง 2 2" xfId="5195"/>
    <cellStyle name="ปานกลาง_WPL.Conso" xfId="5196"/>
    <cellStyle name="ผลรวม" xfId="5206"/>
    <cellStyle name="ผลรวม 2" xfId="5207"/>
    <cellStyle name="ผลรวม 2 2" xfId="5208"/>
    <cellStyle name="ผลรวม_WPL.Conso" xfId="5209"/>
    <cellStyle name="ฤธถ [0]_95" xfId="5214"/>
    <cellStyle name="ฤธถ_95" xfId="5215"/>
    <cellStyle name="ล๋ศญ [0]_95" xfId="5216"/>
    <cellStyle name="ล๋ศญ_95" xfId="5217"/>
    <cellStyle name="ลักษณะ 1" xfId="5218"/>
    <cellStyle name="วฅมุ_4ฟ๙ฝวภ " xfId="5219"/>
    <cellStyle name="ส่วนที่ถูกเน้น1" xfId="5220"/>
    <cellStyle name="ส่วนที่ถูกเน้น1 2" xfId="5221"/>
    <cellStyle name="ส่วนที่ถูกเน้น1 2 2" xfId="5222"/>
    <cellStyle name="ส่วนที่ถูกเน้น1_WPL.Conso" xfId="5223"/>
    <cellStyle name="ส่วนที่ถูกเน้น2" xfId="5224"/>
    <cellStyle name="ส่วนที่ถูกเน้น2 2" xfId="5225"/>
    <cellStyle name="ส่วนที่ถูกเน้น2 2 2" xfId="5226"/>
    <cellStyle name="ส่วนที่ถูกเน้น2_WPL.Conso" xfId="5227"/>
    <cellStyle name="ส่วนที่ถูกเน้น3" xfId="5228"/>
    <cellStyle name="ส่วนที่ถูกเน้น3 2" xfId="5229"/>
    <cellStyle name="ส่วนที่ถูกเน้น3 2 2" xfId="5230"/>
    <cellStyle name="ส่วนที่ถูกเน้น3_WPL.Conso" xfId="5231"/>
    <cellStyle name="ส่วนที่ถูกเน้น4" xfId="5232"/>
    <cellStyle name="ส่วนที่ถูกเน้น4 2" xfId="5233"/>
    <cellStyle name="ส่วนที่ถูกเน้น4 2 2" xfId="5234"/>
    <cellStyle name="ส่วนที่ถูกเน้น4_WPL.Conso" xfId="5235"/>
    <cellStyle name="ส่วนที่ถูกเน้น5" xfId="5236"/>
    <cellStyle name="ส่วนที่ถูกเน้น5 2" xfId="5237"/>
    <cellStyle name="ส่วนที่ถูกเน้น5 2 2" xfId="5238"/>
    <cellStyle name="ส่วนที่ถูกเน้น5_WPL.Conso" xfId="5239"/>
    <cellStyle name="ส่วนที่ถูกเน้น6" xfId="5240"/>
    <cellStyle name="ส่วนที่ถูกเน้น6 2" xfId="5241"/>
    <cellStyle name="ส่วนที่ถูกเน้น6 2 2" xfId="5242"/>
    <cellStyle name="ส่วนที่ถูกเน้น6_WPL.Conso" xfId="5243"/>
    <cellStyle name="หมายเหตุ" xfId="5248"/>
    <cellStyle name="หมายเหตุ 10" xfId="5249"/>
    <cellStyle name="หมายเหตุ 10 2" xfId="5250"/>
    <cellStyle name="หมายเหตุ 10 3" xfId="5251"/>
    <cellStyle name="หมายเหตุ 10 4" xfId="5252"/>
    <cellStyle name="หมายเหตุ 10 5" xfId="5253"/>
    <cellStyle name="หมายเหตุ 10 6" xfId="5254"/>
    <cellStyle name="หมายเหตุ 10 7" xfId="5255"/>
    <cellStyle name="หมายเหตุ 11" xfId="5256"/>
    <cellStyle name="หมายเหตุ 11 2" xfId="5257"/>
    <cellStyle name="หมายเหตุ 11 3" xfId="5258"/>
    <cellStyle name="หมายเหตุ 11 4" xfId="5259"/>
    <cellStyle name="หมายเหตุ 11 5" xfId="5260"/>
    <cellStyle name="หมายเหตุ 11 6" xfId="5261"/>
    <cellStyle name="หมายเหตุ 11 7" xfId="5262"/>
    <cellStyle name="หมายเหตุ 12" xfId="5263"/>
    <cellStyle name="หมายเหตุ 12 2" xfId="5264"/>
    <cellStyle name="หมายเหตุ 12 3" xfId="5265"/>
    <cellStyle name="หมายเหตุ 12 4" xfId="5266"/>
    <cellStyle name="หมายเหตุ 12 5" xfId="5267"/>
    <cellStyle name="หมายเหตุ 12 6" xfId="5268"/>
    <cellStyle name="หมายเหตุ 12 7" xfId="5269"/>
    <cellStyle name="หมายเหตุ 13" xfId="5270"/>
    <cellStyle name="หมายเหตุ 13 2" xfId="5271"/>
    <cellStyle name="หมายเหตุ 13 3" xfId="5272"/>
    <cellStyle name="หมายเหตุ 13 4" xfId="5273"/>
    <cellStyle name="หมายเหตุ 13 5" xfId="5274"/>
    <cellStyle name="หมายเหตุ 13 6" xfId="5275"/>
    <cellStyle name="หมายเหตุ 13 7" xfId="5276"/>
    <cellStyle name="หมายเหตุ 14" xfId="5277"/>
    <cellStyle name="หมายเหตุ 14 2" xfId="5278"/>
    <cellStyle name="หมายเหตุ 14 3" xfId="5279"/>
    <cellStyle name="หมายเหตุ 14 4" xfId="5280"/>
    <cellStyle name="หมายเหตุ 14 5" xfId="5281"/>
    <cellStyle name="หมายเหตุ 14 6" xfId="5282"/>
    <cellStyle name="หมายเหตุ 14 7" xfId="5283"/>
    <cellStyle name="หมายเหตุ 15" xfId="5284"/>
    <cellStyle name="หมายเหตุ 15 2" xfId="5285"/>
    <cellStyle name="หมายเหตุ 15 3" xfId="5286"/>
    <cellStyle name="หมายเหตุ 15 4" xfId="5287"/>
    <cellStyle name="หมายเหตุ 15 5" xfId="5288"/>
    <cellStyle name="หมายเหตุ 15 6" xfId="5289"/>
    <cellStyle name="หมายเหตุ 15 7" xfId="5290"/>
    <cellStyle name="หมายเหตุ 16" xfId="5291"/>
    <cellStyle name="หมายเหตุ 16 2" xfId="5292"/>
    <cellStyle name="หมายเหตุ 16 3" xfId="5293"/>
    <cellStyle name="หมายเหตุ 16 4" xfId="5294"/>
    <cellStyle name="หมายเหตุ 16 5" xfId="5295"/>
    <cellStyle name="หมายเหตุ 16 6" xfId="5296"/>
    <cellStyle name="หมายเหตุ 16 7" xfId="5297"/>
    <cellStyle name="หมายเหตุ 17" xfId="5298"/>
    <cellStyle name="หมายเหตุ 17 2" xfId="5299"/>
    <cellStyle name="หมายเหตุ 17 3" xfId="5300"/>
    <cellStyle name="หมายเหตุ 17 4" xfId="5301"/>
    <cellStyle name="หมายเหตุ 17 5" xfId="5302"/>
    <cellStyle name="หมายเหตุ 17 6" xfId="5303"/>
    <cellStyle name="หมายเหตุ 17 7" xfId="5304"/>
    <cellStyle name="หมายเหตุ 18" xfId="5305"/>
    <cellStyle name="หมายเหตุ 18 2" xfId="5306"/>
    <cellStyle name="หมายเหตุ 18 3" xfId="5307"/>
    <cellStyle name="หมายเหตุ 18 4" xfId="5308"/>
    <cellStyle name="หมายเหตุ 18 5" xfId="5309"/>
    <cellStyle name="หมายเหตุ 18 6" xfId="5310"/>
    <cellStyle name="หมายเหตุ 18 7" xfId="5311"/>
    <cellStyle name="หมายเหตุ 19" xfId="5312"/>
    <cellStyle name="หมายเหตุ 19 2" xfId="5313"/>
    <cellStyle name="หมายเหตุ 19 3" xfId="5314"/>
    <cellStyle name="หมายเหตุ 19 4" xfId="5315"/>
    <cellStyle name="หมายเหตุ 19 5" xfId="5316"/>
    <cellStyle name="หมายเหตุ 19 6" xfId="5317"/>
    <cellStyle name="หมายเหตุ 19 7" xfId="5318"/>
    <cellStyle name="หมายเหตุ 2" xfId="5319"/>
    <cellStyle name="หมายเหตุ 2 2" xfId="5320"/>
    <cellStyle name="หมายเหตุ 2 3" xfId="5321"/>
    <cellStyle name="หมายเหตุ 2 4" xfId="5322"/>
    <cellStyle name="หมายเหตุ 2 5" xfId="5323"/>
    <cellStyle name="หมายเหตุ 2 6" xfId="5324"/>
    <cellStyle name="หมายเหตุ 2 7" xfId="5325"/>
    <cellStyle name="หมายเหตุ 20" xfId="5326"/>
    <cellStyle name="หมายเหตุ 20 2" xfId="5327"/>
    <cellStyle name="หมายเหตุ 20 3" xfId="5328"/>
    <cellStyle name="หมายเหตุ 20 4" xfId="5329"/>
    <cellStyle name="หมายเหตุ 20 5" xfId="5330"/>
    <cellStyle name="หมายเหตุ 20 6" xfId="5331"/>
    <cellStyle name="หมายเหตุ 20 7" xfId="5332"/>
    <cellStyle name="หมายเหตุ 21" xfId="5333"/>
    <cellStyle name="หมายเหตุ 21 2" xfId="5334"/>
    <cellStyle name="หมายเหตุ 21 3" xfId="5335"/>
    <cellStyle name="หมายเหตุ 21 4" xfId="5336"/>
    <cellStyle name="หมายเหตุ 21 5" xfId="5337"/>
    <cellStyle name="หมายเหตุ 21 6" xfId="5338"/>
    <cellStyle name="หมายเหตุ 21 7" xfId="5339"/>
    <cellStyle name="หมายเหตุ 22" xfId="5340"/>
    <cellStyle name="หมายเหตุ 22 2" xfId="5341"/>
    <cellStyle name="หมายเหตุ 22 3" xfId="5342"/>
    <cellStyle name="หมายเหตุ 22 4" xfId="5343"/>
    <cellStyle name="หมายเหตุ 22 5" xfId="5344"/>
    <cellStyle name="หมายเหตุ 22 6" xfId="5345"/>
    <cellStyle name="หมายเหตุ 22 7" xfId="5346"/>
    <cellStyle name="หมายเหตุ 23" xfId="5347"/>
    <cellStyle name="หมายเหตุ 23 2" xfId="5348"/>
    <cellStyle name="หมายเหตุ 23 3" xfId="5349"/>
    <cellStyle name="หมายเหตุ 23 4" xfId="5350"/>
    <cellStyle name="หมายเหตุ 23 5" xfId="5351"/>
    <cellStyle name="หมายเหตุ 23 6" xfId="5352"/>
    <cellStyle name="หมายเหตุ 23 7" xfId="5353"/>
    <cellStyle name="หมายเหตุ 24" xfId="5354"/>
    <cellStyle name="หมายเหตุ 24 10" xfId="5355"/>
    <cellStyle name="หมายเหตุ 24 10 2" xfId="5356"/>
    <cellStyle name="หมายเหตุ 24 10 3" xfId="5357"/>
    <cellStyle name="หมายเหตุ 24 10 4" xfId="5358"/>
    <cellStyle name="หมายเหตุ 24 10 5" xfId="5359"/>
    <cellStyle name="หมายเหตุ 24 10 6" xfId="5360"/>
    <cellStyle name="หมายเหตุ 24 10 7" xfId="5361"/>
    <cellStyle name="หมายเหตุ 24 11" xfId="5362"/>
    <cellStyle name="หมายเหตุ 24 11 2" xfId="5363"/>
    <cellStyle name="หมายเหตุ 24 11 3" xfId="5364"/>
    <cellStyle name="หมายเหตุ 24 11 4" xfId="5365"/>
    <cellStyle name="หมายเหตุ 24 11 5" xfId="5366"/>
    <cellStyle name="หมายเหตุ 24 11 6" xfId="5367"/>
    <cellStyle name="หมายเหตุ 24 11 7" xfId="5368"/>
    <cellStyle name="หมายเหตุ 24 12" xfId="5369"/>
    <cellStyle name="หมายเหตุ 24 12 2" xfId="5370"/>
    <cellStyle name="หมายเหตุ 24 12 3" xfId="5371"/>
    <cellStyle name="หมายเหตุ 24 12 4" xfId="5372"/>
    <cellStyle name="หมายเหตุ 24 12 5" xfId="5373"/>
    <cellStyle name="หมายเหตุ 24 12 6" xfId="5374"/>
    <cellStyle name="หมายเหตุ 24 12 7" xfId="5375"/>
    <cellStyle name="หมายเหตุ 24 13" xfId="5376"/>
    <cellStyle name="หมายเหตุ 24 13 2" xfId="5377"/>
    <cellStyle name="หมายเหตุ 24 13 3" xfId="5378"/>
    <cellStyle name="หมายเหตุ 24 13 4" xfId="5379"/>
    <cellStyle name="หมายเหตุ 24 13 5" xfId="5380"/>
    <cellStyle name="หมายเหตุ 24 13 6" xfId="5381"/>
    <cellStyle name="หมายเหตุ 24 13 7" xfId="5382"/>
    <cellStyle name="หมายเหตุ 24 14" xfId="5383"/>
    <cellStyle name="หมายเหตุ 24 14 10" xfId="5384"/>
    <cellStyle name="หมายเหตุ 24 14 10 2" xfId="5385"/>
    <cellStyle name="หมายเหตุ 24 14 2" xfId="5386"/>
    <cellStyle name="หมายเหตุ 24 14 2 2" xfId="5387"/>
    <cellStyle name="หมายเหตุ 24 14 3" xfId="5388"/>
    <cellStyle name="หมายเหตุ 24 14 3 2" xfId="5389"/>
    <cellStyle name="หมายเหตุ 24 14 4" xfId="5390"/>
    <cellStyle name="หมายเหตุ 24 14 4 2" xfId="5391"/>
    <cellStyle name="หมายเหตุ 24 14 5" xfId="5392"/>
    <cellStyle name="หมายเหตุ 24 14 5 2" xfId="5393"/>
    <cellStyle name="หมายเหตุ 24 14 6" xfId="5394"/>
    <cellStyle name="หมายเหตุ 24 14 6 2" xfId="5395"/>
    <cellStyle name="หมายเหตุ 24 14 7" xfId="5396"/>
    <cellStyle name="หมายเหตุ 24 14 7 2" xfId="5397"/>
    <cellStyle name="หมายเหตุ 24 14 8" xfId="5398"/>
    <cellStyle name="หมายเหตุ 24 14 8 2" xfId="5399"/>
    <cellStyle name="หมายเหตุ 24 14 9" xfId="5400"/>
    <cellStyle name="หมายเหตุ 24 14 9 2" xfId="5401"/>
    <cellStyle name="หมายเหตุ 24 15" xfId="5402"/>
    <cellStyle name="หมายเหตุ 24 16" xfId="5403"/>
    <cellStyle name="หมายเหตุ 24 17" xfId="5404"/>
    <cellStyle name="หมายเหตุ 24 18" xfId="5405"/>
    <cellStyle name="หมายเหตุ 24 19" xfId="5406"/>
    <cellStyle name="หมายเหตุ 24 2" xfId="5407"/>
    <cellStyle name="หมายเหตุ 24 2 2" xfId="5408"/>
    <cellStyle name="หมายเหตุ 24 2 2 2" xfId="5409"/>
    <cellStyle name="หมายเหตุ 24 2 3" xfId="5410"/>
    <cellStyle name="หมายเหตุ 24 2 3 2" xfId="5411"/>
    <cellStyle name="หมายเหตุ 24 2 4" xfId="5412"/>
    <cellStyle name="หมายเหตุ 24 2 4 2" xfId="5413"/>
    <cellStyle name="หมายเหตุ 24 2 5" xfId="5414"/>
    <cellStyle name="หมายเหตุ 24 20" xfId="5415"/>
    <cellStyle name="หมายเหตุ 24 21" xfId="5416"/>
    <cellStyle name="หมายเหตุ 24 22" xfId="5417"/>
    <cellStyle name="หมายเหตุ 24 23" xfId="5418"/>
    <cellStyle name="หมายเหตุ 24 3" xfId="5419"/>
    <cellStyle name="หมายเหตุ 24 3 2" xfId="5420"/>
    <cellStyle name="หมายเหตุ 24 3 2 2" xfId="5421"/>
    <cellStyle name="หมายเหตุ 24 3 3" xfId="5422"/>
    <cellStyle name="หมายเหตุ 24 3 3 2" xfId="5423"/>
    <cellStyle name="หมายเหตุ 24 3 4" xfId="5424"/>
    <cellStyle name="หมายเหตุ 24 3 4 2" xfId="5425"/>
    <cellStyle name="หมายเหตุ 24 3 5" xfId="5426"/>
    <cellStyle name="หมายเหตุ 24 4" xfId="5427"/>
    <cellStyle name="หมายเหตุ 24 4 2" xfId="5428"/>
    <cellStyle name="หมายเหตุ 24 4 3" xfId="5429"/>
    <cellStyle name="หมายเหตุ 24 4 4" xfId="5430"/>
    <cellStyle name="หมายเหตุ 24 4 5" xfId="5431"/>
    <cellStyle name="หมายเหตุ 24 4 6" xfId="5432"/>
    <cellStyle name="หมายเหตุ 24 4 7" xfId="5433"/>
    <cellStyle name="หมายเหตุ 24 5" xfId="5434"/>
    <cellStyle name="หมายเหตุ 24 5 2" xfId="5435"/>
    <cellStyle name="หมายเหตุ 24 5 3" xfId="5436"/>
    <cellStyle name="หมายเหตุ 24 5 4" xfId="5437"/>
    <cellStyle name="หมายเหตุ 24 5 5" xfId="5438"/>
    <cellStyle name="หมายเหตุ 24 5 6" xfId="5439"/>
    <cellStyle name="หมายเหตุ 24 5 7" xfId="5440"/>
    <cellStyle name="หมายเหตุ 24 6" xfId="5441"/>
    <cellStyle name="หมายเหตุ 24 6 2" xfId="5442"/>
    <cellStyle name="หมายเหตุ 24 6 3" xfId="5443"/>
    <cellStyle name="หมายเหตุ 24 6 4" xfId="5444"/>
    <cellStyle name="หมายเหตุ 24 6 5" xfId="5445"/>
    <cellStyle name="หมายเหตุ 24 6 6" xfId="5446"/>
    <cellStyle name="หมายเหตุ 24 6 7" xfId="5447"/>
    <cellStyle name="หมายเหตุ 24 7" xfId="5448"/>
    <cellStyle name="หมายเหตุ 24 7 2" xfId="5449"/>
    <cellStyle name="หมายเหตุ 24 7 3" xfId="5450"/>
    <cellStyle name="หมายเหตุ 24 7 4" xfId="5451"/>
    <cellStyle name="หมายเหตุ 24 7 5" xfId="5452"/>
    <cellStyle name="หมายเหตุ 24 7 6" xfId="5453"/>
    <cellStyle name="หมายเหตุ 24 7 7" xfId="5454"/>
    <cellStyle name="หมายเหตุ 24 8" xfId="5455"/>
    <cellStyle name="หมายเหตุ 24 8 2" xfId="5456"/>
    <cellStyle name="หมายเหตุ 24 8 3" xfId="5457"/>
    <cellStyle name="หมายเหตุ 24 8 4" xfId="5458"/>
    <cellStyle name="หมายเหตุ 24 8 5" xfId="5459"/>
    <cellStyle name="หมายเหตุ 24 8 6" xfId="5460"/>
    <cellStyle name="หมายเหตุ 24 8 7" xfId="5461"/>
    <cellStyle name="หมายเหตุ 24 9" xfId="5462"/>
    <cellStyle name="หมายเหตุ 24 9 2" xfId="5463"/>
    <cellStyle name="หมายเหตุ 24 9 3" xfId="5464"/>
    <cellStyle name="หมายเหตุ 24 9 4" xfId="5465"/>
    <cellStyle name="หมายเหตุ 24 9 5" xfId="5466"/>
    <cellStyle name="หมายเหตุ 24 9 6" xfId="5467"/>
    <cellStyle name="หมายเหตุ 24 9 7" xfId="5468"/>
    <cellStyle name="หมายเหตุ 25" xfId="5469"/>
    <cellStyle name="หมายเหตุ 25 10" xfId="5470"/>
    <cellStyle name="หมายเหตุ 25 10 2" xfId="5471"/>
    <cellStyle name="หมายเหตุ 25 10 3" xfId="5472"/>
    <cellStyle name="หมายเหตุ 25 10 4" xfId="5473"/>
    <cellStyle name="หมายเหตุ 25 10 5" xfId="5474"/>
    <cellStyle name="หมายเหตุ 25 10 6" xfId="5475"/>
    <cellStyle name="หมายเหตุ 25 10 7" xfId="5476"/>
    <cellStyle name="หมายเหตุ 25 11" xfId="5477"/>
    <cellStyle name="หมายเหตุ 25 11 2" xfId="5478"/>
    <cellStyle name="หมายเหตุ 25 11 3" xfId="5479"/>
    <cellStyle name="หมายเหตุ 25 11 4" xfId="5480"/>
    <cellStyle name="หมายเหตุ 25 11 5" xfId="5481"/>
    <cellStyle name="หมายเหตุ 25 11 6" xfId="5482"/>
    <cellStyle name="หมายเหตุ 25 11 7" xfId="5483"/>
    <cellStyle name="หมายเหตุ 25 12" xfId="5484"/>
    <cellStyle name="หมายเหตุ 25 12 2" xfId="5485"/>
    <cellStyle name="หมายเหตุ 25 12 3" xfId="5486"/>
    <cellStyle name="หมายเหตุ 25 12 4" xfId="5487"/>
    <cellStyle name="หมายเหตุ 25 12 5" xfId="5488"/>
    <cellStyle name="หมายเหตุ 25 12 6" xfId="5489"/>
    <cellStyle name="หมายเหตุ 25 12 7" xfId="5490"/>
    <cellStyle name="หมายเหตุ 25 13" xfId="5491"/>
    <cellStyle name="หมายเหตุ 25 13 2" xfId="5492"/>
    <cellStyle name="หมายเหตุ 25 13 3" xfId="5493"/>
    <cellStyle name="หมายเหตุ 25 13 4" xfId="5494"/>
    <cellStyle name="หมายเหตุ 25 13 5" xfId="5495"/>
    <cellStyle name="หมายเหตุ 25 13 6" xfId="5496"/>
    <cellStyle name="หมายเหตุ 25 13 7" xfId="5497"/>
    <cellStyle name="หมายเหตุ 25 14" xfId="5498"/>
    <cellStyle name="หมายเหตุ 25 14 10" xfId="5499"/>
    <cellStyle name="หมายเหตุ 25 14 10 2" xfId="5500"/>
    <cellStyle name="หมายเหตุ 25 14 2" xfId="5501"/>
    <cellStyle name="หมายเหตุ 25 14 2 2" xfId="5502"/>
    <cellStyle name="หมายเหตุ 25 14 3" xfId="5503"/>
    <cellStyle name="หมายเหตุ 25 14 3 2" xfId="5504"/>
    <cellStyle name="หมายเหตุ 25 14 4" xfId="5505"/>
    <cellStyle name="หมายเหตุ 25 14 4 2" xfId="5506"/>
    <cellStyle name="หมายเหตุ 25 14 5" xfId="5507"/>
    <cellStyle name="หมายเหตุ 25 14 5 2" xfId="5508"/>
    <cellStyle name="หมายเหตุ 25 14 6" xfId="5509"/>
    <cellStyle name="หมายเหตุ 25 14 6 2" xfId="5510"/>
    <cellStyle name="หมายเหตุ 25 14 7" xfId="5511"/>
    <cellStyle name="หมายเหตุ 25 14 7 2" xfId="5512"/>
    <cellStyle name="หมายเหตุ 25 14 8" xfId="5513"/>
    <cellStyle name="หมายเหตุ 25 14 8 2" xfId="5514"/>
    <cellStyle name="หมายเหตุ 25 14 9" xfId="5515"/>
    <cellStyle name="หมายเหตุ 25 14 9 2" xfId="5516"/>
    <cellStyle name="หมายเหตุ 25 15" xfId="5517"/>
    <cellStyle name="หมายเหตุ 25 16" xfId="5518"/>
    <cellStyle name="หมายเหตุ 25 17" xfId="5519"/>
    <cellStyle name="หมายเหตุ 25 18" xfId="5520"/>
    <cellStyle name="หมายเหตุ 25 19" xfId="5521"/>
    <cellStyle name="หมายเหตุ 25 2" xfId="5522"/>
    <cellStyle name="หมายเหตุ 25 2 2" xfId="5523"/>
    <cellStyle name="หมายเหตุ 25 2 2 2" xfId="5524"/>
    <cellStyle name="หมายเหตุ 25 2 3" xfId="5525"/>
    <cellStyle name="หมายเหตุ 25 2 3 2" xfId="5526"/>
    <cellStyle name="หมายเหตุ 25 2 4" xfId="5527"/>
    <cellStyle name="หมายเหตุ 25 2 4 2" xfId="5528"/>
    <cellStyle name="หมายเหตุ 25 2 5" xfId="5529"/>
    <cellStyle name="หมายเหตุ 25 20" xfId="5530"/>
    <cellStyle name="หมายเหตุ 25 21" xfId="5531"/>
    <cellStyle name="หมายเหตุ 25 22" xfId="5532"/>
    <cellStyle name="หมายเหตุ 25 23" xfId="5533"/>
    <cellStyle name="หมายเหตุ 25 3" xfId="5534"/>
    <cellStyle name="หมายเหตุ 25 3 2" xfId="5535"/>
    <cellStyle name="หมายเหตุ 25 3 2 2" xfId="5536"/>
    <cellStyle name="หมายเหตุ 25 3 3" xfId="5537"/>
    <cellStyle name="หมายเหตุ 25 3 3 2" xfId="5538"/>
    <cellStyle name="หมายเหตุ 25 3 4" xfId="5539"/>
    <cellStyle name="หมายเหตุ 25 3 4 2" xfId="5540"/>
    <cellStyle name="หมายเหตุ 25 3 5" xfId="5541"/>
    <cellStyle name="หมายเหตุ 25 4" xfId="5542"/>
    <cellStyle name="หมายเหตุ 25 4 2" xfId="5543"/>
    <cellStyle name="หมายเหตุ 25 4 3" xfId="5544"/>
    <cellStyle name="หมายเหตุ 25 4 4" xfId="5545"/>
    <cellStyle name="หมายเหตุ 25 4 5" xfId="5546"/>
    <cellStyle name="หมายเหตุ 25 4 6" xfId="5547"/>
    <cellStyle name="หมายเหตุ 25 4 7" xfId="5548"/>
    <cellStyle name="หมายเหตุ 25 5" xfId="5549"/>
    <cellStyle name="หมายเหตุ 25 5 2" xfId="5550"/>
    <cellStyle name="หมายเหตุ 25 5 3" xfId="5551"/>
    <cellStyle name="หมายเหตุ 25 5 4" xfId="5552"/>
    <cellStyle name="หมายเหตุ 25 5 5" xfId="5553"/>
    <cellStyle name="หมายเหตุ 25 5 6" xfId="5554"/>
    <cellStyle name="หมายเหตุ 25 5 7" xfId="5555"/>
    <cellStyle name="หมายเหตุ 25 6" xfId="5556"/>
    <cellStyle name="หมายเหตุ 25 6 2" xfId="5557"/>
    <cellStyle name="หมายเหตุ 25 6 3" xfId="5558"/>
    <cellStyle name="หมายเหตุ 25 6 4" xfId="5559"/>
    <cellStyle name="หมายเหตุ 25 6 5" xfId="5560"/>
    <cellStyle name="หมายเหตุ 25 6 6" xfId="5561"/>
    <cellStyle name="หมายเหตุ 25 6 7" xfId="5562"/>
    <cellStyle name="หมายเหตุ 25 7" xfId="5563"/>
    <cellStyle name="หมายเหตุ 25 7 2" xfId="5564"/>
    <cellStyle name="หมายเหตุ 25 7 3" xfId="5565"/>
    <cellStyle name="หมายเหตุ 25 7 4" xfId="5566"/>
    <cellStyle name="หมายเหตุ 25 7 5" xfId="5567"/>
    <cellStyle name="หมายเหตุ 25 7 6" xfId="5568"/>
    <cellStyle name="หมายเหตุ 25 7 7" xfId="5569"/>
    <cellStyle name="หมายเหตุ 25 8" xfId="5570"/>
    <cellStyle name="หมายเหตุ 25 8 2" xfId="5571"/>
    <cellStyle name="หมายเหตุ 25 8 3" xfId="5572"/>
    <cellStyle name="หมายเหตุ 25 8 4" xfId="5573"/>
    <cellStyle name="หมายเหตุ 25 8 5" xfId="5574"/>
    <cellStyle name="หมายเหตุ 25 8 6" xfId="5575"/>
    <cellStyle name="หมายเหตุ 25 8 7" xfId="5576"/>
    <cellStyle name="หมายเหตุ 25 9" xfId="5577"/>
    <cellStyle name="หมายเหตุ 25 9 2" xfId="5578"/>
    <cellStyle name="หมายเหตุ 25 9 3" xfId="5579"/>
    <cellStyle name="หมายเหตุ 25 9 4" xfId="5580"/>
    <cellStyle name="หมายเหตุ 25 9 5" xfId="5581"/>
    <cellStyle name="หมายเหตุ 25 9 6" xfId="5582"/>
    <cellStyle name="หมายเหตุ 25 9 7" xfId="5583"/>
    <cellStyle name="หมายเหตุ 26" xfId="5584"/>
    <cellStyle name="หมายเหตุ 26 10" xfId="5585"/>
    <cellStyle name="หมายเหตุ 26 10 2" xfId="5586"/>
    <cellStyle name="หมายเหตุ 26 10 3" xfId="5587"/>
    <cellStyle name="หมายเหตุ 26 10 4" xfId="5588"/>
    <cellStyle name="หมายเหตุ 26 10 5" xfId="5589"/>
    <cellStyle name="หมายเหตุ 26 10 6" xfId="5590"/>
    <cellStyle name="หมายเหตุ 26 10 7" xfId="5591"/>
    <cellStyle name="หมายเหตุ 26 11" xfId="5592"/>
    <cellStyle name="หมายเหตุ 26 11 2" xfId="5593"/>
    <cellStyle name="หมายเหตุ 26 11 3" xfId="5594"/>
    <cellStyle name="หมายเหตุ 26 11 4" xfId="5595"/>
    <cellStyle name="หมายเหตุ 26 11 5" xfId="5596"/>
    <cellStyle name="หมายเหตุ 26 11 6" xfId="5597"/>
    <cellStyle name="หมายเหตุ 26 11 7" xfId="5598"/>
    <cellStyle name="หมายเหตุ 26 12" xfId="5599"/>
    <cellStyle name="หมายเหตุ 26 12 2" xfId="5600"/>
    <cellStyle name="หมายเหตุ 26 12 3" xfId="5601"/>
    <cellStyle name="หมายเหตุ 26 12 4" xfId="5602"/>
    <cellStyle name="หมายเหตุ 26 12 5" xfId="5603"/>
    <cellStyle name="หมายเหตุ 26 12 6" xfId="5604"/>
    <cellStyle name="หมายเหตุ 26 12 7" xfId="5605"/>
    <cellStyle name="หมายเหตุ 26 13" xfId="5606"/>
    <cellStyle name="หมายเหตุ 26 13 2" xfId="5607"/>
    <cellStyle name="หมายเหตุ 26 13 3" xfId="5608"/>
    <cellStyle name="หมายเหตุ 26 13 4" xfId="5609"/>
    <cellStyle name="หมายเหตุ 26 13 5" xfId="5610"/>
    <cellStyle name="หมายเหตุ 26 13 6" xfId="5611"/>
    <cellStyle name="หมายเหตุ 26 13 7" xfId="5612"/>
    <cellStyle name="หมายเหตุ 26 14" xfId="5613"/>
    <cellStyle name="หมายเหตุ 26 14 10" xfId="5614"/>
    <cellStyle name="หมายเหตุ 26 14 10 2" xfId="5615"/>
    <cellStyle name="หมายเหตุ 26 14 2" xfId="5616"/>
    <cellStyle name="หมายเหตุ 26 14 2 2" xfId="5617"/>
    <cellStyle name="หมายเหตุ 26 14 3" xfId="5618"/>
    <cellStyle name="หมายเหตุ 26 14 3 2" xfId="5619"/>
    <cellStyle name="หมายเหตุ 26 14 4" xfId="5620"/>
    <cellStyle name="หมายเหตุ 26 14 4 2" xfId="5621"/>
    <cellStyle name="หมายเหตุ 26 14 5" xfId="5622"/>
    <cellStyle name="หมายเหตุ 26 14 5 2" xfId="5623"/>
    <cellStyle name="หมายเหตุ 26 14 6" xfId="5624"/>
    <cellStyle name="หมายเหตุ 26 14 6 2" xfId="5625"/>
    <cellStyle name="หมายเหตุ 26 14 7" xfId="5626"/>
    <cellStyle name="หมายเหตุ 26 14 7 2" xfId="5627"/>
    <cellStyle name="หมายเหตุ 26 14 8" xfId="5628"/>
    <cellStyle name="หมายเหตุ 26 14 8 2" xfId="5629"/>
    <cellStyle name="หมายเหตุ 26 14 9" xfId="5630"/>
    <cellStyle name="หมายเหตุ 26 14 9 2" xfId="5631"/>
    <cellStyle name="หมายเหตุ 26 15" xfId="5632"/>
    <cellStyle name="หมายเหตุ 26 16" xfId="5633"/>
    <cellStyle name="หมายเหตุ 26 17" xfId="5634"/>
    <cellStyle name="หมายเหตุ 26 18" xfId="5635"/>
    <cellStyle name="หมายเหตุ 26 19" xfId="5636"/>
    <cellStyle name="หมายเหตุ 26 2" xfId="5637"/>
    <cellStyle name="หมายเหตุ 26 2 2" xfId="5638"/>
    <cellStyle name="หมายเหตุ 26 2 2 2" xfId="5639"/>
    <cellStyle name="หมายเหตุ 26 2 3" xfId="5640"/>
    <cellStyle name="หมายเหตุ 26 2 3 2" xfId="5641"/>
    <cellStyle name="หมายเหตุ 26 2 4" xfId="5642"/>
    <cellStyle name="หมายเหตุ 26 2 4 2" xfId="5643"/>
    <cellStyle name="หมายเหตุ 26 2 5" xfId="5644"/>
    <cellStyle name="หมายเหตุ 26 20" xfId="5645"/>
    <cellStyle name="หมายเหตุ 26 21" xfId="5646"/>
    <cellStyle name="หมายเหตุ 26 22" xfId="5647"/>
    <cellStyle name="หมายเหตุ 26 23" xfId="5648"/>
    <cellStyle name="หมายเหตุ 26 3" xfId="5649"/>
    <cellStyle name="หมายเหตุ 26 3 2" xfId="5650"/>
    <cellStyle name="หมายเหตุ 26 3 2 2" xfId="5651"/>
    <cellStyle name="หมายเหตุ 26 3 3" xfId="5652"/>
    <cellStyle name="หมายเหตุ 26 3 3 2" xfId="5653"/>
    <cellStyle name="หมายเหตุ 26 3 4" xfId="5654"/>
    <cellStyle name="หมายเหตุ 26 3 4 2" xfId="5655"/>
    <cellStyle name="หมายเหตุ 26 3 5" xfId="5656"/>
    <cellStyle name="หมายเหตุ 26 4" xfId="5657"/>
    <cellStyle name="หมายเหตุ 26 4 2" xfId="5658"/>
    <cellStyle name="หมายเหตุ 26 4 3" xfId="5659"/>
    <cellStyle name="หมายเหตุ 26 4 4" xfId="5660"/>
    <cellStyle name="หมายเหตุ 26 4 5" xfId="5661"/>
    <cellStyle name="หมายเหตุ 26 4 6" xfId="5662"/>
    <cellStyle name="หมายเหตุ 26 4 7" xfId="5663"/>
    <cellStyle name="หมายเหตุ 26 5" xfId="5664"/>
    <cellStyle name="หมายเหตุ 26 5 2" xfId="5665"/>
    <cellStyle name="หมายเหตุ 26 5 3" xfId="5666"/>
    <cellStyle name="หมายเหตุ 26 5 4" xfId="5667"/>
    <cellStyle name="หมายเหตุ 26 5 5" xfId="5668"/>
    <cellStyle name="หมายเหตุ 26 5 6" xfId="5669"/>
    <cellStyle name="หมายเหตุ 26 5 7" xfId="5670"/>
    <cellStyle name="หมายเหตุ 26 6" xfId="5671"/>
    <cellStyle name="หมายเหตุ 26 6 2" xfId="5672"/>
    <cellStyle name="หมายเหตุ 26 6 3" xfId="5673"/>
    <cellStyle name="หมายเหตุ 26 6 4" xfId="5674"/>
    <cellStyle name="หมายเหตุ 26 6 5" xfId="5675"/>
    <cellStyle name="หมายเหตุ 26 6 6" xfId="5676"/>
    <cellStyle name="หมายเหตุ 26 6 7" xfId="5677"/>
    <cellStyle name="หมายเหตุ 26 7" xfId="5678"/>
    <cellStyle name="หมายเหตุ 26 7 2" xfId="5679"/>
    <cellStyle name="หมายเหตุ 26 7 3" xfId="5680"/>
    <cellStyle name="หมายเหตุ 26 7 4" xfId="5681"/>
    <cellStyle name="หมายเหตุ 26 7 5" xfId="5682"/>
    <cellStyle name="หมายเหตุ 26 7 6" xfId="5683"/>
    <cellStyle name="หมายเหตุ 26 7 7" xfId="5684"/>
    <cellStyle name="หมายเหตุ 26 8" xfId="5685"/>
    <cellStyle name="หมายเหตุ 26 8 2" xfId="5686"/>
    <cellStyle name="หมายเหตุ 26 8 3" xfId="5687"/>
    <cellStyle name="หมายเหตุ 26 8 4" xfId="5688"/>
    <cellStyle name="หมายเหตุ 26 8 5" xfId="5689"/>
    <cellStyle name="หมายเหตุ 26 8 6" xfId="5690"/>
    <cellStyle name="หมายเหตุ 26 8 7" xfId="5691"/>
    <cellStyle name="หมายเหตุ 26 9" xfId="5692"/>
    <cellStyle name="หมายเหตุ 26 9 2" xfId="5693"/>
    <cellStyle name="หมายเหตุ 26 9 3" xfId="5694"/>
    <cellStyle name="หมายเหตุ 26 9 4" xfId="5695"/>
    <cellStyle name="หมายเหตุ 26 9 5" xfId="5696"/>
    <cellStyle name="หมายเหตุ 26 9 6" xfId="5697"/>
    <cellStyle name="หมายเหตุ 26 9 7" xfId="5698"/>
    <cellStyle name="หมายเหตุ 27" xfId="5699"/>
    <cellStyle name="หมายเหตุ 27 10" xfId="5700"/>
    <cellStyle name="หมายเหตุ 27 10 2" xfId="5701"/>
    <cellStyle name="หมายเหตุ 27 10 3" xfId="5702"/>
    <cellStyle name="หมายเหตุ 27 10 4" xfId="5703"/>
    <cellStyle name="หมายเหตุ 27 10 5" xfId="5704"/>
    <cellStyle name="หมายเหตุ 27 10 6" xfId="5705"/>
    <cellStyle name="หมายเหตุ 27 10 7" xfId="5706"/>
    <cellStyle name="หมายเหตุ 27 11" xfId="5707"/>
    <cellStyle name="หมายเหตุ 27 11 2" xfId="5708"/>
    <cellStyle name="หมายเหตุ 27 11 3" xfId="5709"/>
    <cellStyle name="หมายเหตุ 27 11 4" xfId="5710"/>
    <cellStyle name="หมายเหตุ 27 11 5" xfId="5711"/>
    <cellStyle name="หมายเหตุ 27 11 6" xfId="5712"/>
    <cellStyle name="หมายเหตุ 27 11 7" xfId="5713"/>
    <cellStyle name="หมายเหตุ 27 12" xfId="5714"/>
    <cellStyle name="หมายเหตุ 27 12 2" xfId="5715"/>
    <cellStyle name="หมายเหตุ 27 12 3" xfId="5716"/>
    <cellStyle name="หมายเหตุ 27 12 4" xfId="5717"/>
    <cellStyle name="หมายเหตุ 27 12 5" xfId="5718"/>
    <cellStyle name="หมายเหตุ 27 12 6" xfId="5719"/>
    <cellStyle name="หมายเหตุ 27 12 7" xfId="5720"/>
    <cellStyle name="หมายเหตุ 27 13" xfId="5721"/>
    <cellStyle name="หมายเหตุ 27 13 2" xfId="5722"/>
    <cellStyle name="หมายเหตุ 27 13 3" xfId="5723"/>
    <cellStyle name="หมายเหตุ 27 13 4" xfId="5724"/>
    <cellStyle name="หมายเหตุ 27 13 5" xfId="5725"/>
    <cellStyle name="หมายเหตุ 27 13 6" xfId="5726"/>
    <cellStyle name="หมายเหตุ 27 13 7" xfId="5727"/>
    <cellStyle name="หมายเหตุ 27 14" xfId="5728"/>
    <cellStyle name="หมายเหตุ 27 14 10" xfId="5729"/>
    <cellStyle name="หมายเหตุ 27 14 10 2" xfId="5730"/>
    <cellStyle name="หมายเหตุ 27 14 2" xfId="5731"/>
    <cellStyle name="หมายเหตุ 27 14 2 2" xfId="5732"/>
    <cellStyle name="หมายเหตุ 27 14 3" xfId="5733"/>
    <cellStyle name="หมายเหตุ 27 14 3 2" xfId="5734"/>
    <cellStyle name="หมายเหตุ 27 14 4" xfId="5735"/>
    <cellStyle name="หมายเหตุ 27 14 4 2" xfId="5736"/>
    <cellStyle name="หมายเหตุ 27 14 5" xfId="5737"/>
    <cellStyle name="หมายเหตุ 27 14 5 2" xfId="5738"/>
    <cellStyle name="หมายเหตุ 27 14 6" xfId="5739"/>
    <cellStyle name="หมายเหตุ 27 14 6 2" xfId="5740"/>
    <cellStyle name="หมายเหตุ 27 14 7" xfId="5741"/>
    <cellStyle name="หมายเหตุ 27 14 7 2" xfId="5742"/>
    <cellStyle name="หมายเหตุ 27 14 8" xfId="5743"/>
    <cellStyle name="หมายเหตุ 27 14 8 2" xfId="5744"/>
    <cellStyle name="หมายเหตุ 27 14 9" xfId="5745"/>
    <cellStyle name="หมายเหตุ 27 14 9 2" xfId="5746"/>
    <cellStyle name="หมายเหตุ 27 15" xfId="5747"/>
    <cellStyle name="หมายเหตุ 27 16" xfId="5748"/>
    <cellStyle name="หมายเหตุ 27 17" xfId="5749"/>
    <cellStyle name="หมายเหตุ 27 18" xfId="5750"/>
    <cellStyle name="หมายเหตุ 27 19" xfId="5751"/>
    <cellStyle name="หมายเหตุ 27 2" xfId="5752"/>
    <cellStyle name="หมายเหตุ 27 2 2" xfId="5753"/>
    <cellStyle name="หมายเหตุ 27 2 2 2" xfId="5754"/>
    <cellStyle name="หมายเหตุ 27 2 3" xfId="5755"/>
    <cellStyle name="หมายเหตุ 27 2 3 2" xfId="5756"/>
    <cellStyle name="หมายเหตุ 27 2 4" xfId="5757"/>
    <cellStyle name="หมายเหตุ 27 2 4 2" xfId="5758"/>
    <cellStyle name="หมายเหตุ 27 2 5" xfId="5759"/>
    <cellStyle name="หมายเหตุ 27 20" xfId="5760"/>
    <cellStyle name="หมายเหตุ 27 21" xfId="5761"/>
    <cellStyle name="หมายเหตุ 27 22" xfId="5762"/>
    <cellStyle name="หมายเหตุ 27 23" xfId="5763"/>
    <cellStyle name="หมายเหตุ 27 3" xfId="5764"/>
    <cellStyle name="หมายเหตุ 27 3 2" xfId="5765"/>
    <cellStyle name="หมายเหตุ 27 3 2 2" xfId="5766"/>
    <cellStyle name="หมายเหตุ 27 3 3" xfId="5767"/>
    <cellStyle name="หมายเหตุ 27 3 3 2" xfId="5768"/>
    <cellStyle name="หมายเหตุ 27 3 4" xfId="5769"/>
    <cellStyle name="หมายเหตุ 27 3 4 2" xfId="5770"/>
    <cellStyle name="หมายเหตุ 27 3 5" xfId="5771"/>
    <cellStyle name="หมายเหตุ 27 4" xfId="5772"/>
    <cellStyle name="หมายเหตุ 27 4 2" xfId="5773"/>
    <cellStyle name="หมายเหตุ 27 4 3" xfId="5774"/>
    <cellStyle name="หมายเหตุ 27 4 4" xfId="5775"/>
    <cellStyle name="หมายเหตุ 27 4 5" xfId="5776"/>
    <cellStyle name="หมายเหตุ 27 4 6" xfId="5777"/>
    <cellStyle name="หมายเหตุ 27 4 7" xfId="5778"/>
    <cellStyle name="หมายเหตุ 27 5" xfId="5779"/>
    <cellStyle name="หมายเหตุ 27 5 2" xfId="5780"/>
    <cellStyle name="หมายเหตุ 27 5 3" xfId="5781"/>
    <cellStyle name="หมายเหตุ 27 5 4" xfId="5782"/>
    <cellStyle name="หมายเหตุ 27 5 5" xfId="5783"/>
    <cellStyle name="หมายเหตุ 27 5 6" xfId="5784"/>
    <cellStyle name="หมายเหตุ 27 5 7" xfId="5785"/>
    <cellStyle name="หมายเหตุ 27 6" xfId="5786"/>
    <cellStyle name="หมายเหตุ 27 6 2" xfId="5787"/>
    <cellStyle name="หมายเหตุ 27 6 3" xfId="5788"/>
    <cellStyle name="หมายเหตุ 27 6 4" xfId="5789"/>
    <cellStyle name="หมายเหตุ 27 6 5" xfId="5790"/>
    <cellStyle name="หมายเหตุ 27 6 6" xfId="5791"/>
    <cellStyle name="หมายเหตุ 27 6 7" xfId="5792"/>
    <cellStyle name="หมายเหตุ 27 7" xfId="5793"/>
    <cellStyle name="หมายเหตุ 27 7 2" xfId="5794"/>
    <cellStyle name="หมายเหตุ 27 7 3" xfId="5795"/>
    <cellStyle name="หมายเหตุ 27 7 4" xfId="5796"/>
    <cellStyle name="หมายเหตุ 27 7 5" xfId="5797"/>
    <cellStyle name="หมายเหตุ 27 7 6" xfId="5798"/>
    <cellStyle name="หมายเหตุ 27 7 7" xfId="5799"/>
    <cellStyle name="หมายเหตุ 27 8" xfId="5800"/>
    <cellStyle name="หมายเหตุ 27 8 2" xfId="5801"/>
    <cellStyle name="หมายเหตุ 27 8 3" xfId="5802"/>
    <cellStyle name="หมายเหตุ 27 8 4" xfId="5803"/>
    <cellStyle name="หมายเหตุ 27 8 5" xfId="5804"/>
    <cellStyle name="หมายเหตุ 27 8 6" xfId="5805"/>
    <cellStyle name="หมายเหตุ 27 8 7" xfId="5806"/>
    <cellStyle name="หมายเหตุ 27 9" xfId="5807"/>
    <cellStyle name="หมายเหตุ 27 9 2" xfId="5808"/>
    <cellStyle name="หมายเหตุ 27 9 3" xfId="5809"/>
    <cellStyle name="หมายเหตุ 27 9 4" xfId="5810"/>
    <cellStyle name="หมายเหตุ 27 9 5" xfId="5811"/>
    <cellStyle name="หมายเหตุ 27 9 6" xfId="5812"/>
    <cellStyle name="หมายเหตุ 27 9 7" xfId="5813"/>
    <cellStyle name="หมายเหตุ 28" xfId="5814"/>
    <cellStyle name="หมายเหตุ 28 10" xfId="5815"/>
    <cellStyle name="หมายเหตุ 28 10 2" xfId="5816"/>
    <cellStyle name="หมายเหตุ 28 10 3" xfId="5817"/>
    <cellStyle name="หมายเหตุ 28 10 4" xfId="5818"/>
    <cellStyle name="หมายเหตุ 28 10 5" xfId="5819"/>
    <cellStyle name="หมายเหตุ 28 10 6" xfId="5820"/>
    <cellStyle name="หมายเหตุ 28 10 7" xfId="5821"/>
    <cellStyle name="หมายเหตุ 28 11" xfId="5822"/>
    <cellStyle name="หมายเหตุ 28 11 2" xfId="5823"/>
    <cellStyle name="หมายเหตุ 28 11 3" xfId="5824"/>
    <cellStyle name="หมายเหตุ 28 11 4" xfId="5825"/>
    <cellStyle name="หมายเหตุ 28 11 5" xfId="5826"/>
    <cellStyle name="หมายเหตุ 28 11 6" xfId="5827"/>
    <cellStyle name="หมายเหตุ 28 11 7" xfId="5828"/>
    <cellStyle name="หมายเหตุ 28 12" xfId="5829"/>
    <cellStyle name="หมายเหตุ 28 12 2" xfId="5830"/>
    <cellStyle name="หมายเหตุ 28 12 3" xfId="5831"/>
    <cellStyle name="หมายเหตุ 28 12 4" xfId="5832"/>
    <cellStyle name="หมายเหตุ 28 12 5" xfId="5833"/>
    <cellStyle name="หมายเหตุ 28 12 6" xfId="5834"/>
    <cellStyle name="หมายเหตุ 28 12 7" xfId="5835"/>
    <cellStyle name="หมายเหตุ 28 13" xfId="5836"/>
    <cellStyle name="หมายเหตุ 28 13 2" xfId="5837"/>
    <cellStyle name="หมายเหตุ 28 13 3" xfId="5838"/>
    <cellStyle name="หมายเหตุ 28 13 4" xfId="5839"/>
    <cellStyle name="หมายเหตุ 28 13 5" xfId="5840"/>
    <cellStyle name="หมายเหตุ 28 13 6" xfId="5841"/>
    <cellStyle name="หมายเหตุ 28 13 7" xfId="5842"/>
    <cellStyle name="หมายเหตุ 28 14" xfId="5843"/>
    <cellStyle name="หมายเหตุ 28 14 10" xfId="5844"/>
    <cellStyle name="หมายเหตุ 28 14 10 2" xfId="5845"/>
    <cellStyle name="หมายเหตุ 28 14 2" xfId="5846"/>
    <cellStyle name="หมายเหตุ 28 14 2 2" xfId="5847"/>
    <cellStyle name="หมายเหตุ 28 14 3" xfId="5848"/>
    <cellStyle name="หมายเหตุ 28 14 3 2" xfId="5849"/>
    <cellStyle name="หมายเหตุ 28 14 4" xfId="5850"/>
    <cellStyle name="หมายเหตุ 28 14 4 2" xfId="5851"/>
    <cellStyle name="หมายเหตุ 28 14 5" xfId="5852"/>
    <cellStyle name="หมายเหตุ 28 14 5 2" xfId="5853"/>
    <cellStyle name="หมายเหตุ 28 14 6" xfId="5854"/>
    <cellStyle name="หมายเหตุ 28 14 6 2" xfId="5855"/>
    <cellStyle name="หมายเหตุ 28 14 7" xfId="5856"/>
    <cellStyle name="หมายเหตุ 28 14 7 2" xfId="5857"/>
    <cellStyle name="หมายเหตุ 28 14 8" xfId="5858"/>
    <cellStyle name="หมายเหตุ 28 14 8 2" xfId="5859"/>
    <cellStyle name="หมายเหตุ 28 14 9" xfId="5860"/>
    <cellStyle name="หมายเหตุ 28 14 9 2" xfId="5861"/>
    <cellStyle name="หมายเหตุ 28 15" xfId="5862"/>
    <cellStyle name="หมายเหตุ 28 16" xfId="5863"/>
    <cellStyle name="หมายเหตุ 28 17" xfId="5864"/>
    <cellStyle name="หมายเหตุ 28 18" xfId="5865"/>
    <cellStyle name="หมายเหตุ 28 19" xfId="5866"/>
    <cellStyle name="หมายเหตุ 28 2" xfId="5867"/>
    <cellStyle name="หมายเหตุ 28 2 2" xfId="5868"/>
    <cellStyle name="หมายเหตุ 28 2 2 2" xfId="5869"/>
    <cellStyle name="หมายเหตุ 28 2 3" xfId="5870"/>
    <cellStyle name="หมายเหตุ 28 2 3 2" xfId="5871"/>
    <cellStyle name="หมายเหตุ 28 2 4" xfId="5872"/>
    <cellStyle name="หมายเหตุ 28 2 4 2" xfId="5873"/>
    <cellStyle name="หมายเหตุ 28 2 5" xfId="5874"/>
    <cellStyle name="หมายเหตุ 28 20" xfId="5875"/>
    <cellStyle name="หมายเหตุ 28 21" xfId="5876"/>
    <cellStyle name="หมายเหตุ 28 22" xfId="5877"/>
    <cellStyle name="หมายเหตุ 28 23" xfId="5878"/>
    <cellStyle name="หมายเหตุ 28 3" xfId="5879"/>
    <cellStyle name="หมายเหตุ 28 3 2" xfId="5880"/>
    <cellStyle name="หมายเหตุ 28 3 2 2" xfId="5881"/>
    <cellStyle name="หมายเหตุ 28 3 3" xfId="5882"/>
    <cellStyle name="หมายเหตุ 28 3 3 2" xfId="5883"/>
    <cellStyle name="หมายเหตุ 28 3 4" xfId="5884"/>
    <cellStyle name="หมายเหตุ 28 3 4 2" xfId="5885"/>
    <cellStyle name="หมายเหตุ 28 3 5" xfId="5886"/>
    <cellStyle name="หมายเหตุ 28 4" xfId="5887"/>
    <cellStyle name="หมายเหตุ 28 4 2" xfId="5888"/>
    <cellStyle name="หมายเหตุ 28 4 3" xfId="5889"/>
    <cellStyle name="หมายเหตุ 28 4 4" xfId="5890"/>
    <cellStyle name="หมายเหตุ 28 4 5" xfId="5891"/>
    <cellStyle name="หมายเหตุ 28 4 6" xfId="5892"/>
    <cellStyle name="หมายเหตุ 28 4 7" xfId="5893"/>
    <cellStyle name="หมายเหตุ 28 5" xfId="5894"/>
    <cellStyle name="หมายเหตุ 28 5 2" xfId="5895"/>
    <cellStyle name="หมายเหตุ 28 5 3" xfId="5896"/>
    <cellStyle name="หมายเหตุ 28 5 4" xfId="5897"/>
    <cellStyle name="หมายเหตุ 28 5 5" xfId="5898"/>
    <cellStyle name="หมายเหตุ 28 5 6" xfId="5899"/>
    <cellStyle name="หมายเหตุ 28 5 7" xfId="5900"/>
    <cellStyle name="หมายเหตุ 28 6" xfId="5901"/>
    <cellStyle name="หมายเหตุ 28 6 2" xfId="5902"/>
    <cellStyle name="หมายเหตุ 28 6 3" xfId="5903"/>
    <cellStyle name="หมายเหตุ 28 6 4" xfId="5904"/>
    <cellStyle name="หมายเหตุ 28 6 5" xfId="5905"/>
    <cellStyle name="หมายเหตุ 28 6 6" xfId="5906"/>
    <cellStyle name="หมายเหตุ 28 6 7" xfId="5907"/>
    <cellStyle name="หมายเหตุ 28 7" xfId="5908"/>
    <cellStyle name="หมายเหตุ 28 7 2" xfId="5909"/>
    <cellStyle name="หมายเหตุ 28 7 3" xfId="5910"/>
    <cellStyle name="หมายเหตุ 28 7 4" xfId="5911"/>
    <cellStyle name="หมายเหตุ 28 7 5" xfId="5912"/>
    <cellStyle name="หมายเหตุ 28 7 6" xfId="5913"/>
    <cellStyle name="หมายเหตุ 28 7 7" xfId="5914"/>
    <cellStyle name="หมายเหตุ 28 8" xfId="5915"/>
    <cellStyle name="หมายเหตุ 28 8 2" xfId="5916"/>
    <cellStyle name="หมายเหตุ 28 8 3" xfId="5917"/>
    <cellStyle name="หมายเหตุ 28 8 4" xfId="5918"/>
    <cellStyle name="หมายเหตุ 28 8 5" xfId="5919"/>
    <cellStyle name="หมายเหตุ 28 8 6" xfId="5920"/>
    <cellStyle name="หมายเหตุ 28 8 7" xfId="5921"/>
    <cellStyle name="หมายเหตุ 28 9" xfId="5922"/>
    <cellStyle name="หมายเหตุ 28 9 2" xfId="5923"/>
    <cellStyle name="หมายเหตุ 28 9 3" xfId="5924"/>
    <cellStyle name="หมายเหตุ 28 9 4" xfId="5925"/>
    <cellStyle name="หมายเหตุ 28 9 5" xfId="5926"/>
    <cellStyle name="หมายเหตุ 28 9 6" xfId="5927"/>
    <cellStyle name="หมายเหตุ 28 9 7" xfId="5928"/>
    <cellStyle name="หมายเหตุ 29" xfId="5929"/>
    <cellStyle name="หมายเหตุ 29 10" xfId="5930"/>
    <cellStyle name="หมายเหตุ 29 10 2" xfId="5931"/>
    <cellStyle name="หมายเหตุ 29 10 3" xfId="5932"/>
    <cellStyle name="หมายเหตุ 29 10 4" xfId="5933"/>
    <cellStyle name="หมายเหตุ 29 10 5" xfId="5934"/>
    <cellStyle name="หมายเหตุ 29 10 6" xfId="5935"/>
    <cellStyle name="หมายเหตุ 29 10 7" xfId="5936"/>
    <cellStyle name="หมายเหตุ 29 11" xfId="5937"/>
    <cellStyle name="หมายเหตุ 29 11 2" xfId="5938"/>
    <cellStyle name="หมายเหตุ 29 11 3" xfId="5939"/>
    <cellStyle name="หมายเหตุ 29 11 4" xfId="5940"/>
    <cellStyle name="หมายเหตุ 29 11 5" xfId="5941"/>
    <cellStyle name="หมายเหตุ 29 11 6" xfId="5942"/>
    <cellStyle name="หมายเหตุ 29 11 7" xfId="5943"/>
    <cellStyle name="หมายเหตุ 29 12" xfId="5944"/>
    <cellStyle name="หมายเหตุ 29 12 2" xfId="5945"/>
    <cellStyle name="หมายเหตุ 29 12 3" xfId="5946"/>
    <cellStyle name="หมายเหตุ 29 12 4" xfId="5947"/>
    <cellStyle name="หมายเหตุ 29 12 5" xfId="5948"/>
    <cellStyle name="หมายเหตุ 29 12 6" xfId="5949"/>
    <cellStyle name="หมายเหตุ 29 12 7" xfId="5950"/>
    <cellStyle name="หมายเหตุ 29 13" xfId="5951"/>
    <cellStyle name="หมายเหตุ 29 13 2" xfId="5952"/>
    <cellStyle name="หมายเหตุ 29 13 3" xfId="5953"/>
    <cellStyle name="หมายเหตุ 29 13 4" xfId="5954"/>
    <cellStyle name="หมายเหตุ 29 13 5" xfId="5955"/>
    <cellStyle name="หมายเหตุ 29 13 6" xfId="5956"/>
    <cellStyle name="หมายเหตุ 29 13 7" xfId="5957"/>
    <cellStyle name="หมายเหตุ 29 14" xfId="5958"/>
    <cellStyle name="หมายเหตุ 29 14 10" xfId="5959"/>
    <cellStyle name="หมายเหตุ 29 14 10 2" xfId="5960"/>
    <cellStyle name="หมายเหตุ 29 14 2" xfId="5961"/>
    <cellStyle name="หมายเหตุ 29 14 2 2" xfId="5962"/>
    <cellStyle name="หมายเหตุ 29 14 3" xfId="5963"/>
    <cellStyle name="หมายเหตุ 29 14 3 2" xfId="5964"/>
    <cellStyle name="หมายเหตุ 29 14 4" xfId="5965"/>
    <cellStyle name="หมายเหตุ 29 14 4 2" xfId="5966"/>
    <cellStyle name="หมายเหตุ 29 14 5" xfId="5967"/>
    <cellStyle name="หมายเหตุ 29 14 5 2" xfId="5968"/>
    <cellStyle name="หมายเหตุ 29 14 6" xfId="5969"/>
    <cellStyle name="หมายเหตุ 29 14 6 2" xfId="5970"/>
    <cellStyle name="หมายเหตุ 29 14 7" xfId="5971"/>
    <cellStyle name="หมายเหตุ 29 14 7 2" xfId="5972"/>
    <cellStyle name="หมายเหตุ 29 14 8" xfId="5973"/>
    <cellStyle name="หมายเหตุ 29 14 8 2" xfId="5974"/>
    <cellStyle name="หมายเหตุ 29 14 9" xfId="5975"/>
    <cellStyle name="หมายเหตุ 29 14 9 2" xfId="5976"/>
    <cellStyle name="หมายเหตุ 29 15" xfId="5977"/>
    <cellStyle name="หมายเหตุ 29 16" xfId="5978"/>
    <cellStyle name="หมายเหตุ 29 17" xfId="5979"/>
    <cellStyle name="หมายเหตุ 29 18" xfId="5980"/>
    <cellStyle name="หมายเหตุ 29 19" xfId="5981"/>
    <cellStyle name="หมายเหตุ 29 2" xfId="5982"/>
    <cellStyle name="หมายเหตุ 29 2 2" xfId="5983"/>
    <cellStyle name="หมายเหตุ 29 2 2 2" xfId="5984"/>
    <cellStyle name="หมายเหตุ 29 2 3" xfId="5985"/>
    <cellStyle name="หมายเหตุ 29 2 3 2" xfId="5986"/>
    <cellStyle name="หมายเหตุ 29 2 4" xfId="5987"/>
    <cellStyle name="หมายเหตุ 29 2 4 2" xfId="5988"/>
    <cellStyle name="หมายเหตุ 29 2 5" xfId="5989"/>
    <cellStyle name="หมายเหตุ 29 20" xfId="5990"/>
    <cellStyle name="หมายเหตุ 29 21" xfId="5991"/>
    <cellStyle name="หมายเหตุ 29 22" xfId="5992"/>
    <cellStyle name="หมายเหตุ 29 23" xfId="5993"/>
    <cellStyle name="หมายเหตุ 29 3" xfId="5994"/>
    <cellStyle name="หมายเหตุ 29 3 2" xfId="5995"/>
    <cellStyle name="หมายเหตุ 29 3 2 2" xfId="5996"/>
    <cellStyle name="หมายเหตุ 29 3 3" xfId="5997"/>
    <cellStyle name="หมายเหตุ 29 3 3 2" xfId="5998"/>
    <cellStyle name="หมายเหตุ 29 3 4" xfId="5999"/>
    <cellStyle name="หมายเหตุ 29 3 4 2" xfId="6000"/>
    <cellStyle name="หมายเหตุ 29 3 5" xfId="6001"/>
    <cellStyle name="หมายเหตุ 29 4" xfId="6002"/>
    <cellStyle name="หมายเหตุ 29 4 2" xfId="6003"/>
    <cellStyle name="หมายเหตุ 29 4 3" xfId="6004"/>
    <cellStyle name="หมายเหตุ 29 4 4" xfId="6005"/>
    <cellStyle name="หมายเหตุ 29 4 5" xfId="6006"/>
    <cellStyle name="หมายเหตุ 29 4 6" xfId="6007"/>
    <cellStyle name="หมายเหตุ 29 4 7" xfId="6008"/>
    <cellStyle name="หมายเหตุ 29 5" xfId="6009"/>
    <cellStyle name="หมายเหตุ 29 5 2" xfId="6010"/>
    <cellStyle name="หมายเหตุ 29 5 3" xfId="6011"/>
    <cellStyle name="หมายเหตุ 29 5 4" xfId="6012"/>
    <cellStyle name="หมายเหตุ 29 5 5" xfId="6013"/>
    <cellStyle name="หมายเหตุ 29 5 6" xfId="6014"/>
    <cellStyle name="หมายเหตุ 29 5 7" xfId="6015"/>
    <cellStyle name="หมายเหตุ 29 6" xfId="6016"/>
    <cellStyle name="หมายเหตุ 29 6 2" xfId="6017"/>
    <cellStyle name="หมายเหตุ 29 6 3" xfId="6018"/>
    <cellStyle name="หมายเหตุ 29 6 4" xfId="6019"/>
    <cellStyle name="หมายเหตุ 29 6 5" xfId="6020"/>
    <cellStyle name="หมายเหตุ 29 6 6" xfId="6021"/>
    <cellStyle name="หมายเหตุ 29 6 7" xfId="6022"/>
    <cellStyle name="หมายเหตุ 29 7" xfId="6023"/>
    <cellStyle name="หมายเหตุ 29 7 2" xfId="6024"/>
    <cellStyle name="หมายเหตุ 29 7 3" xfId="6025"/>
    <cellStyle name="หมายเหตุ 29 7 4" xfId="6026"/>
    <cellStyle name="หมายเหตุ 29 7 5" xfId="6027"/>
    <cellStyle name="หมายเหตุ 29 7 6" xfId="6028"/>
    <cellStyle name="หมายเหตุ 29 7 7" xfId="6029"/>
    <cellStyle name="หมายเหตุ 29 8" xfId="6030"/>
    <cellStyle name="หมายเหตุ 29 8 2" xfId="6031"/>
    <cellStyle name="หมายเหตุ 29 8 3" xfId="6032"/>
    <cellStyle name="หมายเหตุ 29 8 4" xfId="6033"/>
    <cellStyle name="หมายเหตุ 29 8 5" xfId="6034"/>
    <cellStyle name="หมายเหตุ 29 8 6" xfId="6035"/>
    <cellStyle name="หมายเหตุ 29 8 7" xfId="6036"/>
    <cellStyle name="หมายเหตุ 29 9" xfId="6037"/>
    <cellStyle name="หมายเหตุ 29 9 2" xfId="6038"/>
    <cellStyle name="หมายเหตุ 29 9 3" xfId="6039"/>
    <cellStyle name="หมายเหตุ 29 9 4" xfId="6040"/>
    <cellStyle name="หมายเหตุ 29 9 5" xfId="6041"/>
    <cellStyle name="หมายเหตุ 29 9 6" xfId="6042"/>
    <cellStyle name="หมายเหตุ 29 9 7" xfId="6043"/>
    <cellStyle name="หมายเหตุ 3" xfId="6044"/>
    <cellStyle name="หมายเหตุ 3 2" xfId="6045"/>
    <cellStyle name="หมายเหตุ 3 3" xfId="6046"/>
    <cellStyle name="หมายเหตุ 3 4" xfId="6047"/>
    <cellStyle name="หมายเหตุ 3 5" xfId="6048"/>
    <cellStyle name="หมายเหตุ 3 6" xfId="6049"/>
    <cellStyle name="หมายเหตุ 3 7" xfId="6050"/>
    <cellStyle name="หมายเหตุ 30" xfId="6051"/>
    <cellStyle name="หมายเหตุ 30 10" xfId="6052"/>
    <cellStyle name="หมายเหตุ 30 10 2" xfId="6053"/>
    <cellStyle name="หมายเหตุ 30 10 3" xfId="6054"/>
    <cellStyle name="หมายเหตุ 30 10 4" xfId="6055"/>
    <cellStyle name="หมายเหตุ 30 10 5" xfId="6056"/>
    <cellStyle name="หมายเหตุ 30 10 6" xfId="6057"/>
    <cellStyle name="หมายเหตุ 30 10 7" xfId="6058"/>
    <cellStyle name="หมายเหตุ 30 11" xfId="6059"/>
    <cellStyle name="หมายเหตุ 30 11 2" xfId="6060"/>
    <cellStyle name="หมายเหตุ 30 11 3" xfId="6061"/>
    <cellStyle name="หมายเหตุ 30 11 4" xfId="6062"/>
    <cellStyle name="หมายเหตุ 30 11 5" xfId="6063"/>
    <cellStyle name="หมายเหตุ 30 11 6" xfId="6064"/>
    <cellStyle name="หมายเหตุ 30 11 7" xfId="6065"/>
    <cellStyle name="หมายเหตุ 30 12" xfId="6066"/>
    <cellStyle name="หมายเหตุ 30 12 2" xfId="6067"/>
    <cellStyle name="หมายเหตุ 30 12 3" xfId="6068"/>
    <cellStyle name="หมายเหตุ 30 12 4" xfId="6069"/>
    <cellStyle name="หมายเหตุ 30 12 5" xfId="6070"/>
    <cellStyle name="หมายเหตุ 30 12 6" xfId="6071"/>
    <cellStyle name="หมายเหตุ 30 12 7" xfId="6072"/>
    <cellStyle name="หมายเหตุ 30 13" xfId="6073"/>
    <cellStyle name="หมายเหตุ 30 13 2" xfId="6074"/>
    <cellStyle name="หมายเหตุ 30 13 3" xfId="6075"/>
    <cellStyle name="หมายเหตุ 30 13 4" xfId="6076"/>
    <cellStyle name="หมายเหตุ 30 13 5" xfId="6077"/>
    <cellStyle name="หมายเหตุ 30 13 6" xfId="6078"/>
    <cellStyle name="หมายเหตุ 30 13 7" xfId="6079"/>
    <cellStyle name="หมายเหตุ 30 14" xfId="6080"/>
    <cellStyle name="หมายเหตุ 30 14 10" xfId="6081"/>
    <cellStyle name="หมายเหตุ 30 14 10 2" xfId="6082"/>
    <cellStyle name="หมายเหตุ 30 14 2" xfId="6083"/>
    <cellStyle name="หมายเหตุ 30 14 2 2" xfId="6084"/>
    <cellStyle name="หมายเหตุ 30 14 3" xfId="6085"/>
    <cellStyle name="หมายเหตุ 30 14 3 2" xfId="6086"/>
    <cellStyle name="หมายเหตุ 30 14 4" xfId="6087"/>
    <cellStyle name="หมายเหตุ 30 14 4 2" xfId="6088"/>
    <cellStyle name="หมายเหตุ 30 14 5" xfId="6089"/>
    <cellStyle name="หมายเหตุ 30 14 5 2" xfId="6090"/>
    <cellStyle name="หมายเหตุ 30 14 6" xfId="6091"/>
    <cellStyle name="หมายเหตุ 30 14 6 2" xfId="6092"/>
    <cellStyle name="หมายเหตุ 30 14 7" xfId="6093"/>
    <cellStyle name="หมายเหตุ 30 14 7 2" xfId="6094"/>
    <cellStyle name="หมายเหตุ 30 14 8" xfId="6095"/>
    <cellStyle name="หมายเหตุ 30 14 8 2" xfId="6096"/>
    <cellStyle name="หมายเหตุ 30 14 9" xfId="6097"/>
    <cellStyle name="หมายเหตุ 30 14 9 2" xfId="6098"/>
    <cellStyle name="หมายเหตุ 30 15" xfId="6099"/>
    <cellStyle name="หมายเหตุ 30 16" xfId="6100"/>
    <cellStyle name="หมายเหตุ 30 17" xfId="6101"/>
    <cellStyle name="หมายเหตุ 30 18" xfId="6102"/>
    <cellStyle name="หมายเหตุ 30 19" xfId="6103"/>
    <cellStyle name="หมายเหตุ 30 2" xfId="6104"/>
    <cellStyle name="หมายเหตุ 30 2 2" xfId="6105"/>
    <cellStyle name="หมายเหตุ 30 2 2 2" xfId="6106"/>
    <cellStyle name="หมายเหตุ 30 2 3" xfId="6107"/>
    <cellStyle name="หมายเหตุ 30 2 3 2" xfId="6108"/>
    <cellStyle name="หมายเหตุ 30 2 4" xfId="6109"/>
    <cellStyle name="หมายเหตุ 30 2 4 2" xfId="6110"/>
    <cellStyle name="หมายเหตุ 30 2 5" xfId="6111"/>
    <cellStyle name="หมายเหตุ 30 20" xfId="6112"/>
    <cellStyle name="หมายเหตุ 30 21" xfId="6113"/>
    <cellStyle name="หมายเหตุ 30 22" xfId="6114"/>
    <cellStyle name="หมายเหตุ 30 23" xfId="6115"/>
    <cellStyle name="หมายเหตุ 30 3" xfId="6116"/>
    <cellStyle name="หมายเหตุ 30 3 2" xfId="6117"/>
    <cellStyle name="หมายเหตุ 30 3 2 2" xfId="6118"/>
    <cellStyle name="หมายเหตุ 30 3 3" xfId="6119"/>
    <cellStyle name="หมายเหตุ 30 3 3 2" xfId="6120"/>
    <cellStyle name="หมายเหตุ 30 3 4" xfId="6121"/>
    <cellStyle name="หมายเหตุ 30 3 4 2" xfId="6122"/>
    <cellStyle name="หมายเหตุ 30 3 5" xfId="6123"/>
    <cellStyle name="หมายเหตุ 30 4" xfId="6124"/>
    <cellStyle name="หมายเหตุ 30 4 2" xfId="6125"/>
    <cellStyle name="หมายเหตุ 30 4 3" xfId="6126"/>
    <cellStyle name="หมายเหตุ 30 4 4" xfId="6127"/>
    <cellStyle name="หมายเหตุ 30 4 5" xfId="6128"/>
    <cellStyle name="หมายเหตุ 30 4 6" xfId="6129"/>
    <cellStyle name="หมายเหตุ 30 4 7" xfId="6130"/>
    <cellStyle name="หมายเหตุ 30 5" xfId="6131"/>
    <cellStyle name="หมายเหตุ 30 5 2" xfId="6132"/>
    <cellStyle name="หมายเหตุ 30 5 3" xfId="6133"/>
    <cellStyle name="หมายเหตุ 30 5 4" xfId="6134"/>
    <cellStyle name="หมายเหตุ 30 5 5" xfId="6135"/>
    <cellStyle name="หมายเหตุ 30 5 6" xfId="6136"/>
    <cellStyle name="หมายเหตุ 30 5 7" xfId="6137"/>
    <cellStyle name="หมายเหตุ 30 6" xfId="6138"/>
    <cellStyle name="หมายเหตุ 30 6 2" xfId="6139"/>
    <cellStyle name="หมายเหตุ 30 6 3" xfId="6140"/>
    <cellStyle name="หมายเหตุ 30 6 4" xfId="6141"/>
    <cellStyle name="หมายเหตุ 30 6 5" xfId="6142"/>
    <cellStyle name="หมายเหตุ 30 6 6" xfId="6143"/>
    <cellStyle name="หมายเหตุ 30 6 7" xfId="6144"/>
    <cellStyle name="หมายเหตุ 30 7" xfId="6145"/>
    <cellStyle name="หมายเหตุ 30 7 2" xfId="6146"/>
    <cellStyle name="หมายเหตุ 30 7 3" xfId="6147"/>
    <cellStyle name="หมายเหตุ 30 7 4" xfId="6148"/>
    <cellStyle name="หมายเหตุ 30 7 5" xfId="6149"/>
    <cellStyle name="หมายเหตุ 30 7 6" xfId="6150"/>
    <cellStyle name="หมายเหตุ 30 7 7" xfId="6151"/>
    <cellStyle name="หมายเหตุ 30 8" xfId="6152"/>
    <cellStyle name="หมายเหตุ 30 8 2" xfId="6153"/>
    <cellStyle name="หมายเหตุ 30 8 3" xfId="6154"/>
    <cellStyle name="หมายเหตุ 30 8 4" xfId="6155"/>
    <cellStyle name="หมายเหตุ 30 8 5" xfId="6156"/>
    <cellStyle name="หมายเหตุ 30 8 6" xfId="6157"/>
    <cellStyle name="หมายเหตุ 30 8 7" xfId="6158"/>
    <cellStyle name="หมายเหตุ 30 9" xfId="6159"/>
    <cellStyle name="หมายเหตุ 30 9 2" xfId="6160"/>
    <cellStyle name="หมายเหตุ 30 9 3" xfId="6161"/>
    <cellStyle name="หมายเหตุ 30 9 4" xfId="6162"/>
    <cellStyle name="หมายเหตุ 30 9 5" xfId="6163"/>
    <cellStyle name="หมายเหตุ 30 9 6" xfId="6164"/>
    <cellStyle name="หมายเหตุ 30 9 7" xfId="6165"/>
    <cellStyle name="หมายเหตุ 31" xfId="6166"/>
    <cellStyle name="หมายเหตุ 31 10" xfId="6167"/>
    <cellStyle name="หมายเหตุ 31 10 2" xfId="6168"/>
    <cellStyle name="หมายเหตุ 31 10 3" xfId="6169"/>
    <cellStyle name="หมายเหตุ 31 10 4" xfId="6170"/>
    <cellStyle name="หมายเหตุ 31 10 5" xfId="6171"/>
    <cellStyle name="หมายเหตุ 31 10 6" xfId="6172"/>
    <cellStyle name="หมายเหตุ 31 10 7" xfId="6173"/>
    <cellStyle name="หมายเหตุ 31 11" xfId="6174"/>
    <cellStyle name="หมายเหตุ 31 11 2" xfId="6175"/>
    <cellStyle name="หมายเหตุ 31 11 3" xfId="6176"/>
    <cellStyle name="หมายเหตุ 31 11 4" xfId="6177"/>
    <cellStyle name="หมายเหตุ 31 11 5" xfId="6178"/>
    <cellStyle name="หมายเหตุ 31 11 6" xfId="6179"/>
    <cellStyle name="หมายเหตุ 31 11 7" xfId="6180"/>
    <cellStyle name="หมายเหตุ 31 12" xfId="6181"/>
    <cellStyle name="หมายเหตุ 31 12 2" xfId="6182"/>
    <cellStyle name="หมายเหตุ 31 12 3" xfId="6183"/>
    <cellStyle name="หมายเหตุ 31 12 4" xfId="6184"/>
    <cellStyle name="หมายเหตุ 31 12 5" xfId="6185"/>
    <cellStyle name="หมายเหตุ 31 12 6" xfId="6186"/>
    <cellStyle name="หมายเหตุ 31 12 7" xfId="6187"/>
    <cellStyle name="หมายเหตุ 31 13" xfId="6188"/>
    <cellStyle name="หมายเหตุ 31 13 2" xfId="6189"/>
    <cellStyle name="หมายเหตุ 31 13 3" xfId="6190"/>
    <cellStyle name="หมายเหตุ 31 13 4" xfId="6191"/>
    <cellStyle name="หมายเหตุ 31 13 5" xfId="6192"/>
    <cellStyle name="หมายเหตุ 31 13 6" xfId="6193"/>
    <cellStyle name="หมายเหตุ 31 13 7" xfId="6194"/>
    <cellStyle name="หมายเหตุ 31 14" xfId="6195"/>
    <cellStyle name="หมายเหตุ 31 14 10" xfId="6196"/>
    <cellStyle name="หมายเหตุ 31 14 10 2" xfId="6197"/>
    <cellStyle name="หมายเหตุ 31 14 2" xfId="6198"/>
    <cellStyle name="หมายเหตุ 31 14 2 2" xfId="6199"/>
    <cellStyle name="หมายเหตุ 31 14 3" xfId="6200"/>
    <cellStyle name="หมายเหตุ 31 14 3 2" xfId="6201"/>
    <cellStyle name="หมายเหตุ 31 14 4" xfId="6202"/>
    <cellStyle name="หมายเหตุ 31 14 4 2" xfId="6203"/>
    <cellStyle name="หมายเหตุ 31 14 5" xfId="6204"/>
    <cellStyle name="หมายเหตุ 31 14 5 2" xfId="6205"/>
    <cellStyle name="หมายเหตุ 31 14 6" xfId="6206"/>
    <cellStyle name="หมายเหตุ 31 14 6 2" xfId="6207"/>
    <cellStyle name="หมายเหตุ 31 14 7" xfId="6208"/>
    <cellStyle name="หมายเหตุ 31 14 7 2" xfId="6209"/>
    <cellStyle name="หมายเหตุ 31 14 8" xfId="6210"/>
    <cellStyle name="หมายเหตุ 31 14 8 2" xfId="6211"/>
    <cellStyle name="หมายเหตุ 31 14 9" xfId="6212"/>
    <cellStyle name="หมายเหตุ 31 14 9 2" xfId="6213"/>
    <cellStyle name="หมายเหตุ 31 15" xfId="6214"/>
    <cellStyle name="หมายเหตุ 31 16" xfId="6215"/>
    <cellStyle name="หมายเหตุ 31 17" xfId="6216"/>
    <cellStyle name="หมายเหตุ 31 18" xfId="6217"/>
    <cellStyle name="หมายเหตุ 31 19" xfId="6218"/>
    <cellStyle name="หมายเหตุ 31 2" xfId="6219"/>
    <cellStyle name="หมายเหตุ 31 2 2" xfId="6220"/>
    <cellStyle name="หมายเหตุ 31 2 2 2" xfId="6221"/>
    <cellStyle name="หมายเหตุ 31 2 3" xfId="6222"/>
    <cellStyle name="หมายเหตุ 31 2 3 2" xfId="6223"/>
    <cellStyle name="หมายเหตุ 31 2 4" xfId="6224"/>
    <cellStyle name="หมายเหตุ 31 2 4 2" xfId="6225"/>
    <cellStyle name="หมายเหตุ 31 2 5" xfId="6226"/>
    <cellStyle name="หมายเหตุ 31 20" xfId="6227"/>
    <cellStyle name="หมายเหตุ 31 21" xfId="6228"/>
    <cellStyle name="หมายเหตุ 31 22" xfId="6229"/>
    <cellStyle name="หมายเหตุ 31 23" xfId="6230"/>
    <cellStyle name="หมายเหตุ 31 3" xfId="6231"/>
    <cellStyle name="หมายเหตุ 31 3 2" xfId="6232"/>
    <cellStyle name="หมายเหตุ 31 3 2 2" xfId="6233"/>
    <cellStyle name="หมายเหตุ 31 3 3" xfId="6234"/>
    <cellStyle name="หมายเหตุ 31 3 3 2" xfId="6235"/>
    <cellStyle name="หมายเหตุ 31 3 4" xfId="6236"/>
    <cellStyle name="หมายเหตุ 31 3 4 2" xfId="6237"/>
    <cellStyle name="หมายเหตุ 31 3 5" xfId="6238"/>
    <cellStyle name="หมายเหตุ 31 4" xfId="6239"/>
    <cellStyle name="หมายเหตุ 31 4 2" xfId="6240"/>
    <cellStyle name="หมายเหตุ 31 4 3" xfId="6241"/>
    <cellStyle name="หมายเหตุ 31 4 4" xfId="6242"/>
    <cellStyle name="หมายเหตุ 31 4 5" xfId="6243"/>
    <cellStyle name="หมายเหตุ 31 4 6" xfId="6244"/>
    <cellStyle name="หมายเหตุ 31 4 7" xfId="6245"/>
    <cellStyle name="หมายเหตุ 31 5" xfId="6246"/>
    <cellStyle name="หมายเหตุ 31 5 2" xfId="6247"/>
    <cellStyle name="หมายเหตุ 31 5 3" xfId="6248"/>
    <cellStyle name="หมายเหตุ 31 5 4" xfId="6249"/>
    <cellStyle name="หมายเหตุ 31 5 5" xfId="6250"/>
    <cellStyle name="หมายเหตุ 31 5 6" xfId="6251"/>
    <cellStyle name="หมายเหตุ 31 5 7" xfId="6252"/>
    <cellStyle name="หมายเหตุ 31 6" xfId="6253"/>
    <cellStyle name="หมายเหตุ 31 6 2" xfId="6254"/>
    <cellStyle name="หมายเหตุ 31 6 3" xfId="6255"/>
    <cellStyle name="หมายเหตุ 31 6 4" xfId="6256"/>
    <cellStyle name="หมายเหตุ 31 6 5" xfId="6257"/>
    <cellStyle name="หมายเหตุ 31 6 6" xfId="6258"/>
    <cellStyle name="หมายเหตุ 31 6 7" xfId="6259"/>
    <cellStyle name="หมายเหตุ 31 7" xfId="6260"/>
    <cellStyle name="หมายเหตุ 31 7 2" xfId="6261"/>
    <cellStyle name="หมายเหตุ 31 7 3" xfId="6262"/>
    <cellStyle name="หมายเหตุ 31 7 4" xfId="6263"/>
    <cellStyle name="หมายเหตุ 31 7 5" xfId="6264"/>
    <cellStyle name="หมายเหตุ 31 7 6" xfId="6265"/>
    <cellStyle name="หมายเหตุ 31 7 7" xfId="6266"/>
    <cellStyle name="หมายเหตุ 31 8" xfId="6267"/>
    <cellStyle name="หมายเหตุ 31 8 2" xfId="6268"/>
    <cellStyle name="หมายเหตุ 31 8 3" xfId="6269"/>
    <cellStyle name="หมายเหตุ 31 8 4" xfId="6270"/>
    <cellStyle name="หมายเหตุ 31 8 5" xfId="6271"/>
    <cellStyle name="หมายเหตุ 31 8 6" xfId="6272"/>
    <cellStyle name="หมายเหตุ 31 8 7" xfId="6273"/>
    <cellStyle name="หมายเหตุ 31 9" xfId="6274"/>
    <cellStyle name="หมายเหตุ 31 9 2" xfId="6275"/>
    <cellStyle name="หมายเหตุ 31 9 3" xfId="6276"/>
    <cellStyle name="หมายเหตุ 31 9 4" xfId="6277"/>
    <cellStyle name="หมายเหตุ 31 9 5" xfId="6278"/>
    <cellStyle name="หมายเหตุ 31 9 6" xfId="6279"/>
    <cellStyle name="หมายเหตุ 31 9 7" xfId="6280"/>
    <cellStyle name="หมายเหตุ 32" xfId="6281"/>
    <cellStyle name="หมายเหตุ 32 10" xfId="6282"/>
    <cellStyle name="หมายเหตุ 32 10 2" xfId="6283"/>
    <cellStyle name="หมายเหตุ 32 10 3" xfId="6284"/>
    <cellStyle name="หมายเหตุ 32 10 4" xfId="6285"/>
    <cellStyle name="หมายเหตุ 32 10 5" xfId="6286"/>
    <cellStyle name="หมายเหตุ 32 10 6" xfId="6287"/>
    <cellStyle name="หมายเหตุ 32 10 7" xfId="6288"/>
    <cellStyle name="หมายเหตุ 32 11" xfId="6289"/>
    <cellStyle name="หมายเหตุ 32 11 2" xfId="6290"/>
    <cellStyle name="หมายเหตุ 32 11 3" xfId="6291"/>
    <cellStyle name="หมายเหตุ 32 11 4" xfId="6292"/>
    <cellStyle name="หมายเหตุ 32 11 5" xfId="6293"/>
    <cellStyle name="หมายเหตุ 32 11 6" xfId="6294"/>
    <cellStyle name="หมายเหตุ 32 11 7" xfId="6295"/>
    <cellStyle name="หมายเหตุ 32 12" xfId="6296"/>
    <cellStyle name="หมายเหตุ 32 12 2" xfId="6297"/>
    <cellStyle name="หมายเหตุ 32 12 3" xfId="6298"/>
    <cellStyle name="หมายเหตุ 32 12 4" xfId="6299"/>
    <cellStyle name="หมายเหตุ 32 12 5" xfId="6300"/>
    <cellStyle name="หมายเหตุ 32 12 6" xfId="6301"/>
    <cellStyle name="หมายเหตุ 32 12 7" xfId="6302"/>
    <cellStyle name="หมายเหตุ 32 13" xfId="6303"/>
    <cellStyle name="หมายเหตุ 32 13 2" xfId="6304"/>
    <cellStyle name="หมายเหตุ 32 13 3" xfId="6305"/>
    <cellStyle name="หมายเหตุ 32 13 4" xfId="6306"/>
    <cellStyle name="หมายเหตุ 32 13 5" xfId="6307"/>
    <cellStyle name="หมายเหตุ 32 13 6" xfId="6308"/>
    <cellStyle name="หมายเหตุ 32 13 7" xfId="6309"/>
    <cellStyle name="หมายเหตุ 32 14" xfId="6310"/>
    <cellStyle name="หมายเหตุ 32 14 10" xfId="6311"/>
    <cellStyle name="หมายเหตุ 32 14 10 2" xfId="6312"/>
    <cellStyle name="หมายเหตุ 32 14 2" xfId="6313"/>
    <cellStyle name="หมายเหตุ 32 14 2 2" xfId="6314"/>
    <cellStyle name="หมายเหตุ 32 14 3" xfId="6315"/>
    <cellStyle name="หมายเหตุ 32 14 3 2" xfId="6316"/>
    <cellStyle name="หมายเหตุ 32 14 4" xfId="6317"/>
    <cellStyle name="หมายเหตุ 32 14 4 2" xfId="6318"/>
    <cellStyle name="หมายเหตุ 32 14 5" xfId="6319"/>
    <cellStyle name="หมายเหตุ 32 14 5 2" xfId="6320"/>
    <cellStyle name="หมายเหตุ 32 14 6" xfId="6321"/>
    <cellStyle name="หมายเหตุ 32 14 6 2" xfId="6322"/>
    <cellStyle name="หมายเหตุ 32 14 7" xfId="6323"/>
    <cellStyle name="หมายเหตุ 32 14 7 2" xfId="6324"/>
    <cellStyle name="หมายเหตุ 32 14 8" xfId="6325"/>
    <cellStyle name="หมายเหตุ 32 14 8 2" xfId="6326"/>
    <cellStyle name="หมายเหตุ 32 14 9" xfId="6327"/>
    <cellStyle name="หมายเหตุ 32 14 9 2" xfId="6328"/>
    <cellStyle name="หมายเหตุ 32 15" xfId="6329"/>
    <cellStyle name="หมายเหตุ 32 16" xfId="6330"/>
    <cellStyle name="หมายเหตุ 32 17" xfId="6331"/>
    <cellStyle name="หมายเหตุ 32 18" xfId="6332"/>
    <cellStyle name="หมายเหตุ 32 19" xfId="6333"/>
    <cellStyle name="หมายเหตุ 32 2" xfId="6334"/>
    <cellStyle name="หมายเหตุ 32 2 2" xfId="6335"/>
    <cellStyle name="หมายเหตุ 32 2 2 2" xfId="6336"/>
    <cellStyle name="หมายเหตุ 32 2 3" xfId="6337"/>
    <cellStyle name="หมายเหตุ 32 2 3 2" xfId="6338"/>
    <cellStyle name="หมายเหตุ 32 2 4" xfId="6339"/>
    <cellStyle name="หมายเหตุ 32 2 4 2" xfId="6340"/>
    <cellStyle name="หมายเหตุ 32 2 5" xfId="6341"/>
    <cellStyle name="หมายเหตุ 32 20" xfId="6342"/>
    <cellStyle name="หมายเหตุ 32 21" xfId="6343"/>
    <cellStyle name="หมายเหตุ 32 22" xfId="6344"/>
    <cellStyle name="หมายเหตุ 32 23" xfId="6345"/>
    <cellStyle name="หมายเหตุ 32 3" xfId="6346"/>
    <cellStyle name="หมายเหตุ 32 3 2" xfId="6347"/>
    <cellStyle name="หมายเหตุ 32 3 2 2" xfId="6348"/>
    <cellStyle name="หมายเหตุ 32 3 3" xfId="6349"/>
    <cellStyle name="หมายเหตุ 32 3 3 2" xfId="6350"/>
    <cellStyle name="หมายเหตุ 32 3 4" xfId="6351"/>
    <cellStyle name="หมายเหตุ 32 3 4 2" xfId="6352"/>
    <cellStyle name="หมายเหตุ 32 3 5" xfId="6353"/>
    <cellStyle name="หมายเหตุ 32 4" xfId="6354"/>
    <cellStyle name="หมายเหตุ 32 4 2" xfId="6355"/>
    <cellStyle name="หมายเหตุ 32 4 3" xfId="6356"/>
    <cellStyle name="หมายเหตุ 32 4 4" xfId="6357"/>
    <cellStyle name="หมายเหตุ 32 4 5" xfId="6358"/>
    <cellStyle name="หมายเหตุ 32 4 6" xfId="6359"/>
    <cellStyle name="หมายเหตุ 32 4 7" xfId="6360"/>
    <cellStyle name="หมายเหตุ 32 5" xfId="6361"/>
    <cellStyle name="หมายเหตุ 32 5 2" xfId="6362"/>
    <cellStyle name="หมายเหตุ 32 5 3" xfId="6363"/>
    <cellStyle name="หมายเหตุ 32 5 4" xfId="6364"/>
    <cellStyle name="หมายเหตุ 32 5 5" xfId="6365"/>
    <cellStyle name="หมายเหตุ 32 5 6" xfId="6366"/>
    <cellStyle name="หมายเหตุ 32 5 7" xfId="6367"/>
    <cellStyle name="หมายเหตุ 32 6" xfId="6368"/>
    <cellStyle name="หมายเหตุ 32 6 2" xfId="6369"/>
    <cellStyle name="หมายเหตุ 32 6 3" xfId="6370"/>
    <cellStyle name="หมายเหตุ 32 6 4" xfId="6371"/>
    <cellStyle name="หมายเหตุ 32 6 5" xfId="6372"/>
    <cellStyle name="หมายเหตุ 32 6 6" xfId="6373"/>
    <cellStyle name="หมายเหตุ 32 6 7" xfId="6374"/>
    <cellStyle name="หมายเหตุ 32 7" xfId="6375"/>
    <cellStyle name="หมายเหตุ 32 7 2" xfId="6376"/>
    <cellStyle name="หมายเหตุ 32 7 3" xfId="6377"/>
    <cellStyle name="หมายเหตุ 32 7 4" xfId="6378"/>
    <cellStyle name="หมายเหตุ 32 7 5" xfId="6379"/>
    <cellStyle name="หมายเหตุ 32 7 6" xfId="6380"/>
    <cellStyle name="หมายเหตุ 32 7 7" xfId="6381"/>
    <cellStyle name="หมายเหตุ 32 8" xfId="6382"/>
    <cellStyle name="หมายเหตุ 32 8 2" xfId="6383"/>
    <cellStyle name="หมายเหตุ 32 8 3" xfId="6384"/>
    <cellStyle name="หมายเหตุ 32 8 4" xfId="6385"/>
    <cellStyle name="หมายเหตุ 32 8 5" xfId="6386"/>
    <cellStyle name="หมายเหตุ 32 8 6" xfId="6387"/>
    <cellStyle name="หมายเหตุ 32 8 7" xfId="6388"/>
    <cellStyle name="หมายเหตุ 32 9" xfId="6389"/>
    <cellStyle name="หมายเหตุ 32 9 2" xfId="6390"/>
    <cellStyle name="หมายเหตุ 32 9 3" xfId="6391"/>
    <cellStyle name="หมายเหตุ 32 9 4" xfId="6392"/>
    <cellStyle name="หมายเหตุ 32 9 5" xfId="6393"/>
    <cellStyle name="หมายเหตุ 32 9 6" xfId="6394"/>
    <cellStyle name="หมายเหตุ 32 9 7" xfId="6395"/>
    <cellStyle name="หมายเหตุ 33" xfId="6396"/>
    <cellStyle name="หมายเหตุ 33 10" xfId="6397"/>
    <cellStyle name="หมายเหตุ 33 10 2" xfId="6398"/>
    <cellStyle name="หมายเหตุ 33 10 3" xfId="6399"/>
    <cellStyle name="หมายเหตุ 33 10 4" xfId="6400"/>
    <cellStyle name="หมายเหตุ 33 10 5" xfId="6401"/>
    <cellStyle name="หมายเหตุ 33 10 6" xfId="6402"/>
    <cellStyle name="หมายเหตุ 33 10 7" xfId="6403"/>
    <cellStyle name="หมายเหตุ 33 11" xfId="6404"/>
    <cellStyle name="หมายเหตุ 33 11 2" xfId="6405"/>
    <cellStyle name="หมายเหตุ 33 11 3" xfId="6406"/>
    <cellStyle name="หมายเหตุ 33 11 4" xfId="6407"/>
    <cellStyle name="หมายเหตุ 33 11 5" xfId="6408"/>
    <cellStyle name="หมายเหตุ 33 11 6" xfId="6409"/>
    <cellStyle name="หมายเหตุ 33 11 7" xfId="6410"/>
    <cellStyle name="หมายเหตุ 33 12" xfId="6411"/>
    <cellStyle name="หมายเหตุ 33 12 2" xfId="6412"/>
    <cellStyle name="หมายเหตุ 33 12 3" xfId="6413"/>
    <cellStyle name="หมายเหตุ 33 12 4" xfId="6414"/>
    <cellStyle name="หมายเหตุ 33 12 5" xfId="6415"/>
    <cellStyle name="หมายเหตุ 33 12 6" xfId="6416"/>
    <cellStyle name="หมายเหตุ 33 12 7" xfId="6417"/>
    <cellStyle name="หมายเหตุ 33 13" xfId="6418"/>
    <cellStyle name="หมายเหตุ 33 13 2" xfId="6419"/>
    <cellStyle name="หมายเหตุ 33 13 3" xfId="6420"/>
    <cellStyle name="หมายเหตุ 33 13 4" xfId="6421"/>
    <cellStyle name="หมายเหตุ 33 13 5" xfId="6422"/>
    <cellStyle name="หมายเหตุ 33 13 6" xfId="6423"/>
    <cellStyle name="หมายเหตุ 33 13 7" xfId="6424"/>
    <cellStyle name="หมายเหตุ 33 14" xfId="6425"/>
    <cellStyle name="หมายเหตุ 33 14 10" xfId="6426"/>
    <cellStyle name="หมายเหตุ 33 14 10 2" xfId="6427"/>
    <cellStyle name="หมายเหตุ 33 14 2" xfId="6428"/>
    <cellStyle name="หมายเหตุ 33 14 2 2" xfId="6429"/>
    <cellStyle name="หมายเหตุ 33 14 3" xfId="6430"/>
    <cellStyle name="หมายเหตุ 33 14 3 2" xfId="6431"/>
    <cellStyle name="หมายเหตุ 33 14 4" xfId="6432"/>
    <cellStyle name="หมายเหตุ 33 14 4 2" xfId="6433"/>
    <cellStyle name="หมายเหตุ 33 14 5" xfId="6434"/>
    <cellStyle name="หมายเหตุ 33 14 5 2" xfId="6435"/>
    <cellStyle name="หมายเหตุ 33 14 6" xfId="6436"/>
    <cellStyle name="หมายเหตุ 33 14 6 2" xfId="6437"/>
    <cellStyle name="หมายเหตุ 33 14 7" xfId="6438"/>
    <cellStyle name="หมายเหตุ 33 14 7 2" xfId="6439"/>
    <cellStyle name="หมายเหตุ 33 14 8" xfId="6440"/>
    <cellStyle name="หมายเหตุ 33 14 8 2" xfId="6441"/>
    <cellStyle name="หมายเหตุ 33 14 9" xfId="6442"/>
    <cellStyle name="หมายเหตุ 33 14 9 2" xfId="6443"/>
    <cellStyle name="หมายเหตุ 33 15" xfId="6444"/>
    <cellStyle name="หมายเหตุ 33 16" xfId="6445"/>
    <cellStyle name="หมายเหตุ 33 17" xfId="6446"/>
    <cellStyle name="หมายเหตุ 33 18" xfId="6447"/>
    <cellStyle name="หมายเหตุ 33 19" xfId="6448"/>
    <cellStyle name="หมายเหตุ 33 2" xfId="6449"/>
    <cellStyle name="หมายเหตุ 33 2 2" xfId="6450"/>
    <cellStyle name="หมายเหตุ 33 2 2 2" xfId="6451"/>
    <cellStyle name="หมายเหตุ 33 2 3" xfId="6452"/>
    <cellStyle name="หมายเหตุ 33 2 3 2" xfId="6453"/>
    <cellStyle name="หมายเหตุ 33 2 4" xfId="6454"/>
    <cellStyle name="หมายเหตุ 33 2 4 2" xfId="6455"/>
    <cellStyle name="หมายเหตุ 33 2 5" xfId="6456"/>
    <cellStyle name="หมายเหตุ 33 20" xfId="6457"/>
    <cellStyle name="หมายเหตุ 33 21" xfId="6458"/>
    <cellStyle name="หมายเหตุ 33 22" xfId="6459"/>
    <cellStyle name="หมายเหตุ 33 23" xfId="6460"/>
    <cellStyle name="หมายเหตุ 33 3" xfId="6461"/>
    <cellStyle name="หมายเหตุ 33 3 2" xfId="6462"/>
    <cellStyle name="หมายเหตุ 33 3 2 2" xfId="6463"/>
    <cellStyle name="หมายเหตุ 33 3 3" xfId="6464"/>
    <cellStyle name="หมายเหตุ 33 3 3 2" xfId="6465"/>
    <cellStyle name="หมายเหตุ 33 3 4" xfId="6466"/>
    <cellStyle name="หมายเหตุ 33 3 4 2" xfId="6467"/>
    <cellStyle name="หมายเหตุ 33 3 5" xfId="6468"/>
    <cellStyle name="หมายเหตุ 33 4" xfId="6469"/>
    <cellStyle name="หมายเหตุ 33 4 2" xfId="6470"/>
    <cellStyle name="หมายเหตุ 33 4 3" xfId="6471"/>
    <cellStyle name="หมายเหตุ 33 4 4" xfId="6472"/>
    <cellStyle name="หมายเหตุ 33 4 5" xfId="6473"/>
    <cellStyle name="หมายเหตุ 33 4 6" xfId="6474"/>
    <cellStyle name="หมายเหตุ 33 4 7" xfId="6475"/>
    <cellStyle name="หมายเหตุ 33 5" xfId="6476"/>
    <cellStyle name="หมายเหตุ 33 5 2" xfId="6477"/>
    <cellStyle name="หมายเหตุ 33 5 3" xfId="6478"/>
    <cellStyle name="หมายเหตุ 33 5 4" xfId="6479"/>
    <cellStyle name="หมายเหตุ 33 5 5" xfId="6480"/>
    <cellStyle name="หมายเหตุ 33 5 6" xfId="6481"/>
    <cellStyle name="หมายเหตุ 33 5 7" xfId="6482"/>
    <cellStyle name="หมายเหตุ 33 6" xfId="6483"/>
    <cellStyle name="หมายเหตุ 33 6 2" xfId="6484"/>
    <cellStyle name="หมายเหตุ 33 6 3" xfId="6485"/>
    <cellStyle name="หมายเหตุ 33 6 4" xfId="6486"/>
    <cellStyle name="หมายเหตุ 33 6 5" xfId="6487"/>
    <cellStyle name="หมายเหตุ 33 6 6" xfId="6488"/>
    <cellStyle name="หมายเหตุ 33 6 7" xfId="6489"/>
    <cellStyle name="หมายเหตุ 33 7" xfId="6490"/>
    <cellStyle name="หมายเหตุ 33 7 2" xfId="6491"/>
    <cellStyle name="หมายเหตุ 33 7 3" xfId="6492"/>
    <cellStyle name="หมายเหตุ 33 7 4" xfId="6493"/>
    <cellStyle name="หมายเหตุ 33 7 5" xfId="6494"/>
    <cellStyle name="หมายเหตุ 33 7 6" xfId="6495"/>
    <cellStyle name="หมายเหตุ 33 7 7" xfId="6496"/>
    <cellStyle name="หมายเหตุ 33 8" xfId="6497"/>
    <cellStyle name="หมายเหตุ 33 8 2" xfId="6498"/>
    <cellStyle name="หมายเหตุ 33 8 3" xfId="6499"/>
    <cellStyle name="หมายเหตุ 33 8 4" xfId="6500"/>
    <cellStyle name="หมายเหตุ 33 8 5" xfId="6501"/>
    <cellStyle name="หมายเหตุ 33 8 6" xfId="6502"/>
    <cellStyle name="หมายเหตุ 33 8 7" xfId="6503"/>
    <cellStyle name="หมายเหตุ 33 9" xfId="6504"/>
    <cellStyle name="หมายเหตุ 33 9 2" xfId="6505"/>
    <cellStyle name="หมายเหตุ 33 9 3" xfId="6506"/>
    <cellStyle name="หมายเหตุ 33 9 4" xfId="6507"/>
    <cellStyle name="หมายเหตุ 33 9 5" xfId="6508"/>
    <cellStyle name="หมายเหตุ 33 9 6" xfId="6509"/>
    <cellStyle name="หมายเหตุ 33 9 7" xfId="6510"/>
    <cellStyle name="หมายเหตุ 34" xfId="6511"/>
    <cellStyle name="หมายเหตุ 34 10" xfId="6512"/>
    <cellStyle name="หมายเหตุ 34 10 2" xfId="6513"/>
    <cellStyle name="หมายเหตุ 34 10 3" xfId="6514"/>
    <cellStyle name="หมายเหตุ 34 10 4" xfId="6515"/>
    <cellStyle name="หมายเหตุ 34 10 5" xfId="6516"/>
    <cellStyle name="หมายเหตุ 34 10 6" xfId="6517"/>
    <cellStyle name="หมายเหตุ 34 10 7" xfId="6518"/>
    <cellStyle name="หมายเหตุ 34 11" xfId="6519"/>
    <cellStyle name="หมายเหตุ 34 11 2" xfId="6520"/>
    <cellStyle name="หมายเหตุ 34 11 3" xfId="6521"/>
    <cellStyle name="หมายเหตุ 34 11 4" xfId="6522"/>
    <cellStyle name="หมายเหตุ 34 11 5" xfId="6523"/>
    <cellStyle name="หมายเหตุ 34 11 6" xfId="6524"/>
    <cellStyle name="หมายเหตุ 34 11 7" xfId="6525"/>
    <cellStyle name="หมายเหตุ 34 12" xfId="6526"/>
    <cellStyle name="หมายเหตุ 34 12 2" xfId="6527"/>
    <cellStyle name="หมายเหตุ 34 12 3" xfId="6528"/>
    <cellStyle name="หมายเหตุ 34 12 4" xfId="6529"/>
    <cellStyle name="หมายเหตุ 34 12 5" xfId="6530"/>
    <cellStyle name="หมายเหตุ 34 12 6" xfId="6531"/>
    <cellStyle name="หมายเหตุ 34 12 7" xfId="6532"/>
    <cellStyle name="หมายเหตุ 34 13" xfId="6533"/>
    <cellStyle name="หมายเหตุ 34 13 2" xfId="6534"/>
    <cellStyle name="หมายเหตุ 34 13 3" xfId="6535"/>
    <cellStyle name="หมายเหตุ 34 13 4" xfId="6536"/>
    <cellStyle name="หมายเหตุ 34 13 5" xfId="6537"/>
    <cellStyle name="หมายเหตุ 34 13 6" xfId="6538"/>
    <cellStyle name="หมายเหตุ 34 13 7" xfId="6539"/>
    <cellStyle name="หมายเหตุ 34 14" xfId="6540"/>
    <cellStyle name="หมายเหตุ 34 14 10" xfId="6541"/>
    <cellStyle name="หมายเหตุ 34 14 10 2" xfId="6542"/>
    <cellStyle name="หมายเหตุ 34 14 2" xfId="6543"/>
    <cellStyle name="หมายเหตุ 34 14 2 2" xfId="6544"/>
    <cellStyle name="หมายเหตุ 34 14 3" xfId="6545"/>
    <cellStyle name="หมายเหตุ 34 14 3 2" xfId="6546"/>
    <cellStyle name="หมายเหตุ 34 14 4" xfId="6547"/>
    <cellStyle name="หมายเหตุ 34 14 4 2" xfId="6548"/>
    <cellStyle name="หมายเหตุ 34 14 5" xfId="6549"/>
    <cellStyle name="หมายเหตุ 34 14 5 2" xfId="6550"/>
    <cellStyle name="หมายเหตุ 34 14 6" xfId="6551"/>
    <cellStyle name="หมายเหตุ 34 14 6 2" xfId="6552"/>
    <cellStyle name="หมายเหตุ 34 14 7" xfId="6553"/>
    <cellStyle name="หมายเหตุ 34 14 7 2" xfId="6554"/>
    <cellStyle name="หมายเหตุ 34 14 8" xfId="6555"/>
    <cellStyle name="หมายเหตุ 34 14 8 2" xfId="6556"/>
    <cellStyle name="หมายเหตุ 34 14 9" xfId="6557"/>
    <cellStyle name="หมายเหตุ 34 14 9 2" xfId="6558"/>
    <cellStyle name="หมายเหตุ 34 15" xfId="6559"/>
    <cellStyle name="หมายเหตุ 34 16" xfId="6560"/>
    <cellStyle name="หมายเหตุ 34 17" xfId="6561"/>
    <cellStyle name="หมายเหตุ 34 18" xfId="6562"/>
    <cellStyle name="หมายเหตุ 34 19" xfId="6563"/>
    <cellStyle name="หมายเหตุ 34 2" xfId="6564"/>
    <cellStyle name="หมายเหตุ 34 2 2" xfId="6565"/>
    <cellStyle name="หมายเหตุ 34 2 2 2" xfId="6566"/>
    <cellStyle name="หมายเหตุ 34 2 3" xfId="6567"/>
    <cellStyle name="หมายเหตุ 34 2 3 2" xfId="6568"/>
    <cellStyle name="หมายเหตุ 34 2 4" xfId="6569"/>
    <cellStyle name="หมายเหตุ 34 2 4 2" xfId="6570"/>
    <cellStyle name="หมายเหตุ 34 2 5" xfId="6571"/>
    <cellStyle name="หมายเหตุ 34 20" xfId="6572"/>
    <cellStyle name="หมายเหตุ 34 21" xfId="6573"/>
    <cellStyle name="หมายเหตุ 34 22" xfId="6574"/>
    <cellStyle name="หมายเหตุ 34 23" xfId="6575"/>
    <cellStyle name="หมายเหตุ 34 3" xfId="6576"/>
    <cellStyle name="หมายเหตุ 34 3 2" xfId="6577"/>
    <cellStyle name="หมายเหตุ 34 3 2 2" xfId="6578"/>
    <cellStyle name="หมายเหตุ 34 3 3" xfId="6579"/>
    <cellStyle name="หมายเหตุ 34 3 3 2" xfId="6580"/>
    <cellStyle name="หมายเหตุ 34 3 4" xfId="6581"/>
    <cellStyle name="หมายเหตุ 34 3 4 2" xfId="6582"/>
    <cellStyle name="หมายเหตุ 34 3 5" xfId="6583"/>
    <cellStyle name="หมายเหตุ 34 4" xfId="6584"/>
    <cellStyle name="หมายเหตุ 34 4 2" xfId="6585"/>
    <cellStyle name="หมายเหตุ 34 4 3" xfId="6586"/>
    <cellStyle name="หมายเหตุ 34 4 4" xfId="6587"/>
    <cellStyle name="หมายเหตุ 34 4 5" xfId="6588"/>
    <cellStyle name="หมายเหตุ 34 4 6" xfId="6589"/>
    <cellStyle name="หมายเหตุ 34 4 7" xfId="6590"/>
    <cellStyle name="หมายเหตุ 34 5" xfId="6591"/>
    <cellStyle name="หมายเหตุ 34 5 2" xfId="6592"/>
    <cellStyle name="หมายเหตุ 34 5 3" xfId="6593"/>
    <cellStyle name="หมายเหตุ 34 5 4" xfId="6594"/>
    <cellStyle name="หมายเหตุ 34 5 5" xfId="6595"/>
    <cellStyle name="หมายเหตุ 34 5 6" xfId="6596"/>
    <cellStyle name="หมายเหตุ 34 5 7" xfId="6597"/>
    <cellStyle name="หมายเหตุ 34 6" xfId="6598"/>
    <cellStyle name="หมายเหตุ 34 6 2" xfId="6599"/>
    <cellStyle name="หมายเหตุ 34 6 3" xfId="6600"/>
    <cellStyle name="หมายเหตุ 34 6 4" xfId="6601"/>
    <cellStyle name="หมายเหตุ 34 6 5" xfId="6602"/>
    <cellStyle name="หมายเหตุ 34 6 6" xfId="6603"/>
    <cellStyle name="หมายเหตุ 34 6 7" xfId="6604"/>
    <cellStyle name="หมายเหตุ 34 7" xfId="6605"/>
    <cellStyle name="หมายเหตุ 34 7 2" xfId="6606"/>
    <cellStyle name="หมายเหตุ 34 7 3" xfId="6607"/>
    <cellStyle name="หมายเหตุ 34 7 4" xfId="6608"/>
    <cellStyle name="หมายเหตุ 34 7 5" xfId="6609"/>
    <cellStyle name="หมายเหตุ 34 7 6" xfId="6610"/>
    <cellStyle name="หมายเหตุ 34 7 7" xfId="6611"/>
    <cellStyle name="หมายเหตุ 34 8" xfId="6612"/>
    <cellStyle name="หมายเหตุ 34 8 2" xfId="6613"/>
    <cellStyle name="หมายเหตุ 34 8 3" xfId="6614"/>
    <cellStyle name="หมายเหตุ 34 8 4" xfId="6615"/>
    <cellStyle name="หมายเหตุ 34 8 5" xfId="6616"/>
    <cellStyle name="หมายเหตุ 34 8 6" xfId="6617"/>
    <cellStyle name="หมายเหตุ 34 8 7" xfId="6618"/>
    <cellStyle name="หมายเหตุ 34 9" xfId="6619"/>
    <cellStyle name="หมายเหตุ 34 9 2" xfId="6620"/>
    <cellStyle name="หมายเหตุ 34 9 3" xfId="6621"/>
    <cellStyle name="หมายเหตุ 34 9 4" xfId="6622"/>
    <cellStyle name="หมายเหตุ 34 9 5" xfId="6623"/>
    <cellStyle name="หมายเหตุ 34 9 6" xfId="6624"/>
    <cellStyle name="หมายเหตุ 34 9 7" xfId="6625"/>
    <cellStyle name="หมายเหตุ 35" xfId="6626"/>
    <cellStyle name="หมายเหตุ 35 10" xfId="6627"/>
    <cellStyle name="หมายเหตุ 35 10 2" xfId="6628"/>
    <cellStyle name="หมายเหตุ 35 10 3" xfId="6629"/>
    <cellStyle name="หมายเหตุ 35 10 4" xfId="6630"/>
    <cellStyle name="หมายเหตุ 35 10 5" xfId="6631"/>
    <cellStyle name="หมายเหตุ 35 10 6" xfId="6632"/>
    <cellStyle name="หมายเหตุ 35 10 7" xfId="6633"/>
    <cellStyle name="หมายเหตุ 35 11" xfId="6634"/>
    <cellStyle name="หมายเหตุ 35 11 2" xfId="6635"/>
    <cellStyle name="หมายเหตุ 35 11 3" xfId="6636"/>
    <cellStyle name="หมายเหตุ 35 11 4" xfId="6637"/>
    <cellStyle name="หมายเหตุ 35 11 5" xfId="6638"/>
    <cellStyle name="หมายเหตุ 35 11 6" xfId="6639"/>
    <cellStyle name="หมายเหตุ 35 11 7" xfId="6640"/>
    <cellStyle name="หมายเหตุ 35 12" xfId="6641"/>
    <cellStyle name="หมายเหตุ 35 12 2" xfId="6642"/>
    <cellStyle name="หมายเหตุ 35 12 3" xfId="6643"/>
    <cellStyle name="หมายเหตุ 35 12 4" xfId="6644"/>
    <cellStyle name="หมายเหตุ 35 12 5" xfId="6645"/>
    <cellStyle name="หมายเหตุ 35 12 6" xfId="6646"/>
    <cellStyle name="หมายเหตุ 35 12 7" xfId="6647"/>
    <cellStyle name="หมายเหตุ 35 13" xfId="6648"/>
    <cellStyle name="หมายเหตุ 35 13 2" xfId="6649"/>
    <cellStyle name="หมายเหตุ 35 13 3" xfId="6650"/>
    <cellStyle name="หมายเหตุ 35 13 4" xfId="6651"/>
    <cellStyle name="หมายเหตุ 35 13 5" xfId="6652"/>
    <cellStyle name="หมายเหตุ 35 13 6" xfId="6653"/>
    <cellStyle name="หมายเหตุ 35 13 7" xfId="6654"/>
    <cellStyle name="หมายเหตุ 35 14" xfId="6655"/>
    <cellStyle name="หมายเหตุ 35 14 10" xfId="6656"/>
    <cellStyle name="หมายเหตุ 35 14 10 2" xfId="6657"/>
    <cellStyle name="หมายเหตุ 35 14 2" xfId="6658"/>
    <cellStyle name="หมายเหตุ 35 14 2 2" xfId="6659"/>
    <cellStyle name="หมายเหตุ 35 14 3" xfId="6660"/>
    <cellStyle name="หมายเหตุ 35 14 3 2" xfId="6661"/>
    <cellStyle name="หมายเหตุ 35 14 4" xfId="6662"/>
    <cellStyle name="หมายเหตุ 35 14 4 2" xfId="6663"/>
    <cellStyle name="หมายเหตุ 35 14 5" xfId="6664"/>
    <cellStyle name="หมายเหตุ 35 14 5 2" xfId="6665"/>
    <cellStyle name="หมายเหตุ 35 14 6" xfId="6666"/>
    <cellStyle name="หมายเหตุ 35 14 6 2" xfId="6667"/>
    <cellStyle name="หมายเหตุ 35 14 7" xfId="6668"/>
    <cellStyle name="หมายเหตุ 35 14 7 2" xfId="6669"/>
    <cellStyle name="หมายเหตุ 35 14 8" xfId="6670"/>
    <cellStyle name="หมายเหตุ 35 14 8 2" xfId="6671"/>
    <cellStyle name="หมายเหตุ 35 14 9" xfId="6672"/>
    <cellStyle name="หมายเหตุ 35 14 9 2" xfId="6673"/>
    <cellStyle name="หมายเหตุ 35 15" xfId="6674"/>
    <cellStyle name="หมายเหตุ 35 16" xfId="6675"/>
    <cellStyle name="หมายเหตุ 35 17" xfId="6676"/>
    <cellStyle name="หมายเหตุ 35 18" xfId="6677"/>
    <cellStyle name="หมายเหตุ 35 19" xfId="6678"/>
    <cellStyle name="หมายเหตุ 35 2" xfId="6679"/>
    <cellStyle name="หมายเหตุ 35 2 2" xfId="6680"/>
    <cellStyle name="หมายเหตุ 35 2 2 2" xfId="6681"/>
    <cellStyle name="หมายเหตุ 35 2 3" xfId="6682"/>
    <cellStyle name="หมายเหตุ 35 2 3 2" xfId="6683"/>
    <cellStyle name="หมายเหตุ 35 2 4" xfId="6684"/>
    <cellStyle name="หมายเหตุ 35 2 4 2" xfId="6685"/>
    <cellStyle name="หมายเหตุ 35 2 5" xfId="6686"/>
    <cellStyle name="หมายเหตุ 35 20" xfId="6687"/>
    <cellStyle name="หมายเหตุ 35 21" xfId="6688"/>
    <cellStyle name="หมายเหตุ 35 22" xfId="6689"/>
    <cellStyle name="หมายเหตุ 35 23" xfId="6690"/>
    <cellStyle name="หมายเหตุ 35 3" xfId="6691"/>
    <cellStyle name="หมายเหตุ 35 3 2" xfId="6692"/>
    <cellStyle name="หมายเหตุ 35 3 2 2" xfId="6693"/>
    <cellStyle name="หมายเหตุ 35 3 3" xfId="6694"/>
    <cellStyle name="หมายเหตุ 35 3 3 2" xfId="6695"/>
    <cellStyle name="หมายเหตุ 35 3 4" xfId="6696"/>
    <cellStyle name="หมายเหตุ 35 3 4 2" xfId="6697"/>
    <cellStyle name="หมายเหตุ 35 3 5" xfId="6698"/>
    <cellStyle name="หมายเหตุ 35 4" xfId="6699"/>
    <cellStyle name="หมายเหตุ 35 4 2" xfId="6700"/>
    <cellStyle name="หมายเหตุ 35 4 3" xfId="6701"/>
    <cellStyle name="หมายเหตุ 35 4 4" xfId="6702"/>
    <cellStyle name="หมายเหตุ 35 4 5" xfId="6703"/>
    <cellStyle name="หมายเหตุ 35 4 6" xfId="6704"/>
    <cellStyle name="หมายเหตุ 35 4 7" xfId="6705"/>
    <cellStyle name="หมายเหตุ 35 5" xfId="6706"/>
    <cellStyle name="หมายเหตุ 35 5 2" xfId="6707"/>
    <cellStyle name="หมายเหตุ 35 5 3" xfId="6708"/>
    <cellStyle name="หมายเหตุ 35 5 4" xfId="6709"/>
    <cellStyle name="หมายเหตุ 35 5 5" xfId="6710"/>
    <cellStyle name="หมายเหตุ 35 5 6" xfId="6711"/>
    <cellStyle name="หมายเหตุ 35 5 7" xfId="6712"/>
    <cellStyle name="หมายเหตุ 35 6" xfId="6713"/>
    <cellStyle name="หมายเหตุ 35 6 2" xfId="6714"/>
    <cellStyle name="หมายเหตุ 35 6 3" xfId="6715"/>
    <cellStyle name="หมายเหตุ 35 6 4" xfId="6716"/>
    <cellStyle name="หมายเหตุ 35 6 5" xfId="6717"/>
    <cellStyle name="หมายเหตุ 35 6 6" xfId="6718"/>
    <cellStyle name="หมายเหตุ 35 6 7" xfId="6719"/>
    <cellStyle name="หมายเหตุ 35 7" xfId="6720"/>
    <cellStyle name="หมายเหตุ 35 7 2" xfId="6721"/>
    <cellStyle name="หมายเหตุ 35 7 3" xfId="6722"/>
    <cellStyle name="หมายเหตุ 35 7 4" xfId="6723"/>
    <cellStyle name="หมายเหตุ 35 7 5" xfId="6724"/>
    <cellStyle name="หมายเหตุ 35 7 6" xfId="6725"/>
    <cellStyle name="หมายเหตุ 35 7 7" xfId="6726"/>
    <cellStyle name="หมายเหตุ 35 8" xfId="6727"/>
    <cellStyle name="หมายเหตุ 35 8 2" xfId="6728"/>
    <cellStyle name="หมายเหตุ 35 8 3" xfId="6729"/>
    <cellStyle name="หมายเหตุ 35 8 4" xfId="6730"/>
    <cellStyle name="หมายเหตุ 35 8 5" xfId="6731"/>
    <cellStyle name="หมายเหตุ 35 8 6" xfId="6732"/>
    <cellStyle name="หมายเหตุ 35 8 7" xfId="6733"/>
    <cellStyle name="หมายเหตุ 35 9" xfId="6734"/>
    <cellStyle name="หมายเหตุ 35 9 2" xfId="6735"/>
    <cellStyle name="หมายเหตุ 35 9 3" xfId="6736"/>
    <cellStyle name="หมายเหตุ 35 9 4" xfId="6737"/>
    <cellStyle name="หมายเหตุ 35 9 5" xfId="6738"/>
    <cellStyle name="หมายเหตุ 35 9 6" xfId="6739"/>
    <cellStyle name="หมายเหตุ 35 9 7" xfId="6740"/>
    <cellStyle name="หมายเหตุ 36" xfId="6741"/>
    <cellStyle name="หมายเหตุ 36 2" xfId="6742"/>
    <cellStyle name="หมายเหตุ 36 2 2" xfId="6743"/>
    <cellStyle name="หมายเหตุ 36 3" xfId="6744"/>
    <cellStyle name="หมายเหตุ 36 3 2" xfId="6745"/>
    <cellStyle name="หมายเหตุ 36 4" xfId="6746"/>
    <cellStyle name="หมายเหตุ 36 4 2" xfId="6747"/>
    <cellStyle name="หมายเหตุ 36 5" xfId="6748"/>
    <cellStyle name="หมายเหตุ 37" xfId="6749"/>
    <cellStyle name="หมายเหตุ 37 2" xfId="6750"/>
    <cellStyle name="หมายเหตุ 37 2 2" xfId="6751"/>
    <cellStyle name="หมายเหตุ 37 3" xfId="6752"/>
    <cellStyle name="หมายเหตุ 37 3 2" xfId="6753"/>
    <cellStyle name="หมายเหตุ 37 4" xfId="6754"/>
    <cellStyle name="หมายเหตุ 37 4 2" xfId="6755"/>
    <cellStyle name="หมายเหตุ 37 5" xfId="6756"/>
    <cellStyle name="หมายเหตุ 38" xfId="6757"/>
    <cellStyle name="หมายเหตุ 38 2" xfId="6758"/>
    <cellStyle name="หมายเหตุ 38 2 2" xfId="6759"/>
    <cellStyle name="หมายเหตุ 38 3" xfId="6760"/>
    <cellStyle name="หมายเหตุ 38 3 2" xfId="6761"/>
    <cellStyle name="หมายเหตุ 38 4" xfId="6762"/>
    <cellStyle name="หมายเหตุ 38 4 2" xfId="6763"/>
    <cellStyle name="หมายเหตุ 38 5" xfId="6764"/>
    <cellStyle name="หมายเหตุ 39" xfId="6765"/>
    <cellStyle name="หมายเหตุ 39 2" xfId="6766"/>
    <cellStyle name="หมายเหตุ 39 2 2" xfId="6767"/>
    <cellStyle name="หมายเหตุ 39 3" xfId="6768"/>
    <cellStyle name="หมายเหตุ 39 3 2" xfId="6769"/>
    <cellStyle name="หมายเหตุ 39 4" xfId="6770"/>
    <cellStyle name="หมายเหตุ 39 4 2" xfId="6771"/>
    <cellStyle name="หมายเหตุ 39 5" xfId="6772"/>
    <cellStyle name="หมายเหตุ 4" xfId="6773"/>
    <cellStyle name="หมายเหตุ 4 2" xfId="6774"/>
    <cellStyle name="หมายเหตุ 4 3" xfId="6775"/>
    <cellStyle name="หมายเหตุ 4 4" xfId="6776"/>
    <cellStyle name="หมายเหตุ 4 5" xfId="6777"/>
    <cellStyle name="หมายเหตุ 4 6" xfId="6778"/>
    <cellStyle name="หมายเหตุ 4 7" xfId="6779"/>
    <cellStyle name="หมายเหตุ 40" xfId="6780"/>
    <cellStyle name="หมายเหตุ 40 2" xfId="6781"/>
    <cellStyle name="หมายเหตุ 40 2 2" xfId="6782"/>
    <cellStyle name="หมายเหตุ 40 3" xfId="6783"/>
    <cellStyle name="หมายเหตุ 40 3 2" xfId="6784"/>
    <cellStyle name="หมายเหตุ 40 4" xfId="6785"/>
    <cellStyle name="หมายเหตุ 40 4 2" xfId="6786"/>
    <cellStyle name="หมายเหตุ 40 5" xfId="6787"/>
    <cellStyle name="หมายเหตุ 41" xfId="6788"/>
    <cellStyle name="หมายเหตุ 41 2" xfId="6789"/>
    <cellStyle name="หมายเหตุ 41 2 2" xfId="6790"/>
    <cellStyle name="หมายเหตุ 41 3" xfId="6791"/>
    <cellStyle name="หมายเหตุ 41 3 2" xfId="6792"/>
    <cellStyle name="หมายเหตุ 41 4" xfId="6793"/>
    <cellStyle name="หมายเหตุ 41 4 2" xfId="6794"/>
    <cellStyle name="หมายเหตุ 41 5" xfId="6795"/>
    <cellStyle name="หมายเหตุ 42" xfId="6796"/>
    <cellStyle name="หมายเหตุ 42 2" xfId="6797"/>
    <cellStyle name="หมายเหตุ 42 2 2" xfId="6798"/>
    <cellStyle name="หมายเหตุ 42 3" xfId="6799"/>
    <cellStyle name="หมายเหตุ 42 3 2" xfId="6800"/>
    <cellStyle name="หมายเหตุ 42 4" xfId="6801"/>
    <cellStyle name="หมายเหตุ 42 4 2" xfId="6802"/>
    <cellStyle name="หมายเหตุ 42 5" xfId="6803"/>
    <cellStyle name="หมายเหตุ 43" xfId="6804"/>
    <cellStyle name="หมายเหตุ 43 2" xfId="6805"/>
    <cellStyle name="หมายเหตุ 44" xfId="6806"/>
    <cellStyle name="หมายเหตุ 44 2" xfId="6807"/>
    <cellStyle name="หมายเหตุ 45" xfId="6808"/>
    <cellStyle name="หมายเหตุ 45 2" xfId="6809"/>
    <cellStyle name="หมายเหตุ 46" xfId="6810"/>
    <cellStyle name="หมายเหตุ 46 2" xfId="6811"/>
    <cellStyle name="หมายเหตุ 5" xfId="6812"/>
    <cellStyle name="หมายเหตุ 5 2" xfId="6813"/>
    <cellStyle name="หมายเหตุ 5 3" xfId="6814"/>
    <cellStyle name="หมายเหตุ 5 4" xfId="6815"/>
    <cellStyle name="หมายเหตุ 5 5" xfId="6816"/>
    <cellStyle name="หมายเหตุ 5 6" xfId="6817"/>
    <cellStyle name="หมายเหตุ 5 7" xfId="6818"/>
    <cellStyle name="หมายเหตุ 6" xfId="6819"/>
    <cellStyle name="หมายเหตุ 6 2" xfId="6820"/>
    <cellStyle name="หมายเหตุ 6 3" xfId="6821"/>
    <cellStyle name="หมายเหตุ 6 4" xfId="6822"/>
    <cellStyle name="หมายเหตุ 6 5" xfId="6823"/>
    <cellStyle name="หมายเหตุ 6 6" xfId="6824"/>
    <cellStyle name="หมายเหตุ 6 7" xfId="6825"/>
    <cellStyle name="หมายเหตุ 7" xfId="6826"/>
    <cellStyle name="หมายเหตุ 7 2" xfId="6827"/>
    <cellStyle name="หมายเหตุ 7 3" xfId="6828"/>
    <cellStyle name="หมายเหตุ 7 4" xfId="6829"/>
    <cellStyle name="หมายเหตุ 7 5" xfId="6830"/>
    <cellStyle name="หมายเหตุ 7 6" xfId="6831"/>
    <cellStyle name="หมายเหตุ 7 7" xfId="6832"/>
    <cellStyle name="หมายเหตุ 8" xfId="6833"/>
    <cellStyle name="หมายเหตุ 8 2" xfId="6834"/>
    <cellStyle name="หมายเหตุ 8 3" xfId="6835"/>
    <cellStyle name="หมายเหตุ 8 4" xfId="6836"/>
    <cellStyle name="หมายเหตุ 8 5" xfId="6837"/>
    <cellStyle name="หมายเหตุ 8 6" xfId="6838"/>
    <cellStyle name="หมายเหตุ 8 7" xfId="6839"/>
    <cellStyle name="หมายเหตุ 9" xfId="6840"/>
    <cellStyle name="หมายเหตุ 9 2" xfId="6841"/>
    <cellStyle name="หมายเหตุ 9 3" xfId="6842"/>
    <cellStyle name="หมายเหตุ 9 4" xfId="6843"/>
    <cellStyle name="หมายเหตุ 9 5" xfId="6844"/>
    <cellStyle name="หมายเหตุ 9 6" xfId="6845"/>
    <cellStyle name="หมายเหตุ 9 7" xfId="6846"/>
    <cellStyle name="หัวเรื่อง 1" xfId="6847"/>
    <cellStyle name="หัวเรื่อง 1 2" xfId="6848"/>
    <cellStyle name="หัวเรื่อง 1 2 2" xfId="6849"/>
    <cellStyle name="หัวเรื่อง 1_WPL.Conso" xfId="6850"/>
    <cellStyle name="หัวเรื่อง 2" xfId="6851"/>
    <cellStyle name="หัวเรื่อง 2 2" xfId="6852"/>
    <cellStyle name="หัวเรื่อง 2 2 2" xfId="6853"/>
    <cellStyle name="หัวเรื่อง 2_WPL.Conso" xfId="6854"/>
    <cellStyle name="หัวเรื่อง 3" xfId="6855"/>
    <cellStyle name="หัวเรื่อง 3 2" xfId="6856"/>
    <cellStyle name="หัวเรื่อง 3 2 2" xfId="6857"/>
    <cellStyle name="หัวเรื่อง 3_WPL.Conso" xfId="6858"/>
    <cellStyle name="หัวเรื่อง 4" xfId="6859"/>
    <cellStyle name="หัวเรื่อง 4 2" xfId="6860"/>
    <cellStyle name="หัวเรื่อง 4 2 2" xfId="6861"/>
    <cellStyle name="หัวเรื่อง 4_WPL.Conso" xfId="6862"/>
    <cellStyle name="콤마 [0]_BP매입매출명세서" xfId="6863"/>
    <cellStyle name="콤마_BP매입매출명세서" xfId="6864"/>
    <cellStyle name="통화 [0]_BP매입매출명세서" xfId="6865"/>
    <cellStyle name="통화_BP매입매출명세서" xfId="6866"/>
    <cellStyle name="표준_DEC99" xfId="6867"/>
    <cellStyle name="千位分隔[0]_工程编号" xfId="6868"/>
    <cellStyle name="千分位[0]_PERSONAL" xfId="6869"/>
    <cellStyle name="千分位_PERSONAL" xfId="6870"/>
    <cellStyle name="桁区切り [0.00]_Myplan2" xfId="6871"/>
    <cellStyle name="標準_Myplan2" xfId="6872"/>
    <cellStyle name="貨幣 [0]_PERSONAL" xfId="6873"/>
    <cellStyle name="貨幣_PERSONAL" xfId="6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25"/>
  <sheetViews>
    <sheetView zoomScale="90" zoomScaleNormal="60" workbookViewId="0">
      <selection activeCell="A73" sqref="A73"/>
    </sheetView>
  </sheetViews>
  <sheetFormatPr defaultColWidth="9.09765625" defaultRowHeight="21" customHeight="1"/>
  <cols>
    <col min="1" max="1" width="50.69921875" style="1" customWidth="1"/>
    <col min="2" max="2" width="1.09765625" style="1" customWidth="1"/>
    <col min="3" max="3" width="7.3984375" style="139" bestFit="1" customWidth="1"/>
    <col min="4" max="4" width="9.765625E-2" style="1" hidden="1" customWidth="1"/>
    <col min="5" max="5" width="17.09765625" style="10" customWidth="1"/>
    <col min="6" max="6" width="1.09765625" style="1" customWidth="1"/>
    <col min="7" max="7" width="17.09765625" style="10" customWidth="1"/>
    <col min="8" max="8" width="1.09765625" style="1" customWidth="1"/>
    <col min="9" max="9" width="17.09765625" style="10" customWidth="1"/>
    <col min="10" max="10" width="1.09765625" style="1" customWidth="1"/>
    <col min="11" max="11" width="17.3984375" style="10" customWidth="1"/>
    <col min="12" max="256" width="9.09765625" style="1"/>
    <col min="257" max="257" width="53.09765625" style="1" customWidth="1"/>
    <col min="258" max="258" width="1.09765625" style="1" customWidth="1"/>
    <col min="259" max="259" width="7.3984375" style="1" bestFit="1" customWidth="1"/>
    <col min="260" max="260" width="0" style="1" hidden="1" customWidth="1"/>
    <col min="261" max="261" width="17.09765625" style="1" customWidth="1"/>
    <col min="262" max="262" width="1.09765625" style="1" customWidth="1"/>
    <col min="263" max="263" width="17.09765625" style="1" customWidth="1"/>
    <col min="264" max="264" width="1.09765625" style="1" customWidth="1"/>
    <col min="265" max="265" width="17.09765625" style="1" customWidth="1"/>
    <col min="266" max="266" width="1.09765625" style="1" customWidth="1"/>
    <col min="267" max="267" width="17.09765625" style="1" customWidth="1"/>
    <col min="268" max="512" width="9.09765625" style="1"/>
    <col min="513" max="513" width="53.09765625" style="1" customWidth="1"/>
    <col min="514" max="514" width="1.09765625" style="1" customWidth="1"/>
    <col min="515" max="515" width="7.3984375" style="1" bestFit="1" customWidth="1"/>
    <col min="516" max="516" width="0" style="1" hidden="1" customWidth="1"/>
    <col min="517" max="517" width="17.09765625" style="1" customWidth="1"/>
    <col min="518" max="518" width="1.09765625" style="1" customWidth="1"/>
    <col min="519" max="519" width="17.09765625" style="1" customWidth="1"/>
    <col min="520" max="520" width="1.09765625" style="1" customWidth="1"/>
    <col min="521" max="521" width="17.09765625" style="1" customWidth="1"/>
    <col min="522" max="522" width="1.09765625" style="1" customWidth="1"/>
    <col min="523" max="523" width="17.09765625" style="1" customWidth="1"/>
    <col min="524" max="768" width="9.09765625" style="1"/>
    <col min="769" max="769" width="53.09765625" style="1" customWidth="1"/>
    <col min="770" max="770" width="1.09765625" style="1" customWidth="1"/>
    <col min="771" max="771" width="7.3984375" style="1" bestFit="1" customWidth="1"/>
    <col min="772" max="772" width="0" style="1" hidden="1" customWidth="1"/>
    <col min="773" max="773" width="17.09765625" style="1" customWidth="1"/>
    <col min="774" max="774" width="1.09765625" style="1" customWidth="1"/>
    <col min="775" max="775" width="17.09765625" style="1" customWidth="1"/>
    <col min="776" max="776" width="1.09765625" style="1" customWidth="1"/>
    <col min="777" max="777" width="17.09765625" style="1" customWidth="1"/>
    <col min="778" max="778" width="1.09765625" style="1" customWidth="1"/>
    <col min="779" max="779" width="17.09765625" style="1" customWidth="1"/>
    <col min="780" max="1024" width="9.09765625" style="1"/>
    <col min="1025" max="1025" width="53.09765625" style="1" customWidth="1"/>
    <col min="1026" max="1026" width="1.09765625" style="1" customWidth="1"/>
    <col min="1027" max="1027" width="7.3984375" style="1" bestFit="1" customWidth="1"/>
    <col min="1028" max="1028" width="0" style="1" hidden="1" customWidth="1"/>
    <col min="1029" max="1029" width="17.09765625" style="1" customWidth="1"/>
    <col min="1030" max="1030" width="1.09765625" style="1" customWidth="1"/>
    <col min="1031" max="1031" width="17.09765625" style="1" customWidth="1"/>
    <col min="1032" max="1032" width="1.09765625" style="1" customWidth="1"/>
    <col min="1033" max="1033" width="17.09765625" style="1" customWidth="1"/>
    <col min="1034" max="1034" width="1.09765625" style="1" customWidth="1"/>
    <col min="1035" max="1035" width="17.09765625" style="1" customWidth="1"/>
    <col min="1036" max="1280" width="9.09765625" style="1"/>
    <col min="1281" max="1281" width="53.09765625" style="1" customWidth="1"/>
    <col min="1282" max="1282" width="1.09765625" style="1" customWidth="1"/>
    <col min="1283" max="1283" width="7.3984375" style="1" bestFit="1" customWidth="1"/>
    <col min="1284" max="1284" width="0" style="1" hidden="1" customWidth="1"/>
    <col min="1285" max="1285" width="17.09765625" style="1" customWidth="1"/>
    <col min="1286" max="1286" width="1.09765625" style="1" customWidth="1"/>
    <col min="1287" max="1287" width="17.09765625" style="1" customWidth="1"/>
    <col min="1288" max="1288" width="1.09765625" style="1" customWidth="1"/>
    <col min="1289" max="1289" width="17.09765625" style="1" customWidth="1"/>
    <col min="1290" max="1290" width="1.09765625" style="1" customWidth="1"/>
    <col min="1291" max="1291" width="17.09765625" style="1" customWidth="1"/>
    <col min="1292" max="1536" width="9.09765625" style="1"/>
    <col min="1537" max="1537" width="53.09765625" style="1" customWidth="1"/>
    <col min="1538" max="1538" width="1.09765625" style="1" customWidth="1"/>
    <col min="1539" max="1539" width="7.3984375" style="1" bestFit="1" customWidth="1"/>
    <col min="1540" max="1540" width="0" style="1" hidden="1" customWidth="1"/>
    <col min="1541" max="1541" width="17.09765625" style="1" customWidth="1"/>
    <col min="1542" max="1542" width="1.09765625" style="1" customWidth="1"/>
    <col min="1543" max="1543" width="17.09765625" style="1" customWidth="1"/>
    <col min="1544" max="1544" width="1.09765625" style="1" customWidth="1"/>
    <col min="1545" max="1545" width="17.09765625" style="1" customWidth="1"/>
    <col min="1546" max="1546" width="1.09765625" style="1" customWidth="1"/>
    <col min="1547" max="1547" width="17.09765625" style="1" customWidth="1"/>
    <col min="1548" max="1792" width="9.09765625" style="1"/>
    <col min="1793" max="1793" width="53.09765625" style="1" customWidth="1"/>
    <col min="1794" max="1794" width="1.09765625" style="1" customWidth="1"/>
    <col min="1795" max="1795" width="7.3984375" style="1" bestFit="1" customWidth="1"/>
    <col min="1796" max="1796" width="0" style="1" hidden="1" customWidth="1"/>
    <col min="1797" max="1797" width="17.09765625" style="1" customWidth="1"/>
    <col min="1798" max="1798" width="1.09765625" style="1" customWidth="1"/>
    <col min="1799" max="1799" width="17.09765625" style="1" customWidth="1"/>
    <col min="1800" max="1800" width="1.09765625" style="1" customWidth="1"/>
    <col min="1801" max="1801" width="17.09765625" style="1" customWidth="1"/>
    <col min="1802" max="1802" width="1.09765625" style="1" customWidth="1"/>
    <col min="1803" max="1803" width="17.09765625" style="1" customWidth="1"/>
    <col min="1804" max="2048" width="9.09765625" style="1"/>
    <col min="2049" max="2049" width="53.09765625" style="1" customWidth="1"/>
    <col min="2050" max="2050" width="1.09765625" style="1" customWidth="1"/>
    <col min="2051" max="2051" width="7.3984375" style="1" bestFit="1" customWidth="1"/>
    <col min="2052" max="2052" width="0" style="1" hidden="1" customWidth="1"/>
    <col min="2053" max="2053" width="17.09765625" style="1" customWidth="1"/>
    <col min="2054" max="2054" width="1.09765625" style="1" customWidth="1"/>
    <col min="2055" max="2055" width="17.09765625" style="1" customWidth="1"/>
    <col min="2056" max="2056" width="1.09765625" style="1" customWidth="1"/>
    <col min="2057" max="2057" width="17.09765625" style="1" customWidth="1"/>
    <col min="2058" max="2058" width="1.09765625" style="1" customWidth="1"/>
    <col min="2059" max="2059" width="17.09765625" style="1" customWidth="1"/>
    <col min="2060" max="2304" width="9.09765625" style="1"/>
    <col min="2305" max="2305" width="53.09765625" style="1" customWidth="1"/>
    <col min="2306" max="2306" width="1.09765625" style="1" customWidth="1"/>
    <col min="2307" max="2307" width="7.3984375" style="1" bestFit="1" customWidth="1"/>
    <col min="2308" max="2308" width="0" style="1" hidden="1" customWidth="1"/>
    <col min="2309" max="2309" width="17.09765625" style="1" customWidth="1"/>
    <col min="2310" max="2310" width="1.09765625" style="1" customWidth="1"/>
    <col min="2311" max="2311" width="17.09765625" style="1" customWidth="1"/>
    <col min="2312" max="2312" width="1.09765625" style="1" customWidth="1"/>
    <col min="2313" max="2313" width="17.09765625" style="1" customWidth="1"/>
    <col min="2314" max="2314" width="1.09765625" style="1" customWidth="1"/>
    <col min="2315" max="2315" width="17.09765625" style="1" customWidth="1"/>
    <col min="2316" max="2560" width="9.09765625" style="1"/>
    <col min="2561" max="2561" width="53.09765625" style="1" customWidth="1"/>
    <col min="2562" max="2562" width="1.09765625" style="1" customWidth="1"/>
    <col min="2563" max="2563" width="7.3984375" style="1" bestFit="1" customWidth="1"/>
    <col min="2564" max="2564" width="0" style="1" hidden="1" customWidth="1"/>
    <col min="2565" max="2565" width="17.09765625" style="1" customWidth="1"/>
    <col min="2566" max="2566" width="1.09765625" style="1" customWidth="1"/>
    <col min="2567" max="2567" width="17.09765625" style="1" customWidth="1"/>
    <col min="2568" max="2568" width="1.09765625" style="1" customWidth="1"/>
    <col min="2569" max="2569" width="17.09765625" style="1" customWidth="1"/>
    <col min="2570" max="2570" width="1.09765625" style="1" customWidth="1"/>
    <col min="2571" max="2571" width="17.09765625" style="1" customWidth="1"/>
    <col min="2572" max="2816" width="9.09765625" style="1"/>
    <col min="2817" max="2817" width="53.09765625" style="1" customWidth="1"/>
    <col min="2818" max="2818" width="1.09765625" style="1" customWidth="1"/>
    <col min="2819" max="2819" width="7.3984375" style="1" bestFit="1" customWidth="1"/>
    <col min="2820" max="2820" width="0" style="1" hidden="1" customWidth="1"/>
    <col min="2821" max="2821" width="17.09765625" style="1" customWidth="1"/>
    <col min="2822" max="2822" width="1.09765625" style="1" customWidth="1"/>
    <col min="2823" max="2823" width="17.09765625" style="1" customWidth="1"/>
    <col min="2824" max="2824" width="1.09765625" style="1" customWidth="1"/>
    <col min="2825" max="2825" width="17.09765625" style="1" customWidth="1"/>
    <col min="2826" max="2826" width="1.09765625" style="1" customWidth="1"/>
    <col min="2827" max="2827" width="17.09765625" style="1" customWidth="1"/>
    <col min="2828" max="3072" width="9.09765625" style="1"/>
    <col min="3073" max="3073" width="53.09765625" style="1" customWidth="1"/>
    <col min="3074" max="3074" width="1.09765625" style="1" customWidth="1"/>
    <col min="3075" max="3075" width="7.3984375" style="1" bestFit="1" customWidth="1"/>
    <col min="3076" max="3076" width="0" style="1" hidden="1" customWidth="1"/>
    <col min="3077" max="3077" width="17.09765625" style="1" customWidth="1"/>
    <col min="3078" max="3078" width="1.09765625" style="1" customWidth="1"/>
    <col min="3079" max="3079" width="17.09765625" style="1" customWidth="1"/>
    <col min="3080" max="3080" width="1.09765625" style="1" customWidth="1"/>
    <col min="3081" max="3081" width="17.09765625" style="1" customWidth="1"/>
    <col min="3082" max="3082" width="1.09765625" style="1" customWidth="1"/>
    <col min="3083" max="3083" width="17.09765625" style="1" customWidth="1"/>
    <col min="3084" max="3328" width="9.09765625" style="1"/>
    <col min="3329" max="3329" width="53.09765625" style="1" customWidth="1"/>
    <col min="3330" max="3330" width="1.09765625" style="1" customWidth="1"/>
    <col min="3331" max="3331" width="7.3984375" style="1" bestFit="1" customWidth="1"/>
    <col min="3332" max="3332" width="0" style="1" hidden="1" customWidth="1"/>
    <col min="3333" max="3333" width="17.09765625" style="1" customWidth="1"/>
    <col min="3334" max="3334" width="1.09765625" style="1" customWidth="1"/>
    <col min="3335" max="3335" width="17.09765625" style="1" customWidth="1"/>
    <col min="3336" max="3336" width="1.09765625" style="1" customWidth="1"/>
    <col min="3337" max="3337" width="17.09765625" style="1" customWidth="1"/>
    <col min="3338" max="3338" width="1.09765625" style="1" customWidth="1"/>
    <col min="3339" max="3339" width="17.09765625" style="1" customWidth="1"/>
    <col min="3340" max="3584" width="9.09765625" style="1"/>
    <col min="3585" max="3585" width="53.09765625" style="1" customWidth="1"/>
    <col min="3586" max="3586" width="1.09765625" style="1" customWidth="1"/>
    <col min="3587" max="3587" width="7.3984375" style="1" bestFit="1" customWidth="1"/>
    <col min="3588" max="3588" width="0" style="1" hidden="1" customWidth="1"/>
    <col min="3589" max="3589" width="17.09765625" style="1" customWidth="1"/>
    <col min="3590" max="3590" width="1.09765625" style="1" customWidth="1"/>
    <col min="3591" max="3591" width="17.09765625" style="1" customWidth="1"/>
    <col min="3592" max="3592" width="1.09765625" style="1" customWidth="1"/>
    <col min="3593" max="3593" width="17.09765625" style="1" customWidth="1"/>
    <col min="3594" max="3594" width="1.09765625" style="1" customWidth="1"/>
    <col min="3595" max="3595" width="17.09765625" style="1" customWidth="1"/>
    <col min="3596" max="3840" width="9.09765625" style="1"/>
    <col min="3841" max="3841" width="53.09765625" style="1" customWidth="1"/>
    <col min="3842" max="3842" width="1.09765625" style="1" customWidth="1"/>
    <col min="3843" max="3843" width="7.3984375" style="1" bestFit="1" customWidth="1"/>
    <col min="3844" max="3844" width="0" style="1" hidden="1" customWidth="1"/>
    <col min="3845" max="3845" width="17.09765625" style="1" customWidth="1"/>
    <col min="3846" max="3846" width="1.09765625" style="1" customWidth="1"/>
    <col min="3847" max="3847" width="17.09765625" style="1" customWidth="1"/>
    <col min="3848" max="3848" width="1.09765625" style="1" customWidth="1"/>
    <col min="3849" max="3849" width="17.09765625" style="1" customWidth="1"/>
    <col min="3850" max="3850" width="1.09765625" style="1" customWidth="1"/>
    <col min="3851" max="3851" width="17.09765625" style="1" customWidth="1"/>
    <col min="3852" max="4096" width="9.09765625" style="1"/>
    <col min="4097" max="4097" width="53.09765625" style="1" customWidth="1"/>
    <col min="4098" max="4098" width="1.09765625" style="1" customWidth="1"/>
    <col min="4099" max="4099" width="7.3984375" style="1" bestFit="1" customWidth="1"/>
    <col min="4100" max="4100" width="0" style="1" hidden="1" customWidth="1"/>
    <col min="4101" max="4101" width="17.09765625" style="1" customWidth="1"/>
    <col min="4102" max="4102" width="1.09765625" style="1" customWidth="1"/>
    <col min="4103" max="4103" width="17.09765625" style="1" customWidth="1"/>
    <col min="4104" max="4104" width="1.09765625" style="1" customWidth="1"/>
    <col min="4105" max="4105" width="17.09765625" style="1" customWidth="1"/>
    <col min="4106" max="4106" width="1.09765625" style="1" customWidth="1"/>
    <col min="4107" max="4107" width="17.09765625" style="1" customWidth="1"/>
    <col min="4108" max="4352" width="9.09765625" style="1"/>
    <col min="4353" max="4353" width="53.09765625" style="1" customWidth="1"/>
    <col min="4354" max="4354" width="1.09765625" style="1" customWidth="1"/>
    <col min="4355" max="4355" width="7.3984375" style="1" bestFit="1" customWidth="1"/>
    <col min="4356" max="4356" width="0" style="1" hidden="1" customWidth="1"/>
    <col min="4357" max="4357" width="17.09765625" style="1" customWidth="1"/>
    <col min="4358" max="4358" width="1.09765625" style="1" customWidth="1"/>
    <col min="4359" max="4359" width="17.09765625" style="1" customWidth="1"/>
    <col min="4360" max="4360" width="1.09765625" style="1" customWidth="1"/>
    <col min="4361" max="4361" width="17.09765625" style="1" customWidth="1"/>
    <col min="4362" max="4362" width="1.09765625" style="1" customWidth="1"/>
    <col min="4363" max="4363" width="17.09765625" style="1" customWidth="1"/>
    <col min="4364" max="4608" width="9.09765625" style="1"/>
    <col min="4609" max="4609" width="53.09765625" style="1" customWidth="1"/>
    <col min="4610" max="4610" width="1.09765625" style="1" customWidth="1"/>
    <col min="4611" max="4611" width="7.3984375" style="1" bestFit="1" customWidth="1"/>
    <col min="4612" max="4612" width="0" style="1" hidden="1" customWidth="1"/>
    <col min="4613" max="4613" width="17.09765625" style="1" customWidth="1"/>
    <col min="4614" max="4614" width="1.09765625" style="1" customWidth="1"/>
    <col min="4615" max="4615" width="17.09765625" style="1" customWidth="1"/>
    <col min="4616" max="4616" width="1.09765625" style="1" customWidth="1"/>
    <col min="4617" max="4617" width="17.09765625" style="1" customWidth="1"/>
    <col min="4618" max="4618" width="1.09765625" style="1" customWidth="1"/>
    <col min="4619" max="4619" width="17.09765625" style="1" customWidth="1"/>
    <col min="4620" max="4864" width="9.09765625" style="1"/>
    <col min="4865" max="4865" width="53.09765625" style="1" customWidth="1"/>
    <col min="4866" max="4866" width="1.09765625" style="1" customWidth="1"/>
    <col min="4867" max="4867" width="7.3984375" style="1" bestFit="1" customWidth="1"/>
    <col min="4868" max="4868" width="0" style="1" hidden="1" customWidth="1"/>
    <col min="4869" max="4869" width="17.09765625" style="1" customWidth="1"/>
    <col min="4870" max="4870" width="1.09765625" style="1" customWidth="1"/>
    <col min="4871" max="4871" width="17.09765625" style="1" customWidth="1"/>
    <col min="4872" max="4872" width="1.09765625" style="1" customWidth="1"/>
    <col min="4873" max="4873" width="17.09765625" style="1" customWidth="1"/>
    <col min="4874" max="4874" width="1.09765625" style="1" customWidth="1"/>
    <col min="4875" max="4875" width="17.09765625" style="1" customWidth="1"/>
    <col min="4876" max="5120" width="9.09765625" style="1"/>
    <col min="5121" max="5121" width="53.09765625" style="1" customWidth="1"/>
    <col min="5122" max="5122" width="1.09765625" style="1" customWidth="1"/>
    <col min="5123" max="5123" width="7.3984375" style="1" bestFit="1" customWidth="1"/>
    <col min="5124" max="5124" width="0" style="1" hidden="1" customWidth="1"/>
    <col min="5125" max="5125" width="17.09765625" style="1" customWidth="1"/>
    <col min="5126" max="5126" width="1.09765625" style="1" customWidth="1"/>
    <col min="5127" max="5127" width="17.09765625" style="1" customWidth="1"/>
    <col min="5128" max="5128" width="1.09765625" style="1" customWidth="1"/>
    <col min="5129" max="5129" width="17.09765625" style="1" customWidth="1"/>
    <col min="5130" max="5130" width="1.09765625" style="1" customWidth="1"/>
    <col min="5131" max="5131" width="17.09765625" style="1" customWidth="1"/>
    <col min="5132" max="5376" width="9.09765625" style="1"/>
    <col min="5377" max="5377" width="53.09765625" style="1" customWidth="1"/>
    <col min="5378" max="5378" width="1.09765625" style="1" customWidth="1"/>
    <col min="5379" max="5379" width="7.3984375" style="1" bestFit="1" customWidth="1"/>
    <col min="5380" max="5380" width="0" style="1" hidden="1" customWidth="1"/>
    <col min="5381" max="5381" width="17.09765625" style="1" customWidth="1"/>
    <col min="5382" max="5382" width="1.09765625" style="1" customWidth="1"/>
    <col min="5383" max="5383" width="17.09765625" style="1" customWidth="1"/>
    <col min="5384" max="5384" width="1.09765625" style="1" customWidth="1"/>
    <col min="5385" max="5385" width="17.09765625" style="1" customWidth="1"/>
    <col min="5386" max="5386" width="1.09765625" style="1" customWidth="1"/>
    <col min="5387" max="5387" width="17.09765625" style="1" customWidth="1"/>
    <col min="5388" max="5632" width="9.09765625" style="1"/>
    <col min="5633" max="5633" width="53.09765625" style="1" customWidth="1"/>
    <col min="5634" max="5634" width="1.09765625" style="1" customWidth="1"/>
    <col min="5635" max="5635" width="7.3984375" style="1" bestFit="1" customWidth="1"/>
    <col min="5636" max="5636" width="0" style="1" hidden="1" customWidth="1"/>
    <col min="5637" max="5637" width="17.09765625" style="1" customWidth="1"/>
    <col min="5638" max="5638" width="1.09765625" style="1" customWidth="1"/>
    <col min="5639" max="5639" width="17.09765625" style="1" customWidth="1"/>
    <col min="5640" max="5640" width="1.09765625" style="1" customWidth="1"/>
    <col min="5641" max="5641" width="17.09765625" style="1" customWidth="1"/>
    <col min="5642" max="5642" width="1.09765625" style="1" customWidth="1"/>
    <col min="5643" max="5643" width="17.09765625" style="1" customWidth="1"/>
    <col min="5644" max="5888" width="9.09765625" style="1"/>
    <col min="5889" max="5889" width="53.09765625" style="1" customWidth="1"/>
    <col min="5890" max="5890" width="1.09765625" style="1" customWidth="1"/>
    <col min="5891" max="5891" width="7.3984375" style="1" bestFit="1" customWidth="1"/>
    <col min="5892" max="5892" width="0" style="1" hidden="1" customWidth="1"/>
    <col min="5893" max="5893" width="17.09765625" style="1" customWidth="1"/>
    <col min="5894" max="5894" width="1.09765625" style="1" customWidth="1"/>
    <col min="5895" max="5895" width="17.09765625" style="1" customWidth="1"/>
    <col min="5896" max="5896" width="1.09765625" style="1" customWidth="1"/>
    <col min="5897" max="5897" width="17.09765625" style="1" customWidth="1"/>
    <col min="5898" max="5898" width="1.09765625" style="1" customWidth="1"/>
    <col min="5899" max="5899" width="17.09765625" style="1" customWidth="1"/>
    <col min="5900" max="6144" width="9.09765625" style="1"/>
    <col min="6145" max="6145" width="53.09765625" style="1" customWidth="1"/>
    <col min="6146" max="6146" width="1.09765625" style="1" customWidth="1"/>
    <col min="6147" max="6147" width="7.3984375" style="1" bestFit="1" customWidth="1"/>
    <col min="6148" max="6148" width="0" style="1" hidden="1" customWidth="1"/>
    <col min="6149" max="6149" width="17.09765625" style="1" customWidth="1"/>
    <col min="6150" max="6150" width="1.09765625" style="1" customWidth="1"/>
    <col min="6151" max="6151" width="17.09765625" style="1" customWidth="1"/>
    <col min="6152" max="6152" width="1.09765625" style="1" customWidth="1"/>
    <col min="6153" max="6153" width="17.09765625" style="1" customWidth="1"/>
    <col min="6154" max="6154" width="1.09765625" style="1" customWidth="1"/>
    <col min="6155" max="6155" width="17.09765625" style="1" customWidth="1"/>
    <col min="6156" max="6400" width="9.09765625" style="1"/>
    <col min="6401" max="6401" width="53.09765625" style="1" customWidth="1"/>
    <col min="6402" max="6402" width="1.09765625" style="1" customWidth="1"/>
    <col min="6403" max="6403" width="7.3984375" style="1" bestFit="1" customWidth="1"/>
    <col min="6404" max="6404" width="0" style="1" hidden="1" customWidth="1"/>
    <col min="6405" max="6405" width="17.09765625" style="1" customWidth="1"/>
    <col min="6406" max="6406" width="1.09765625" style="1" customWidth="1"/>
    <col min="6407" max="6407" width="17.09765625" style="1" customWidth="1"/>
    <col min="6408" max="6408" width="1.09765625" style="1" customWidth="1"/>
    <col min="6409" max="6409" width="17.09765625" style="1" customWidth="1"/>
    <col min="6410" max="6410" width="1.09765625" style="1" customWidth="1"/>
    <col min="6411" max="6411" width="17.09765625" style="1" customWidth="1"/>
    <col min="6412" max="6656" width="9.09765625" style="1"/>
    <col min="6657" max="6657" width="53.09765625" style="1" customWidth="1"/>
    <col min="6658" max="6658" width="1.09765625" style="1" customWidth="1"/>
    <col min="6659" max="6659" width="7.3984375" style="1" bestFit="1" customWidth="1"/>
    <col min="6660" max="6660" width="0" style="1" hidden="1" customWidth="1"/>
    <col min="6661" max="6661" width="17.09765625" style="1" customWidth="1"/>
    <col min="6662" max="6662" width="1.09765625" style="1" customWidth="1"/>
    <col min="6663" max="6663" width="17.09765625" style="1" customWidth="1"/>
    <col min="6664" max="6664" width="1.09765625" style="1" customWidth="1"/>
    <col min="6665" max="6665" width="17.09765625" style="1" customWidth="1"/>
    <col min="6666" max="6666" width="1.09765625" style="1" customWidth="1"/>
    <col min="6667" max="6667" width="17.09765625" style="1" customWidth="1"/>
    <col min="6668" max="6912" width="9.09765625" style="1"/>
    <col min="6913" max="6913" width="53.09765625" style="1" customWidth="1"/>
    <col min="6914" max="6914" width="1.09765625" style="1" customWidth="1"/>
    <col min="6915" max="6915" width="7.3984375" style="1" bestFit="1" customWidth="1"/>
    <col min="6916" max="6916" width="0" style="1" hidden="1" customWidth="1"/>
    <col min="6917" max="6917" width="17.09765625" style="1" customWidth="1"/>
    <col min="6918" max="6918" width="1.09765625" style="1" customWidth="1"/>
    <col min="6919" max="6919" width="17.09765625" style="1" customWidth="1"/>
    <col min="6920" max="6920" width="1.09765625" style="1" customWidth="1"/>
    <col min="6921" max="6921" width="17.09765625" style="1" customWidth="1"/>
    <col min="6922" max="6922" width="1.09765625" style="1" customWidth="1"/>
    <col min="6923" max="6923" width="17.09765625" style="1" customWidth="1"/>
    <col min="6924" max="7168" width="9.09765625" style="1"/>
    <col min="7169" max="7169" width="53.09765625" style="1" customWidth="1"/>
    <col min="7170" max="7170" width="1.09765625" style="1" customWidth="1"/>
    <col min="7171" max="7171" width="7.3984375" style="1" bestFit="1" customWidth="1"/>
    <col min="7172" max="7172" width="0" style="1" hidden="1" customWidth="1"/>
    <col min="7173" max="7173" width="17.09765625" style="1" customWidth="1"/>
    <col min="7174" max="7174" width="1.09765625" style="1" customWidth="1"/>
    <col min="7175" max="7175" width="17.09765625" style="1" customWidth="1"/>
    <col min="7176" max="7176" width="1.09765625" style="1" customWidth="1"/>
    <col min="7177" max="7177" width="17.09765625" style="1" customWidth="1"/>
    <col min="7178" max="7178" width="1.09765625" style="1" customWidth="1"/>
    <col min="7179" max="7179" width="17.09765625" style="1" customWidth="1"/>
    <col min="7180" max="7424" width="9.09765625" style="1"/>
    <col min="7425" max="7425" width="53.09765625" style="1" customWidth="1"/>
    <col min="7426" max="7426" width="1.09765625" style="1" customWidth="1"/>
    <col min="7427" max="7427" width="7.3984375" style="1" bestFit="1" customWidth="1"/>
    <col min="7428" max="7428" width="0" style="1" hidden="1" customWidth="1"/>
    <col min="7429" max="7429" width="17.09765625" style="1" customWidth="1"/>
    <col min="7430" max="7430" width="1.09765625" style="1" customWidth="1"/>
    <col min="7431" max="7431" width="17.09765625" style="1" customWidth="1"/>
    <col min="7432" max="7432" width="1.09765625" style="1" customWidth="1"/>
    <col min="7433" max="7433" width="17.09765625" style="1" customWidth="1"/>
    <col min="7434" max="7434" width="1.09765625" style="1" customWidth="1"/>
    <col min="7435" max="7435" width="17.09765625" style="1" customWidth="1"/>
    <col min="7436" max="7680" width="9.09765625" style="1"/>
    <col min="7681" max="7681" width="53.09765625" style="1" customWidth="1"/>
    <col min="7682" max="7682" width="1.09765625" style="1" customWidth="1"/>
    <col min="7683" max="7683" width="7.3984375" style="1" bestFit="1" customWidth="1"/>
    <col min="7684" max="7684" width="0" style="1" hidden="1" customWidth="1"/>
    <col min="7685" max="7685" width="17.09765625" style="1" customWidth="1"/>
    <col min="7686" max="7686" width="1.09765625" style="1" customWidth="1"/>
    <col min="7687" max="7687" width="17.09765625" style="1" customWidth="1"/>
    <col min="7688" max="7688" width="1.09765625" style="1" customWidth="1"/>
    <col min="7689" max="7689" width="17.09765625" style="1" customWidth="1"/>
    <col min="7690" max="7690" width="1.09765625" style="1" customWidth="1"/>
    <col min="7691" max="7691" width="17.09765625" style="1" customWidth="1"/>
    <col min="7692" max="7936" width="9.09765625" style="1"/>
    <col min="7937" max="7937" width="53.09765625" style="1" customWidth="1"/>
    <col min="7938" max="7938" width="1.09765625" style="1" customWidth="1"/>
    <col min="7939" max="7939" width="7.3984375" style="1" bestFit="1" customWidth="1"/>
    <col min="7940" max="7940" width="0" style="1" hidden="1" customWidth="1"/>
    <col min="7941" max="7941" width="17.09765625" style="1" customWidth="1"/>
    <col min="7942" max="7942" width="1.09765625" style="1" customWidth="1"/>
    <col min="7943" max="7943" width="17.09765625" style="1" customWidth="1"/>
    <col min="7944" max="7944" width="1.09765625" style="1" customWidth="1"/>
    <col min="7945" max="7945" width="17.09765625" style="1" customWidth="1"/>
    <col min="7946" max="7946" width="1.09765625" style="1" customWidth="1"/>
    <col min="7947" max="7947" width="17.09765625" style="1" customWidth="1"/>
    <col min="7948" max="8192" width="9.09765625" style="1"/>
    <col min="8193" max="8193" width="53.09765625" style="1" customWidth="1"/>
    <col min="8194" max="8194" width="1.09765625" style="1" customWidth="1"/>
    <col min="8195" max="8195" width="7.3984375" style="1" bestFit="1" customWidth="1"/>
    <col min="8196" max="8196" width="0" style="1" hidden="1" customWidth="1"/>
    <col min="8197" max="8197" width="17.09765625" style="1" customWidth="1"/>
    <col min="8198" max="8198" width="1.09765625" style="1" customWidth="1"/>
    <col min="8199" max="8199" width="17.09765625" style="1" customWidth="1"/>
    <col min="8200" max="8200" width="1.09765625" style="1" customWidth="1"/>
    <col min="8201" max="8201" width="17.09765625" style="1" customWidth="1"/>
    <col min="8202" max="8202" width="1.09765625" style="1" customWidth="1"/>
    <col min="8203" max="8203" width="17.09765625" style="1" customWidth="1"/>
    <col min="8204" max="8448" width="9.09765625" style="1"/>
    <col min="8449" max="8449" width="53.09765625" style="1" customWidth="1"/>
    <col min="8450" max="8450" width="1.09765625" style="1" customWidth="1"/>
    <col min="8451" max="8451" width="7.3984375" style="1" bestFit="1" customWidth="1"/>
    <col min="8452" max="8452" width="0" style="1" hidden="1" customWidth="1"/>
    <col min="8453" max="8453" width="17.09765625" style="1" customWidth="1"/>
    <col min="8454" max="8454" width="1.09765625" style="1" customWidth="1"/>
    <col min="8455" max="8455" width="17.09765625" style="1" customWidth="1"/>
    <col min="8456" max="8456" width="1.09765625" style="1" customWidth="1"/>
    <col min="8457" max="8457" width="17.09765625" style="1" customWidth="1"/>
    <col min="8458" max="8458" width="1.09765625" style="1" customWidth="1"/>
    <col min="8459" max="8459" width="17.09765625" style="1" customWidth="1"/>
    <col min="8460" max="8704" width="9.09765625" style="1"/>
    <col min="8705" max="8705" width="53.09765625" style="1" customWidth="1"/>
    <col min="8706" max="8706" width="1.09765625" style="1" customWidth="1"/>
    <col min="8707" max="8707" width="7.3984375" style="1" bestFit="1" customWidth="1"/>
    <col min="8708" max="8708" width="0" style="1" hidden="1" customWidth="1"/>
    <col min="8709" max="8709" width="17.09765625" style="1" customWidth="1"/>
    <col min="8710" max="8710" width="1.09765625" style="1" customWidth="1"/>
    <col min="8711" max="8711" width="17.09765625" style="1" customWidth="1"/>
    <col min="8712" max="8712" width="1.09765625" style="1" customWidth="1"/>
    <col min="8713" max="8713" width="17.09765625" style="1" customWidth="1"/>
    <col min="8714" max="8714" width="1.09765625" style="1" customWidth="1"/>
    <col min="8715" max="8715" width="17.09765625" style="1" customWidth="1"/>
    <col min="8716" max="8960" width="9.09765625" style="1"/>
    <col min="8961" max="8961" width="53.09765625" style="1" customWidth="1"/>
    <col min="8962" max="8962" width="1.09765625" style="1" customWidth="1"/>
    <col min="8963" max="8963" width="7.3984375" style="1" bestFit="1" customWidth="1"/>
    <col min="8964" max="8964" width="0" style="1" hidden="1" customWidth="1"/>
    <col min="8965" max="8965" width="17.09765625" style="1" customWidth="1"/>
    <col min="8966" max="8966" width="1.09765625" style="1" customWidth="1"/>
    <col min="8967" max="8967" width="17.09765625" style="1" customWidth="1"/>
    <col min="8968" max="8968" width="1.09765625" style="1" customWidth="1"/>
    <col min="8969" max="8969" width="17.09765625" style="1" customWidth="1"/>
    <col min="8970" max="8970" width="1.09765625" style="1" customWidth="1"/>
    <col min="8971" max="8971" width="17.09765625" style="1" customWidth="1"/>
    <col min="8972" max="9216" width="9.09765625" style="1"/>
    <col min="9217" max="9217" width="53.09765625" style="1" customWidth="1"/>
    <col min="9218" max="9218" width="1.09765625" style="1" customWidth="1"/>
    <col min="9219" max="9219" width="7.3984375" style="1" bestFit="1" customWidth="1"/>
    <col min="9220" max="9220" width="0" style="1" hidden="1" customWidth="1"/>
    <col min="9221" max="9221" width="17.09765625" style="1" customWidth="1"/>
    <col min="9222" max="9222" width="1.09765625" style="1" customWidth="1"/>
    <col min="9223" max="9223" width="17.09765625" style="1" customWidth="1"/>
    <col min="9224" max="9224" width="1.09765625" style="1" customWidth="1"/>
    <col min="9225" max="9225" width="17.09765625" style="1" customWidth="1"/>
    <col min="9226" max="9226" width="1.09765625" style="1" customWidth="1"/>
    <col min="9227" max="9227" width="17.09765625" style="1" customWidth="1"/>
    <col min="9228" max="9472" width="9.09765625" style="1"/>
    <col min="9473" max="9473" width="53.09765625" style="1" customWidth="1"/>
    <col min="9474" max="9474" width="1.09765625" style="1" customWidth="1"/>
    <col min="9475" max="9475" width="7.3984375" style="1" bestFit="1" customWidth="1"/>
    <col min="9476" max="9476" width="0" style="1" hidden="1" customWidth="1"/>
    <col min="9477" max="9477" width="17.09765625" style="1" customWidth="1"/>
    <col min="9478" max="9478" width="1.09765625" style="1" customWidth="1"/>
    <col min="9479" max="9479" width="17.09765625" style="1" customWidth="1"/>
    <col min="9480" max="9480" width="1.09765625" style="1" customWidth="1"/>
    <col min="9481" max="9481" width="17.09765625" style="1" customWidth="1"/>
    <col min="9482" max="9482" width="1.09765625" style="1" customWidth="1"/>
    <col min="9483" max="9483" width="17.09765625" style="1" customWidth="1"/>
    <col min="9484" max="9728" width="9.09765625" style="1"/>
    <col min="9729" max="9729" width="53.09765625" style="1" customWidth="1"/>
    <col min="9730" max="9730" width="1.09765625" style="1" customWidth="1"/>
    <col min="9731" max="9731" width="7.3984375" style="1" bestFit="1" customWidth="1"/>
    <col min="9732" max="9732" width="0" style="1" hidden="1" customWidth="1"/>
    <col min="9733" max="9733" width="17.09765625" style="1" customWidth="1"/>
    <col min="9734" max="9734" width="1.09765625" style="1" customWidth="1"/>
    <col min="9735" max="9735" width="17.09765625" style="1" customWidth="1"/>
    <col min="9736" max="9736" width="1.09765625" style="1" customWidth="1"/>
    <col min="9737" max="9737" width="17.09765625" style="1" customWidth="1"/>
    <col min="9738" max="9738" width="1.09765625" style="1" customWidth="1"/>
    <col min="9739" max="9739" width="17.09765625" style="1" customWidth="1"/>
    <col min="9740" max="9984" width="9.09765625" style="1"/>
    <col min="9985" max="9985" width="53.09765625" style="1" customWidth="1"/>
    <col min="9986" max="9986" width="1.09765625" style="1" customWidth="1"/>
    <col min="9987" max="9987" width="7.3984375" style="1" bestFit="1" customWidth="1"/>
    <col min="9988" max="9988" width="0" style="1" hidden="1" customWidth="1"/>
    <col min="9989" max="9989" width="17.09765625" style="1" customWidth="1"/>
    <col min="9990" max="9990" width="1.09765625" style="1" customWidth="1"/>
    <col min="9991" max="9991" width="17.09765625" style="1" customWidth="1"/>
    <col min="9992" max="9992" width="1.09765625" style="1" customWidth="1"/>
    <col min="9993" max="9993" width="17.09765625" style="1" customWidth="1"/>
    <col min="9994" max="9994" width="1.09765625" style="1" customWidth="1"/>
    <col min="9995" max="9995" width="17.09765625" style="1" customWidth="1"/>
    <col min="9996" max="10240" width="9.09765625" style="1"/>
    <col min="10241" max="10241" width="53.09765625" style="1" customWidth="1"/>
    <col min="10242" max="10242" width="1.09765625" style="1" customWidth="1"/>
    <col min="10243" max="10243" width="7.3984375" style="1" bestFit="1" customWidth="1"/>
    <col min="10244" max="10244" width="0" style="1" hidden="1" customWidth="1"/>
    <col min="10245" max="10245" width="17.09765625" style="1" customWidth="1"/>
    <col min="10246" max="10246" width="1.09765625" style="1" customWidth="1"/>
    <col min="10247" max="10247" width="17.09765625" style="1" customWidth="1"/>
    <col min="10248" max="10248" width="1.09765625" style="1" customWidth="1"/>
    <col min="10249" max="10249" width="17.09765625" style="1" customWidth="1"/>
    <col min="10250" max="10250" width="1.09765625" style="1" customWidth="1"/>
    <col min="10251" max="10251" width="17.09765625" style="1" customWidth="1"/>
    <col min="10252" max="10496" width="9.09765625" style="1"/>
    <col min="10497" max="10497" width="53.09765625" style="1" customWidth="1"/>
    <col min="10498" max="10498" width="1.09765625" style="1" customWidth="1"/>
    <col min="10499" max="10499" width="7.3984375" style="1" bestFit="1" customWidth="1"/>
    <col min="10500" max="10500" width="0" style="1" hidden="1" customWidth="1"/>
    <col min="10501" max="10501" width="17.09765625" style="1" customWidth="1"/>
    <col min="10502" max="10502" width="1.09765625" style="1" customWidth="1"/>
    <col min="10503" max="10503" width="17.09765625" style="1" customWidth="1"/>
    <col min="10504" max="10504" width="1.09765625" style="1" customWidth="1"/>
    <col min="10505" max="10505" width="17.09765625" style="1" customWidth="1"/>
    <col min="10506" max="10506" width="1.09765625" style="1" customWidth="1"/>
    <col min="10507" max="10507" width="17.09765625" style="1" customWidth="1"/>
    <col min="10508" max="10752" width="9.09765625" style="1"/>
    <col min="10753" max="10753" width="53.09765625" style="1" customWidth="1"/>
    <col min="10754" max="10754" width="1.09765625" style="1" customWidth="1"/>
    <col min="10755" max="10755" width="7.3984375" style="1" bestFit="1" customWidth="1"/>
    <col min="10756" max="10756" width="0" style="1" hidden="1" customWidth="1"/>
    <col min="10757" max="10757" width="17.09765625" style="1" customWidth="1"/>
    <col min="10758" max="10758" width="1.09765625" style="1" customWidth="1"/>
    <col min="10759" max="10759" width="17.09765625" style="1" customWidth="1"/>
    <col min="10760" max="10760" width="1.09765625" style="1" customWidth="1"/>
    <col min="10761" max="10761" width="17.09765625" style="1" customWidth="1"/>
    <col min="10762" max="10762" width="1.09765625" style="1" customWidth="1"/>
    <col min="10763" max="10763" width="17.09765625" style="1" customWidth="1"/>
    <col min="10764" max="11008" width="9.09765625" style="1"/>
    <col min="11009" max="11009" width="53.09765625" style="1" customWidth="1"/>
    <col min="11010" max="11010" width="1.09765625" style="1" customWidth="1"/>
    <col min="11011" max="11011" width="7.3984375" style="1" bestFit="1" customWidth="1"/>
    <col min="11012" max="11012" width="0" style="1" hidden="1" customWidth="1"/>
    <col min="11013" max="11013" width="17.09765625" style="1" customWidth="1"/>
    <col min="11014" max="11014" width="1.09765625" style="1" customWidth="1"/>
    <col min="11015" max="11015" width="17.09765625" style="1" customWidth="1"/>
    <col min="11016" max="11016" width="1.09765625" style="1" customWidth="1"/>
    <col min="11017" max="11017" width="17.09765625" style="1" customWidth="1"/>
    <col min="11018" max="11018" width="1.09765625" style="1" customWidth="1"/>
    <col min="11019" max="11019" width="17.09765625" style="1" customWidth="1"/>
    <col min="11020" max="11264" width="9.09765625" style="1"/>
    <col min="11265" max="11265" width="53.09765625" style="1" customWidth="1"/>
    <col min="11266" max="11266" width="1.09765625" style="1" customWidth="1"/>
    <col min="11267" max="11267" width="7.3984375" style="1" bestFit="1" customWidth="1"/>
    <col min="11268" max="11268" width="0" style="1" hidden="1" customWidth="1"/>
    <col min="11269" max="11269" width="17.09765625" style="1" customWidth="1"/>
    <col min="11270" max="11270" width="1.09765625" style="1" customWidth="1"/>
    <col min="11271" max="11271" width="17.09765625" style="1" customWidth="1"/>
    <col min="11272" max="11272" width="1.09765625" style="1" customWidth="1"/>
    <col min="11273" max="11273" width="17.09765625" style="1" customWidth="1"/>
    <col min="11274" max="11274" width="1.09765625" style="1" customWidth="1"/>
    <col min="11275" max="11275" width="17.09765625" style="1" customWidth="1"/>
    <col min="11276" max="11520" width="9.09765625" style="1"/>
    <col min="11521" max="11521" width="53.09765625" style="1" customWidth="1"/>
    <col min="11522" max="11522" width="1.09765625" style="1" customWidth="1"/>
    <col min="11523" max="11523" width="7.3984375" style="1" bestFit="1" customWidth="1"/>
    <col min="11524" max="11524" width="0" style="1" hidden="1" customWidth="1"/>
    <col min="11525" max="11525" width="17.09765625" style="1" customWidth="1"/>
    <col min="11526" max="11526" width="1.09765625" style="1" customWidth="1"/>
    <col min="11527" max="11527" width="17.09765625" style="1" customWidth="1"/>
    <col min="11528" max="11528" width="1.09765625" style="1" customWidth="1"/>
    <col min="11529" max="11529" width="17.09765625" style="1" customWidth="1"/>
    <col min="11530" max="11530" width="1.09765625" style="1" customWidth="1"/>
    <col min="11531" max="11531" width="17.09765625" style="1" customWidth="1"/>
    <col min="11532" max="11776" width="9.09765625" style="1"/>
    <col min="11777" max="11777" width="53.09765625" style="1" customWidth="1"/>
    <col min="11778" max="11778" width="1.09765625" style="1" customWidth="1"/>
    <col min="11779" max="11779" width="7.3984375" style="1" bestFit="1" customWidth="1"/>
    <col min="11780" max="11780" width="0" style="1" hidden="1" customWidth="1"/>
    <col min="11781" max="11781" width="17.09765625" style="1" customWidth="1"/>
    <col min="11782" max="11782" width="1.09765625" style="1" customWidth="1"/>
    <col min="11783" max="11783" width="17.09765625" style="1" customWidth="1"/>
    <col min="11784" max="11784" width="1.09765625" style="1" customWidth="1"/>
    <col min="11785" max="11785" width="17.09765625" style="1" customWidth="1"/>
    <col min="11786" max="11786" width="1.09765625" style="1" customWidth="1"/>
    <col min="11787" max="11787" width="17.09765625" style="1" customWidth="1"/>
    <col min="11788" max="12032" width="9.09765625" style="1"/>
    <col min="12033" max="12033" width="53.09765625" style="1" customWidth="1"/>
    <col min="12034" max="12034" width="1.09765625" style="1" customWidth="1"/>
    <col min="12035" max="12035" width="7.3984375" style="1" bestFit="1" customWidth="1"/>
    <col min="12036" max="12036" width="0" style="1" hidden="1" customWidth="1"/>
    <col min="12037" max="12037" width="17.09765625" style="1" customWidth="1"/>
    <col min="12038" max="12038" width="1.09765625" style="1" customWidth="1"/>
    <col min="12039" max="12039" width="17.09765625" style="1" customWidth="1"/>
    <col min="12040" max="12040" width="1.09765625" style="1" customWidth="1"/>
    <col min="12041" max="12041" width="17.09765625" style="1" customWidth="1"/>
    <col min="12042" max="12042" width="1.09765625" style="1" customWidth="1"/>
    <col min="12043" max="12043" width="17.09765625" style="1" customWidth="1"/>
    <col min="12044" max="12288" width="9.09765625" style="1"/>
    <col min="12289" max="12289" width="53.09765625" style="1" customWidth="1"/>
    <col min="12290" max="12290" width="1.09765625" style="1" customWidth="1"/>
    <col min="12291" max="12291" width="7.3984375" style="1" bestFit="1" customWidth="1"/>
    <col min="12292" max="12292" width="0" style="1" hidden="1" customWidth="1"/>
    <col min="12293" max="12293" width="17.09765625" style="1" customWidth="1"/>
    <col min="12294" max="12294" width="1.09765625" style="1" customWidth="1"/>
    <col min="12295" max="12295" width="17.09765625" style="1" customWidth="1"/>
    <col min="12296" max="12296" width="1.09765625" style="1" customWidth="1"/>
    <col min="12297" max="12297" width="17.09765625" style="1" customWidth="1"/>
    <col min="12298" max="12298" width="1.09765625" style="1" customWidth="1"/>
    <col min="12299" max="12299" width="17.09765625" style="1" customWidth="1"/>
    <col min="12300" max="12544" width="9.09765625" style="1"/>
    <col min="12545" max="12545" width="53.09765625" style="1" customWidth="1"/>
    <col min="12546" max="12546" width="1.09765625" style="1" customWidth="1"/>
    <col min="12547" max="12547" width="7.3984375" style="1" bestFit="1" customWidth="1"/>
    <col min="12548" max="12548" width="0" style="1" hidden="1" customWidth="1"/>
    <col min="12549" max="12549" width="17.09765625" style="1" customWidth="1"/>
    <col min="12550" max="12550" width="1.09765625" style="1" customWidth="1"/>
    <col min="12551" max="12551" width="17.09765625" style="1" customWidth="1"/>
    <col min="12552" max="12552" width="1.09765625" style="1" customWidth="1"/>
    <col min="12553" max="12553" width="17.09765625" style="1" customWidth="1"/>
    <col min="12554" max="12554" width="1.09765625" style="1" customWidth="1"/>
    <col min="12555" max="12555" width="17.09765625" style="1" customWidth="1"/>
    <col min="12556" max="12800" width="9.09765625" style="1"/>
    <col min="12801" max="12801" width="53.09765625" style="1" customWidth="1"/>
    <col min="12802" max="12802" width="1.09765625" style="1" customWidth="1"/>
    <col min="12803" max="12803" width="7.3984375" style="1" bestFit="1" customWidth="1"/>
    <col min="12804" max="12804" width="0" style="1" hidden="1" customWidth="1"/>
    <col min="12805" max="12805" width="17.09765625" style="1" customWidth="1"/>
    <col min="12806" max="12806" width="1.09765625" style="1" customWidth="1"/>
    <col min="12807" max="12807" width="17.09765625" style="1" customWidth="1"/>
    <col min="12808" max="12808" width="1.09765625" style="1" customWidth="1"/>
    <col min="12809" max="12809" width="17.09765625" style="1" customWidth="1"/>
    <col min="12810" max="12810" width="1.09765625" style="1" customWidth="1"/>
    <col min="12811" max="12811" width="17.09765625" style="1" customWidth="1"/>
    <col min="12812" max="13056" width="9.09765625" style="1"/>
    <col min="13057" max="13057" width="53.09765625" style="1" customWidth="1"/>
    <col min="13058" max="13058" width="1.09765625" style="1" customWidth="1"/>
    <col min="13059" max="13059" width="7.3984375" style="1" bestFit="1" customWidth="1"/>
    <col min="13060" max="13060" width="0" style="1" hidden="1" customWidth="1"/>
    <col min="13061" max="13061" width="17.09765625" style="1" customWidth="1"/>
    <col min="13062" max="13062" width="1.09765625" style="1" customWidth="1"/>
    <col min="13063" max="13063" width="17.09765625" style="1" customWidth="1"/>
    <col min="13064" max="13064" width="1.09765625" style="1" customWidth="1"/>
    <col min="13065" max="13065" width="17.09765625" style="1" customWidth="1"/>
    <col min="13066" max="13066" width="1.09765625" style="1" customWidth="1"/>
    <col min="13067" max="13067" width="17.09765625" style="1" customWidth="1"/>
    <col min="13068" max="13312" width="9.09765625" style="1"/>
    <col min="13313" max="13313" width="53.09765625" style="1" customWidth="1"/>
    <col min="13314" max="13314" width="1.09765625" style="1" customWidth="1"/>
    <col min="13315" max="13315" width="7.3984375" style="1" bestFit="1" customWidth="1"/>
    <col min="13316" max="13316" width="0" style="1" hidden="1" customWidth="1"/>
    <col min="13317" max="13317" width="17.09765625" style="1" customWidth="1"/>
    <col min="13318" max="13318" width="1.09765625" style="1" customWidth="1"/>
    <col min="13319" max="13319" width="17.09765625" style="1" customWidth="1"/>
    <col min="13320" max="13320" width="1.09765625" style="1" customWidth="1"/>
    <col min="13321" max="13321" width="17.09765625" style="1" customWidth="1"/>
    <col min="13322" max="13322" width="1.09765625" style="1" customWidth="1"/>
    <col min="13323" max="13323" width="17.09765625" style="1" customWidth="1"/>
    <col min="13324" max="13568" width="9.09765625" style="1"/>
    <col min="13569" max="13569" width="53.09765625" style="1" customWidth="1"/>
    <col min="13570" max="13570" width="1.09765625" style="1" customWidth="1"/>
    <col min="13571" max="13571" width="7.3984375" style="1" bestFit="1" customWidth="1"/>
    <col min="13572" max="13572" width="0" style="1" hidden="1" customWidth="1"/>
    <col min="13573" max="13573" width="17.09765625" style="1" customWidth="1"/>
    <col min="13574" max="13574" width="1.09765625" style="1" customWidth="1"/>
    <col min="13575" max="13575" width="17.09765625" style="1" customWidth="1"/>
    <col min="13576" max="13576" width="1.09765625" style="1" customWidth="1"/>
    <col min="13577" max="13577" width="17.09765625" style="1" customWidth="1"/>
    <col min="13578" max="13578" width="1.09765625" style="1" customWidth="1"/>
    <col min="13579" max="13579" width="17.09765625" style="1" customWidth="1"/>
    <col min="13580" max="13824" width="9.09765625" style="1"/>
    <col min="13825" max="13825" width="53.09765625" style="1" customWidth="1"/>
    <col min="13826" max="13826" width="1.09765625" style="1" customWidth="1"/>
    <col min="13827" max="13827" width="7.3984375" style="1" bestFit="1" customWidth="1"/>
    <col min="13828" max="13828" width="0" style="1" hidden="1" customWidth="1"/>
    <col min="13829" max="13829" width="17.09765625" style="1" customWidth="1"/>
    <col min="13830" max="13830" width="1.09765625" style="1" customWidth="1"/>
    <col min="13831" max="13831" width="17.09765625" style="1" customWidth="1"/>
    <col min="13832" max="13832" width="1.09765625" style="1" customWidth="1"/>
    <col min="13833" max="13833" width="17.09765625" style="1" customWidth="1"/>
    <col min="13834" max="13834" width="1.09765625" style="1" customWidth="1"/>
    <col min="13835" max="13835" width="17.09765625" style="1" customWidth="1"/>
    <col min="13836" max="14080" width="9.09765625" style="1"/>
    <col min="14081" max="14081" width="53.09765625" style="1" customWidth="1"/>
    <col min="14082" max="14082" width="1.09765625" style="1" customWidth="1"/>
    <col min="14083" max="14083" width="7.3984375" style="1" bestFit="1" customWidth="1"/>
    <col min="14084" max="14084" width="0" style="1" hidden="1" customWidth="1"/>
    <col min="14085" max="14085" width="17.09765625" style="1" customWidth="1"/>
    <col min="14086" max="14086" width="1.09765625" style="1" customWidth="1"/>
    <col min="14087" max="14087" width="17.09765625" style="1" customWidth="1"/>
    <col min="14088" max="14088" width="1.09765625" style="1" customWidth="1"/>
    <col min="14089" max="14089" width="17.09765625" style="1" customWidth="1"/>
    <col min="14090" max="14090" width="1.09765625" style="1" customWidth="1"/>
    <col min="14091" max="14091" width="17.09765625" style="1" customWidth="1"/>
    <col min="14092" max="14336" width="9.09765625" style="1"/>
    <col min="14337" max="14337" width="53.09765625" style="1" customWidth="1"/>
    <col min="14338" max="14338" width="1.09765625" style="1" customWidth="1"/>
    <col min="14339" max="14339" width="7.3984375" style="1" bestFit="1" customWidth="1"/>
    <col min="14340" max="14340" width="0" style="1" hidden="1" customWidth="1"/>
    <col min="14341" max="14341" width="17.09765625" style="1" customWidth="1"/>
    <col min="14342" max="14342" width="1.09765625" style="1" customWidth="1"/>
    <col min="14343" max="14343" width="17.09765625" style="1" customWidth="1"/>
    <col min="14344" max="14344" width="1.09765625" style="1" customWidth="1"/>
    <col min="14345" max="14345" width="17.09765625" style="1" customWidth="1"/>
    <col min="14346" max="14346" width="1.09765625" style="1" customWidth="1"/>
    <col min="14347" max="14347" width="17.09765625" style="1" customWidth="1"/>
    <col min="14348" max="14592" width="9.09765625" style="1"/>
    <col min="14593" max="14593" width="53.09765625" style="1" customWidth="1"/>
    <col min="14594" max="14594" width="1.09765625" style="1" customWidth="1"/>
    <col min="14595" max="14595" width="7.3984375" style="1" bestFit="1" customWidth="1"/>
    <col min="14596" max="14596" width="0" style="1" hidden="1" customWidth="1"/>
    <col min="14597" max="14597" width="17.09765625" style="1" customWidth="1"/>
    <col min="14598" max="14598" width="1.09765625" style="1" customWidth="1"/>
    <col min="14599" max="14599" width="17.09765625" style="1" customWidth="1"/>
    <col min="14600" max="14600" width="1.09765625" style="1" customWidth="1"/>
    <col min="14601" max="14601" width="17.09765625" style="1" customWidth="1"/>
    <col min="14602" max="14602" width="1.09765625" style="1" customWidth="1"/>
    <col min="14603" max="14603" width="17.09765625" style="1" customWidth="1"/>
    <col min="14604" max="14848" width="9.09765625" style="1"/>
    <col min="14849" max="14849" width="53.09765625" style="1" customWidth="1"/>
    <col min="14850" max="14850" width="1.09765625" style="1" customWidth="1"/>
    <col min="14851" max="14851" width="7.3984375" style="1" bestFit="1" customWidth="1"/>
    <col min="14852" max="14852" width="0" style="1" hidden="1" customWidth="1"/>
    <col min="14853" max="14853" width="17.09765625" style="1" customWidth="1"/>
    <col min="14854" max="14854" width="1.09765625" style="1" customWidth="1"/>
    <col min="14855" max="14855" width="17.09765625" style="1" customWidth="1"/>
    <col min="14856" max="14856" width="1.09765625" style="1" customWidth="1"/>
    <col min="14857" max="14857" width="17.09765625" style="1" customWidth="1"/>
    <col min="14858" max="14858" width="1.09765625" style="1" customWidth="1"/>
    <col min="14859" max="14859" width="17.09765625" style="1" customWidth="1"/>
    <col min="14860" max="15104" width="9.09765625" style="1"/>
    <col min="15105" max="15105" width="53.09765625" style="1" customWidth="1"/>
    <col min="15106" max="15106" width="1.09765625" style="1" customWidth="1"/>
    <col min="15107" max="15107" width="7.3984375" style="1" bestFit="1" customWidth="1"/>
    <col min="15108" max="15108" width="0" style="1" hidden="1" customWidth="1"/>
    <col min="15109" max="15109" width="17.09765625" style="1" customWidth="1"/>
    <col min="15110" max="15110" width="1.09765625" style="1" customWidth="1"/>
    <col min="15111" max="15111" width="17.09765625" style="1" customWidth="1"/>
    <col min="15112" max="15112" width="1.09765625" style="1" customWidth="1"/>
    <col min="15113" max="15113" width="17.09765625" style="1" customWidth="1"/>
    <col min="15114" max="15114" width="1.09765625" style="1" customWidth="1"/>
    <col min="15115" max="15115" width="17.09765625" style="1" customWidth="1"/>
    <col min="15116" max="15360" width="9.09765625" style="1"/>
    <col min="15361" max="15361" width="53.09765625" style="1" customWidth="1"/>
    <col min="15362" max="15362" width="1.09765625" style="1" customWidth="1"/>
    <col min="15363" max="15363" width="7.3984375" style="1" bestFit="1" customWidth="1"/>
    <col min="15364" max="15364" width="0" style="1" hidden="1" customWidth="1"/>
    <col min="15365" max="15365" width="17.09765625" style="1" customWidth="1"/>
    <col min="15366" max="15366" width="1.09765625" style="1" customWidth="1"/>
    <col min="15367" max="15367" width="17.09765625" style="1" customWidth="1"/>
    <col min="15368" max="15368" width="1.09765625" style="1" customWidth="1"/>
    <col min="15369" max="15369" width="17.09765625" style="1" customWidth="1"/>
    <col min="15370" max="15370" width="1.09765625" style="1" customWidth="1"/>
    <col min="15371" max="15371" width="17.09765625" style="1" customWidth="1"/>
    <col min="15372" max="15616" width="9.09765625" style="1"/>
    <col min="15617" max="15617" width="53.09765625" style="1" customWidth="1"/>
    <col min="15618" max="15618" width="1.09765625" style="1" customWidth="1"/>
    <col min="15619" max="15619" width="7.3984375" style="1" bestFit="1" customWidth="1"/>
    <col min="15620" max="15620" width="0" style="1" hidden="1" customWidth="1"/>
    <col min="15621" max="15621" width="17.09765625" style="1" customWidth="1"/>
    <col min="15622" max="15622" width="1.09765625" style="1" customWidth="1"/>
    <col min="15623" max="15623" width="17.09765625" style="1" customWidth="1"/>
    <col min="15624" max="15624" width="1.09765625" style="1" customWidth="1"/>
    <col min="15625" max="15625" width="17.09765625" style="1" customWidth="1"/>
    <col min="15626" max="15626" width="1.09765625" style="1" customWidth="1"/>
    <col min="15627" max="15627" width="17.09765625" style="1" customWidth="1"/>
    <col min="15628" max="15872" width="9.09765625" style="1"/>
    <col min="15873" max="15873" width="53.09765625" style="1" customWidth="1"/>
    <col min="15874" max="15874" width="1.09765625" style="1" customWidth="1"/>
    <col min="15875" max="15875" width="7.3984375" style="1" bestFit="1" customWidth="1"/>
    <col min="15876" max="15876" width="0" style="1" hidden="1" customWidth="1"/>
    <col min="15877" max="15877" width="17.09765625" style="1" customWidth="1"/>
    <col min="15878" max="15878" width="1.09765625" style="1" customWidth="1"/>
    <col min="15879" max="15879" width="17.09765625" style="1" customWidth="1"/>
    <col min="15880" max="15880" width="1.09765625" style="1" customWidth="1"/>
    <col min="15881" max="15881" width="17.09765625" style="1" customWidth="1"/>
    <col min="15882" max="15882" width="1.09765625" style="1" customWidth="1"/>
    <col min="15883" max="15883" width="17.09765625" style="1" customWidth="1"/>
    <col min="15884" max="16128" width="9.09765625" style="1"/>
    <col min="16129" max="16129" width="53.09765625" style="1" customWidth="1"/>
    <col min="16130" max="16130" width="1.09765625" style="1" customWidth="1"/>
    <col min="16131" max="16131" width="7.3984375" style="1" bestFit="1" customWidth="1"/>
    <col min="16132" max="16132" width="0" style="1" hidden="1" customWidth="1"/>
    <col min="16133" max="16133" width="17.09765625" style="1" customWidth="1"/>
    <col min="16134" max="16134" width="1.09765625" style="1" customWidth="1"/>
    <col min="16135" max="16135" width="17.09765625" style="1" customWidth="1"/>
    <col min="16136" max="16136" width="1.09765625" style="1" customWidth="1"/>
    <col min="16137" max="16137" width="17.09765625" style="1" customWidth="1"/>
    <col min="16138" max="16138" width="1.09765625" style="1" customWidth="1"/>
    <col min="16139" max="16139" width="17.09765625" style="1" customWidth="1"/>
    <col min="16140" max="16384" width="9.09765625" style="1"/>
  </cols>
  <sheetData>
    <row r="1" spans="1:11" ht="21" customHeight="1">
      <c r="A1" s="262" t="s">
        <v>129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</row>
    <row r="2" spans="1:11" ht="21" customHeight="1">
      <c r="A2" s="262" t="s">
        <v>44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ht="21" customHeight="1">
      <c r="A3" s="262" t="s">
        <v>174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11" ht="21" customHeight="1">
      <c r="A4" s="270" t="s">
        <v>43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</row>
    <row r="5" spans="1:11" ht="9" customHeight="1">
      <c r="A5" s="8"/>
      <c r="B5" s="8"/>
      <c r="C5" s="101"/>
      <c r="D5" s="8"/>
      <c r="E5" s="49"/>
      <c r="F5" s="8"/>
      <c r="G5" s="49"/>
      <c r="H5" s="8"/>
      <c r="I5" s="49"/>
      <c r="J5" s="8"/>
      <c r="K5" s="49"/>
    </row>
    <row r="6" spans="1:11" s="5" customFormat="1" ht="21" customHeight="1">
      <c r="A6" s="102"/>
      <c r="B6" s="102"/>
      <c r="C6" s="253" t="s">
        <v>95</v>
      </c>
      <c r="D6" s="255"/>
      <c r="E6" s="268" t="s">
        <v>0</v>
      </c>
      <c r="F6" s="269"/>
      <c r="G6" s="269"/>
      <c r="H6" s="254"/>
      <c r="I6" s="268" t="s">
        <v>1</v>
      </c>
      <c r="J6" s="269"/>
      <c r="K6" s="269"/>
    </row>
    <row r="7" spans="1:11" s="5" customFormat="1" ht="21" customHeight="1">
      <c r="A7" s="102"/>
      <c r="B7" s="102"/>
      <c r="D7" s="255"/>
      <c r="E7" s="265" t="s">
        <v>2</v>
      </c>
      <c r="F7" s="266"/>
      <c r="G7" s="266"/>
      <c r="H7" s="31"/>
      <c r="I7" s="265" t="s">
        <v>2</v>
      </c>
      <c r="J7" s="266"/>
      <c r="K7" s="266"/>
    </row>
    <row r="8" spans="1:11" s="5" customFormat="1" ht="21" customHeight="1">
      <c r="A8" s="102"/>
      <c r="B8" s="102"/>
      <c r="D8" s="255"/>
      <c r="E8" s="251" t="s">
        <v>45</v>
      </c>
      <c r="F8" s="252"/>
      <c r="G8" s="251" t="s">
        <v>45</v>
      </c>
      <c r="H8" s="31"/>
      <c r="I8" s="251" t="s">
        <v>45</v>
      </c>
      <c r="J8" s="252"/>
      <c r="K8" s="251" t="s">
        <v>45</v>
      </c>
    </row>
    <row r="9" spans="1:11" s="5" customFormat="1" ht="21" customHeight="1">
      <c r="A9" s="102"/>
      <c r="B9" s="102"/>
      <c r="D9" s="255"/>
      <c r="E9" s="251" t="s">
        <v>175</v>
      </c>
      <c r="F9" s="252"/>
      <c r="G9" s="251" t="s">
        <v>46</v>
      </c>
      <c r="H9" s="31"/>
      <c r="I9" s="251" t="s">
        <v>175</v>
      </c>
      <c r="J9" s="252"/>
      <c r="K9" s="251" t="s">
        <v>46</v>
      </c>
    </row>
    <row r="10" spans="1:11" s="6" customFormat="1" ht="21" customHeight="1">
      <c r="A10" s="7"/>
      <c r="B10" s="7"/>
      <c r="D10" s="233"/>
      <c r="E10" s="103" t="s">
        <v>143</v>
      </c>
      <c r="F10" s="233"/>
      <c r="G10" s="103" t="s">
        <v>109</v>
      </c>
      <c r="H10" s="233"/>
      <c r="I10" s="103" t="s">
        <v>143</v>
      </c>
      <c r="J10" s="233"/>
      <c r="K10" s="103" t="s">
        <v>109</v>
      </c>
    </row>
    <row r="11" spans="1:11" s="6" customFormat="1" ht="21" customHeight="1">
      <c r="A11" s="7"/>
      <c r="B11" s="7"/>
      <c r="D11" s="233"/>
      <c r="E11" s="103" t="s">
        <v>148</v>
      </c>
      <c r="F11" s="233"/>
      <c r="G11" s="103"/>
      <c r="H11" s="233"/>
      <c r="I11" s="103" t="s">
        <v>148</v>
      </c>
      <c r="J11" s="233"/>
      <c r="K11" s="103"/>
    </row>
    <row r="12" spans="1:11" ht="21" customHeight="1">
      <c r="A12" s="104" t="s">
        <v>47</v>
      </c>
      <c r="B12" s="39"/>
      <c r="C12" s="105"/>
      <c r="D12" s="2"/>
      <c r="E12" s="105"/>
      <c r="F12" s="3"/>
      <c r="G12" s="105"/>
      <c r="H12" s="4"/>
      <c r="I12" s="105"/>
      <c r="J12" s="4"/>
      <c r="K12" s="105"/>
    </row>
    <row r="13" spans="1:11" ht="21" customHeight="1">
      <c r="A13" s="7" t="s">
        <v>3</v>
      </c>
      <c r="B13" s="7"/>
      <c r="C13" s="106"/>
      <c r="D13" s="107"/>
      <c r="E13" s="35"/>
      <c r="F13" s="107"/>
      <c r="G13" s="35"/>
      <c r="H13" s="107"/>
      <c r="I13" s="50"/>
      <c r="J13" s="108"/>
      <c r="K13" s="109"/>
    </row>
    <row r="14" spans="1:11" ht="21" customHeight="1">
      <c r="A14" s="256" t="s">
        <v>4</v>
      </c>
      <c r="B14" s="256"/>
      <c r="C14" s="177">
        <v>5</v>
      </c>
      <c r="D14" s="110"/>
      <c r="E14" s="111">
        <v>118373</v>
      </c>
      <c r="F14" s="112"/>
      <c r="G14" s="111">
        <v>173593</v>
      </c>
      <c r="H14" s="113"/>
      <c r="I14" s="111">
        <v>30219</v>
      </c>
      <c r="J14" s="112"/>
      <c r="K14" s="111">
        <v>12276</v>
      </c>
    </row>
    <row r="15" spans="1:11" ht="21" customHeight="1">
      <c r="A15" s="256" t="s">
        <v>130</v>
      </c>
      <c r="B15" s="256"/>
      <c r="C15" s="177">
        <v>6</v>
      </c>
      <c r="D15" s="114"/>
      <c r="E15" s="111">
        <v>90206</v>
      </c>
      <c r="F15" s="112"/>
      <c r="G15" s="111">
        <v>72540</v>
      </c>
      <c r="H15" s="113"/>
      <c r="I15" s="111">
        <v>104713</v>
      </c>
      <c r="J15" s="112"/>
      <c r="K15" s="111">
        <v>112684</v>
      </c>
    </row>
    <row r="16" spans="1:11" ht="21" customHeight="1">
      <c r="A16" s="256" t="s">
        <v>111</v>
      </c>
      <c r="B16" s="256"/>
      <c r="C16" s="177"/>
      <c r="D16" s="114"/>
      <c r="E16" s="111">
        <v>87193</v>
      </c>
      <c r="F16" s="112"/>
      <c r="G16" s="111">
        <v>206756</v>
      </c>
      <c r="H16" s="113"/>
      <c r="I16" s="111">
        <v>72938</v>
      </c>
      <c r="J16" s="112"/>
      <c r="K16" s="111">
        <v>197206</v>
      </c>
    </row>
    <row r="17" spans="1:11" ht="21" customHeight="1">
      <c r="A17" s="256" t="s">
        <v>5</v>
      </c>
      <c r="B17" s="256"/>
      <c r="C17" s="177">
        <v>4</v>
      </c>
      <c r="D17" s="114"/>
      <c r="E17" s="116">
        <v>0</v>
      </c>
      <c r="F17" s="112"/>
      <c r="G17" s="116">
        <v>0</v>
      </c>
      <c r="H17" s="117"/>
      <c r="I17" s="111">
        <v>186884</v>
      </c>
      <c r="J17" s="112"/>
      <c r="K17" s="111">
        <v>318315</v>
      </c>
    </row>
    <row r="18" spans="1:11" ht="21" customHeight="1">
      <c r="A18" s="256" t="s">
        <v>131</v>
      </c>
      <c r="B18" s="256"/>
      <c r="C18" s="177">
        <v>7</v>
      </c>
      <c r="D18" s="114"/>
      <c r="E18" s="111">
        <v>9164341</v>
      </c>
      <c r="F18" s="112"/>
      <c r="G18" s="111">
        <v>6544116</v>
      </c>
      <c r="H18" s="113"/>
      <c r="I18" s="111">
        <v>5872369</v>
      </c>
      <c r="J18" s="112"/>
      <c r="K18" s="111">
        <v>4631584</v>
      </c>
    </row>
    <row r="19" spans="1:11" ht="21" customHeight="1">
      <c r="A19" s="256" t="s">
        <v>6</v>
      </c>
      <c r="B19" s="256"/>
      <c r="C19" s="115"/>
      <c r="D19" s="114"/>
      <c r="E19" s="111">
        <v>11000</v>
      </c>
      <c r="F19" s="112"/>
      <c r="G19" s="111">
        <v>11911</v>
      </c>
      <c r="H19" s="113"/>
      <c r="I19" s="116">
        <v>0</v>
      </c>
      <c r="J19" s="118"/>
      <c r="K19" s="116">
        <v>0</v>
      </c>
    </row>
    <row r="20" spans="1:11" ht="21" customHeight="1">
      <c r="A20" s="256" t="s">
        <v>132</v>
      </c>
      <c r="B20" s="256"/>
      <c r="C20" s="115"/>
      <c r="D20" s="114"/>
      <c r="E20" s="111">
        <v>13478</v>
      </c>
      <c r="F20" s="112"/>
      <c r="G20" s="111">
        <v>4679</v>
      </c>
      <c r="H20" s="113"/>
      <c r="I20" s="111">
        <v>5241</v>
      </c>
      <c r="J20" s="112"/>
      <c r="K20" s="111">
        <v>1444</v>
      </c>
    </row>
    <row r="21" spans="1:11" ht="21" customHeight="1">
      <c r="A21" s="256" t="s">
        <v>7</v>
      </c>
      <c r="B21" s="256"/>
      <c r="C21" s="115"/>
      <c r="D21" s="114"/>
      <c r="E21" s="111">
        <v>4790</v>
      </c>
      <c r="F21" s="111"/>
      <c r="G21" s="111">
        <v>4335</v>
      </c>
      <c r="H21" s="113"/>
      <c r="I21" s="111">
        <v>4314</v>
      </c>
      <c r="J21" s="111"/>
      <c r="K21" s="111">
        <v>4324</v>
      </c>
    </row>
    <row r="22" spans="1:11" ht="21" customHeight="1">
      <c r="A22" s="14" t="s">
        <v>48</v>
      </c>
      <c r="B22" s="22"/>
      <c r="C22" s="119"/>
      <c r="D22" s="114"/>
      <c r="E22" s="120">
        <f>SUM(E14:E21)</f>
        <v>9489381</v>
      </c>
      <c r="F22" s="121"/>
      <c r="G22" s="120">
        <f>SUM(G14:G21)</f>
        <v>7017930</v>
      </c>
      <c r="H22" s="121"/>
      <c r="I22" s="120">
        <f>SUM(I14:I21)</f>
        <v>6276678</v>
      </c>
      <c r="J22" s="121"/>
      <c r="K22" s="120">
        <f>SUM(K14:K21)</f>
        <v>5277833</v>
      </c>
    </row>
    <row r="23" spans="1:11" ht="21" customHeight="1">
      <c r="A23" s="14"/>
      <c r="B23" s="14"/>
      <c r="C23" s="119"/>
      <c r="D23" s="122"/>
      <c r="E23" s="121"/>
      <c r="F23" s="123"/>
      <c r="G23" s="121"/>
      <c r="H23" s="123"/>
      <c r="I23" s="121"/>
      <c r="J23" s="123"/>
      <c r="K23" s="121"/>
    </row>
    <row r="24" spans="1:11" ht="21" customHeight="1">
      <c r="A24" s="7" t="s">
        <v>8</v>
      </c>
      <c r="B24" s="7"/>
      <c r="C24" s="119"/>
      <c r="D24" s="124"/>
      <c r="E24" s="125"/>
      <c r="F24" s="126"/>
      <c r="G24" s="125"/>
      <c r="H24" s="126"/>
      <c r="I24" s="125"/>
      <c r="J24" s="123"/>
      <c r="K24" s="125"/>
    </row>
    <row r="25" spans="1:11" ht="21" customHeight="1">
      <c r="A25" s="256" t="s">
        <v>104</v>
      </c>
      <c r="B25" s="256"/>
      <c r="C25" s="10"/>
      <c r="E25" s="59"/>
      <c r="F25" s="127"/>
      <c r="G25" s="59"/>
      <c r="H25" s="127"/>
      <c r="I25" s="59"/>
      <c r="J25" s="127"/>
      <c r="K25" s="59"/>
    </row>
    <row r="26" spans="1:11" ht="21" customHeight="1">
      <c r="A26" s="256" t="s">
        <v>105</v>
      </c>
      <c r="B26" s="256"/>
      <c r="C26" s="128">
        <v>23.2</v>
      </c>
      <c r="D26" s="122"/>
      <c r="E26" s="111">
        <v>68666</v>
      </c>
      <c r="F26" s="112"/>
      <c r="G26" s="111">
        <v>10516</v>
      </c>
      <c r="H26" s="111"/>
      <c r="I26" s="111">
        <v>301</v>
      </c>
      <c r="J26" s="118"/>
      <c r="K26" s="111">
        <v>301</v>
      </c>
    </row>
    <row r="27" spans="1:11" ht="21" customHeight="1">
      <c r="A27" s="256" t="s">
        <v>9</v>
      </c>
      <c r="B27" s="256"/>
      <c r="C27" s="128">
        <v>8</v>
      </c>
      <c r="D27" s="122"/>
      <c r="E27" s="116">
        <v>0</v>
      </c>
      <c r="F27" s="118"/>
      <c r="G27" s="116">
        <v>0</v>
      </c>
      <c r="H27" s="111"/>
      <c r="I27" s="111">
        <v>2127981</v>
      </c>
      <c r="J27" s="112"/>
      <c r="K27" s="111">
        <v>1646200</v>
      </c>
    </row>
    <row r="28" spans="1:11" ht="21" customHeight="1">
      <c r="A28" s="256" t="s">
        <v>10</v>
      </c>
      <c r="B28" s="256"/>
      <c r="C28" s="128"/>
      <c r="D28" s="122"/>
      <c r="E28" s="111">
        <v>354</v>
      </c>
      <c r="F28" s="112"/>
      <c r="G28" s="111">
        <v>365</v>
      </c>
      <c r="H28" s="111"/>
      <c r="I28" s="111">
        <v>154</v>
      </c>
      <c r="J28" s="112"/>
      <c r="K28" s="111">
        <v>165</v>
      </c>
    </row>
    <row r="29" spans="1:11" ht="21" customHeight="1">
      <c r="A29" s="256" t="s">
        <v>155</v>
      </c>
      <c r="B29" s="256"/>
      <c r="C29" s="128">
        <v>4</v>
      </c>
      <c r="D29" s="122"/>
      <c r="E29" s="116">
        <v>0</v>
      </c>
      <c r="F29" s="112"/>
      <c r="G29" s="116">
        <v>0</v>
      </c>
      <c r="H29" s="111"/>
      <c r="I29" s="111">
        <v>285000</v>
      </c>
      <c r="J29" s="112"/>
      <c r="K29" s="116">
        <v>0</v>
      </c>
    </row>
    <row r="30" spans="1:11" ht="21" customHeight="1">
      <c r="A30" s="24" t="s">
        <v>11</v>
      </c>
      <c r="B30" s="24"/>
      <c r="C30" s="128"/>
      <c r="D30" s="122"/>
      <c r="E30" s="111">
        <v>38711</v>
      </c>
      <c r="F30" s="112"/>
      <c r="G30" s="111">
        <v>38711</v>
      </c>
      <c r="H30" s="111"/>
      <c r="I30" s="111">
        <v>38711</v>
      </c>
      <c r="J30" s="112"/>
      <c r="K30" s="111">
        <v>38711</v>
      </c>
    </row>
    <row r="31" spans="1:11" ht="21" customHeight="1">
      <c r="A31" s="256" t="s">
        <v>12</v>
      </c>
      <c r="B31" s="256"/>
      <c r="C31" s="128">
        <v>9</v>
      </c>
      <c r="D31" s="122"/>
      <c r="E31" s="111">
        <v>687656</v>
      </c>
      <c r="F31" s="112"/>
      <c r="G31" s="111">
        <v>691653</v>
      </c>
      <c r="H31" s="111"/>
      <c r="I31" s="111">
        <v>25289</v>
      </c>
      <c r="J31" s="112"/>
      <c r="K31" s="111">
        <v>18052</v>
      </c>
    </row>
    <row r="32" spans="1:11" ht="21" customHeight="1">
      <c r="A32" s="256" t="s">
        <v>133</v>
      </c>
      <c r="B32" s="256"/>
      <c r="C32" s="128">
        <v>23.4</v>
      </c>
      <c r="D32" s="122"/>
      <c r="E32" s="111">
        <v>32341</v>
      </c>
      <c r="F32" s="112"/>
      <c r="G32" s="111">
        <v>338261</v>
      </c>
      <c r="H32" s="111"/>
      <c r="I32" s="116">
        <v>0</v>
      </c>
      <c r="J32" s="112"/>
      <c r="K32" s="111">
        <v>338261</v>
      </c>
    </row>
    <row r="33" spans="1:12" ht="21" customHeight="1">
      <c r="A33" s="256" t="s">
        <v>13</v>
      </c>
      <c r="B33" s="256"/>
      <c r="C33" s="128">
        <v>10</v>
      </c>
      <c r="D33" s="122"/>
      <c r="E33" s="111">
        <v>109392</v>
      </c>
      <c r="F33" s="112"/>
      <c r="G33" s="111">
        <v>109392</v>
      </c>
      <c r="H33" s="111"/>
      <c r="I33" s="116">
        <v>0</v>
      </c>
      <c r="J33" s="118"/>
      <c r="K33" s="116">
        <v>0</v>
      </c>
    </row>
    <row r="34" spans="1:12" ht="21" customHeight="1">
      <c r="A34" s="256" t="s">
        <v>14</v>
      </c>
      <c r="B34" s="256"/>
      <c r="C34" s="128"/>
      <c r="D34" s="122"/>
      <c r="E34" s="111">
        <v>6226</v>
      </c>
      <c r="F34" s="112"/>
      <c r="G34" s="111">
        <v>4372</v>
      </c>
      <c r="H34" s="111"/>
      <c r="I34" s="111">
        <v>5718</v>
      </c>
      <c r="J34" s="112"/>
      <c r="K34" s="111">
        <v>3762</v>
      </c>
    </row>
    <row r="35" spans="1:12" ht="21" customHeight="1">
      <c r="A35" s="256" t="s">
        <v>15</v>
      </c>
      <c r="B35" s="256"/>
      <c r="C35" s="128">
        <v>21</v>
      </c>
      <c r="D35" s="122"/>
      <c r="E35" s="111">
        <v>108588</v>
      </c>
      <c r="F35" s="112"/>
      <c r="G35" s="111">
        <v>80639</v>
      </c>
      <c r="H35" s="111"/>
      <c r="I35" s="111">
        <v>81670</v>
      </c>
      <c r="J35" s="112"/>
      <c r="K35" s="111">
        <v>64173</v>
      </c>
    </row>
    <row r="36" spans="1:12" ht="21" customHeight="1">
      <c r="A36" s="256" t="s">
        <v>16</v>
      </c>
      <c r="B36" s="256"/>
      <c r="C36" s="128">
        <v>11</v>
      </c>
      <c r="D36" s="122"/>
      <c r="E36" s="111">
        <v>25574</v>
      </c>
      <c r="F36" s="112"/>
      <c r="G36" s="111">
        <v>20608</v>
      </c>
      <c r="H36" s="111"/>
      <c r="I36" s="111">
        <v>15349</v>
      </c>
      <c r="J36" s="112"/>
      <c r="K36" s="111">
        <v>12831</v>
      </c>
    </row>
    <row r="37" spans="1:12" ht="21" customHeight="1">
      <c r="A37" s="14" t="s">
        <v>49</v>
      </c>
      <c r="B37" s="14"/>
      <c r="C37" s="119"/>
      <c r="D37" s="124"/>
      <c r="E37" s="120">
        <f>SUM(E26:E36)</f>
        <v>1077508</v>
      </c>
      <c r="F37" s="121"/>
      <c r="G37" s="120">
        <f>SUM(G26:G36)</f>
        <v>1294517</v>
      </c>
      <c r="H37" s="121"/>
      <c r="I37" s="120">
        <f>SUM(I26:I36)</f>
        <v>2580173</v>
      </c>
      <c r="J37" s="121"/>
      <c r="K37" s="120">
        <f>SUM(K26:K36)</f>
        <v>2122456</v>
      </c>
    </row>
    <row r="38" spans="1:12" s="132" customFormat="1" ht="21" customHeight="1" thickBot="1">
      <c r="A38" s="7" t="s">
        <v>17</v>
      </c>
      <c r="B38" s="7"/>
      <c r="C38" s="129"/>
      <c r="D38" s="130"/>
      <c r="E38" s="131">
        <f>E37+E22</f>
        <v>10566889</v>
      </c>
      <c r="F38" s="121"/>
      <c r="G38" s="131">
        <f>G37+G22</f>
        <v>8312447</v>
      </c>
      <c r="H38" s="121"/>
      <c r="I38" s="131">
        <f>I37+I22</f>
        <v>8856851</v>
      </c>
      <c r="J38" s="121"/>
      <c r="K38" s="131">
        <f>K37+K22</f>
        <v>7400289</v>
      </c>
      <c r="L38" s="1"/>
    </row>
    <row r="39" spans="1:12" s="132" customFormat="1" ht="21.65" customHeight="1" thickTop="1">
      <c r="A39" s="7"/>
      <c r="B39" s="7"/>
      <c r="C39" s="129"/>
      <c r="D39" s="133"/>
      <c r="E39" s="134"/>
      <c r="F39" s="134"/>
      <c r="G39" s="134"/>
      <c r="H39" s="134"/>
      <c r="I39" s="134"/>
      <c r="J39" s="134"/>
      <c r="K39" s="134"/>
    </row>
    <row r="40" spans="1:12" s="132" customFormat="1" ht="21.65" customHeight="1">
      <c r="A40" s="7"/>
      <c r="B40" s="7"/>
      <c r="C40" s="129"/>
      <c r="D40" s="133"/>
      <c r="E40" s="134"/>
      <c r="F40" s="134"/>
      <c r="G40" s="134"/>
      <c r="H40" s="134"/>
      <c r="I40" s="134"/>
      <c r="J40" s="134"/>
      <c r="K40" s="134"/>
    </row>
    <row r="41" spans="1:12" s="132" customFormat="1" ht="21.65" customHeight="1">
      <c r="A41" s="7"/>
      <c r="B41" s="7"/>
      <c r="C41" s="129"/>
      <c r="D41" s="133"/>
      <c r="E41" s="134"/>
      <c r="F41" s="134"/>
      <c r="G41" s="134"/>
      <c r="H41" s="134"/>
      <c r="I41" s="134"/>
      <c r="J41" s="134"/>
      <c r="K41" s="134"/>
    </row>
    <row r="42" spans="1:12" s="132" customFormat="1" ht="21.65" customHeight="1">
      <c r="A42" s="7"/>
      <c r="B42" s="7"/>
      <c r="C42" s="129"/>
      <c r="D42" s="133"/>
      <c r="E42" s="134"/>
      <c r="F42" s="134"/>
      <c r="G42" s="134"/>
      <c r="H42" s="134"/>
      <c r="I42" s="134"/>
      <c r="J42" s="134"/>
      <c r="K42" s="134"/>
    </row>
    <row r="43" spans="1:12" s="132" customFormat="1" ht="21.65" customHeight="1">
      <c r="A43" s="7"/>
      <c r="B43" s="7"/>
      <c r="C43" s="129"/>
      <c r="D43" s="133"/>
      <c r="E43" s="134"/>
      <c r="F43" s="134"/>
      <c r="G43" s="134"/>
      <c r="H43" s="134"/>
      <c r="I43" s="134"/>
      <c r="J43" s="134"/>
      <c r="K43" s="134"/>
    </row>
    <row r="44" spans="1:12" s="132" customFormat="1" ht="21.65" customHeight="1">
      <c r="A44" s="7"/>
      <c r="B44" s="7"/>
      <c r="C44" s="129"/>
      <c r="D44" s="133"/>
      <c r="E44" s="134"/>
      <c r="F44" s="134"/>
      <c r="G44" s="134"/>
      <c r="H44" s="134"/>
      <c r="I44" s="134"/>
      <c r="J44" s="134"/>
      <c r="K44" s="134"/>
    </row>
    <row r="45" spans="1:12" s="132" customFormat="1" ht="21.65" customHeight="1">
      <c r="A45" s="7"/>
      <c r="B45" s="7"/>
      <c r="C45" s="129"/>
      <c r="D45" s="133"/>
      <c r="E45" s="134"/>
      <c r="F45" s="134"/>
      <c r="G45" s="134"/>
      <c r="H45" s="134"/>
      <c r="I45" s="134"/>
      <c r="J45" s="134"/>
      <c r="K45" s="134"/>
    </row>
    <row r="46" spans="1:12" ht="21" customHeight="1">
      <c r="A46" s="10" t="s">
        <v>128</v>
      </c>
      <c r="B46" s="60"/>
      <c r="C46" s="60"/>
      <c r="D46" s="60"/>
      <c r="E46" s="60"/>
      <c r="F46" s="135"/>
      <c r="G46" s="136"/>
      <c r="H46" s="135"/>
      <c r="I46" s="136"/>
      <c r="J46" s="137"/>
      <c r="K46" s="136"/>
    </row>
    <row r="47" spans="1:12" ht="21" customHeight="1">
      <c r="A47" s="267" t="s">
        <v>129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</row>
    <row r="48" spans="1:12" ht="21" customHeight="1">
      <c r="A48" s="267" t="s">
        <v>53</v>
      </c>
      <c r="B48" s="267"/>
      <c r="C48" s="267"/>
      <c r="D48" s="267"/>
      <c r="E48" s="267"/>
      <c r="F48" s="267"/>
      <c r="G48" s="267"/>
      <c r="H48" s="267"/>
      <c r="I48" s="267"/>
      <c r="J48" s="267"/>
      <c r="K48" s="267"/>
    </row>
    <row r="49" spans="1:11" ht="21" customHeight="1">
      <c r="A49" s="262" t="s">
        <v>174</v>
      </c>
      <c r="B49" s="262"/>
      <c r="C49" s="262"/>
      <c r="D49" s="262"/>
      <c r="E49" s="262"/>
      <c r="F49" s="262"/>
      <c r="G49" s="262"/>
      <c r="H49" s="262"/>
      <c r="I49" s="262"/>
      <c r="J49" s="262"/>
      <c r="K49" s="262"/>
    </row>
    <row r="50" spans="1:11" ht="21" customHeight="1">
      <c r="A50" s="270" t="s">
        <v>43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</row>
    <row r="51" spans="1:11" ht="9" customHeight="1">
      <c r="A51" s="8"/>
      <c r="B51" s="8"/>
      <c r="C51" s="101"/>
      <c r="D51" s="8"/>
      <c r="E51" s="49"/>
      <c r="F51" s="8"/>
      <c r="G51" s="49"/>
      <c r="H51" s="8"/>
      <c r="I51" s="49"/>
      <c r="J51" s="8"/>
      <c r="K51" s="49"/>
    </row>
    <row r="52" spans="1:11" s="5" customFormat="1" ht="21" customHeight="1">
      <c r="A52" s="102"/>
      <c r="B52" s="102"/>
      <c r="C52" s="253" t="s">
        <v>95</v>
      </c>
      <c r="D52" s="255"/>
      <c r="E52" s="268" t="s">
        <v>0</v>
      </c>
      <c r="F52" s="269"/>
      <c r="G52" s="269"/>
      <c r="H52" s="254"/>
      <c r="I52" s="268" t="s">
        <v>1</v>
      </c>
      <c r="J52" s="269"/>
      <c r="K52" s="269"/>
    </row>
    <row r="53" spans="1:11" s="5" customFormat="1" ht="21" customHeight="1">
      <c r="A53" s="102"/>
      <c r="B53" s="102"/>
      <c r="C53" s="233"/>
      <c r="D53" s="255"/>
      <c r="E53" s="265" t="s">
        <v>2</v>
      </c>
      <c r="F53" s="266"/>
      <c r="G53" s="266"/>
      <c r="H53" s="31"/>
      <c r="I53" s="265" t="s">
        <v>2</v>
      </c>
      <c r="J53" s="266"/>
      <c r="K53" s="266"/>
    </row>
    <row r="54" spans="1:11" s="5" customFormat="1" ht="21" customHeight="1">
      <c r="A54" s="102"/>
      <c r="B54" s="102"/>
      <c r="C54" s="233"/>
      <c r="D54" s="255"/>
      <c r="E54" s="251" t="s">
        <v>45</v>
      </c>
      <c r="F54" s="252"/>
      <c r="G54" s="251" t="s">
        <v>45</v>
      </c>
      <c r="H54" s="31"/>
      <c r="I54" s="251" t="s">
        <v>45</v>
      </c>
      <c r="J54" s="252"/>
      <c r="K54" s="251" t="s">
        <v>45</v>
      </c>
    </row>
    <row r="55" spans="1:11" s="5" customFormat="1" ht="21" customHeight="1">
      <c r="A55" s="102"/>
      <c r="B55" s="102"/>
      <c r="C55" s="233"/>
      <c r="D55" s="255"/>
      <c r="E55" s="251" t="s">
        <v>175</v>
      </c>
      <c r="F55" s="252"/>
      <c r="G55" s="251" t="s">
        <v>46</v>
      </c>
      <c r="H55" s="31"/>
      <c r="I55" s="251" t="s">
        <v>175</v>
      </c>
      <c r="J55" s="252"/>
      <c r="K55" s="251" t="s">
        <v>46</v>
      </c>
    </row>
    <row r="56" spans="1:11" s="6" customFormat="1" ht="21" customHeight="1">
      <c r="A56" s="7"/>
      <c r="B56" s="7"/>
      <c r="C56" s="138"/>
      <c r="D56" s="233"/>
      <c r="E56" s="103" t="s">
        <v>143</v>
      </c>
      <c r="F56" s="233"/>
      <c r="G56" s="103" t="s">
        <v>109</v>
      </c>
      <c r="H56" s="233"/>
      <c r="I56" s="103" t="s">
        <v>143</v>
      </c>
      <c r="J56" s="233"/>
      <c r="K56" s="103" t="s">
        <v>109</v>
      </c>
    </row>
    <row r="57" spans="1:11" s="6" customFormat="1" ht="21" customHeight="1">
      <c r="A57" s="7"/>
      <c r="B57" s="7"/>
      <c r="D57" s="233"/>
      <c r="E57" s="103" t="s">
        <v>148</v>
      </c>
      <c r="F57" s="233"/>
      <c r="G57" s="103"/>
      <c r="H57" s="233"/>
      <c r="I57" s="103" t="s">
        <v>148</v>
      </c>
      <c r="J57" s="233"/>
      <c r="K57" s="103"/>
    </row>
    <row r="58" spans="1:11" s="6" customFormat="1" ht="21" customHeight="1">
      <c r="A58" s="263" t="s">
        <v>134</v>
      </c>
      <c r="B58" s="263"/>
      <c r="C58" s="263"/>
      <c r="D58" s="233"/>
      <c r="E58" s="233"/>
      <c r="F58" s="233"/>
      <c r="G58" s="233"/>
      <c r="H58" s="233"/>
      <c r="I58" s="233"/>
      <c r="J58" s="233"/>
      <c r="K58" s="233"/>
    </row>
    <row r="59" spans="1:11" ht="21" customHeight="1">
      <c r="A59" s="7" t="s">
        <v>18</v>
      </c>
      <c r="B59" s="7"/>
      <c r="D59" s="9"/>
      <c r="E59" s="140"/>
      <c r="F59" s="140"/>
      <c r="G59" s="140"/>
      <c r="H59" s="141"/>
      <c r="I59" s="142"/>
      <c r="J59" s="143"/>
      <c r="K59" s="142"/>
    </row>
    <row r="60" spans="1:11" ht="21" customHeight="1">
      <c r="A60" s="264" t="s">
        <v>203</v>
      </c>
      <c r="B60" s="264"/>
      <c r="C60" s="128">
        <v>12</v>
      </c>
      <c r="D60" s="144"/>
      <c r="E60" s="111">
        <v>37454</v>
      </c>
      <c r="F60" s="145"/>
      <c r="G60" s="111">
        <v>37793</v>
      </c>
      <c r="H60" s="111"/>
      <c r="I60" s="111">
        <v>22985</v>
      </c>
      <c r="J60" s="146"/>
      <c r="K60" s="111">
        <v>25298</v>
      </c>
    </row>
    <row r="61" spans="1:11" ht="21" customHeight="1">
      <c r="A61" s="264" t="s">
        <v>135</v>
      </c>
      <c r="B61" s="264"/>
      <c r="C61" s="128">
        <v>13</v>
      </c>
      <c r="D61" s="144"/>
      <c r="E61" s="111">
        <v>1035111</v>
      </c>
      <c r="F61" s="145"/>
      <c r="G61" s="125">
        <v>908524</v>
      </c>
      <c r="H61" s="111"/>
      <c r="I61" s="111">
        <v>739748</v>
      </c>
      <c r="J61" s="146"/>
      <c r="K61" s="111">
        <v>576285</v>
      </c>
    </row>
    <row r="62" spans="1:11" ht="21" customHeight="1">
      <c r="A62" s="264" t="s">
        <v>58</v>
      </c>
      <c r="B62" s="264"/>
      <c r="C62" s="128">
        <v>14</v>
      </c>
      <c r="D62" s="144"/>
      <c r="E62" s="111">
        <v>787187</v>
      </c>
      <c r="F62" s="145"/>
      <c r="G62" s="125">
        <v>115294</v>
      </c>
      <c r="H62" s="111"/>
      <c r="I62" s="111">
        <v>767789</v>
      </c>
      <c r="J62" s="146"/>
      <c r="K62" s="111">
        <v>83740</v>
      </c>
    </row>
    <row r="63" spans="1:11" ht="21" customHeight="1">
      <c r="A63" s="264" t="s">
        <v>67</v>
      </c>
      <c r="B63" s="264"/>
      <c r="C63" s="128">
        <v>4</v>
      </c>
      <c r="D63" s="147"/>
      <c r="E63" s="111">
        <v>163330</v>
      </c>
      <c r="F63" s="145"/>
      <c r="G63" s="125">
        <v>134527</v>
      </c>
      <c r="H63" s="111"/>
      <c r="I63" s="111">
        <v>917406</v>
      </c>
      <c r="J63" s="146"/>
      <c r="K63" s="111">
        <v>551659</v>
      </c>
    </row>
    <row r="64" spans="1:11" ht="21" customHeight="1">
      <c r="A64" s="256" t="s">
        <v>77</v>
      </c>
      <c r="B64" s="256"/>
      <c r="C64" s="128">
        <v>15</v>
      </c>
      <c r="D64" s="147"/>
      <c r="E64" s="111">
        <v>854231</v>
      </c>
      <c r="F64" s="145"/>
      <c r="G64" s="125">
        <v>362250</v>
      </c>
      <c r="H64" s="111"/>
      <c r="I64" s="111">
        <v>405801</v>
      </c>
      <c r="J64" s="118"/>
      <c r="K64" s="111">
        <v>163723</v>
      </c>
    </row>
    <row r="65" spans="1:11" ht="21" customHeight="1">
      <c r="A65" s="256" t="s">
        <v>106</v>
      </c>
      <c r="B65" s="256"/>
      <c r="C65" s="128"/>
      <c r="D65" s="147"/>
      <c r="E65" s="116">
        <v>0</v>
      </c>
      <c r="F65" s="145"/>
      <c r="G65" s="125">
        <v>789</v>
      </c>
      <c r="H65" s="111"/>
      <c r="I65" s="116">
        <v>0</v>
      </c>
      <c r="J65" s="118"/>
      <c r="K65" s="116">
        <v>0</v>
      </c>
    </row>
    <row r="66" spans="1:11" ht="21" customHeight="1">
      <c r="A66" s="256" t="s">
        <v>19</v>
      </c>
      <c r="B66" s="256"/>
      <c r="C66" s="128"/>
      <c r="D66" s="144"/>
      <c r="E66" s="111">
        <v>1143078</v>
      </c>
      <c r="F66" s="145"/>
      <c r="G66" s="125">
        <v>560501</v>
      </c>
      <c r="H66" s="111"/>
      <c r="I66" s="111">
        <v>634074</v>
      </c>
      <c r="J66" s="146"/>
      <c r="K66" s="111">
        <v>473021</v>
      </c>
    </row>
    <row r="67" spans="1:11" ht="21" customHeight="1">
      <c r="A67" s="256" t="s">
        <v>59</v>
      </c>
      <c r="B67" s="256"/>
      <c r="C67" s="128"/>
      <c r="D67" s="144"/>
      <c r="E67" s="111">
        <v>154300</v>
      </c>
      <c r="F67" s="145"/>
      <c r="G67" s="125">
        <v>101806</v>
      </c>
      <c r="H67" s="111"/>
      <c r="I67" s="111">
        <v>120786</v>
      </c>
      <c r="J67" s="146"/>
      <c r="K67" s="111">
        <v>78530</v>
      </c>
    </row>
    <row r="68" spans="1:11" ht="21" customHeight="1">
      <c r="A68" s="256" t="s">
        <v>20</v>
      </c>
      <c r="B68" s="256"/>
      <c r="C68" s="128"/>
      <c r="D68" s="144"/>
      <c r="E68" s="111">
        <v>4467</v>
      </c>
      <c r="F68" s="145"/>
      <c r="G68" s="125">
        <v>9022</v>
      </c>
      <c r="H68" s="111"/>
      <c r="I68" s="111">
        <v>2956</v>
      </c>
      <c r="J68" s="146"/>
      <c r="K68" s="111">
        <v>7908</v>
      </c>
    </row>
    <row r="69" spans="1:11" ht="21" customHeight="1">
      <c r="A69" s="14" t="s">
        <v>50</v>
      </c>
      <c r="B69" s="14"/>
      <c r="C69" s="128"/>
      <c r="D69" s="147"/>
      <c r="E69" s="120">
        <f>SUM(E60:E68)</f>
        <v>4179158</v>
      </c>
      <c r="F69" s="121"/>
      <c r="G69" s="120">
        <f>SUM(G60:G68)</f>
        <v>2230506</v>
      </c>
      <c r="H69" s="121"/>
      <c r="I69" s="120">
        <f>SUM(I60:I68)</f>
        <v>3611545</v>
      </c>
      <c r="J69" s="121"/>
      <c r="K69" s="120">
        <f>SUM(K60:K68)</f>
        <v>1960164</v>
      </c>
    </row>
    <row r="70" spans="1:11" ht="21" customHeight="1">
      <c r="A70" s="14"/>
      <c r="B70" s="14"/>
      <c r="C70" s="128"/>
      <c r="D70" s="147"/>
      <c r="E70" s="121"/>
      <c r="F70" s="123"/>
      <c r="G70" s="121"/>
      <c r="H70" s="123"/>
      <c r="I70" s="121"/>
      <c r="J70" s="123"/>
      <c r="K70" s="121"/>
    </row>
    <row r="71" spans="1:11" ht="21" customHeight="1">
      <c r="A71" s="7" t="s">
        <v>21</v>
      </c>
      <c r="B71" s="7"/>
      <c r="C71" s="128"/>
      <c r="D71" s="17"/>
      <c r="E71" s="125"/>
      <c r="F71" s="123"/>
      <c r="G71" s="125"/>
      <c r="H71" s="123"/>
      <c r="I71" s="125"/>
      <c r="J71" s="123"/>
      <c r="K71" s="125"/>
    </row>
    <row r="72" spans="1:11" ht="21" customHeight="1">
      <c r="A72" s="256" t="s">
        <v>136</v>
      </c>
      <c r="B72" s="256"/>
      <c r="C72" s="128"/>
      <c r="D72" s="17"/>
      <c r="E72" s="125"/>
      <c r="F72" s="123"/>
      <c r="G72" s="125"/>
      <c r="H72" s="123"/>
      <c r="I72" s="125"/>
      <c r="J72" s="123"/>
      <c r="K72" s="125"/>
    </row>
    <row r="73" spans="1:11" ht="21" customHeight="1">
      <c r="A73" s="179" t="s">
        <v>137</v>
      </c>
      <c r="B73" s="179"/>
      <c r="C73" s="128">
        <v>16</v>
      </c>
      <c r="D73" s="26"/>
      <c r="E73" s="111">
        <v>3578696</v>
      </c>
      <c r="F73" s="111"/>
      <c r="G73" s="111">
        <v>2299108</v>
      </c>
      <c r="H73" s="111"/>
      <c r="I73" s="111">
        <v>2575261</v>
      </c>
      <c r="J73" s="111"/>
      <c r="K73" s="111">
        <v>1947021</v>
      </c>
    </row>
    <row r="74" spans="1:11" ht="21" customHeight="1">
      <c r="A74" s="256" t="s">
        <v>208</v>
      </c>
      <c r="B74" s="179"/>
      <c r="C74" s="128">
        <v>4</v>
      </c>
      <c r="D74" s="26"/>
      <c r="E74" s="111">
        <v>311112</v>
      </c>
      <c r="F74" s="111"/>
      <c r="G74" s="111">
        <v>383007</v>
      </c>
      <c r="H74" s="111"/>
      <c r="I74" s="116">
        <v>0</v>
      </c>
      <c r="J74" s="111"/>
      <c r="K74" s="116">
        <v>0</v>
      </c>
    </row>
    <row r="75" spans="1:11" ht="21" customHeight="1">
      <c r="A75" s="256" t="s">
        <v>220</v>
      </c>
      <c r="B75" s="179"/>
      <c r="C75" s="128">
        <v>17</v>
      </c>
      <c r="D75" s="26"/>
      <c r="E75" s="116">
        <v>0</v>
      </c>
      <c r="F75" s="111"/>
      <c r="G75" s="111">
        <v>737249</v>
      </c>
      <c r="H75" s="111"/>
      <c r="I75" s="116">
        <v>0</v>
      </c>
      <c r="J75" s="111"/>
      <c r="K75" s="111">
        <v>737249</v>
      </c>
    </row>
    <row r="76" spans="1:11" ht="21" customHeight="1">
      <c r="A76" s="256" t="s">
        <v>71</v>
      </c>
      <c r="B76" s="256"/>
      <c r="C76" s="128"/>
      <c r="D76" s="26"/>
      <c r="E76" s="111"/>
      <c r="F76" s="144"/>
      <c r="G76" s="111"/>
      <c r="H76" s="144"/>
      <c r="I76" s="111"/>
      <c r="J76" s="144"/>
      <c r="K76" s="111"/>
    </row>
    <row r="77" spans="1:11" ht="21" customHeight="1">
      <c r="A77" s="179" t="s">
        <v>72</v>
      </c>
      <c r="B77" s="179"/>
      <c r="C77" s="128">
        <v>18</v>
      </c>
      <c r="D77" s="26"/>
      <c r="E77" s="111">
        <v>6910</v>
      </c>
      <c r="F77" s="144"/>
      <c r="G77" s="111">
        <v>4509</v>
      </c>
      <c r="H77" s="144"/>
      <c r="I77" s="111">
        <v>6910</v>
      </c>
      <c r="J77" s="144"/>
      <c r="K77" s="111">
        <v>4390</v>
      </c>
    </row>
    <row r="78" spans="1:11" ht="21" customHeight="1">
      <c r="A78" s="256" t="s">
        <v>138</v>
      </c>
      <c r="B78" s="179"/>
      <c r="C78" s="128"/>
      <c r="D78" s="26"/>
      <c r="E78" s="111"/>
      <c r="F78" s="111"/>
      <c r="G78" s="111"/>
      <c r="H78" s="111"/>
      <c r="I78" s="111"/>
      <c r="J78" s="111"/>
      <c r="K78" s="111"/>
    </row>
    <row r="79" spans="1:11" ht="21" customHeight="1">
      <c r="A79" s="179" t="s">
        <v>139</v>
      </c>
      <c r="B79" s="256"/>
      <c r="C79" s="128"/>
      <c r="D79" s="26"/>
      <c r="E79" s="111">
        <v>10485</v>
      </c>
      <c r="F79" s="111"/>
      <c r="G79" s="111">
        <v>11159</v>
      </c>
      <c r="H79" s="111"/>
      <c r="I79" s="111">
        <v>722</v>
      </c>
      <c r="J79" s="111"/>
      <c r="K79" s="111">
        <v>657</v>
      </c>
    </row>
    <row r="80" spans="1:11" ht="21" customHeight="1">
      <c r="A80" s="256" t="s">
        <v>22</v>
      </c>
      <c r="B80" s="256"/>
      <c r="C80" s="148"/>
      <c r="D80" s="26"/>
      <c r="E80" s="111">
        <v>2522</v>
      </c>
      <c r="F80" s="111"/>
      <c r="G80" s="111">
        <v>4818</v>
      </c>
      <c r="H80" s="111"/>
      <c r="I80" s="116">
        <v>0</v>
      </c>
      <c r="J80" s="111"/>
      <c r="K80" s="116">
        <v>0</v>
      </c>
    </row>
    <row r="81" spans="1:11" ht="21" customHeight="1">
      <c r="A81" s="14" t="s">
        <v>51</v>
      </c>
      <c r="B81" s="14"/>
      <c r="C81" s="106"/>
      <c r="D81" s="17"/>
      <c r="E81" s="120">
        <f>SUM(E73:E80)</f>
        <v>3909725</v>
      </c>
      <c r="F81" s="121"/>
      <c r="G81" s="120">
        <f>SUM(G73:G80)</f>
        <v>3439850</v>
      </c>
      <c r="H81" s="121"/>
      <c r="I81" s="120">
        <f>SUM(I73:I80)</f>
        <v>2582893</v>
      </c>
      <c r="J81" s="121"/>
      <c r="K81" s="120">
        <f>SUM(K73:K80)</f>
        <v>2689317</v>
      </c>
    </row>
    <row r="82" spans="1:11" s="132" customFormat="1" ht="21" customHeight="1">
      <c r="A82" s="15" t="s">
        <v>23</v>
      </c>
      <c r="B82" s="15"/>
      <c r="C82" s="233"/>
      <c r="D82" s="27"/>
      <c r="E82" s="120">
        <f>E81+E69</f>
        <v>8088883</v>
      </c>
      <c r="F82" s="121"/>
      <c r="G82" s="120">
        <f>G81+G69</f>
        <v>5670356</v>
      </c>
      <c r="H82" s="121"/>
      <c r="I82" s="120">
        <f>I81+I69</f>
        <v>6194438</v>
      </c>
      <c r="J82" s="121"/>
      <c r="K82" s="120">
        <f>K81+K69</f>
        <v>4649481</v>
      </c>
    </row>
    <row r="83" spans="1:11" ht="21" customHeight="1">
      <c r="A83" s="140"/>
      <c r="B83" s="140"/>
      <c r="D83" s="11"/>
      <c r="E83" s="149"/>
      <c r="F83" s="149"/>
      <c r="G83" s="149"/>
      <c r="H83" s="149"/>
      <c r="I83" s="149"/>
      <c r="J83" s="149"/>
      <c r="K83" s="149"/>
    </row>
    <row r="84" spans="1:11" ht="21" customHeight="1">
      <c r="A84" s="140"/>
      <c r="B84" s="140"/>
      <c r="D84" s="11"/>
      <c r="E84" s="149"/>
      <c r="F84" s="149"/>
      <c r="G84" s="149"/>
      <c r="H84" s="149"/>
      <c r="I84" s="149"/>
      <c r="J84" s="149"/>
      <c r="K84" s="149"/>
    </row>
    <row r="85" spans="1:11" ht="21" customHeight="1">
      <c r="A85" s="140"/>
      <c r="B85" s="140"/>
      <c r="D85" s="10"/>
      <c r="E85" s="149"/>
      <c r="F85" s="149"/>
      <c r="G85" s="149"/>
      <c r="H85" s="150"/>
      <c r="I85" s="149"/>
      <c r="J85" s="149"/>
      <c r="K85" s="149"/>
    </row>
    <row r="86" spans="1:11" ht="21" customHeight="1">
      <c r="A86" s="140"/>
      <c r="B86" s="140"/>
      <c r="D86" s="10"/>
      <c r="E86" s="149"/>
      <c r="F86" s="149"/>
      <c r="G86" s="149"/>
      <c r="H86" s="150"/>
      <c r="I86" s="149"/>
      <c r="J86" s="149"/>
      <c r="K86" s="149"/>
    </row>
    <row r="87" spans="1:11" ht="21" customHeight="1">
      <c r="A87" s="140"/>
      <c r="B87" s="140"/>
      <c r="D87" s="10"/>
      <c r="E87" s="149"/>
      <c r="F87" s="149"/>
      <c r="G87" s="149"/>
      <c r="H87" s="150"/>
      <c r="I87" s="149"/>
      <c r="J87" s="149"/>
      <c r="K87" s="149"/>
    </row>
    <row r="88" spans="1:11" ht="21" customHeight="1">
      <c r="A88" s="140"/>
      <c r="B88" s="140"/>
      <c r="D88" s="10"/>
      <c r="E88" s="149"/>
      <c r="F88" s="149"/>
      <c r="G88" s="149"/>
      <c r="H88" s="150"/>
      <c r="I88" s="149"/>
      <c r="J88" s="149"/>
      <c r="K88" s="149"/>
    </row>
    <row r="89" spans="1:11" ht="21" customHeight="1">
      <c r="A89" s="140"/>
      <c r="B89" s="140"/>
      <c r="D89" s="10"/>
      <c r="E89" s="149"/>
      <c r="F89" s="149"/>
      <c r="G89" s="149"/>
      <c r="H89" s="150"/>
      <c r="I89" s="149"/>
      <c r="J89" s="149"/>
      <c r="K89" s="149"/>
    </row>
    <row r="90" spans="1:11" ht="21" customHeight="1">
      <c r="A90" s="140"/>
      <c r="B90" s="140"/>
      <c r="D90" s="10"/>
      <c r="E90" s="149"/>
      <c r="F90" s="149"/>
      <c r="G90" s="149"/>
      <c r="H90" s="150"/>
      <c r="I90" s="149"/>
      <c r="J90" s="149"/>
      <c r="K90" s="149"/>
    </row>
    <row r="91" spans="1:11" ht="21" customHeight="1">
      <c r="A91" s="140"/>
      <c r="B91" s="140"/>
      <c r="D91" s="10"/>
      <c r="E91" s="149"/>
      <c r="F91" s="149"/>
      <c r="G91" s="149"/>
      <c r="H91" s="150"/>
      <c r="I91" s="149"/>
      <c r="J91" s="149"/>
      <c r="K91" s="149"/>
    </row>
    <row r="92" spans="1:11" ht="21" customHeight="1">
      <c r="A92" s="10"/>
      <c r="B92" s="10"/>
      <c r="C92" s="10"/>
      <c r="D92" s="10"/>
      <c r="F92" s="10"/>
      <c r="H92" s="10"/>
      <c r="J92" s="10"/>
    </row>
    <row r="93" spans="1:11" ht="21" customHeight="1">
      <c r="A93" s="262" t="s">
        <v>129</v>
      </c>
      <c r="B93" s="262"/>
      <c r="C93" s="262"/>
      <c r="D93" s="262"/>
      <c r="E93" s="262"/>
      <c r="F93" s="262"/>
      <c r="G93" s="262"/>
      <c r="H93" s="262"/>
      <c r="I93" s="262"/>
      <c r="J93" s="262"/>
      <c r="K93" s="262"/>
    </row>
    <row r="94" spans="1:11" ht="21" customHeight="1">
      <c r="A94" s="262" t="s">
        <v>53</v>
      </c>
      <c r="B94" s="262"/>
      <c r="C94" s="262"/>
      <c r="D94" s="262"/>
      <c r="E94" s="262"/>
      <c r="F94" s="262"/>
      <c r="G94" s="262"/>
      <c r="H94" s="262"/>
      <c r="I94" s="262"/>
      <c r="J94" s="262"/>
      <c r="K94" s="262"/>
    </row>
    <row r="95" spans="1:11" ht="21" customHeight="1">
      <c r="A95" s="262" t="s">
        <v>176</v>
      </c>
      <c r="B95" s="262"/>
      <c r="C95" s="262"/>
      <c r="D95" s="262"/>
      <c r="E95" s="262"/>
      <c r="F95" s="262"/>
      <c r="G95" s="262"/>
      <c r="H95" s="262"/>
      <c r="I95" s="262"/>
      <c r="J95" s="262"/>
      <c r="K95" s="262"/>
    </row>
    <row r="96" spans="1:11" ht="21" customHeight="1">
      <c r="A96" s="270" t="s">
        <v>43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</row>
    <row r="97" spans="1:14" ht="9" customHeight="1">
      <c r="A97" s="8"/>
      <c r="B97" s="8"/>
      <c r="C97" s="101"/>
      <c r="D97" s="8"/>
      <c r="E97" s="49"/>
      <c r="F97" s="8"/>
      <c r="G97" s="49"/>
      <c r="H97" s="8"/>
      <c r="I97" s="49"/>
      <c r="J97" s="8"/>
      <c r="K97" s="49"/>
    </row>
    <row r="98" spans="1:14" s="5" customFormat="1" ht="21" customHeight="1">
      <c r="A98" s="102"/>
      <c r="B98" s="102"/>
      <c r="C98" s="253" t="s">
        <v>95</v>
      </c>
      <c r="D98" s="255"/>
      <c r="E98" s="268" t="s">
        <v>0</v>
      </c>
      <c r="F98" s="269"/>
      <c r="G98" s="269"/>
      <c r="H98" s="254"/>
      <c r="I98" s="268" t="s">
        <v>1</v>
      </c>
      <c r="J98" s="269"/>
      <c r="K98" s="269"/>
    </row>
    <row r="99" spans="1:14" s="5" customFormat="1" ht="21" customHeight="1">
      <c r="A99" s="102"/>
      <c r="B99" s="102"/>
      <c r="C99" s="233"/>
      <c r="D99" s="255"/>
      <c r="E99" s="265" t="s">
        <v>2</v>
      </c>
      <c r="F99" s="266"/>
      <c r="G99" s="266"/>
      <c r="H99" s="31"/>
      <c r="I99" s="265" t="s">
        <v>2</v>
      </c>
      <c r="J99" s="266"/>
      <c r="K99" s="266"/>
    </row>
    <row r="100" spans="1:14" s="6" customFormat="1" ht="21" customHeight="1">
      <c r="A100" s="7"/>
      <c r="B100" s="7"/>
      <c r="C100" s="138"/>
      <c r="D100" s="233"/>
      <c r="E100" s="251" t="s">
        <v>45</v>
      </c>
      <c r="F100" s="252"/>
      <c r="G100" s="251" t="s">
        <v>45</v>
      </c>
      <c r="H100" s="31"/>
      <c r="I100" s="251" t="s">
        <v>45</v>
      </c>
      <c r="J100" s="252"/>
      <c r="K100" s="251" t="s">
        <v>45</v>
      </c>
    </row>
    <row r="101" spans="1:14" s="6" customFormat="1" ht="21" customHeight="1">
      <c r="A101" s="7"/>
      <c r="B101" s="7"/>
      <c r="C101" s="138"/>
      <c r="D101" s="233"/>
      <c r="E101" s="251" t="s">
        <v>175</v>
      </c>
      <c r="F101" s="252"/>
      <c r="G101" s="251" t="s">
        <v>46</v>
      </c>
      <c r="H101" s="31"/>
      <c r="I101" s="251" t="s">
        <v>175</v>
      </c>
      <c r="J101" s="252"/>
      <c r="K101" s="251" t="s">
        <v>46</v>
      </c>
    </row>
    <row r="102" spans="1:14" s="6" customFormat="1" ht="21" customHeight="1">
      <c r="A102" s="7"/>
      <c r="B102" s="7"/>
      <c r="C102" s="138"/>
      <c r="D102" s="233"/>
      <c r="E102" s="103" t="s">
        <v>143</v>
      </c>
      <c r="F102" s="233"/>
      <c r="G102" s="103" t="s">
        <v>109</v>
      </c>
      <c r="H102" s="233"/>
      <c r="I102" s="103" t="s">
        <v>143</v>
      </c>
      <c r="J102" s="233"/>
      <c r="K102" s="103" t="s">
        <v>109</v>
      </c>
    </row>
    <row r="103" spans="1:14" s="6" customFormat="1" ht="21" customHeight="1">
      <c r="A103" s="7"/>
      <c r="B103" s="7"/>
      <c r="D103" s="233"/>
      <c r="E103" s="103" t="s">
        <v>148</v>
      </c>
      <c r="F103" s="233"/>
      <c r="G103" s="103"/>
      <c r="H103" s="233"/>
      <c r="I103" s="103" t="s">
        <v>148</v>
      </c>
      <c r="J103" s="233"/>
      <c r="K103" s="103"/>
    </row>
    <row r="104" spans="1:14" s="6" customFormat="1" ht="21" customHeight="1">
      <c r="A104" s="151" t="s">
        <v>140</v>
      </c>
      <c r="B104" s="258"/>
      <c r="C104" s="233"/>
      <c r="D104" s="233"/>
      <c r="E104" s="233"/>
      <c r="F104" s="233"/>
      <c r="G104" s="233"/>
      <c r="H104" s="233"/>
      <c r="I104" s="233"/>
      <c r="J104" s="233"/>
      <c r="K104" s="233"/>
    </row>
    <row r="105" spans="1:14" s="6" customFormat="1" ht="21" customHeight="1">
      <c r="A105" s="40" t="s">
        <v>96</v>
      </c>
      <c r="B105" s="40"/>
      <c r="C105" s="233"/>
      <c r="D105" s="233"/>
      <c r="E105" s="233"/>
      <c r="F105" s="233"/>
      <c r="G105" s="233"/>
      <c r="H105" s="233"/>
      <c r="I105" s="233"/>
      <c r="J105" s="233"/>
      <c r="K105" s="233"/>
    </row>
    <row r="106" spans="1:14" ht="21" customHeight="1">
      <c r="A106" s="18" t="s">
        <v>141</v>
      </c>
      <c r="B106" s="37"/>
      <c r="D106" s="152"/>
      <c r="E106" s="142"/>
      <c r="F106" s="114"/>
      <c r="G106" s="142"/>
      <c r="H106" s="114"/>
      <c r="I106" s="142"/>
      <c r="J106" s="153"/>
      <c r="K106" s="142"/>
    </row>
    <row r="107" spans="1:14" ht="21" customHeight="1">
      <c r="A107" s="59" t="s">
        <v>24</v>
      </c>
      <c r="B107" s="59"/>
      <c r="C107" s="154"/>
      <c r="D107" s="155"/>
      <c r="E107" s="156"/>
      <c r="F107" s="155"/>
      <c r="G107" s="156"/>
      <c r="H107" s="155"/>
      <c r="I107" s="156"/>
      <c r="J107" s="157"/>
      <c r="K107" s="156"/>
    </row>
    <row r="108" spans="1:14" ht="21" customHeight="1">
      <c r="A108" s="158" t="s">
        <v>25</v>
      </c>
      <c r="B108" s="158"/>
      <c r="C108" s="12"/>
      <c r="D108" s="155"/>
      <c r="E108" s="156"/>
      <c r="F108" s="155"/>
      <c r="G108" s="156"/>
      <c r="H108" s="155"/>
      <c r="I108" s="157"/>
      <c r="J108" s="159"/>
      <c r="K108" s="157"/>
    </row>
    <row r="109" spans="1:14" ht="21" customHeight="1" thickBot="1">
      <c r="A109" s="164" t="s">
        <v>156</v>
      </c>
      <c r="B109" s="25"/>
      <c r="C109" s="12"/>
      <c r="D109" s="155"/>
      <c r="E109" s="261">
        <v>4855984</v>
      </c>
      <c r="F109" s="121"/>
      <c r="G109" s="261">
        <v>4855984</v>
      </c>
      <c r="H109" s="121"/>
      <c r="I109" s="261">
        <v>4855984</v>
      </c>
      <c r="J109" s="121"/>
      <c r="K109" s="261">
        <v>4855984</v>
      </c>
      <c r="L109" s="121"/>
      <c r="M109" s="121"/>
      <c r="N109" s="121"/>
    </row>
    <row r="110" spans="1:14" ht="21" customHeight="1" thickTop="1">
      <c r="A110" s="25"/>
      <c r="B110" s="25"/>
      <c r="C110" s="12"/>
      <c r="D110" s="155"/>
      <c r="E110" s="121"/>
      <c r="F110" s="160"/>
      <c r="G110" s="121"/>
      <c r="H110" s="160"/>
      <c r="I110" s="121"/>
      <c r="J110" s="160"/>
      <c r="K110" s="121"/>
    </row>
    <row r="111" spans="1:14" ht="21" customHeight="1">
      <c r="A111" s="158" t="s">
        <v>68</v>
      </c>
      <c r="B111" s="41"/>
      <c r="C111" s="12"/>
      <c r="D111" s="157"/>
      <c r="E111" s="121"/>
      <c r="F111" s="160"/>
      <c r="G111" s="121"/>
      <c r="H111" s="160"/>
      <c r="I111" s="121"/>
      <c r="J111" s="160"/>
      <c r="K111" s="121"/>
    </row>
    <row r="112" spans="1:14" ht="21" customHeight="1">
      <c r="A112" s="164" t="s">
        <v>142</v>
      </c>
      <c r="B112" s="41"/>
      <c r="C112" s="12"/>
      <c r="D112" s="157"/>
      <c r="E112" s="111"/>
      <c r="F112" s="160"/>
      <c r="G112" s="121"/>
      <c r="H112" s="160"/>
      <c r="I112" s="111"/>
      <c r="J112" s="160"/>
      <c r="K112" s="121"/>
    </row>
    <row r="113" spans="1:11" ht="21" customHeight="1">
      <c r="A113" s="182" t="s">
        <v>65</v>
      </c>
      <c r="B113" s="25"/>
      <c r="C113" s="12"/>
      <c r="D113" s="155"/>
      <c r="E113" s="121">
        <v>3884785</v>
      </c>
      <c r="F113" s="160"/>
      <c r="G113" s="121">
        <v>3884785</v>
      </c>
      <c r="H113" s="160"/>
      <c r="I113" s="121">
        <v>3884785</v>
      </c>
      <c r="J113" s="160"/>
      <c r="K113" s="121">
        <v>3884785</v>
      </c>
    </row>
    <row r="114" spans="1:11" ht="21" customHeight="1">
      <c r="A114" s="41"/>
      <c r="B114" s="25"/>
      <c r="C114" s="12"/>
      <c r="D114" s="155"/>
      <c r="E114" s="121"/>
      <c r="F114" s="160"/>
      <c r="G114" s="121"/>
      <c r="H114" s="160"/>
      <c r="I114" s="121"/>
      <c r="J114" s="160"/>
      <c r="K114" s="121"/>
    </row>
    <row r="115" spans="1:11" ht="21" customHeight="1">
      <c r="A115" s="59" t="s">
        <v>87</v>
      </c>
      <c r="B115" s="59"/>
      <c r="C115" s="12"/>
      <c r="D115" s="157"/>
      <c r="E115" s="111">
        <v>-813821</v>
      </c>
      <c r="F115" s="145"/>
      <c r="G115" s="111">
        <v>-813821</v>
      </c>
      <c r="H115" s="111"/>
      <c r="I115" s="111">
        <v>-813821</v>
      </c>
      <c r="J115" s="146"/>
      <c r="K115" s="111">
        <v>-813821</v>
      </c>
    </row>
    <row r="116" spans="1:11" ht="21" customHeight="1">
      <c r="A116" s="25"/>
      <c r="B116" s="25"/>
      <c r="C116" s="12"/>
      <c r="D116" s="155"/>
      <c r="E116" s="121"/>
      <c r="F116" s="160"/>
      <c r="G116" s="121"/>
      <c r="H116" s="160"/>
      <c r="I116" s="121"/>
      <c r="J116" s="160"/>
      <c r="K116" s="121"/>
    </row>
    <row r="117" spans="1:11" ht="21" customHeight="1">
      <c r="A117" s="59" t="s">
        <v>26</v>
      </c>
      <c r="B117" s="59"/>
      <c r="C117" s="12"/>
      <c r="D117" s="157"/>
      <c r="E117" s="162"/>
      <c r="F117" s="163"/>
      <c r="G117" s="162"/>
      <c r="H117" s="163"/>
      <c r="I117" s="162"/>
      <c r="J117" s="163"/>
      <c r="K117" s="162"/>
    </row>
    <row r="118" spans="1:11" ht="21" customHeight="1">
      <c r="A118" s="158" t="s">
        <v>218</v>
      </c>
      <c r="B118" s="164"/>
      <c r="C118" s="12"/>
      <c r="D118" s="157"/>
      <c r="E118" s="121"/>
      <c r="F118" s="162"/>
      <c r="G118" s="121"/>
      <c r="H118" s="162"/>
      <c r="I118" s="121"/>
      <c r="J118" s="162"/>
      <c r="K118" s="121"/>
    </row>
    <row r="119" spans="1:11" ht="21" customHeight="1">
      <c r="A119" s="165" t="s">
        <v>52</v>
      </c>
      <c r="B119" s="165"/>
      <c r="C119" s="166"/>
      <c r="D119" s="157"/>
      <c r="E119" s="111">
        <v>12489</v>
      </c>
      <c r="F119" s="145"/>
      <c r="G119" s="111">
        <v>12489</v>
      </c>
      <c r="H119" s="111"/>
      <c r="I119" s="111">
        <v>12489</v>
      </c>
      <c r="J119" s="146"/>
      <c r="K119" s="111">
        <v>12489</v>
      </c>
    </row>
    <row r="120" spans="1:11" ht="21" customHeight="1">
      <c r="A120" s="164" t="s">
        <v>89</v>
      </c>
      <c r="B120" s="164"/>
      <c r="C120" s="12"/>
      <c r="D120" s="12"/>
      <c r="E120" s="167">
        <v>-735173</v>
      </c>
      <c r="F120" s="145"/>
      <c r="G120" s="167">
        <v>-576318</v>
      </c>
      <c r="H120" s="168"/>
      <c r="I120" s="167">
        <v>-421040</v>
      </c>
      <c r="J120" s="146"/>
      <c r="K120" s="167">
        <v>-332645</v>
      </c>
    </row>
    <row r="121" spans="1:11" ht="21" customHeight="1">
      <c r="A121" s="164"/>
      <c r="B121" s="164"/>
      <c r="C121" s="12"/>
      <c r="D121" s="12"/>
      <c r="E121" s="168">
        <f>SUM(E119:E120)</f>
        <v>-722684</v>
      </c>
      <c r="F121" s="145"/>
      <c r="G121" s="168">
        <f>SUM(G119:G120)</f>
        <v>-563829</v>
      </c>
      <c r="H121" s="168"/>
      <c r="I121" s="168">
        <f>SUM(I119:I120)</f>
        <v>-408551</v>
      </c>
      <c r="J121" s="146"/>
      <c r="K121" s="168">
        <f>SUM(K119:K120)</f>
        <v>-320156</v>
      </c>
    </row>
    <row r="122" spans="1:11" ht="21" customHeight="1">
      <c r="A122" s="59" t="s">
        <v>146</v>
      </c>
      <c r="B122" s="164"/>
      <c r="C122" s="12"/>
      <c r="D122" s="12"/>
      <c r="E122" s="161"/>
      <c r="F122" s="163"/>
      <c r="G122" s="161"/>
      <c r="H122" s="163"/>
      <c r="I122" s="163"/>
      <c r="J122" s="163"/>
      <c r="K122" s="163"/>
    </row>
    <row r="123" spans="1:11" ht="21" customHeight="1">
      <c r="A123" s="180" t="s">
        <v>123</v>
      </c>
      <c r="B123" s="169"/>
      <c r="C123" s="166"/>
      <c r="D123" s="12"/>
      <c r="E123" s="250">
        <v>2470</v>
      </c>
      <c r="F123" s="145"/>
      <c r="G123" s="167">
        <v>2470</v>
      </c>
      <c r="H123" s="168"/>
      <c r="I123" s="170">
        <v>0</v>
      </c>
      <c r="J123" s="146"/>
      <c r="K123" s="170">
        <v>0</v>
      </c>
    </row>
    <row r="124" spans="1:11" ht="21" customHeight="1">
      <c r="A124" s="164" t="s">
        <v>149</v>
      </c>
      <c r="B124" s="25"/>
      <c r="C124" s="12"/>
      <c r="D124" s="155"/>
      <c r="E124" s="121"/>
      <c r="F124" s="160"/>
      <c r="G124" s="121"/>
      <c r="H124" s="160"/>
      <c r="I124" s="121"/>
      <c r="J124" s="160"/>
      <c r="K124" s="121"/>
    </row>
    <row r="125" spans="1:11" ht="21" customHeight="1">
      <c r="A125" s="183" t="s">
        <v>150</v>
      </c>
      <c r="B125" s="25"/>
      <c r="C125" s="12"/>
      <c r="D125" s="155"/>
      <c r="E125" s="121">
        <f>SUM(E112:E120,E123)</f>
        <v>2350750</v>
      </c>
      <c r="F125" s="160"/>
      <c r="G125" s="121">
        <f>SUM(G112:G120,G123)</f>
        <v>2509605</v>
      </c>
      <c r="H125" s="160"/>
      <c r="I125" s="121">
        <f>SUM(I111:I120)</f>
        <v>2662413</v>
      </c>
      <c r="J125" s="160"/>
      <c r="K125" s="121">
        <f>SUM(K111:K120)</f>
        <v>2750808</v>
      </c>
    </row>
    <row r="126" spans="1:11" ht="21" customHeight="1">
      <c r="A126" s="59" t="s">
        <v>27</v>
      </c>
      <c r="B126" s="59"/>
      <c r="C126" s="12"/>
      <c r="D126" s="157"/>
      <c r="E126" s="167">
        <v>127256</v>
      </c>
      <c r="F126" s="171"/>
      <c r="G126" s="167">
        <v>132486</v>
      </c>
      <c r="H126" s="171"/>
      <c r="I126" s="170">
        <v>0</v>
      </c>
      <c r="J126" s="118"/>
      <c r="K126" s="170">
        <v>0</v>
      </c>
    </row>
    <row r="127" spans="1:11" s="132" customFormat="1" ht="21" customHeight="1">
      <c r="A127" s="181" t="s">
        <v>90</v>
      </c>
      <c r="B127" s="28"/>
      <c r="C127" s="172"/>
      <c r="D127" s="173"/>
      <c r="E127" s="121">
        <f>SUM(E124:E126)</f>
        <v>2478006</v>
      </c>
      <c r="F127" s="160"/>
      <c r="G127" s="121">
        <f>SUM(G124:G126)</f>
        <v>2642091</v>
      </c>
      <c r="H127" s="160"/>
      <c r="I127" s="121">
        <f>SUM(I124:I126)</f>
        <v>2662413</v>
      </c>
      <c r="J127" s="160"/>
      <c r="K127" s="121">
        <f>SUM(K124:K126)</f>
        <v>2750808</v>
      </c>
    </row>
    <row r="128" spans="1:11" s="132" customFormat="1" ht="21" customHeight="1" thickBot="1">
      <c r="A128" s="18" t="s">
        <v>78</v>
      </c>
      <c r="B128" s="18"/>
      <c r="C128" s="172"/>
      <c r="D128" s="174"/>
      <c r="E128" s="131">
        <f>E127+E82</f>
        <v>10566889</v>
      </c>
      <c r="F128" s="160"/>
      <c r="G128" s="131">
        <f>G127+G82</f>
        <v>8312447</v>
      </c>
      <c r="H128" s="160"/>
      <c r="I128" s="131">
        <f>I127+I82</f>
        <v>8856851</v>
      </c>
      <c r="J128" s="160"/>
      <c r="K128" s="131">
        <f>K127+K82</f>
        <v>7400289</v>
      </c>
    </row>
    <row r="129" spans="1:11" s="132" customFormat="1" ht="21" customHeight="1" thickTop="1">
      <c r="A129" s="18"/>
      <c r="B129" s="18"/>
      <c r="C129" s="172"/>
      <c r="D129" s="174"/>
      <c r="E129" s="134"/>
      <c r="F129" s="175"/>
      <c r="G129" s="134"/>
      <c r="H129" s="175"/>
      <c r="I129" s="134"/>
      <c r="J129" s="176"/>
      <c r="K129" s="134"/>
    </row>
    <row r="130" spans="1:11" ht="21" customHeight="1">
      <c r="K130" s="51"/>
    </row>
    <row r="131" spans="1:11" ht="21" customHeight="1">
      <c r="K131" s="51"/>
    </row>
    <row r="132" spans="1:11" ht="21" customHeight="1">
      <c r="K132" s="51"/>
    </row>
    <row r="133" spans="1:11" ht="21" customHeight="1">
      <c r="K133" s="51"/>
    </row>
    <row r="134" spans="1:11" ht="21" customHeight="1">
      <c r="K134" s="51"/>
    </row>
    <row r="135" spans="1:11" ht="21" customHeight="1">
      <c r="K135" s="51"/>
    </row>
    <row r="136" spans="1:11" ht="21" customHeight="1">
      <c r="K136" s="51"/>
    </row>
    <row r="137" spans="1:11" ht="21" customHeight="1">
      <c r="K137" s="51"/>
    </row>
    <row r="138" spans="1:11" ht="21" customHeight="1">
      <c r="A138" s="10" t="s">
        <v>128</v>
      </c>
      <c r="K138" s="51"/>
    </row>
    <row r="139" spans="1:11" ht="21" customHeight="1">
      <c r="K139" s="51"/>
    </row>
    <row r="140" spans="1:11" ht="21" customHeight="1">
      <c r="K140" s="51"/>
    </row>
    <row r="141" spans="1:11" ht="21" customHeight="1">
      <c r="K141" s="51"/>
    </row>
    <row r="142" spans="1:11" ht="21" customHeight="1">
      <c r="K142" s="51"/>
    </row>
    <row r="143" spans="1:11" ht="21" customHeight="1">
      <c r="C143" s="1"/>
      <c r="E143" s="1"/>
      <c r="G143" s="1"/>
      <c r="I143" s="1"/>
      <c r="K143" s="51"/>
    </row>
    <row r="144" spans="1:11" ht="21" customHeight="1">
      <c r="C144" s="1"/>
      <c r="E144" s="1"/>
      <c r="G144" s="1"/>
      <c r="I144" s="1"/>
      <c r="K144" s="51"/>
    </row>
    <row r="145" spans="3:11" ht="21" customHeight="1">
      <c r="C145" s="1"/>
      <c r="E145" s="1"/>
      <c r="G145" s="1"/>
      <c r="I145" s="1"/>
      <c r="K145" s="51"/>
    </row>
    <row r="146" spans="3:11" ht="21" customHeight="1">
      <c r="C146" s="1"/>
      <c r="E146" s="1"/>
      <c r="G146" s="1"/>
      <c r="I146" s="1"/>
      <c r="K146" s="51"/>
    </row>
    <row r="147" spans="3:11" ht="21" customHeight="1">
      <c r="C147" s="1"/>
      <c r="E147" s="1"/>
      <c r="G147" s="1"/>
      <c r="I147" s="1"/>
      <c r="K147" s="51"/>
    </row>
    <row r="148" spans="3:11" ht="21" customHeight="1">
      <c r="C148" s="1"/>
      <c r="E148" s="1"/>
      <c r="G148" s="1"/>
      <c r="I148" s="1"/>
      <c r="K148" s="51"/>
    </row>
    <row r="149" spans="3:11" ht="21" customHeight="1">
      <c r="C149" s="1"/>
      <c r="E149" s="1"/>
      <c r="G149" s="1"/>
      <c r="I149" s="1"/>
      <c r="K149" s="51"/>
    </row>
    <row r="150" spans="3:11" ht="21" customHeight="1">
      <c r="C150" s="1"/>
      <c r="E150" s="1"/>
      <c r="G150" s="1"/>
      <c r="I150" s="1"/>
      <c r="K150" s="51"/>
    </row>
    <row r="151" spans="3:11" ht="21" customHeight="1">
      <c r="C151" s="1"/>
      <c r="E151" s="1"/>
      <c r="G151" s="1"/>
      <c r="I151" s="1"/>
      <c r="K151" s="51"/>
    </row>
    <row r="152" spans="3:11" ht="21" customHeight="1">
      <c r="C152" s="1"/>
      <c r="E152" s="1"/>
      <c r="G152" s="1"/>
      <c r="I152" s="1"/>
      <c r="K152" s="51"/>
    </row>
    <row r="153" spans="3:11" ht="21" customHeight="1">
      <c r="C153" s="1"/>
      <c r="E153" s="1"/>
      <c r="G153" s="1"/>
      <c r="I153" s="1"/>
      <c r="K153" s="51"/>
    </row>
    <row r="154" spans="3:11" ht="21" customHeight="1">
      <c r="C154" s="1"/>
      <c r="E154" s="1"/>
      <c r="G154" s="1"/>
      <c r="I154" s="1"/>
      <c r="K154" s="51"/>
    </row>
    <row r="155" spans="3:11" ht="21" customHeight="1">
      <c r="C155" s="1"/>
      <c r="E155" s="1"/>
      <c r="G155" s="1"/>
      <c r="I155" s="1"/>
      <c r="K155" s="51"/>
    </row>
    <row r="156" spans="3:11" ht="21" customHeight="1">
      <c r="C156" s="1"/>
      <c r="E156" s="1"/>
      <c r="G156" s="1"/>
      <c r="I156" s="1"/>
      <c r="K156" s="51"/>
    </row>
    <row r="157" spans="3:11" ht="21" customHeight="1">
      <c r="C157" s="1"/>
      <c r="E157" s="1"/>
      <c r="G157" s="1"/>
      <c r="I157" s="1"/>
      <c r="K157" s="51"/>
    </row>
    <row r="158" spans="3:11" ht="21" customHeight="1">
      <c r="C158" s="1"/>
      <c r="E158" s="1"/>
      <c r="G158" s="1"/>
      <c r="I158" s="1"/>
      <c r="K158" s="51"/>
    </row>
    <row r="159" spans="3:11" ht="21" customHeight="1">
      <c r="C159" s="1"/>
      <c r="E159" s="1"/>
      <c r="G159" s="1"/>
      <c r="I159" s="1"/>
      <c r="K159" s="51"/>
    </row>
    <row r="160" spans="3:11" ht="21" customHeight="1">
      <c r="C160" s="1"/>
      <c r="E160" s="1"/>
      <c r="G160" s="1"/>
      <c r="I160" s="1"/>
      <c r="K160" s="51"/>
    </row>
    <row r="161" spans="3:11" ht="21" customHeight="1">
      <c r="C161" s="1"/>
      <c r="E161" s="1"/>
      <c r="G161" s="1"/>
      <c r="I161" s="1"/>
      <c r="K161" s="51"/>
    </row>
    <row r="162" spans="3:11" ht="21" customHeight="1">
      <c r="C162" s="1"/>
      <c r="E162" s="1"/>
      <c r="G162" s="1"/>
      <c r="I162" s="1"/>
      <c r="K162" s="51"/>
    </row>
    <row r="163" spans="3:11" ht="21" customHeight="1">
      <c r="C163" s="1"/>
      <c r="E163" s="1"/>
      <c r="G163" s="1"/>
      <c r="I163" s="1"/>
      <c r="K163" s="51"/>
    </row>
    <row r="164" spans="3:11" ht="21" customHeight="1">
      <c r="C164" s="1"/>
      <c r="E164" s="1"/>
      <c r="G164" s="1"/>
      <c r="I164" s="1"/>
      <c r="K164" s="51"/>
    </row>
    <row r="165" spans="3:11" ht="21" customHeight="1">
      <c r="C165" s="1"/>
      <c r="E165" s="1"/>
      <c r="G165" s="1"/>
      <c r="I165" s="1"/>
      <c r="K165" s="51"/>
    </row>
    <row r="166" spans="3:11" ht="21" customHeight="1">
      <c r="C166" s="1"/>
      <c r="E166" s="1"/>
      <c r="G166" s="1"/>
      <c r="I166" s="1"/>
      <c r="K166" s="51"/>
    </row>
    <row r="167" spans="3:11" ht="21" customHeight="1">
      <c r="C167" s="1"/>
      <c r="E167" s="1"/>
      <c r="G167" s="1"/>
      <c r="I167" s="1"/>
      <c r="K167" s="51"/>
    </row>
    <row r="168" spans="3:11" ht="21" customHeight="1">
      <c r="C168" s="1"/>
      <c r="E168" s="1"/>
      <c r="G168" s="1"/>
      <c r="I168" s="1"/>
      <c r="K168" s="51"/>
    </row>
    <row r="169" spans="3:11" ht="21" customHeight="1">
      <c r="C169" s="1"/>
      <c r="E169" s="1"/>
      <c r="G169" s="1"/>
      <c r="I169" s="1"/>
      <c r="K169" s="51"/>
    </row>
    <row r="170" spans="3:11" ht="21" customHeight="1">
      <c r="C170" s="1"/>
      <c r="E170" s="1"/>
      <c r="G170" s="1"/>
      <c r="I170" s="1"/>
      <c r="K170" s="51"/>
    </row>
    <row r="171" spans="3:11" ht="21" customHeight="1">
      <c r="C171" s="1"/>
      <c r="E171" s="1"/>
      <c r="G171" s="1"/>
      <c r="I171" s="1"/>
      <c r="K171" s="51"/>
    </row>
    <row r="172" spans="3:11" ht="21" customHeight="1">
      <c r="C172" s="1"/>
      <c r="E172" s="1"/>
      <c r="G172" s="1"/>
      <c r="I172" s="1"/>
      <c r="K172" s="51"/>
    </row>
    <row r="173" spans="3:11" ht="21" customHeight="1">
      <c r="C173" s="1"/>
      <c r="E173" s="1"/>
      <c r="G173" s="1"/>
      <c r="I173" s="1"/>
      <c r="K173" s="51"/>
    </row>
    <row r="174" spans="3:11" ht="21" customHeight="1">
      <c r="C174" s="1"/>
      <c r="E174" s="1"/>
      <c r="G174" s="1"/>
      <c r="I174" s="1"/>
      <c r="K174" s="51"/>
    </row>
    <row r="175" spans="3:11" ht="21" customHeight="1">
      <c r="C175" s="1"/>
      <c r="E175" s="1"/>
      <c r="G175" s="1"/>
      <c r="I175" s="1"/>
      <c r="K175" s="51"/>
    </row>
    <row r="176" spans="3:11" ht="21" customHeight="1">
      <c r="C176" s="1"/>
      <c r="E176" s="1"/>
      <c r="G176" s="1"/>
      <c r="I176" s="1"/>
      <c r="K176" s="51"/>
    </row>
    <row r="177" spans="3:11" ht="21" customHeight="1">
      <c r="C177" s="1"/>
      <c r="E177" s="1"/>
      <c r="G177" s="1"/>
      <c r="I177" s="1"/>
      <c r="K177" s="51"/>
    </row>
    <row r="178" spans="3:11" ht="21" customHeight="1">
      <c r="C178" s="1"/>
      <c r="E178" s="1"/>
      <c r="G178" s="1"/>
      <c r="I178" s="1"/>
      <c r="K178" s="51"/>
    </row>
    <row r="179" spans="3:11" ht="21" customHeight="1">
      <c r="C179" s="1"/>
      <c r="E179" s="1"/>
      <c r="G179" s="1"/>
      <c r="I179" s="1"/>
      <c r="K179" s="51"/>
    </row>
    <row r="180" spans="3:11" ht="21" customHeight="1">
      <c r="C180" s="1"/>
      <c r="E180" s="1"/>
      <c r="G180" s="1"/>
      <c r="I180" s="1"/>
      <c r="K180" s="51"/>
    </row>
    <row r="181" spans="3:11" ht="21" customHeight="1">
      <c r="C181" s="1"/>
      <c r="E181" s="1"/>
      <c r="G181" s="1"/>
      <c r="I181" s="1"/>
      <c r="K181" s="51"/>
    </row>
    <row r="182" spans="3:11" ht="21" customHeight="1">
      <c r="C182" s="1"/>
      <c r="E182" s="1"/>
      <c r="G182" s="1"/>
      <c r="I182" s="1"/>
      <c r="K182" s="51"/>
    </row>
    <row r="183" spans="3:11" ht="21" customHeight="1">
      <c r="C183" s="1"/>
      <c r="E183" s="1"/>
      <c r="G183" s="1"/>
      <c r="I183" s="1"/>
      <c r="K183" s="51"/>
    </row>
    <row r="184" spans="3:11" ht="21" customHeight="1">
      <c r="C184" s="1"/>
      <c r="E184" s="1"/>
      <c r="G184" s="1"/>
      <c r="I184" s="1"/>
      <c r="K184" s="51"/>
    </row>
    <row r="185" spans="3:11" ht="21" customHeight="1">
      <c r="C185" s="1"/>
      <c r="E185" s="1"/>
      <c r="G185" s="1"/>
      <c r="I185" s="1"/>
      <c r="K185" s="51"/>
    </row>
    <row r="186" spans="3:11" ht="21" customHeight="1">
      <c r="C186" s="1"/>
      <c r="E186" s="1"/>
      <c r="G186" s="1"/>
      <c r="I186" s="1"/>
      <c r="K186" s="51"/>
    </row>
    <row r="187" spans="3:11" ht="21" customHeight="1">
      <c r="C187" s="1"/>
      <c r="E187" s="1"/>
      <c r="G187" s="1"/>
      <c r="I187" s="1"/>
      <c r="K187" s="51"/>
    </row>
    <row r="188" spans="3:11" ht="21" customHeight="1">
      <c r="C188" s="1"/>
      <c r="E188" s="1"/>
      <c r="G188" s="1"/>
      <c r="I188" s="1"/>
      <c r="K188" s="51"/>
    </row>
    <row r="189" spans="3:11" ht="21" customHeight="1">
      <c r="C189" s="1"/>
      <c r="E189" s="1"/>
      <c r="G189" s="1"/>
      <c r="I189" s="1"/>
      <c r="K189" s="51"/>
    </row>
    <row r="190" spans="3:11" ht="21" customHeight="1">
      <c r="C190" s="1"/>
      <c r="E190" s="1"/>
      <c r="G190" s="1"/>
      <c r="I190" s="1"/>
      <c r="K190" s="51"/>
    </row>
    <row r="191" spans="3:11" ht="21" customHeight="1">
      <c r="C191" s="1"/>
      <c r="E191" s="1"/>
      <c r="G191" s="1"/>
      <c r="I191" s="1"/>
      <c r="K191" s="51"/>
    </row>
    <row r="192" spans="3:11" ht="21" customHeight="1">
      <c r="C192" s="1"/>
      <c r="E192" s="1"/>
      <c r="G192" s="1"/>
      <c r="I192" s="1"/>
      <c r="K192" s="51"/>
    </row>
    <row r="193" spans="3:11" ht="21" customHeight="1">
      <c r="C193" s="1"/>
      <c r="E193" s="1"/>
      <c r="G193" s="1"/>
      <c r="I193" s="1"/>
      <c r="K193" s="51"/>
    </row>
    <row r="194" spans="3:11" ht="21" customHeight="1">
      <c r="C194" s="1"/>
      <c r="E194" s="1"/>
      <c r="G194" s="1"/>
      <c r="I194" s="1"/>
      <c r="K194" s="51"/>
    </row>
    <row r="195" spans="3:11" ht="21" customHeight="1">
      <c r="C195" s="1"/>
      <c r="E195" s="1"/>
      <c r="G195" s="1"/>
      <c r="I195" s="1"/>
      <c r="K195" s="51"/>
    </row>
    <row r="196" spans="3:11" ht="21" customHeight="1">
      <c r="C196" s="1"/>
      <c r="E196" s="1"/>
      <c r="G196" s="1"/>
      <c r="I196" s="1"/>
      <c r="K196" s="51"/>
    </row>
    <row r="197" spans="3:11" ht="21" customHeight="1">
      <c r="C197" s="1"/>
      <c r="E197" s="1"/>
      <c r="G197" s="1"/>
      <c r="I197" s="1"/>
      <c r="K197" s="51"/>
    </row>
    <row r="198" spans="3:11" ht="21" customHeight="1">
      <c r="C198" s="1"/>
      <c r="E198" s="1"/>
      <c r="G198" s="1"/>
      <c r="I198" s="1"/>
      <c r="K198" s="51"/>
    </row>
    <row r="199" spans="3:11" ht="21" customHeight="1">
      <c r="C199" s="1"/>
      <c r="E199" s="1"/>
      <c r="G199" s="1"/>
      <c r="I199" s="1"/>
      <c r="K199" s="51"/>
    </row>
    <row r="200" spans="3:11" ht="21" customHeight="1">
      <c r="C200" s="1"/>
      <c r="E200" s="1"/>
      <c r="G200" s="1"/>
      <c r="I200" s="1"/>
      <c r="K200" s="51"/>
    </row>
    <row r="201" spans="3:11" ht="21" customHeight="1">
      <c r="C201" s="1"/>
      <c r="E201" s="1"/>
      <c r="G201" s="1"/>
      <c r="I201" s="1"/>
      <c r="K201" s="51"/>
    </row>
    <row r="202" spans="3:11" ht="21" customHeight="1">
      <c r="C202" s="1"/>
      <c r="E202" s="1"/>
      <c r="G202" s="1"/>
      <c r="I202" s="1"/>
      <c r="K202" s="51"/>
    </row>
    <row r="203" spans="3:11" ht="21" customHeight="1">
      <c r="C203" s="1"/>
      <c r="E203" s="1"/>
      <c r="G203" s="1"/>
      <c r="I203" s="1"/>
      <c r="K203" s="51"/>
    </row>
    <row r="204" spans="3:11" ht="21" customHeight="1">
      <c r="C204" s="1"/>
      <c r="E204" s="1"/>
      <c r="G204" s="1"/>
      <c r="I204" s="1"/>
      <c r="K204" s="51"/>
    </row>
    <row r="205" spans="3:11" ht="21" customHeight="1">
      <c r="C205" s="1"/>
      <c r="E205" s="1"/>
      <c r="G205" s="1"/>
      <c r="I205" s="1"/>
      <c r="K205" s="51"/>
    </row>
    <row r="206" spans="3:11" ht="21" customHeight="1">
      <c r="C206" s="1"/>
      <c r="E206" s="1"/>
      <c r="G206" s="1"/>
      <c r="I206" s="1"/>
      <c r="K206" s="51"/>
    </row>
    <row r="207" spans="3:11" ht="21" customHeight="1">
      <c r="C207" s="1"/>
      <c r="E207" s="1"/>
      <c r="G207" s="1"/>
      <c r="I207" s="1"/>
      <c r="K207" s="51"/>
    </row>
    <row r="208" spans="3:11" ht="21" customHeight="1">
      <c r="C208" s="1"/>
      <c r="E208" s="1"/>
      <c r="G208" s="1"/>
      <c r="I208" s="1"/>
      <c r="K208" s="51"/>
    </row>
    <row r="209" spans="3:11" ht="21" customHeight="1">
      <c r="C209" s="1"/>
      <c r="E209" s="1"/>
      <c r="G209" s="1"/>
      <c r="I209" s="1"/>
      <c r="K209" s="51"/>
    </row>
    <row r="210" spans="3:11" ht="21" customHeight="1">
      <c r="C210" s="1"/>
      <c r="E210" s="1"/>
      <c r="G210" s="1"/>
      <c r="I210" s="1"/>
      <c r="K210" s="51"/>
    </row>
    <row r="211" spans="3:11" ht="21" customHeight="1">
      <c r="C211" s="1"/>
      <c r="E211" s="1"/>
      <c r="G211" s="1"/>
      <c r="I211" s="1"/>
      <c r="K211" s="51"/>
    </row>
    <row r="212" spans="3:11" ht="21" customHeight="1">
      <c r="C212" s="1"/>
      <c r="E212" s="1"/>
      <c r="G212" s="1"/>
      <c r="I212" s="1"/>
      <c r="K212" s="51"/>
    </row>
    <row r="213" spans="3:11" ht="21" customHeight="1">
      <c r="C213" s="1"/>
      <c r="E213" s="1"/>
      <c r="G213" s="1"/>
      <c r="I213" s="1"/>
      <c r="K213" s="51"/>
    </row>
    <row r="214" spans="3:11" ht="21" customHeight="1">
      <c r="C214" s="1"/>
      <c r="E214" s="1"/>
      <c r="G214" s="1"/>
      <c r="I214" s="1"/>
      <c r="K214" s="51"/>
    </row>
    <row r="215" spans="3:11" ht="21" customHeight="1">
      <c r="C215" s="1"/>
      <c r="E215" s="1"/>
      <c r="G215" s="1"/>
      <c r="I215" s="1"/>
      <c r="K215" s="51"/>
    </row>
    <row r="216" spans="3:11" ht="21" customHeight="1">
      <c r="C216" s="1"/>
      <c r="E216" s="1"/>
      <c r="G216" s="1"/>
      <c r="I216" s="1"/>
      <c r="K216" s="51"/>
    </row>
    <row r="217" spans="3:11" ht="21" customHeight="1">
      <c r="C217" s="1"/>
      <c r="E217" s="1"/>
      <c r="G217" s="1"/>
      <c r="I217" s="1"/>
      <c r="K217" s="51"/>
    </row>
    <row r="218" spans="3:11" ht="21" customHeight="1">
      <c r="C218" s="1"/>
      <c r="E218" s="1"/>
      <c r="G218" s="1"/>
      <c r="I218" s="1"/>
      <c r="K218" s="51"/>
    </row>
    <row r="219" spans="3:11" ht="21" customHeight="1">
      <c r="C219" s="1"/>
      <c r="E219" s="1"/>
      <c r="G219" s="1"/>
      <c r="I219" s="1"/>
      <c r="K219" s="51"/>
    </row>
    <row r="220" spans="3:11" ht="21" customHeight="1">
      <c r="C220" s="1"/>
      <c r="E220" s="1"/>
      <c r="G220" s="1"/>
      <c r="I220" s="1"/>
      <c r="K220" s="51"/>
    </row>
    <row r="221" spans="3:11" ht="21" customHeight="1">
      <c r="C221" s="1"/>
      <c r="E221" s="1"/>
      <c r="G221" s="1"/>
      <c r="I221" s="1"/>
      <c r="K221" s="51"/>
    </row>
    <row r="222" spans="3:11" ht="21" customHeight="1">
      <c r="C222" s="1"/>
      <c r="E222" s="1"/>
      <c r="G222" s="1"/>
      <c r="I222" s="1"/>
      <c r="K222" s="51"/>
    </row>
    <row r="223" spans="3:11" ht="21" customHeight="1">
      <c r="C223" s="1"/>
      <c r="E223" s="1"/>
      <c r="G223" s="1"/>
      <c r="I223" s="1"/>
      <c r="K223" s="51"/>
    </row>
    <row r="224" spans="3:11" ht="21" customHeight="1">
      <c r="C224" s="1"/>
      <c r="E224" s="1"/>
      <c r="G224" s="1"/>
      <c r="I224" s="1"/>
      <c r="K224" s="51"/>
    </row>
    <row r="225" spans="3:11" ht="21" customHeight="1">
      <c r="C225" s="1"/>
      <c r="E225" s="1"/>
      <c r="G225" s="1"/>
      <c r="I225" s="1"/>
      <c r="K225" s="51"/>
    </row>
  </sheetData>
  <mergeCells count="29">
    <mergeCell ref="A1:K1"/>
    <mergeCell ref="A2:K2"/>
    <mergeCell ref="A3:K3"/>
    <mergeCell ref="A4:K4"/>
    <mergeCell ref="E7:G7"/>
    <mergeCell ref="I7:K7"/>
    <mergeCell ref="E6:G6"/>
    <mergeCell ref="I6:K6"/>
    <mergeCell ref="E99:G99"/>
    <mergeCell ref="I99:K99"/>
    <mergeCell ref="A47:K47"/>
    <mergeCell ref="A48:K48"/>
    <mergeCell ref="A49:K49"/>
    <mergeCell ref="E52:G52"/>
    <mergeCell ref="I52:K52"/>
    <mergeCell ref="E53:G53"/>
    <mergeCell ref="I53:K53"/>
    <mergeCell ref="A50:K50"/>
    <mergeCell ref="E98:G98"/>
    <mergeCell ref="I98:K98"/>
    <mergeCell ref="A94:K94"/>
    <mergeCell ref="A95:K95"/>
    <mergeCell ref="A96:K96"/>
    <mergeCell ref="A63:B63"/>
    <mergeCell ref="A93:K93"/>
    <mergeCell ref="A58:C58"/>
    <mergeCell ref="A60:B60"/>
    <mergeCell ref="A61:B61"/>
    <mergeCell ref="A62:B62"/>
  </mergeCells>
  <pageMargins left="0.9" right="0.1" top="1" bottom="0.75" header="0.5" footer="0.75"/>
  <pageSetup paperSize="9" scale="75" firstPageNumber="6" fitToHeight="4" orientation="portrait" useFirstPageNumber="1" r:id="rId1"/>
  <headerFooter alignWithMargins="0"/>
  <rowBreaks count="2" manualBreakCount="2">
    <brk id="46" max="10" man="1"/>
    <brk id="9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8"/>
  <sheetViews>
    <sheetView tabSelected="1" topLeftCell="A49" zoomScaleNormal="100" zoomScaleSheetLayoutView="72" workbookViewId="0">
      <selection activeCell="A14" sqref="A14"/>
    </sheetView>
  </sheetViews>
  <sheetFormatPr defaultColWidth="9.09765625" defaultRowHeight="21" customHeight="1"/>
  <cols>
    <col min="1" max="1" width="46.59765625" style="16" customWidth="1"/>
    <col min="2" max="2" width="7.09765625" style="16" customWidth="1"/>
    <col min="3" max="3" width="6.09765625" style="16" customWidth="1"/>
    <col min="4" max="4" width="0.8984375" style="16" customWidth="1"/>
    <col min="5" max="5" width="17.59765625" style="207" customWidth="1"/>
    <col min="6" max="6" width="1.3984375" style="207" customWidth="1"/>
    <col min="7" max="7" width="16.09765625" style="207" customWidth="1"/>
    <col min="8" max="8" width="1.3984375" style="207" customWidth="1"/>
    <col min="9" max="9" width="16.8984375" style="207" bestFit="1" customWidth="1"/>
    <col min="10" max="10" width="1.3984375" style="207" customWidth="1"/>
    <col min="11" max="11" width="16.296875" style="207" bestFit="1" customWidth="1"/>
    <col min="12" max="16384" width="9.09765625" style="16"/>
  </cols>
  <sheetData>
    <row r="1" spans="1:12" ht="21" customHeight="1">
      <c r="A1" s="267" t="s">
        <v>152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</row>
    <row r="2" spans="1:12" ht="21" customHeight="1">
      <c r="A2" s="267" t="s">
        <v>60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</row>
    <row r="3" spans="1:12" ht="21" customHeight="1">
      <c r="A3" s="267" t="s">
        <v>177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</row>
    <row r="4" spans="1:12" ht="21" customHeight="1">
      <c r="A4" s="267" t="s">
        <v>69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2" s="59" customFormat="1" ht="21" customHeight="1">
      <c r="A5" s="270" t="s">
        <v>43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</row>
    <row r="6" spans="1:12" s="59" customFormat="1" ht="9" customHeight="1">
      <c r="A6" s="17"/>
      <c r="B6" s="17"/>
      <c r="C6" s="17"/>
      <c r="D6" s="196"/>
      <c r="E6" s="17"/>
      <c r="F6" s="17"/>
      <c r="G6" s="17"/>
      <c r="H6" s="196"/>
      <c r="I6" s="17"/>
      <c r="J6" s="17"/>
    </row>
    <row r="7" spans="1:12" s="6" customFormat="1" ht="21" customHeight="1">
      <c r="A7" s="58"/>
      <c r="B7" s="58"/>
      <c r="C7" s="234" t="s">
        <v>95</v>
      </c>
      <c r="D7" s="233"/>
      <c r="E7" s="267" t="s">
        <v>157</v>
      </c>
      <c r="F7" s="267"/>
      <c r="G7" s="267"/>
      <c r="H7" s="255"/>
      <c r="I7" s="267" t="s">
        <v>158</v>
      </c>
      <c r="J7" s="267"/>
      <c r="K7" s="267"/>
      <c r="L7" s="197"/>
    </row>
    <row r="8" spans="1:12" s="6" customFormat="1" ht="21" customHeight="1">
      <c r="A8" s="58"/>
      <c r="B8" s="58"/>
      <c r="C8" s="233"/>
      <c r="D8" s="233"/>
      <c r="E8" s="267" t="s">
        <v>159</v>
      </c>
      <c r="F8" s="267"/>
      <c r="G8" s="267"/>
      <c r="H8" s="255"/>
      <c r="I8" s="267" t="s">
        <v>159</v>
      </c>
      <c r="J8" s="267"/>
      <c r="K8" s="267"/>
      <c r="L8" s="18"/>
    </row>
    <row r="9" spans="1:12" s="59" customFormat="1" ht="21" customHeight="1">
      <c r="E9" s="198" t="s">
        <v>143</v>
      </c>
      <c r="F9" s="199"/>
      <c r="G9" s="199" t="s">
        <v>109</v>
      </c>
      <c r="H9" s="199"/>
      <c r="I9" s="198" t="s">
        <v>143</v>
      </c>
      <c r="J9" s="199"/>
      <c r="K9" s="199" t="s">
        <v>109</v>
      </c>
    </row>
    <row r="10" spans="1:12" s="59" customFormat="1" ht="10" customHeight="1">
      <c r="A10" s="260"/>
      <c r="B10" s="260"/>
      <c r="C10" s="235"/>
      <c r="D10" s="235"/>
      <c r="E10" s="208"/>
      <c r="F10" s="209"/>
      <c r="G10" s="190"/>
      <c r="H10" s="209"/>
      <c r="I10" s="209"/>
      <c r="J10" s="209"/>
      <c r="K10" s="190"/>
    </row>
    <row r="11" spans="1:12" s="18" customFormat="1" ht="21" customHeight="1">
      <c r="A11" s="18" t="s">
        <v>201</v>
      </c>
      <c r="C11" s="19"/>
      <c r="D11" s="19"/>
      <c r="E11" s="210">
        <v>459883</v>
      </c>
      <c r="F11" s="211"/>
      <c r="G11" s="210">
        <v>163890</v>
      </c>
      <c r="H11" s="211"/>
      <c r="I11" s="210">
        <v>365729</v>
      </c>
      <c r="J11" s="211"/>
      <c r="K11" s="210">
        <v>26782</v>
      </c>
    </row>
    <row r="12" spans="1:12" s="59" customFormat="1" ht="21" customHeight="1">
      <c r="A12" s="59" t="s">
        <v>204</v>
      </c>
      <c r="C12" s="20"/>
      <c r="D12" s="21"/>
      <c r="E12" s="212">
        <v>-355421</v>
      </c>
      <c r="F12" s="202"/>
      <c r="G12" s="212">
        <v>-136201</v>
      </c>
      <c r="H12" s="202"/>
      <c r="I12" s="212">
        <v>-267439</v>
      </c>
      <c r="J12" s="202"/>
      <c r="K12" s="212">
        <v>-22686</v>
      </c>
    </row>
    <row r="13" spans="1:12" s="18" customFormat="1" ht="21" customHeight="1">
      <c r="A13" s="18" t="s">
        <v>28</v>
      </c>
      <c r="C13" s="19"/>
      <c r="D13" s="19"/>
      <c r="E13" s="213">
        <f>SUM(E11:E12)</f>
        <v>104462</v>
      </c>
      <c r="F13" s="211"/>
      <c r="G13" s="213">
        <f>SUM(G11:G12)</f>
        <v>27689</v>
      </c>
      <c r="H13" s="211"/>
      <c r="I13" s="213">
        <f>SUM(I11:I12)</f>
        <v>98290</v>
      </c>
      <c r="J13" s="211"/>
      <c r="K13" s="213">
        <f>SUM(K11:K12)</f>
        <v>4096</v>
      </c>
    </row>
    <row r="14" spans="1:12" s="59" customFormat="1" ht="21" customHeight="1">
      <c r="A14" s="59" t="s">
        <v>29</v>
      </c>
      <c r="C14" s="21"/>
      <c r="D14" s="21"/>
      <c r="E14" s="214">
        <v>7197</v>
      </c>
      <c r="F14" s="202"/>
      <c r="G14" s="214">
        <v>5095</v>
      </c>
      <c r="H14" s="202"/>
      <c r="I14" s="214">
        <v>9014</v>
      </c>
      <c r="J14" s="202"/>
      <c r="K14" s="214">
        <v>7981</v>
      </c>
    </row>
    <row r="15" spans="1:12" s="59" customFormat="1" ht="21" customHeight="1">
      <c r="A15" s="59" t="s">
        <v>186</v>
      </c>
      <c r="C15" s="20"/>
      <c r="D15" s="21">
        <v>0</v>
      </c>
      <c r="E15" s="212">
        <v>-48640</v>
      </c>
      <c r="F15" s="203"/>
      <c r="G15" s="212">
        <v>-34543</v>
      </c>
      <c r="H15" s="203"/>
      <c r="I15" s="212">
        <v>-44006</v>
      </c>
      <c r="J15" s="203"/>
      <c r="K15" s="212">
        <v>-21007</v>
      </c>
    </row>
    <row r="16" spans="1:12" s="59" customFormat="1" ht="21" customHeight="1">
      <c r="A16" s="59" t="s">
        <v>30</v>
      </c>
      <c r="C16" s="20"/>
      <c r="D16" s="21">
        <v>0</v>
      </c>
      <c r="E16" s="212">
        <v>-51632</v>
      </c>
      <c r="F16" s="203"/>
      <c r="G16" s="212">
        <v>-40215</v>
      </c>
      <c r="H16" s="203"/>
      <c r="I16" s="212">
        <v>-23921</v>
      </c>
      <c r="J16" s="203"/>
      <c r="K16" s="212">
        <v>-15839</v>
      </c>
    </row>
    <row r="17" spans="1:11" s="59" customFormat="1" ht="21" customHeight="1">
      <c r="A17" s="59" t="s">
        <v>205</v>
      </c>
      <c r="C17" s="20">
        <v>8</v>
      </c>
      <c r="D17" s="21"/>
      <c r="E17" s="238">
        <v>0</v>
      </c>
      <c r="F17" s="236"/>
      <c r="G17" s="238">
        <v>0</v>
      </c>
      <c r="H17" s="203"/>
      <c r="I17" s="212">
        <v>-18219</v>
      </c>
      <c r="J17" s="236"/>
      <c r="K17" s="238">
        <v>0</v>
      </c>
    </row>
    <row r="18" spans="1:11" s="59" customFormat="1" ht="21" customHeight="1">
      <c r="A18" s="260" t="s">
        <v>31</v>
      </c>
      <c r="C18" s="21"/>
      <c r="D18" s="21"/>
      <c r="E18" s="232">
        <v>-47831</v>
      </c>
      <c r="F18" s="202"/>
      <c r="G18" s="232">
        <v>-41413</v>
      </c>
      <c r="H18" s="202"/>
      <c r="I18" s="232">
        <v>-41294</v>
      </c>
      <c r="J18" s="202"/>
      <c r="K18" s="232">
        <v>-32953</v>
      </c>
    </row>
    <row r="19" spans="1:11" s="59" customFormat="1" ht="21" customHeight="1">
      <c r="A19" s="260" t="s">
        <v>114</v>
      </c>
      <c r="C19" s="21"/>
      <c r="D19" s="21"/>
      <c r="E19" s="202">
        <f>SUM(E13:E18)</f>
        <v>-36444</v>
      </c>
      <c r="F19" s="202"/>
      <c r="G19" s="202">
        <f>SUM(G13:G18)</f>
        <v>-83387</v>
      </c>
      <c r="H19" s="202"/>
      <c r="I19" s="202">
        <f>SUM(I13:I18)</f>
        <v>-20136</v>
      </c>
      <c r="J19" s="202"/>
      <c r="K19" s="202">
        <f>SUM(K13:K18)</f>
        <v>-57722</v>
      </c>
    </row>
    <row r="20" spans="1:11" s="59" customFormat="1" ht="21" customHeight="1">
      <c r="A20" s="260" t="s">
        <v>112</v>
      </c>
      <c r="C20" s="20">
        <v>21</v>
      </c>
      <c r="D20" s="21"/>
      <c r="E20" s="212">
        <v>7309</v>
      </c>
      <c r="F20" s="202"/>
      <c r="G20" s="212">
        <v>13974</v>
      </c>
      <c r="H20" s="202"/>
      <c r="I20" s="212">
        <v>463</v>
      </c>
      <c r="J20" s="202"/>
      <c r="K20" s="212">
        <v>14532</v>
      </c>
    </row>
    <row r="21" spans="1:11" s="18" customFormat="1" ht="21" customHeight="1" thickBot="1">
      <c r="A21" s="18" t="s">
        <v>113</v>
      </c>
      <c r="C21" s="19"/>
      <c r="D21" s="19"/>
      <c r="E21" s="248">
        <f>SUM(E19:E20)</f>
        <v>-29135</v>
      </c>
      <c r="F21" s="211"/>
      <c r="G21" s="248">
        <f>SUM(G19:G20)</f>
        <v>-69413</v>
      </c>
      <c r="H21" s="211"/>
      <c r="I21" s="248">
        <f>SUM(I19:I20)</f>
        <v>-19673</v>
      </c>
      <c r="J21" s="211"/>
      <c r="K21" s="248">
        <f>SUM(K19:K20)</f>
        <v>-43190</v>
      </c>
    </row>
    <row r="22" spans="1:11" s="59" customFormat="1" ht="6" customHeight="1" thickTop="1">
      <c r="C22" s="21"/>
      <c r="D22" s="21"/>
      <c r="E22" s="202"/>
      <c r="F22" s="203"/>
      <c r="G22" s="202"/>
      <c r="H22" s="203"/>
      <c r="I22" s="202"/>
      <c r="J22" s="203"/>
      <c r="K22" s="202"/>
    </row>
    <row r="23" spans="1:11" s="59" customFormat="1" ht="21" customHeight="1" thickBot="1">
      <c r="A23" s="48" t="s">
        <v>192</v>
      </c>
      <c r="B23" s="18"/>
      <c r="C23" s="19"/>
      <c r="D23" s="19"/>
      <c r="E23" s="215">
        <f>+E21</f>
        <v>-29135</v>
      </c>
      <c r="F23" s="211"/>
      <c r="G23" s="215">
        <f>+G21</f>
        <v>-69413</v>
      </c>
      <c r="H23" s="211"/>
      <c r="I23" s="215">
        <f>+I21</f>
        <v>-19673</v>
      </c>
      <c r="J23" s="211"/>
      <c r="K23" s="215">
        <f>+K21</f>
        <v>-43190</v>
      </c>
    </row>
    <row r="24" spans="1:11" ht="10" customHeight="1" thickTop="1">
      <c r="A24" s="59"/>
      <c r="B24" s="59"/>
      <c r="C24" s="21"/>
      <c r="D24" s="21"/>
      <c r="E24" s="201"/>
      <c r="F24" s="201"/>
      <c r="G24" s="201"/>
      <c r="H24" s="201"/>
      <c r="I24" s="201"/>
      <c r="J24" s="201"/>
      <c r="K24" s="201"/>
    </row>
    <row r="25" spans="1:11" s="59" customFormat="1" ht="21" customHeight="1">
      <c r="A25" s="18" t="s">
        <v>160</v>
      </c>
      <c r="C25" s="21"/>
      <c r="D25" s="21"/>
      <c r="E25" s="202"/>
      <c r="F25" s="203"/>
      <c r="G25" s="202"/>
      <c r="H25" s="203"/>
      <c r="I25" s="202"/>
      <c r="J25" s="203"/>
      <c r="K25" s="202"/>
    </row>
    <row r="26" spans="1:11" s="59" customFormat="1" ht="21" customHeight="1">
      <c r="A26" s="46" t="s">
        <v>161</v>
      </c>
      <c r="C26" s="21"/>
      <c r="D26" s="21"/>
      <c r="E26" s="202"/>
      <c r="F26" s="203"/>
      <c r="G26" s="202"/>
      <c r="H26" s="203"/>
      <c r="I26" s="202"/>
      <c r="J26" s="203"/>
      <c r="K26" s="202"/>
    </row>
    <row r="27" spans="1:11" s="59" customFormat="1" ht="21" customHeight="1">
      <c r="A27" s="45" t="s">
        <v>61</v>
      </c>
      <c r="C27" s="21"/>
      <c r="D27" s="21"/>
      <c r="E27" s="202">
        <v>-27131</v>
      </c>
      <c r="F27" s="202"/>
      <c r="G27" s="202">
        <v>-71270</v>
      </c>
      <c r="H27" s="202"/>
      <c r="I27" s="202">
        <v>-19673</v>
      </c>
      <c r="J27" s="202"/>
      <c r="K27" s="202">
        <v>-43190</v>
      </c>
    </row>
    <row r="28" spans="1:11" s="59" customFormat="1" ht="21" customHeight="1">
      <c r="A28" s="45" t="s">
        <v>27</v>
      </c>
      <c r="C28" s="21"/>
      <c r="D28" s="21"/>
      <c r="E28" s="216">
        <v>-2004</v>
      </c>
      <c r="F28" s="202"/>
      <c r="G28" s="216">
        <v>1857</v>
      </c>
      <c r="H28" s="202"/>
      <c r="I28" s="238">
        <v>0</v>
      </c>
      <c r="J28" s="236"/>
      <c r="K28" s="238">
        <v>0</v>
      </c>
    </row>
    <row r="29" spans="1:11" s="59" customFormat="1" ht="21" customHeight="1" thickBot="1">
      <c r="C29" s="21"/>
      <c r="D29" s="21"/>
      <c r="E29" s="217">
        <f>SUM(E27:E28)</f>
        <v>-29135</v>
      </c>
      <c r="F29" s="202"/>
      <c r="G29" s="217">
        <f>SUM(G27:G28)</f>
        <v>-69413</v>
      </c>
      <c r="H29" s="202"/>
      <c r="I29" s="217">
        <f>SUM(I27:I28)</f>
        <v>-19673</v>
      </c>
      <c r="J29" s="202"/>
      <c r="K29" s="217">
        <f>SUM(K27:K28)</f>
        <v>-43190</v>
      </c>
    </row>
    <row r="30" spans="1:11" s="59" customFormat="1" ht="10" customHeight="1" thickTop="1">
      <c r="C30" s="21"/>
      <c r="D30" s="21"/>
      <c r="E30" s="203"/>
      <c r="F30" s="203"/>
      <c r="G30" s="203"/>
      <c r="H30" s="203"/>
      <c r="I30" s="203"/>
      <c r="J30" s="203"/>
      <c r="K30" s="203"/>
    </row>
    <row r="31" spans="1:11" s="59" customFormat="1" ht="21" customHeight="1">
      <c r="A31" s="18" t="s">
        <v>162</v>
      </c>
      <c r="C31" s="21"/>
      <c r="D31" s="21"/>
      <c r="E31" s="202"/>
      <c r="F31" s="203"/>
      <c r="G31" s="202"/>
      <c r="H31" s="203"/>
      <c r="I31" s="202"/>
      <c r="J31" s="203"/>
      <c r="K31" s="202"/>
    </row>
    <row r="32" spans="1:11" s="59" customFormat="1" ht="21" customHeight="1">
      <c r="A32" s="46" t="s">
        <v>79</v>
      </c>
      <c r="C32" s="21"/>
      <c r="D32" s="21"/>
      <c r="E32" s="202"/>
      <c r="F32" s="203"/>
      <c r="G32" s="202"/>
      <c r="H32" s="203"/>
      <c r="I32" s="202"/>
      <c r="J32" s="203"/>
      <c r="K32" s="202"/>
    </row>
    <row r="33" spans="1:11" s="59" customFormat="1" ht="21" customHeight="1">
      <c r="A33" s="45" t="s">
        <v>61</v>
      </c>
      <c r="C33" s="21"/>
      <c r="D33" s="21"/>
      <c r="E33" s="202">
        <v>-27131</v>
      </c>
      <c r="F33" s="202"/>
      <c r="G33" s="202">
        <v>-71270</v>
      </c>
      <c r="H33" s="202"/>
      <c r="I33" s="202">
        <v>-19673</v>
      </c>
      <c r="J33" s="202"/>
      <c r="K33" s="202">
        <v>-43190</v>
      </c>
    </row>
    <row r="34" spans="1:11" s="59" customFormat="1" ht="21" customHeight="1">
      <c r="A34" s="45" t="s">
        <v>27</v>
      </c>
      <c r="C34" s="21"/>
      <c r="D34" s="21"/>
      <c r="E34" s="202">
        <v>-2004</v>
      </c>
      <c r="F34" s="202"/>
      <c r="G34" s="202">
        <v>1857</v>
      </c>
      <c r="H34" s="202"/>
      <c r="I34" s="238">
        <v>0</v>
      </c>
      <c r="J34" s="236"/>
      <c r="K34" s="238">
        <v>0</v>
      </c>
    </row>
    <row r="35" spans="1:11" s="59" customFormat="1" ht="21" customHeight="1" thickBot="1">
      <c r="C35" s="21"/>
      <c r="D35" s="21"/>
      <c r="E35" s="217">
        <f>SUM(E33:E34)</f>
        <v>-29135</v>
      </c>
      <c r="F35" s="202"/>
      <c r="G35" s="217">
        <f>SUM(G33:G34)</f>
        <v>-69413</v>
      </c>
      <c r="H35" s="202"/>
      <c r="I35" s="217">
        <f>SUM(I33:I34)</f>
        <v>-19673</v>
      </c>
      <c r="J35" s="202"/>
      <c r="K35" s="217">
        <f>SUM(K33:K34)</f>
        <v>-43190</v>
      </c>
    </row>
    <row r="36" spans="1:11" s="59" customFormat="1" ht="10" customHeight="1" thickTop="1">
      <c r="C36" s="21"/>
      <c r="D36" s="21"/>
      <c r="E36" s="202"/>
      <c r="F36" s="202"/>
      <c r="G36" s="202"/>
      <c r="H36" s="202"/>
      <c r="I36" s="202"/>
      <c r="J36" s="202"/>
      <c r="K36" s="202"/>
    </row>
    <row r="37" spans="1:11" s="59" customFormat="1" ht="21" customHeight="1">
      <c r="A37" s="18" t="s">
        <v>115</v>
      </c>
      <c r="C37" s="20"/>
      <c r="D37" s="21"/>
      <c r="E37" s="202"/>
      <c r="F37" s="203"/>
      <c r="G37" s="202"/>
      <c r="H37" s="203"/>
      <c r="I37" s="202"/>
      <c r="J37" s="203"/>
      <c r="K37" s="202"/>
    </row>
    <row r="38" spans="1:11" s="59" customFormat="1" ht="21" customHeight="1" thickBot="1">
      <c r="A38" s="59" t="s">
        <v>116</v>
      </c>
      <c r="B38" s="260"/>
      <c r="C38" s="20">
        <v>20</v>
      </c>
      <c r="D38" s="21"/>
      <c r="E38" s="218">
        <f>(E27*1000)/E40</f>
        <v>-6.9839136968189537E-3</v>
      </c>
      <c r="F38" s="219"/>
      <c r="G38" s="218">
        <f>(G27*1000)/G40</f>
        <v>-1.8345939642234917E-2</v>
      </c>
      <c r="H38" s="219"/>
      <c r="I38" s="218">
        <f>(I27*1000)/I40</f>
        <v>-5.0641161091562886E-3</v>
      </c>
      <c r="J38" s="219"/>
      <c r="K38" s="218">
        <f>(K27*1000)/K40</f>
        <v>-1.1117737240748226E-2</v>
      </c>
    </row>
    <row r="39" spans="1:11" s="59" customFormat="1" ht="21" customHeight="1" thickTop="1">
      <c r="A39" s="59" t="s">
        <v>55</v>
      </c>
      <c r="B39" s="260"/>
      <c r="C39" s="21"/>
      <c r="D39" s="106" t="e">
        <v>#REF!</v>
      </c>
      <c r="E39" s="220"/>
      <c r="G39" s="220"/>
      <c r="I39" s="220"/>
      <c r="K39" s="220"/>
    </row>
    <row r="40" spans="1:11" s="59" customFormat="1" ht="21" customHeight="1" thickBot="1">
      <c r="A40" s="34" t="s">
        <v>56</v>
      </c>
      <c r="B40" s="10"/>
      <c r="C40" s="20">
        <v>20</v>
      </c>
      <c r="D40" s="239"/>
      <c r="E40" s="221">
        <v>3884784546</v>
      </c>
      <c r="F40" s="222"/>
      <c r="G40" s="221">
        <v>3884783303</v>
      </c>
      <c r="H40" s="222"/>
      <c r="I40" s="221">
        <v>3884784546</v>
      </c>
      <c r="J40" s="222"/>
      <c r="K40" s="221">
        <v>3884783303</v>
      </c>
    </row>
    <row r="41" spans="1:11" s="59" customFormat="1" ht="10" customHeight="1" thickTop="1">
      <c r="A41" s="10"/>
      <c r="B41" s="10"/>
      <c r="C41" s="11"/>
      <c r="D41" s="239"/>
      <c r="F41" s="53"/>
      <c r="H41" s="53"/>
      <c r="J41" s="54"/>
    </row>
    <row r="42" spans="1:11" s="59" customFormat="1" ht="21" customHeight="1">
      <c r="A42" s="42" t="s">
        <v>117</v>
      </c>
      <c r="B42" s="10"/>
      <c r="C42" s="11"/>
      <c r="D42" s="239"/>
      <c r="F42" s="53"/>
      <c r="H42" s="53"/>
      <c r="J42" s="54"/>
    </row>
    <row r="43" spans="1:11" s="59" customFormat="1" ht="21" customHeight="1" thickBot="1">
      <c r="A43" s="43" t="s">
        <v>120</v>
      </c>
      <c r="B43" s="10"/>
      <c r="C43" s="20">
        <v>20</v>
      </c>
      <c r="D43" s="239"/>
      <c r="E43" s="218">
        <f>(E27*1000)/E45</f>
        <v>-6.9839136968189537E-3</v>
      </c>
      <c r="F43" s="53"/>
      <c r="G43" s="218">
        <f>(G27*1000)/G45</f>
        <v>-1.8345939642234917E-2</v>
      </c>
      <c r="H43" s="53"/>
      <c r="I43" s="218">
        <f>(I27*1000)/I45</f>
        <v>-5.0641161091562886E-3</v>
      </c>
      <c r="J43" s="54"/>
      <c r="K43" s="218">
        <f>(K27*1000)/K45</f>
        <v>-1.1117737240748226E-2</v>
      </c>
    </row>
    <row r="44" spans="1:11" s="59" customFormat="1" ht="21" customHeight="1" thickTop="1">
      <c r="A44" s="43" t="s">
        <v>70</v>
      </c>
      <c r="B44" s="10"/>
      <c r="D44" s="239"/>
      <c r="E44" s="220"/>
      <c r="F44" s="53"/>
      <c r="G44" s="220"/>
      <c r="H44" s="53"/>
      <c r="I44" s="220"/>
      <c r="J44" s="54"/>
      <c r="K44" s="220"/>
    </row>
    <row r="45" spans="1:11" s="59" customFormat="1" ht="21" customHeight="1" thickBot="1">
      <c r="A45" s="44" t="s">
        <v>56</v>
      </c>
      <c r="B45" s="10"/>
      <c r="C45" s="20">
        <v>20</v>
      </c>
      <c r="D45" s="239"/>
      <c r="E45" s="221">
        <f>E40</f>
        <v>3884784546</v>
      </c>
      <c r="F45" s="222"/>
      <c r="G45" s="221">
        <f>G40</f>
        <v>3884783303</v>
      </c>
      <c r="H45" s="222"/>
      <c r="I45" s="221">
        <f>I40</f>
        <v>3884784546</v>
      </c>
      <c r="J45" s="222"/>
      <c r="K45" s="221">
        <f>K40</f>
        <v>3884783303</v>
      </c>
    </row>
    <row r="46" spans="1:11" ht="6.5" customHeight="1" thickTop="1">
      <c r="A46" s="204"/>
      <c r="B46" s="204"/>
      <c r="C46" s="205"/>
      <c r="D46" s="240"/>
      <c r="E46" s="16"/>
      <c r="F46" s="206"/>
      <c r="G46" s="16"/>
      <c r="H46" s="206"/>
      <c r="I46" s="16"/>
      <c r="J46" s="241"/>
      <c r="K46" s="242"/>
    </row>
    <row r="47" spans="1:11" ht="21" customHeight="1">
      <c r="B47" s="204"/>
      <c r="C47" s="205"/>
      <c r="D47" s="240"/>
      <c r="E47" s="16"/>
      <c r="F47" s="206"/>
      <c r="G47" s="242"/>
      <c r="H47" s="206"/>
      <c r="I47" s="16"/>
      <c r="J47" s="241"/>
      <c r="K47" s="242"/>
    </row>
    <row r="48" spans="1:11" ht="21" customHeight="1">
      <c r="B48" s="204"/>
      <c r="C48" s="205"/>
      <c r="D48" s="240"/>
      <c r="E48" s="16"/>
      <c r="F48" s="206"/>
      <c r="G48" s="242"/>
      <c r="H48" s="206"/>
      <c r="I48" s="16"/>
      <c r="J48" s="241"/>
      <c r="K48" s="242"/>
    </row>
    <row r="49" spans="1:11" ht="21" customHeight="1">
      <c r="B49" s="204"/>
      <c r="C49" s="205"/>
      <c r="D49" s="240"/>
      <c r="E49" s="16"/>
      <c r="F49" s="206"/>
      <c r="G49" s="242"/>
      <c r="H49" s="206"/>
      <c r="I49" s="16"/>
      <c r="J49" s="241"/>
      <c r="K49" s="242"/>
    </row>
    <row r="50" spans="1:11" ht="21" customHeight="1">
      <c r="E50" s="16"/>
      <c r="F50" s="16"/>
      <c r="G50" s="16"/>
      <c r="H50" s="16"/>
      <c r="I50" s="16"/>
      <c r="J50" s="16"/>
      <c r="K50" s="16"/>
    </row>
    <row r="51" spans="1:11" ht="21" customHeight="1">
      <c r="A51" s="58" t="s">
        <v>154</v>
      </c>
      <c r="E51" s="16"/>
      <c r="F51" s="16"/>
      <c r="G51" s="16"/>
      <c r="H51" s="16"/>
      <c r="I51" s="16"/>
      <c r="J51" s="16"/>
      <c r="K51" s="16"/>
    </row>
    <row r="52" spans="1:11" ht="21" customHeight="1">
      <c r="E52" s="16"/>
      <c r="F52" s="16"/>
      <c r="G52" s="16"/>
      <c r="H52" s="16"/>
      <c r="I52" s="16"/>
      <c r="J52" s="16"/>
      <c r="K52" s="16"/>
    </row>
    <row r="53" spans="1:11" ht="21" customHeight="1">
      <c r="E53" s="16"/>
      <c r="F53" s="16"/>
      <c r="G53" s="16"/>
      <c r="H53" s="16"/>
      <c r="I53" s="16"/>
      <c r="J53" s="16"/>
      <c r="K53" s="16"/>
    </row>
    <row r="54" spans="1:11" ht="21" customHeight="1">
      <c r="E54" s="16"/>
      <c r="F54" s="16"/>
      <c r="G54" s="16"/>
      <c r="H54" s="16"/>
      <c r="I54" s="16"/>
      <c r="J54" s="16"/>
      <c r="K54" s="16"/>
    </row>
    <row r="55" spans="1:11" ht="21" customHeight="1">
      <c r="E55" s="16"/>
      <c r="F55" s="16"/>
      <c r="G55" s="16"/>
      <c r="H55" s="16"/>
      <c r="I55" s="16"/>
      <c r="J55" s="16"/>
      <c r="K55" s="16"/>
    </row>
    <row r="56" spans="1:11" ht="21" customHeight="1">
      <c r="E56" s="16"/>
      <c r="F56" s="16"/>
      <c r="G56" s="16"/>
      <c r="H56" s="16"/>
      <c r="I56" s="16"/>
      <c r="J56" s="16"/>
      <c r="K56" s="16"/>
    </row>
    <row r="57" spans="1:11" ht="21" customHeight="1">
      <c r="E57" s="16"/>
      <c r="F57" s="16"/>
      <c r="G57" s="16"/>
      <c r="H57" s="16"/>
      <c r="I57" s="16"/>
      <c r="J57" s="16"/>
      <c r="K57" s="16"/>
    </row>
    <row r="58" spans="1:11" s="200" customFormat="1" ht="21" customHeight="1"/>
    <row r="59" spans="1:11" ht="21" customHeight="1">
      <c r="E59" s="16"/>
      <c r="F59" s="16"/>
      <c r="G59" s="16"/>
      <c r="H59" s="16"/>
      <c r="I59" s="16"/>
      <c r="J59" s="16"/>
      <c r="K59" s="16"/>
    </row>
    <row r="60" spans="1:11" s="200" customFormat="1" ht="21" customHeight="1"/>
    <row r="61" spans="1:11" ht="21" customHeight="1">
      <c r="E61" s="16"/>
      <c r="F61" s="16"/>
      <c r="G61" s="16"/>
      <c r="H61" s="16"/>
      <c r="I61" s="16"/>
      <c r="J61" s="16"/>
      <c r="K61" s="16"/>
    </row>
    <row r="62" spans="1:11" ht="21" customHeight="1">
      <c r="E62" s="16"/>
      <c r="F62" s="16"/>
      <c r="G62" s="16"/>
      <c r="H62" s="16"/>
      <c r="I62" s="16"/>
      <c r="J62" s="16"/>
      <c r="K62" s="16"/>
    </row>
    <row r="63" spans="1:11" ht="21" customHeight="1">
      <c r="E63" s="16"/>
      <c r="F63" s="16"/>
      <c r="G63" s="16"/>
      <c r="H63" s="16"/>
      <c r="I63" s="16"/>
      <c r="J63" s="16"/>
      <c r="K63" s="16"/>
    </row>
    <row r="64" spans="1:11" ht="21" customHeight="1">
      <c r="E64" s="16"/>
      <c r="F64" s="16"/>
      <c r="G64" s="16"/>
      <c r="H64" s="16"/>
      <c r="I64" s="16"/>
      <c r="J64" s="16"/>
      <c r="K64" s="16"/>
    </row>
    <row r="65" spans="5:11" ht="21" customHeight="1">
      <c r="E65" s="16"/>
      <c r="F65" s="16"/>
      <c r="G65" s="16"/>
      <c r="H65" s="16"/>
      <c r="I65" s="16"/>
      <c r="J65" s="16"/>
      <c r="K65" s="16"/>
    </row>
    <row r="66" spans="5:11" ht="21" customHeight="1">
      <c r="E66" s="16"/>
      <c r="F66" s="16"/>
      <c r="G66" s="16"/>
      <c r="H66" s="16"/>
      <c r="I66" s="16"/>
      <c r="J66" s="16"/>
      <c r="K66" s="16"/>
    </row>
    <row r="67" spans="5:11" ht="21" customHeight="1">
      <c r="E67" s="16"/>
      <c r="F67" s="16"/>
      <c r="G67" s="16"/>
      <c r="H67" s="16"/>
      <c r="I67" s="16"/>
      <c r="J67" s="16"/>
      <c r="K67" s="16"/>
    </row>
    <row r="68" spans="5:11" s="200" customFormat="1" ht="21" customHeight="1"/>
    <row r="69" spans="5:11" ht="21" customHeight="1">
      <c r="E69" s="16"/>
      <c r="F69" s="16"/>
      <c r="G69" s="16"/>
      <c r="H69" s="16"/>
      <c r="I69" s="16"/>
      <c r="J69" s="16"/>
      <c r="K69" s="16"/>
    </row>
    <row r="70" spans="5:11" ht="21" customHeight="1">
      <c r="E70" s="16"/>
      <c r="F70" s="16"/>
      <c r="G70" s="16"/>
      <c r="H70" s="16"/>
      <c r="I70" s="16"/>
      <c r="J70" s="16"/>
      <c r="K70" s="16"/>
    </row>
    <row r="71" spans="5:11" ht="21" customHeight="1">
      <c r="E71" s="16"/>
      <c r="F71" s="16"/>
      <c r="G71" s="16"/>
      <c r="H71" s="16"/>
      <c r="I71" s="16"/>
      <c r="J71" s="16"/>
      <c r="K71" s="16"/>
    </row>
    <row r="72" spans="5:11" ht="21" customHeight="1">
      <c r="E72" s="16"/>
      <c r="F72" s="16"/>
      <c r="G72" s="16"/>
      <c r="H72" s="16"/>
      <c r="I72" s="16"/>
      <c r="J72" s="16"/>
      <c r="K72" s="16"/>
    </row>
    <row r="73" spans="5:11" ht="21" customHeight="1">
      <c r="E73" s="16"/>
      <c r="F73" s="16"/>
      <c r="G73" s="16"/>
      <c r="H73" s="16"/>
      <c r="I73" s="16"/>
      <c r="J73" s="16"/>
      <c r="K73" s="16"/>
    </row>
    <row r="74" spans="5:11" ht="21" customHeight="1">
      <c r="E74" s="16"/>
      <c r="F74" s="16"/>
      <c r="G74" s="16"/>
      <c r="H74" s="16"/>
      <c r="I74" s="16"/>
      <c r="J74" s="16"/>
      <c r="K74" s="16"/>
    </row>
    <row r="75" spans="5:11" ht="21" customHeight="1">
      <c r="E75" s="16"/>
      <c r="F75" s="16"/>
      <c r="G75" s="16"/>
      <c r="H75" s="16"/>
      <c r="I75" s="16"/>
      <c r="J75" s="16"/>
      <c r="K75" s="16"/>
    </row>
    <row r="76" spans="5:11" s="200" customFormat="1" ht="21" customHeight="1"/>
    <row r="77" spans="5:11" s="200" customFormat="1" ht="21" customHeight="1"/>
    <row r="78" spans="5:11" ht="21" customHeight="1">
      <c r="E78" s="16"/>
      <c r="F78" s="16"/>
      <c r="G78" s="16"/>
      <c r="H78" s="16"/>
      <c r="I78" s="16"/>
      <c r="J78" s="16"/>
      <c r="K78" s="16"/>
    </row>
    <row r="79" spans="5:11" ht="21" customHeight="1">
      <c r="E79" s="16"/>
      <c r="F79" s="16"/>
      <c r="G79" s="16"/>
      <c r="H79" s="16"/>
      <c r="I79" s="16"/>
      <c r="J79" s="16"/>
      <c r="K79" s="16"/>
    </row>
    <row r="80" spans="5:11" ht="21" customHeight="1">
      <c r="E80" s="16"/>
      <c r="F80" s="16"/>
      <c r="G80" s="16"/>
      <c r="H80" s="16"/>
      <c r="I80" s="16"/>
      <c r="J80" s="16"/>
      <c r="K80" s="16"/>
    </row>
    <row r="81" spans="5:11" ht="21" customHeight="1">
      <c r="E81" s="16"/>
      <c r="F81" s="16"/>
      <c r="G81" s="16"/>
      <c r="H81" s="16"/>
      <c r="I81" s="16"/>
      <c r="J81" s="16"/>
      <c r="K81" s="16"/>
    </row>
    <row r="82" spans="5:11" ht="21" customHeight="1">
      <c r="E82" s="16"/>
      <c r="F82" s="16"/>
      <c r="G82" s="16"/>
      <c r="H82" s="16"/>
      <c r="I82" s="16"/>
      <c r="J82" s="16"/>
      <c r="K82" s="16"/>
    </row>
    <row r="83" spans="5:11" ht="21" customHeight="1">
      <c r="E83" s="16"/>
      <c r="F83" s="16"/>
      <c r="G83" s="16"/>
      <c r="H83" s="16"/>
      <c r="I83" s="16"/>
      <c r="J83" s="16"/>
      <c r="K83" s="16"/>
    </row>
    <row r="84" spans="5:11" ht="21" customHeight="1">
      <c r="E84" s="16"/>
      <c r="F84" s="16"/>
      <c r="G84" s="16"/>
      <c r="H84" s="16"/>
      <c r="I84" s="16"/>
      <c r="J84" s="16"/>
      <c r="K84" s="16"/>
    </row>
    <row r="85" spans="5:11" ht="21" customHeight="1">
      <c r="E85" s="16"/>
      <c r="F85" s="16"/>
      <c r="G85" s="16"/>
      <c r="H85" s="16"/>
      <c r="I85" s="16"/>
      <c r="J85" s="16"/>
      <c r="K85" s="16"/>
    </row>
    <row r="86" spans="5:11" ht="21" customHeight="1">
      <c r="E86" s="16"/>
      <c r="F86" s="16"/>
      <c r="G86" s="16"/>
      <c r="H86" s="16"/>
      <c r="I86" s="16"/>
      <c r="J86" s="16"/>
      <c r="K86" s="16"/>
    </row>
    <row r="87" spans="5:11" ht="21" customHeight="1">
      <c r="E87" s="16"/>
      <c r="F87" s="16"/>
      <c r="G87" s="16"/>
      <c r="H87" s="16"/>
      <c r="I87" s="16"/>
      <c r="J87" s="16"/>
      <c r="K87" s="16"/>
    </row>
    <row r="88" spans="5:11" ht="21" customHeight="1">
      <c r="E88" s="16"/>
      <c r="F88" s="16"/>
      <c r="G88" s="16"/>
      <c r="H88" s="16"/>
      <c r="I88" s="16"/>
      <c r="J88" s="16"/>
      <c r="K88" s="16"/>
    </row>
    <row r="89" spans="5:11" ht="21" customHeight="1">
      <c r="E89" s="16"/>
      <c r="F89" s="16"/>
      <c r="G89" s="16"/>
      <c r="H89" s="16"/>
      <c r="I89" s="16"/>
      <c r="J89" s="16"/>
      <c r="K89" s="16"/>
    </row>
    <row r="90" spans="5:11" ht="21" customHeight="1">
      <c r="E90" s="16"/>
      <c r="F90" s="16"/>
      <c r="G90" s="16"/>
      <c r="H90" s="16"/>
      <c r="I90" s="16"/>
      <c r="J90" s="16"/>
      <c r="K90" s="16"/>
    </row>
    <row r="91" spans="5:11" ht="21" customHeight="1">
      <c r="E91" s="16"/>
      <c r="F91" s="16"/>
      <c r="G91" s="16"/>
      <c r="H91" s="16"/>
      <c r="I91" s="16"/>
      <c r="J91" s="16"/>
      <c r="K91" s="16"/>
    </row>
    <row r="92" spans="5:11" ht="21" customHeight="1">
      <c r="E92" s="16"/>
      <c r="F92" s="16"/>
      <c r="G92" s="16"/>
      <c r="H92" s="16"/>
      <c r="I92" s="16"/>
      <c r="J92" s="16"/>
      <c r="K92" s="16"/>
    </row>
    <row r="93" spans="5:11" ht="21" customHeight="1">
      <c r="E93" s="16"/>
      <c r="F93" s="16"/>
      <c r="G93" s="16"/>
      <c r="H93" s="16"/>
      <c r="I93" s="16"/>
      <c r="J93" s="16"/>
      <c r="K93" s="16"/>
    </row>
    <row r="94" spans="5:11" ht="21" customHeight="1">
      <c r="E94" s="16"/>
      <c r="F94" s="16"/>
      <c r="G94" s="16"/>
      <c r="H94" s="16"/>
      <c r="I94" s="16"/>
      <c r="J94" s="16"/>
      <c r="K94" s="16"/>
    </row>
    <row r="95" spans="5:11" ht="21" customHeight="1">
      <c r="E95" s="16"/>
      <c r="F95" s="16"/>
      <c r="G95" s="16"/>
      <c r="H95" s="16"/>
      <c r="I95" s="16"/>
      <c r="J95" s="16"/>
      <c r="K95" s="16"/>
    </row>
    <row r="96" spans="5:11" ht="21" customHeight="1">
      <c r="E96" s="16"/>
      <c r="F96" s="16"/>
      <c r="G96" s="16"/>
      <c r="H96" s="16"/>
      <c r="I96" s="16"/>
      <c r="J96" s="16"/>
      <c r="K96" s="16"/>
    </row>
    <row r="97" spans="5:11" ht="21" customHeight="1">
      <c r="E97" s="16"/>
      <c r="F97" s="16"/>
      <c r="G97" s="16"/>
      <c r="H97" s="16"/>
      <c r="I97" s="16"/>
      <c r="J97" s="16"/>
      <c r="K97" s="16"/>
    </row>
    <row r="98" spans="5:11" ht="21" customHeight="1">
      <c r="E98" s="16"/>
      <c r="F98" s="16"/>
      <c r="G98" s="16"/>
      <c r="H98" s="16"/>
      <c r="I98" s="16"/>
      <c r="J98" s="16"/>
      <c r="K98" s="16"/>
    </row>
    <row r="99" spans="5:11" ht="21" customHeight="1">
      <c r="E99" s="16"/>
      <c r="F99" s="16"/>
      <c r="G99" s="16"/>
      <c r="H99" s="16"/>
      <c r="I99" s="16"/>
      <c r="J99" s="16"/>
      <c r="K99" s="16"/>
    </row>
    <row r="100" spans="5:11" s="200" customFormat="1" ht="21" customHeight="1"/>
    <row r="101" spans="5:11" ht="21" customHeight="1">
      <c r="E101" s="16"/>
      <c r="F101" s="16"/>
      <c r="G101" s="16"/>
      <c r="H101" s="16"/>
      <c r="I101" s="16"/>
      <c r="J101" s="16"/>
      <c r="K101" s="16"/>
    </row>
    <row r="102" spans="5:11" ht="21" customHeight="1">
      <c r="E102" s="16"/>
      <c r="F102" s="16"/>
      <c r="G102" s="16"/>
      <c r="H102" s="16"/>
      <c r="I102" s="16"/>
      <c r="J102" s="16"/>
      <c r="K102" s="16"/>
    </row>
    <row r="103" spans="5:11" ht="21" customHeight="1">
      <c r="E103" s="16"/>
      <c r="F103" s="16"/>
      <c r="G103" s="16"/>
      <c r="H103" s="16"/>
      <c r="I103" s="16"/>
      <c r="J103" s="16"/>
      <c r="K103" s="16"/>
    </row>
    <row r="104" spans="5:11" ht="21" customHeight="1">
      <c r="E104" s="16"/>
      <c r="F104" s="16"/>
      <c r="G104" s="16"/>
      <c r="H104" s="16"/>
      <c r="I104" s="16"/>
      <c r="J104" s="16"/>
      <c r="K104" s="16"/>
    </row>
    <row r="105" spans="5:11" ht="21" customHeight="1">
      <c r="E105" s="16"/>
      <c r="F105" s="16"/>
      <c r="G105" s="16"/>
      <c r="H105" s="16"/>
      <c r="I105" s="16"/>
      <c r="J105" s="16"/>
      <c r="K105" s="16"/>
    </row>
    <row r="106" spans="5:11" ht="21" customHeight="1">
      <c r="E106" s="16"/>
      <c r="F106" s="16"/>
      <c r="G106" s="16"/>
      <c r="H106" s="16"/>
      <c r="I106" s="16"/>
      <c r="J106" s="16"/>
      <c r="K106" s="16"/>
    </row>
    <row r="107" spans="5:11" ht="21" customHeight="1">
      <c r="E107" s="16"/>
      <c r="F107" s="16"/>
      <c r="G107" s="16"/>
      <c r="H107" s="16"/>
      <c r="I107" s="16"/>
      <c r="J107" s="16"/>
      <c r="K107" s="16"/>
    </row>
    <row r="108" spans="5:11" ht="21" customHeight="1">
      <c r="E108" s="16"/>
      <c r="F108" s="16"/>
      <c r="G108" s="16"/>
      <c r="H108" s="16"/>
      <c r="I108" s="16"/>
      <c r="J108" s="16"/>
      <c r="K108" s="16"/>
    </row>
  </sheetData>
  <mergeCells count="9">
    <mergeCell ref="E8:G8"/>
    <mergeCell ref="I8:K8"/>
    <mergeCell ref="E7:G7"/>
    <mergeCell ref="I7:K7"/>
    <mergeCell ref="A1:K1"/>
    <mergeCell ref="A2:K2"/>
    <mergeCell ref="A3:K3"/>
    <mergeCell ref="A4:K4"/>
    <mergeCell ref="A5:K5"/>
  </mergeCells>
  <pageMargins left="0.9" right="0.1" top="1" bottom="0.75" header="0.5" footer="0.75"/>
  <pageSetup paperSize="9" scale="75" firstPageNumber="6" fitToHeight="4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10"/>
  <sheetViews>
    <sheetView topLeftCell="A43" zoomScaleNormal="100" workbookViewId="0">
      <selection activeCell="A50" sqref="A50:XFD50"/>
    </sheetView>
  </sheetViews>
  <sheetFormatPr defaultColWidth="9.09765625" defaultRowHeight="21" customHeight="1"/>
  <cols>
    <col min="1" max="1" width="49.59765625" style="16" customWidth="1"/>
    <col min="2" max="2" width="3.59765625" style="16" customWidth="1"/>
    <col min="3" max="3" width="5.8984375" style="16" customWidth="1"/>
    <col min="4" max="4" width="0.8984375" style="16" customWidth="1"/>
    <col min="5" max="5" width="16.8984375" style="207" customWidth="1"/>
    <col min="6" max="6" width="0.8984375" style="207" customWidth="1"/>
    <col min="7" max="7" width="16.09765625" style="207" customWidth="1"/>
    <col min="8" max="8" width="0.8984375" style="207" customWidth="1"/>
    <col min="9" max="9" width="16.09765625" style="207" customWidth="1"/>
    <col min="10" max="10" width="0.8984375" style="207" customWidth="1"/>
    <col min="11" max="11" width="17.09765625" style="207" customWidth="1"/>
    <col min="12" max="15" width="9.09765625" style="16"/>
    <col min="16" max="16" width="8.8984375" style="16" customWidth="1"/>
    <col min="17" max="16384" width="9.09765625" style="16"/>
  </cols>
  <sheetData>
    <row r="1" spans="1:12" ht="21" customHeight="1">
      <c r="A1" s="267" t="s">
        <v>152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</row>
    <row r="2" spans="1:12" ht="21" customHeight="1">
      <c r="A2" s="267" t="s">
        <v>60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</row>
    <row r="3" spans="1:12" ht="21" customHeight="1">
      <c r="A3" s="267" t="s">
        <v>178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</row>
    <row r="4" spans="1:12" ht="21" customHeight="1">
      <c r="A4" s="267" t="s">
        <v>69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2" s="59" customFormat="1" ht="21" customHeight="1">
      <c r="A5" s="270" t="s">
        <v>43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</row>
    <row r="6" spans="1:12" s="59" customFormat="1" ht="9" customHeight="1">
      <c r="A6" s="17"/>
      <c r="B6" s="17"/>
      <c r="C6" s="17"/>
      <c r="D6" s="196"/>
      <c r="E6" s="17"/>
      <c r="F6" s="17"/>
      <c r="G6" s="17"/>
      <c r="H6" s="196"/>
      <c r="I6" s="17"/>
      <c r="J6" s="17"/>
    </row>
    <row r="7" spans="1:12" s="6" customFormat="1" ht="21" customHeight="1">
      <c r="A7" s="58"/>
      <c r="B7" s="58"/>
      <c r="C7" s="234" t="s">
        <v>95</v>
      </c>
      <c r="D7" s="233"/>
      <c r="E7" s="267" t="s">
        <v>157</v>
      </c>
      <c r="F7" s="267"/>
      <c r="G7" s="267"/>
      <c r="H7" s="255"/>
      <c r="I7" s="267" t="s">
        <v>158</v>
      </c>
      <c r="J7" s="267"/>
      <c r="K7" s="267"/>
      <c r="L7" s="197"/>
    </row>
    <row r="8" spans="1:12" s="6" customFormat="1" ht="21" customHeight="1">
      <c r="A8" s="58"/>
      <c r="B8" s="58"/>
      <c r="C8" s="233"/>
      <c r="D8" s="233"/>
      <c r="E8" s="267" t="s">
        <v>159</v>
      </c>
      <c r="F8" s="267"/>
      <c r="G8" s="267"/>
      <c r="H8" s="255"/>
      <c r="I8" s="267" t="s">
        <v>159</v>
      </c>
      <c r="J8" s="267"/>
      <c r="K8" s="267"/>
      <c r="L8" s="18"/>
    </row>
    <row r="9" spans="1:12" s="59" customFormat="1" ht="21" customHeight="1">
      <c r="E9" s="198" t="s">
        <v>143</v>
      </c>
      <c r="F9" s="199"/>
      <c r="G9" s="199" t="s">
        <v>109</v>
      </c>
      <c r="H9" s="199"/>
      <c r="I9" s="198" t="s">
        <v>143</v>
      </c>
      <c r="J9" s="199"/>
      <c r="K9" s="199" t="s">
        <v>109</v>
      </c>
    </row>
    <row r="10" spans="1:12" s="59" customFormat="1" ht="10.5" customHeight="1">
      <c r="A10" s="260"/>
      <c r="B10" s="260"/>
      <c r="C10" s="235"/>
      <c r="D10" s="235"/>
      <c r="E10" s="208"/>
      <c r="F10" s="209"/>
      <c r="G10" s="190"/>
      <c r="H10" s="209"/>
      <c r="I10" s="209"/>
      <c r="J10" s="209"/>
      <c r="K10" s="190"/>
    </row>
    <row r="11" spans="1:12" s="18" customFormat="1" ht="21" customHeight="1">
      <c r="A11" s="18" t="s">
        <v>201</v>
      </c>
      <c r="C11" s="19"/>
      <c r="D11" s="19"/>
      <c r="E11" s="210">
        <v>790035</v>
      </c>
      <c r="F11" s="211"/>
      <c r="G11" s="210">
        <v>535880</v>
      </c>
      <c r="H11" s="211"/>
      <c r="I11" s="210">
        <v>477636</v>
      </c>
      <c r="J11" s="211"/>
      <c r="K11" s="210">
        <v>105881</v>
      </c>
    </row>
    <row r="12" spans="1:12" s="59" customFormat="1" ht="21" customHeight="1">
      <c r="A12" s="59" t="s">
        <v>204</v>
      </c>
      <c r="C12" s="20"/>
      <c r="D12" s="21"/>
      <c r="E12" s="212">
        <v>-630416</v>
      </c>
      <c r="F12" s="202"/>
      <c r="G12" s="212">
        <v>-458358</v>
      </c>
      <c r="H12" s="202"/>
      <c r="I12" s="212">
        <v>-352534</v>
      </c>
      <c r="J12" s="202"/>
      <c r="K12" s="212">
        <v>-85325</v>
      </c>
    </row>
    <row r="13" spans="1:12" s="18" customFormat="1" ht="21" customHeight="1">
      <c r="A13" s="18" t="s">
        <v>28</v>
      </c>
      <c r="C13" s="19"/>
      <c r="D13" s="19"/>
      <c r="E13" s="213">
        <f>SUM(E11:E12)</f>
        <v>159619</v>
      </c>
      <c r="F13" s="211"/>
      <c r="G13" s="213">
        <f>SUM(G11:G12)</f>
        <v>77522</v>
      </c>
      <c r="H13" s="211"/>
      <c r="I13" s="213">
        <f>SUM(I11:I12)</f>
        <v>125102</v>
      </c>
      <c r="J13" s="211"/>
      <c r="K13" s="213">
        <f>SUM(K11:K12)</f>
        <v>20556</v>
      </c>
    </row>
    <row r="14" spans="1:12" s="59" customFormat="1" ht="21" customHeight="1">
      <c r="A14" s="59" t="s">
        <v>29</v>
      </c>
      <c r="C14" s="21"/>
      <c r="D14" s="21"/>
      <c r="E14" s="214">
        <v>16279</v>
      </c>
      <c r="F14" s="202"/>
      <c r="G14" s="214">
        <v>14045</v>
      </c>
      <c r="H14" s="202"/>
      <c r="I14" s="214">
        <v>23614</v>
      </c>
      <c r="J14" s="202"/>
      <c r="K14" s="214">
        <v>21040</v>
      </c>
    </row>
    <row r="15" spans="1:12" s="59" customFormat="1" ht="21" customHeight="1">
      <c r="A15" s="59" t="s">
        <v>186</v>
      </c>
      <c r="C15" s="20"/>
      <c r="D15" s="21">
        <v>0</v>
      </c>
      <c r="E15" s="212">
        <v>-101275</v>
      </c>
      <c r="F15" s="203"/>
      <c r="G15" s="212">
        <v>-111235</v>
      </c>
      <c r="H15" s="203"/>
      <c r="I15" s="212">
        <v>-67035</v>
      </c>
      <c r="J15" s="203"/>
      <c r="K15" s="212">
        <v>-41977</v>
      </c>
    </row>
    <row r="16" spans="1:12" s="59" customFormat="1" ht="21" customHeight="1">
      <c r="A16" s="59" t="s">
        <v>30</v>
      </c>
      <c r="C16" s="20"/>
      <c r="D16" s="21">
        <v>0</v>
      </c>
      <c r="E16" s="212">
        <v>-148384</v>
      </c>
      <c r="F16" s="203"/>
      <c r="G16" s="212">
        <v>-135787</v>
      </c>
      <c r="H16" s="203"/>
      <c r="I16" s="212">
        <v>-64809</v>
      </c>
      <c r="J16" s="203"/>
      <c r="K16" s="212">
        <v>-52435</v>
      </c>
    </row>
    <row r="17" spans="1:12" s="59" customFormat="1" ht="21" customHeight="1">
      <c r="A17" s="59" t="s">
        <v>205</v>
      </c>
      <c r="C17" s="20">
        <v>8</v>
      </c>
      <c r="D17" s="21"/>
      <c r="E17" s="238">
        <v>0</v>
      </c>
      <c r="F17" s="236"/>
      <c r="G17" s="238">
        <v>0</v>
      </c>
      <c r="H17" s="203"/>
      <c r="I17" s="212">
        <v>-18219</v>
      </c>
      <c r="J17" s="236"/>
      <c r="K17" s="238">
        <v>0</v>
      </c>
    </row>
    <row r="18" spans="1:12" s="59" customFormat="1" ht="21" customHeight="1">
      <c r="A18" s="260" t="s">
        <v>31</v>
      </c>
      <c r="C18" s="21"/>
      <c r="D18" s="21"/>
      <c r="E18" s="232">
        <v>-116019</v>
      </c>
      <c r="F18" s="202"/>
      <c r="G18" s="232">
        <v>-77312</v>
      </c>
      <c r="H18" s="202"/>
      <c r="I18" s="232">
        <v>-104544</v>
      </c>
      <c r="J18" s="202"/>
      <c r="K18" s="232">
        <v>-70038</v>
      </c>
    </row>
    <row r="19" spans="1:12" s="59" customFormat="1" ht="21" customHeight="1">
      <c r="A19" s="260" t="s">
        <v>114</v>
      </c>
      <c r="C19" s="21"/>
      <c r="D19" s="21"/>
      <c r="E19" s="202">
        <f>SUM(E13:E18)</f>
        <v>-189780</v>
      </c>
      <c r="F19" s="202"/>
      <c r="G19" s="202">
        <f>SUM(G13:G18)</f>
        <v>-232767</v>
      </c>
      <c r="H19" s="202"/>
      <c r="I19" s="202">
        <f>SUM(I13:I18)</f>
        <v>-105891</v>
      </c>
      <c r="J19" s="202"/>
      <c r="K19" s="202">
        <f>SUM(K13:K18)</f>
        <v>-122854</v>
      </c>
    </row>
    <row r="20" spans="1:12" s="59" customFormat="1" ht="21" customHeight="1">
      <c r="A20" s="260" t="s">
        <v>112</v>
      </c>
      <c r="C20" s="20">
        <v>21</v>
      </c>
      <c r="D20" s="21"/>
      <c r="E20" s="214">
        <v>25695</v>
      </c>
      <c r="F20" s="202"/>
      <c r="G20" s="214">
        <v>26723</v>
      </c>
      <c r="H20" s="202"/>
      <c r="I20" s="214">
        <v>17496</v>
      </c>
      <c r="J20" s="202"/>
      <c r="K20" s="214">
        <v>29315</v>
      </c>
    </row>
    <row r="21" spans="1:12" s="18" customFormat="1" ht="21" customHeight="1" thickBot="1">
      <c r="A21" s="18" t="s">
        <v>113</v>
      </c>
      <c r="C21" s="19"/>
      <c r="D21" s="19"/>
      <c r="E21" s="248">
        <f>SUM(E19:E20)</f>
        <v>-164085</v>
      </c>
      <c r="F21" s="211"/>
      <c r="G21" s="248">
        <f>SUM(G19:G20)</f>
        <v>-206044</v>
      </c>
      <c r="H21" s="211"/>
      <c r="I21" s="248">
        <f>SUM(I19:I20)</f>
        <v>-88395</v>
      </c>
      <c r="J21" s="211"/>
      <c r="K21" s="248">
        <f>SUM(K19:K20)</f>
        <v>-93539</v>
      </c>
    </row>
    <row r="22" spans="1:12" s="59" customFormat="1" ht="8.5" customHeight="1" thickTop="1">
      <c r="C22" s="21"/>
      <c r="D22" s="21"/>
      <c r="E22" s="202"/>
      <c r="F22" s="203"/>
      <c r="G22" s="202"/>
      <c r="H22" s="203"/>
      <c r="I22" s="202"/>
      <c r="J22" s="203"/>
      <c r="K22" s="202"/>
    </row>
    <row r="23" spans="1:12" s="59" customFormat="1" ht="21" customHeight="1" thickBot="1">
      <c r="A23" s="48" t="s">
        <v>192</v>
      </c>
      <c r="B23" s="18"/>
      <c r="C23" s="19"/>
      <c r="D23" s="19"/>
      <c r="E23" s="215">
        <f>+E21</f>
        <v>-164085</v>
      </c>
      <c r="F23" s="211"/>
      <c r="G23" s="215">
        <f>+G21</f>
        <v>-206044</v>
      </c>
      <c r="H23" s="211"/>
      <c r="I23" s="215">
        <f>+I21</f>
        <v>-88395</v>
      </c>
      <c r="J23" s="211"/>
      <c r="K23" s="215">
        <f>+K21</f>
        <v>-93539</v>
      </c>
    </row>
    <row r="24" spans="1:12" ht="12" customHeight="1" thickTop="1">
      <c r="A24" s="59"/>
      <c r="B24" s="59"/>
      <c r="C24" s="21"/>
      <c r="D24" s="21"/>
      <c r="E24" s="201"/>
      <c r="F24" s="201"/>
      <c r="G24" s="201"/>
      <c r="H24" s="201"/>
      <c r="I24" s="201"/>
      <c r="J24" s="201"/>
      <c r="K24" s="201"/>
      <c r="L24" s="59"/>
    </row>
    <row r="25" spans="1:12" s="59" customFormat="1" ht="21" customHeight="1">
      <c r="A25" s="18" t="s">
        <v>193</v>
      </c>
      <c r="C25" s="21"/>
      <c r="D25" s="21"/>
      <c r="E25" s="202"/>
      <c r="F25" s="203"/>
      <c r="G25" s="202"/>
      <c r="H25" s="203"/>
      <c r="I25" s="202"/>
      <c r="J25" s="203"/>
      <c r="K25" s="202"/>
    </row>
    <row r="26" spans="1:12" s="59" customFormat="1" ht="21" customHeight="1">
      <c r="A26" s="45" t="s">
        <v>61</v>
      </c>
      <c r="C26" s="21"/>
      <c r="D26" s="21"/>
      <c r="E26" s="243">
        <v>-158855</v>
      </c>
      <c r="F26" s="202"/>
      <c r="G26" s="243">
        <v>-202979</v>
      </c>
      <c r="H26" s="202"/>
      <c r="I26" s="243">
        <v>-88395</v>
      </c>
      <c r="J26" s="202"/>
      <c r="K26" s="243">
        <v>-93539</v>
      </c>
    </row>
    <row r="27" spans="1:12" s="59" customFormat="1" ht="21" customHeight="1">
      <c r="A27" s="45" t="s">
        <v>27</v>
      </c>
      <c r="C27" s="21"/>
      <c r="D27" s="21"/>
      <c r="E27" s="243">
        <v>-5230</v>
      </c>
      <c r="F27" s="202"/>
      <c r="G27" s="243">
        <v>-3065</v>
      </c>
      <c r="H27" s="202"/>
      <c r="I27" s="244">
        <v>0</v>
      </c>
      <c r="J27" s="236"/>
      <c r="K27" s="244">
        <v>0</v>
      </c>
    </row>
    <row r="28" spans="1:12" s="59" customFormat="1" ht="21" customHeight="1" thickBot="1">
      <c r="C28" s="21"/>
      <c r="D28" s="21"/>
      <c r="E28" s="217">
        <f>SUM(E26:E27)</f>
        <v>-164085</v>
      </c>
      <c r="F28" s="202"/>
      <c r="G28" s="217">
        <f>SUM(G26:G27)</f>
        <v>-206044</v>
      </c>
      <c r="H28" s="202"/>
      <c r="I28" s="217">
        <f>SUM(I26:I27)</f>
        <v>-88395</v>
      </c>
      <c r="J28" s="202"/>
      <c r="K28" s="217">
        <f>SUM(K26:K27)</f>
        <v>-93539</v>
      </c>
    </row>
    <row r="29" spans="1:12" s="59" customFormat="1" ht="10" customHeight="1" thickTop="1">
      <c r="C29" s="21"/>
      <c r="D29" s="21"/>
      <c r="E29" s="203"/>
      <c r="F29" s="203"/>
      <c r="G29" s="203"/>
      <c r="H29" s="203"/>
      <c r="I29" s="203"/>
      <c r="J29" s="203"/>
      <c r="K29" s="203"/>
    </row>
    <row r="30" spans="1:12" s="59" customFormat="1" ht="21" customHeight="1">
      <c r="A30" s="18" t="s">
        <v>194</v>
      </c>
      <c r="C30" s="21"/>
      <c r="D30" s="21"/>
      <c r="E30" s="202"/>
      <c r="F30" s="203"/>
      <c r="G30" s="202"/>
      <c r="H30" s="203"/>
      <c r="I30" s="202"/>
      <c r="J30" s="203"/>
      <c r="K30" s="202"/>
    </row>
    <row r="31" spans="1:12" s="59" customFormat="1" ht="21" customHeight="1">
      <c r="A31" s="46" t="s">
        <v>79</v>
      </c>
      <c r="C31" s="21"/>
      <c r="D31" s="21"/>
      <c r="E31" s="202"/>
      <c r="F31" s="203"/>
      <c r="G31" s="202"/>
      <c r="H31" s="203"/>
      <c r="I31" s="202"/>
      <c r="J31" s="203"/>
      <c r="K31" s="202"/>
    </row>
    <row r="32" spans="1:12" s="59" customFormat="1" ht="21" customHeight="1">
      <c r="A32" s="45" t="s">
        <v>61</v>
      </c>
      <c r="C32" s="21"/>
      <c r="D32" s="21"/>
      <c r="E32" s="243">
        <f>+E26</f>
        <v>-158855</v>
      </c>
      <c r="F32" s="202"/>
      <c r="G32" s="243">
        <f>+G26</f>
        <v>-202979</v>
      </c>
      <c r="H32" s="202"/>
      <c r="I32" s="243">
        <f>+I26</f>
        <v>-88395</v>
      </c>
      <c r="J32" s="202"/>
      <c r="K32" s="243">
        <f>+K26</f>
        <v>-93539</v>
      </c>
    </row>
    <row r="33" spans="1:11" s="59" customFormat="1" ht="21" customHeight="1">
      <c r="A33" s="45" t="s">
        <v>27</v>
      </c>
      <c r="C33" s="21"/>
      <c r="D33" s="21"/>
      <c r="E33" s="243">
        <f>+E27</f>
        <v>-5230</v>
      </c>
      <c r="F33" s="202"/>
      <c r="G33" s="243">
        <f>+G27</f>
        <v>-3065</v>
      </c>
      <c r="H33" s="202"/>
      <c r="I33" s="244">
        <f>+I27</f>
        <v>0</v>
      </c>
      <c r="J33" s="236"/>
      <c r="K33" s="244">
        <f>+K27</f>
        <v>0</v>
      </c>
    </row>
    <row r="34" spans="1:11" s="59" customFormat="1" ht="21" customHeight="1" thickBot="1">
      <c r="C34" s="21"/>
      <c r="D34" s="21"/>
      <c r="E34" s="217">
        <f>SUM(E32:E33)</f>
        <v>-164085</v>
      </c>
      <c r="F34" s="202"/>
      <c r="G34" s="217">
        <f>SUM(G32:G33)</f>
        <v>-206044</v>
      </c>
      <c r="H34" s="202"/>
      <c r="I34" s="217">
        <f>SUM(I32:I33)</f>
        <v>-88395</v>
      </c>
      <c r="J34" s="202"/>
      <c r="K34" s="217">
        <f>SUM(K32:K33)</f>
        <v>-93539</v>
      </c>
    </row>
    <row r="35" spans="1:11" s="59" customFormat="1" ht="10" customHeight="1" thickTop="1">
      <c r="C35" s="21"/>
      <c r="D35" s="21"/>
      <c r="E35" s="202"/>
      <c r="F35" s="202"/>
      <c r="G35" s="202"/>
      <c r="H35" s="202"/>
      <c r="I35" s="202"/>
      <c r="J35" s="202"/>
      <c r="K35" s="202"/>
    </row>
    <row r="36" spans="1:11" s="59" customFormat="1" ht="21" customHeight="1">
      <c r="A36" s="18" t="s">
        <v>115</v>
      </c>
      <c r="C36" s="20"/>
      <c r="D36" s="21"/>
      <c r="E36" s="202"/>
      <c r="F36" s="203"/>
      <c r="G36" s="202"/>
      <c r="H36" s="203"/>
      <c r="I36" s="202"/>
      <c r="J36" s="203"/>
      <c r="K36" s="202"/>
    </row>
    <row r="37" spans="1:11" s="59" customFormat="1" ht="21" customHeight="1" thickBot="1">
      <c r="A37" s="59" t="s">
        <v>116</v>
      </c>
      <c r="B37" s="260"/>
      <c r="C37" s="20">
        <v>20</v>
      </c>
      <c r="D37" s="21"/>
      <c r="E37" s="245">
        <f>(E26*1000)/E39</f>
        <v>-4.0891585651401531E-2</v>
      </c>
      <c r="F37" s="219"/>
      <c r="G37" s="245">
        <f>(G26*1000)/G39</f>
        <v>-5.2249761226900539E-2</v>
      </c>
      <c r="H37" s="219"/>
      <c r="I37" s="245">
        <f>(I26*1000)/I39</f>
        <v>-2.2754157651037978E-2</v>
      </c>
      <c r="J37" s="219"/>
      <c r="K37" s="245">
        <f>(K26*1000)/K39</f>
        <v>-2.4078305713413947E-2</v>
      </c>
    </row>
    <row r="38" spans="1:11" s="59" customFormat="1" ht="21" customHeight="1" thickTop="1">
      <c r="A38" s="59" t="s">
        <v>55</v>
      </c>
      <c r="B38" s="260"/>
      <c r="C38" s="21"/>
      <c r="D38" s="106" t="e">
        <v>#REF!</v>
      </c>
      <c r="I38" s="17"/>
      <c r="K38" s="17"/>
    </row>
    <row r="39" spans="1:11" s="59" customFormat="1" ht="21" customHeight="1" thickBot="1">
      <c r="A39" s="34" t="s">
        <v>56</v>
      </c>
      <c r="B39" s="10"/>
      <c r="C39" s="20">
        <v>20</v>
      </c>
      <c r="D39" s="239"/>
      <c r="E39" s="221">
        <v>3884784546</v>
      </c>
      <c r="F39" s="222"/>
      <c r="G39" s="221">
        <v>3884783303</v>
      </c>
      <c r="H39" s="222"/>
      <c r="I39" s="221">
        <v>3884784546</v>
      </c>
      <c r="J39" s="222"/>
      <c r="K39" s="221">
        <v>3884783303</v>
      </c>
    </row>
    <row r="40" spans="1:11" s="59" customFormat="1" ht="10" customHeight="1" thickTop="1">
      <c r="A40" s="10"/>
      <c r="B40" s="10"/>
      <c r="C40" s="11"/>
      <c r="D40" s="239"/>
      <c r="F40" s="53"/>
      <c r="H40" s="53"/>
      <c r="J40" s="54"/>
    </row>
    <row r="41" spans="1:11" s="59" customFormat="1" ht="21" customHeight="1">
      <c r="A41" s="42" t="s">
        <v>117</v>
      </c>
      <c r="B41" s="10"/>
      <c r="C41" s="11"/>
      <c r="D41" s="239"/>
      <c r="F41" s="53"/>
      <c r="H41" s="53"/>
      <c r="J41" s="54"/>
    </row>
    <row r="42" spans="1:11" s="59" customFormat="1" ht="21" customHeight="1" thickBot="1">
      <c r="A42" s="43" t="s">
        <v>120</v>
      </c>
      <c r="B42" s="10"/>
      <c r="C42" s="20">
        <v>20</v>
      </c>
      <c r="D42" s="239"/>
      <c r="E42" s="245">
        <f>(E26*1000)/E44</f>
        <v>-4.0891585651401531E-2</v>
      </c>
      <c r="F42" s="53"/>
      <c r="G42" s="245">
        <f>(G26*1000)/G44</f>
        <v>-5.2249761226900539E-2</v>
      </c>
      <c r="H42" s="53"/>
      <c r="I42" s="245">
        <f>(I26*1000)/I44</f>
        <v>-2.2754157651037978E-2</v>
      </c>
      <c r="J42" s="54"/>
      <c r="K42" s="245">
        <f>(K26*1000)/K44</f>
        <v>-2.4078305713413947E-2</v>
      </c>
    </row>
    <row r="43" spans="1:11" s="59" customFormat="1" ht="21" customHeight="1" thickTop="1">
      <c r="A43" s="43" t="s">
        <v>70</v>
      </c>
      <c r="B43" s="10"/>
      <c r="D43" s="239"/>
      <c r="F43" s="53"/>
      <c r="H43" s="53"/>
      <c r="I43" s="17"/>
      <c r="J43" s="54"/>
      <c r="K43" s="17"/>
    </row>
    <row r="44" spans="1:11" s="59" customFormat="1" ht="21" customHeight="1" thickBot="1">
      <c r="A44" s="44" t="s">
        <v>56</v>
      </c>
      <c r="B44" s="10"/>
      <c r="C44" s="20">
        <v>20</v>
      </c>
      <c r="D44" s="239"/>
      <c r="E44" s="221">
        <v>3884784546</v>
      </c>
      <c r="F44" s="222"/>
      <c r="G44" s="221">
        <v>3884783303</v>
      </c>
      <c r="H44" s="222"/>
      <c r="I44" s="221">
        <v>3884784546</v>
      </c>
      <c r="J44" s="222"/>
      <c r="K44" s="246">
        <v>3884783303</v>
      </c>
    </row>
    <row r="45" spans="1:11" ht="21" customHeight="1" thickTop="1">
      <c r="A45" s="204"/>
      <c r="B45" s="204"/>
      <c r="C45" s="205"/>
      <c r="D45" s="240"/>
      <c r="E45" s="16"/>
      <c r="F45" s="206"/>
      <c r="G45" s="16"/>
      <c r="H45" s="206"/>
      <c r="I45" s="16"/>
      <c r="J45" s="241"/>
      <c r="K45" s="242"/>
    </row>
    <row r="46" spans="1:11" ht="21" customHeight="1">
      <c r="B46" s="204"/>
      <c r="C46" s="205"/>
      <c r="D46" s="240"/>
      <c r="E46" s="16"/>
      <c r="F46" s="206"/>
      <c r="G46" s="242"/>
      <c r="H46" s="206"/>
      <c r="I46" s="16"/>
      <c r="J46" s="241"/>
      <c r="K46" s="242"/>
    </row>
    <row r="47" spans="1:11" ht="21" customHeight="1">
      <c r="E47" s="16"/>
      <c r="F47" s="16"/>
      <c r="G47" s="16"/>
      <c r="H47" s="16"/>
      <c r="I47" s="16"/>
      <c r="J47" s="16"/>
      <c r="K47" s="16"/>
    </row>
    <row r="48" spans="1:11" ht="21" customHeight="1">
      <c r="E48" s="16"/>
      <c r="F48" s="16"/>
      <c r="G48" s="16"/>
      <c r="H48" s="16"/>
      <c r="I48" s="16"/>
      <c r="J48" s="16"/>
      <c r="K48" s="16"/>
    </row>
    <row r="49" spans="1:11" ht="21" customHeight="1">
      <c r="E49" s="16"/>
      <c r="F49" s="16"/>
      <c r="G49" s="16"/>
      <c r="H49" s="16"/>
      <c r="I49" s="16"/>
      <c r="J49" s="16"/>
      <c r="K49" s="16"/>
    </row>
    <row r="50" spans="1:11" ht="21" customHeight="1">
      <c r="A50" s="58" t="s">
        <v>154</v>
      </c>
      <c r="E50" s="16"/>
      <c r="F50" s="16"/>
      <c r="G50" s="16"/>
      <c r="H50" s="16"/>
      <c r="I50" s="16"/>
      <c r="J50" s="16"/>
      <c r="K50" s="16"/>
    </row>
    <row r="51" spans="1:11" ht="21" customHeight="1">
      <c r="A51" s="58"/>
      <c r="E51" s="16"/>
      <c r="F51" s="16"/>
      <c r="G51" s="16"/>
      <c r="H51" s="16"/>
      <c r="I51" s="16"/>
      <c r="J51" s="16"/>
      <c r="K51" s="16"/>
    </row>
    <row r="52" spans="1:11" ht="21" customHeight="1">
      <c r="E52" s="16"/>
      <c r="F52" s="16"/>
      <c r="G52" s="16"/>
      <c r="H52" s="16"/>
      <c r="I52" s="16"/>
      <c r="J52" s="16"/>
      <c r="K52" s="16"/>
    </row>
    <row r="53" spans="1:11" ht="21" customHeight="1">
      <c r="E53" s="16"/>
      <c r="F53" s="16"/>
      <c r="G53" s="16"/>
      <c r="H53" s="16"/>
      <c r="I53" s="16"/>
      <c r="J53" s="16"/>
      <c r="K53" s="16"/>
    </row>
    <row r="54" spans="1:11" ht="21" customHeight="1">
      <c r="E54" s="16"/>
      <c r="F54" s="16"/>
      <c r="G54" s="16"/>
      <c r="H54" s="16"/>
      <c r="I54" s="16"/>
      <c r="J54" s="16"/>
      <c r="K54" s="16"/>
    </row>
    <row r="55" spans="1:11" ht="21" customHeight="1">
      <c r="E55" s="16"/>
      <c r="F55" s="16"/>
      <c r="G55" s="16"/>
      <c r="H55" s="16"/>
      <c r="I55" s="16"/>
      <c r="J55" s="16"/>
      <c r="K55" s="16"/>
    </row>
    <row r="56" spans="1:11" ht="21" customHeight="1">
      <c r="E56" s="16"/>
      <c r="F56" s="16"/>
      <c r="G56" s="16"/>
      <c r="H56" s="16"/>
      <c r="I56" s="16"/>
      <c r="J56" s="16"/>
      <c r="K56" s="16"/>
    </row>
    <row r="57" spans="1:11" ht="21" customHeight="1">
      <c r="E57" s="16"/>
      <c r="F57" s="16"/>
      <c r="G57" s="16"/>
      <c r="H57" s="16"/>
      <c r="I57" s="16"/>
      <c r="J57" s="16"/>
      <c r="K57" s="16"/>
    </row>
    <row r="58" spans="1:11" ht="21" customHeight="1">
      <c r="E58" s="16"/>
      <c r="F58" s="16"/>
      <c r="G58" s="16"/>
      <c r="H58" s="16"/>
      <c r="I58" s="16"/>
      <c r="J58" s="16"/>
      <c r="K58" s="16"/>
    </row>
    <row r="59" spans="1:11" ht="21" customHeight="1">
      <c r="E59" s="16"/>
      <c r="F59" s="16"/>
      <c r="G59" s="16"/>
      <c r="H59" s="16"/>
      <c r="I59" s="16"/>
      <c r="J59" s="16"/>
      <c r="K59" s="16"/>
    </row>
    <row r="60" spans="1:11" s="200" customFormat="1" ht="21" customHeight="1"/>
    <row r="61" spans="1:11" ht="21" customHeight="1">
      <c r="E61" s="16"/>
      <c r="F61" s="16"/>
      <c r="G61" s="16"/>
      <c r="H61" s="16"/>
      <c r="I61" s="16"/>
      <c r="J61" s="16"/>
      <c r="K61" s="16"/>
    </row>
    <row r="62" spans="1:11" s="200" customFormat="1" ht="21" customHeight="1"/>
    <row r="63" spans="1:11" ht="21" customHeight="1">
      <c r="E63" s="16"/>
      <c r="F63" s="16"/>
      <c r="G63" s="16"/>
      <c r="H63" s="16"/>
      <c r="I63" s="16"/>
      <c r="J63" s="16"/>
      <c r="K63" s="16"/>
    </row>
    <row r="64" spans="1:11" ht="21" customHeight="1">
      <c r="E64" s="16"/>
      <c r="F64" s="16"/>
      <c r="G64" s="16"/>
      <c r="H64" s="16"/>
      <c r="I64" s="16"/>
      <c r="J64" s="16"/>
      <c r="K64" s="16"/>
    </row>
    <row r="65" spans="5:11" ht="21" customHeight="1">
      <c r="E65" s="16"/>
      <c r="F65" s="16"/>
      <c r="G65" s="16"/>
      <c r="H65" s="16"/>
      <c r="I65" s="16"/>
      <c r="J65" s="16"/>
      <c r="K65" s="16"/>
    </row>
    <row r="66" spans="5:11" ht="21" customHeight="1">
      <c r="E66" s="16"/>
      <c r="F66" s="16"/>
      <c r="G66" s="16"/>
      <c r="H66" s="16"/>
      <c r="I66" s="16"/>
      <c r="J66" s="16"/>
      <c r="K66" s="16"/>
    </row>
    <row r="67" spans="5:11" ht="21" customHeight="1">
      <c r="E67" s="16"/>
      <c r="F67" s="16"/>
      <c r="G67" s="16"/>
      <c r="H67" s="16"/>
      <c r="I67" s="16"/>
      <c r="J67" s="16"/>
      <c r="K67" s="16"/>
    </row>
    <row r="68" spans="5:11" ht="21" customHeight="1">
      <c r="E68" s="16"/>
      <c r="F68" s="16"/>
      <c r="G68" s="16"/>
      <c r="H68" s="16"/>
      <c r="I68" s="16"/>
      <c r="J68" s="16"/>
      <c r="K68" s="16"/>
    </row>
    <row r="69" spans="5:11" ht="21" customHeight="1">
      <c r="E69" s="16"/>
      <c r="F69" s="16"/>
      <c r="G69" s="16"/>
      <c r="H69" s="16"/>
      <c r="I69" s="16"/>
      <c r="J69" s="16"/>
      <c r="K69" s="16"/>
    </row>
    <row r="70" spans="5:11" s="200" customFormat="1" ht="21" customHeight="1"/>
    <row r="71" spans="5:11" ht="21" customHeight="1">
      <c r="E71" s="16"/>
      <c r="F71" s="16"/>
      <c r="G71" s="16"/>
      <c r="H71" s="16"/>
      <c r="I71" s="16"/>
      <c r="J71" s="16"/>
      <c r="K71" s="16"/>
    </row>
    <row r="72" spans="5:11" ht="21" customHeight="1">
      <c r="E72" s="16"/>
      <c r="F72" s="16"/>
      <c r="G72" s="16"/>
      <c r="H72" s="16"/>
      <c r="I72" s="16"/>
      <c r="J72" s="16"/>
      <c r="K72" s="16"/>
    </row>
    <row r="73" spans="5:11" ht="21" customHeight="1">
      <c r="E73" s="16"/>
      <c r="F73" s="16"/>
      <c r="G73" s="16"/>
      <c r="H73" s="16"/>
      <c r="I73" s="16"/>
      <c r="J73" s="16"/>
      <c r="K73" s="16"/>
    </row>
    <row r="74" spans="5:11" ht="21" customHeight="1">
      <c r="E74" s="16"/>
      <c r="F74" s="16"/>
      <c r="G74" s="16"/>
      <c r="H74" s="16"/>
      <c r="I74" s="16"/>
      <c r="J74" s="16"/>
      <c r="K74" s="16"/>
    </row>
    <row r="75" spans="5:11" ht="21" customHeight="1">
      <c r="E75" s="16"/>
      <c r="F75" s="16"/>
      <c r="G75" s="16"/>
      <c r="H75" s="16"/>
      <c r="I75" s="16"/>
      <c r="J75" s="16"/>
      <c r="K75" s="16"/>
    </row>
    <row r="76" spans="5:11" ht="21" customHeight="1">
      <c r="E76" s="16"/>
      <c r="F76" s="16"/>
      <c r="G76" s="16"/>
      <c r="H76" s="16"/>
      <c r="I76" s="16"/>
      <c r="J76" s="16"/>
      <c r="K76" s="16"/>
    </row>
    <row r="77" spans="5:11" ht="21" customHeight="1">
      <c r="E77" s="16"/>
      <c r="F77" s="16"/>
      <c r="G77" s="16"/>
      <c r="H77" s="16"/>
      <c r="I77" s="16"/>
      <c r="J77" s="16"/>
      <c r="K77" s="16"/>
    </row>
    <row r="78" spans="5:11" s="200" customFormat="1" ht="21" customHeight="1"/>
    <row r="79" spans="5:11" s="200" customFormat="1" ht="21" customHeight="1"/>
    <row r="80" spans="5:11" ht="21" customHeight="1">
      <c r="E80" s="16"/>
      <c r="F80" s="16"/>
      <c r="G80" s="16"/>
      <c r="H80" s="16"/>
      <c r="I80" s="16"/>
      <c r="J80" s="16"/>
      <c r="K80" s="16"/>
    </row>
    <row r="81" spans="5:11" ht="21" customHeight="1">
      <c r="E81" s="16"/>
      <c r="F81" s="16"/>
      <c r="G81" s="16"/>
      <c r="H81" s="16"/>
      <c r="I81" s="16"/>
      <c r="J81" s="16"/>
      <c r="K81" s="16"/>
    </row>
    <row r="82" spans="5:11" ht="21" customHeight="1">
      <c r="E82" s="16"/>
      <c r="F82" s="16"/>
      <c r="G82" s="16"/>
      <c r="H82" s="16"/>
      <c r="I82" s="16"/>
      <c r="J82" s="16"/>
      <c r="K82" s="16"/>
    </row>
    <row r="83" spans="5:11" ht="21" customHeight="1">
      <c r="E83" s="16"/>
      <c r="F83" s="16"/>
      <c r="G83" s="16"/>
      <c r="H83" s="16"/>
      <c r="I83" s="16"/>
      <c r="J83" s="16"/>
      <c r="K83" s="16"/>
    </row>
    <row r="84" spans="5:11" ht="21" customHeight="1">
      <c r="E84" s="16"/>
      <c r="F84" s="16"/>
      <c r="G84" s="16"/>
      <c r="H84" s="16"/>
      <c r="I84" s="16"/>
      <c r="J84" s="16"/>
      <c r="K84" s="16"/>
    </row>
    <row r="85" spans="5:11" ht="21" customHeight="1">
      <c r="E85" s="16"/>
      <c r="F85" s="16"/>
      <c r="G85" s="16"/>
      <c r="H85" s="16"/>
      <c r="I85" s="16"/>
      <c r="J85" s="16"/>
      <c r="K85" s="16"/>
    </row>
    <row r="86" spans="5:11" ht="21" customHeight="1">
      <c r="E86" s="16"/>
      <c r="F86" s="16"/>
      <c r="G86" s="16"/>
      <c r="H86" s="16"/>
      <c r="I86" s="16"/>
      <c r="J86" s="16"/>
      <c r="K86" s="16"/>
    </row>
    <row r="87" spans="5:11" ht="21" customHeight="1">
      <c r="E87" s="16"/>
      <c r="F87" s="16"/>
      <c r="G87" s="16"/>
      <c r="H87" s="16"/>
      <c r="I87" s="16"/>
      <c r="J87" s="16"/>
      <c r="K87" s="16"/>
    </row>
    <row r="88" spans="5:11" ht="21" customHeight="1">
      <c r="E88" s="16"/>
      <c r="F88" s="16"/>
      <c r="G88" s="16"/>
      <c r="H88" s="16"/>
      <c r="I88" s="16"/>
      <c r="J88" s="16"/>
      <c r="K88" s="16"/>
    </row>
    <row r="89" spans="5:11" ht="21" customHeight="1">
      <c r="E89" s="16"/>
      <c r="F89" s="16"/>
      <c r="G89" s="16"/>
      <c r="H89" s="16"/>
      <c r="I89" s="16"/>
      <c r="J89" s="16"/>
      <c r="K89" s="16"/>
    </row>
    <row r="90" spans="5:11" ht="21" customHeight="1">
      <c r="E90" s="16"/>
      <c r="F90" s="16"/>
      <c r="G90" s="16"/>
      <c r="H90" s="16"/>
      <c r="I90" s="16"/>
      <c r="J90" s="16"/>
      <c r="K90" s="16"/>
    </row>
    <row r="91" spans="5:11" ht="21" customHeight="1">
      <c r="E91" s="16"/>
      <c r="F91" s="16"/>
      <c r="G91" s="16"/>
      <c r="H91" s="16"/>
      <c r="I91" s="16"/>
      <c r="J91" s="16"/>
      <c r="K91" s="16"/>
    </row>
    <row r="92" spans="5:11" ht="21" customHeight="1">
      <c r="E92" s="16"/>
      <c r="F92" s="16"/>
      <c r="G92" s="16"/>
      <c r="H92" s="16"/>
      <c r="I92" s="16"/>
      <c r="J92" s="16"/>
      <c r="K92" s="16"/>
    </row>
    <row r="93" spans="5:11" ht="21" customHeight="1">
      <c r="E93" s="16"/>
      <c r="F93" s="16"/>
      <c r="G93" s="16"/>
      <c r="H93" s="16"/>
      <c r="I93" s="16"/>
      <c r="J93" s="16"/>
      <c r="K93" s="16"/>
    </row>
    <row r="94" spans="5:11" ht="21" customHeight="1">
      <c r="E94" s="16"/>
      <c r="F94" s="16"/>
      <c r="G94" s="16"/>
      <c r="H94" s="16"/>
      <c r="I94" s="16"/>
      <c r="J94" s="16"/>
      <c r="K94" s="16"/>
    </row>
    <row r="95" spans="5:11" ht="21" customHeight="1">
      <c r="E95" s="16"/>
      <c r="F95" s="16"/>
      <c r="G95" s="16"/>
      <c r="H95" s="16"/>
      <c r="I95" s="16"/>
      <c r="J95" s="16"/>
      <c r="K95" s="16"/>
    </row>
    <row r="96" spans="5:11" ht="21" customHeight="1">
      <c r="E96" s="16"/>
      <c r="F96" s="16"/>
      <c r="G96" s="16"/>
      <c r="H96" s="16"/>
      <c r="I96" s="16"/>
      <c r="J96" s="16"/>
      <c r="K96" s="16"/>
    </row>
    <row r="97" spans="5:11" ht="21" customHeight="1">
      <c r="E97" s="16"/>
      <c r="F97" s="16"/>
      <c r="G97" s="16"/>
      <c r="H97" s="16"/>
      <c r="I97" s="16"/>
      <c r="J97" s="16"/>
      <c r="K97" s="16"/>
    </row>
    <row r="98" spans="5:11" ht="21" customHeight="1">
      <c r="E98" s="16"/>
      <c r="F98" s="16"/>
      <c r="G98" s="16"/>
      <c r="H98" s="16"/>
      <c r="I98" s="16"/>
      <c r="J98" s="16"/>
      <c r="K98" s="16"/>
    </row>
    <row r="99" spans="5:11" ht="21" customHeight="1">
      <c r="E99" s="16"/>
      <c r="F99" s="16"/>
      <c r="G99" s="16"/>
      <c r="H99" s="16"/>
      <c r="I99" s="16"/>
      <c r="J99" s="16"/>
      <c r="K99" s="16"/>
    </row>
    <row r="100" spans="5:11" ht="21" customHeight="1">
      <c r="E100" s="16"/>
      <c r="F100" s="16"/>
      <c r="G100" s="16"/>
      <c r="H100" s="16"/>
      <c r="I100" s="16"/>
      <c r="J100" s="16"/>
      <c r="K100" s="16"/>
    </row>
    <row r="101" spans="5:11" ht="21" customHeight="1">
      <c r="E101" s="16"/>
      <c r="F101" s="16"/>
      <c r="G101" s="16"/>
      <c r="H101" s="16"/>
      <c r="I101" s="16"/>
      <c r="J101" s="16"/>
      <c r="K101" s="16"/>
    </row>
    <row r="102" spans="5:11" s="200" customFormat="1" ht="21" customHeight="1"/>
    <row r="103" spans="5:11" ht="21" customHeight="1">
      <c r="E103" s="16"/>
      <c r="F103" s="16"/>
      <c r="G103" s="16"/>
      <c r="H103" s="16"/>
      <c r="I103" s="16"/>
      <c r="J103" s="16"/>
      <c r="K103" s="16"/>
    </row>
    <row r="104" spans="5:11" ht="21" customHeight="1">
      <c r="E104" s="16"/>
      <c r="F104" s="16"/>
      <c r="G104" s="16"/>
      <c r="H104" s="16"/>
      <c r="I104" s="16"/>
      <c r="J104" s="16"/>
      <c r="K104" s="16"/>
    </row>
    <row r="105" spans="5:11" ht="21" customHeight="1">
      <c r="E105" s="16"/>
      <c r="F105" s="16"/>
      <c r="G105" s="16"/>
      <c r="H105" s="16"/>
      <c r="I105" s="16"/>
      <c r="J105" s="16"/>
      <c r="K105" s="16"/>
    </row>
    <row r="106" spans="5:11" ht="21" customHeight="1">
      <c r="E106" s="16"/>
      <c r="F106" s="16"/>
      <c r="G106" s="16"/>
      <c r="H106" s="16"/>
      <c r="I106" s="16"/>
      <c r="J106" s="16"/>
      <c r="K106" s="16"/>
    </row>
    <row r="107" spans="5:11" ht="21" customHeight="1">
      <c r="E107" s="16"/>
      <c r="F107" s="16"/>
      <c r="G107" s="16"/>
      <c r="H107" s="16"/>
      <c r="I107" s="16"/>
      <c r="J107" s="16"/>
      <c r="K107" s="16"/>
    </row>
    <row r="108" spans="5:11" ht="21" customHeight="1">
      <c r="E108" s="16"/>
      <c r="F108" s="16"/>
      <c r="G108" s="16"/>
      <c r="H108" s="16"/>
      <c r="I108" s="16"/>
      <c r="J108" s="16"/>
      <c r="K108" s="16"/>
    </row>
    <row r="109" spans="5:11" ht="21" customHeight="1">
      <c r="E109" s="16"/>
      <c r="F109" s="16"/>
      <c r="G109" s="16"/>
      <c r="H109" s="16"/>
      <c r="I109" s="16"/>
      <c r="J109" s="16"/>
      <c r="K109" s="16"/>
    </row>
    <row r="110" spans="5:11" ht="21" customHeight="1">
      <c r="E110" s="16"/>
      <c r="F110" s="16"/>
      <c r="G110" s="16"/>
      <c r="H110" s="16"/>
      <c r="I110" s="16"/>
      <c r="J110" s="16"/>
      <c r="K110" s="16"/>
    </row>
  </sheetData>
  <mergeCells count="9">
    <mergeCell ref="E8:G8"/>
    <mergeCell ref="I8:K8"/>
    <mergeCell ref="E7:G7"/>
    <mergeCell ref="I7:K7"/>
    <mergeCell ref="A1:K1"/>
    <mergeCell ref="A2:K2"/>
    <mergeCell ref="A3:K3"/>
    <mergeCell ref="A4:K4"/>
    <mergeCell ref="A5:K5"/>
  </mergeCells>
  <pageMargins left="0.9" right="0.1" top="1" bottom="0.75" header="0.5" footer="0.75"/>
  <pageSetup paperSize="9" scale="75" firstPageNumber="6" fitToHeight="4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31"/>
  <sheetViews>
    <sheetView zoomScaleNormal="100" zoomScaleSheetLayoutView="70" workbookViewId="0">
      <selection activeCell="A33" sqref="A33"/>
    </sheetView>
  </sheetViews>
  <sheetFormatPr defaultColWidth="9.09765625" defaultRowHeight="21" customHeight="1"/>
  <cols>
    <col min="1" max="1" width="54.69921875" style="10" customWidth="1"/>
    <col min="2" max="2" width="0.59765625" style="10" customWidth="1"/>
    <col min="3" max="3" width="7.8984375" style="47" customWidth="1"/>
    <col min="4" max="4" width="0.59765625" style="10" customWidth="1"/>
    <col min="5" max="5" width="15" style="10" customWidth="1"/>
    <col min="6" max="6" width="1.8984375" style="10" customWidth="1"/>
    <col min="7" max="7" width="15" style="11" customWidth="1"/>
    <col min="8" max="8" width="1.8984375" style="11" customWidth="1"/>
    <col min="9" max="9" width="15" style="11" customWidth="1"/>
    <col min="10" max="10" width="1.09765625" style="11" customWidth="1"/>
    <col min="11" max="11" width="15" style="10" customWidth="1"/>
    <col min="12" max="12" width="1.09765625" style="10" customWidth="1"/>
    <col min="13" max="13" width="15" style="10" customWidth="1"/>
    <col min="14" max="14" width="1.09765625" style="10" customWidth="1"/>
    <col min="15" max="15" width="15" style="10" customWidth="1"/>
    <col min="16" max="16" width="1.09765625" style="11" customWidth="1"/>
    <col min="17" max="17" width="14.3984375" style="10" customWidth="1"/>
    <col min="18" max="18" width="1.09765625" style="11" customWidth="1"/>
    <col min="19" max="19" width="15" style="10" customWidth="1"/>
    <col min="20" max="16384" width="9.09765625" style="10"/>
  </cols>
  <sheetData>
    <row r="1" spans="1:20" s="13" customFormat="1" ht="21" customHeight="1">
      <c r="A1" s="273" t="s">
        <v>147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</row>
    <row r="2" spans="1:20" s="13" customFormat="1" ht="21" customHeight="1">
      <c r="A2" s="274" t="s">
        <v>107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</row>
    <row r="3" spans="1:20" s="13" customFormat="1" ht="21" customHeight="1">
      <c r="A3" s="274" t="s">
        <v>178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</row>
    <row r="4" spans="1:20" s="13" customFormat="1" ht="21" customHeight="1">
      <c r="A4" s="267" t="s">
        <v>69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</row>
    <row r="5" spans="1:20" ht="21" customHeight="1">
      <c r="A5" s="272" t="s">
        <v>43</v>
      </c>
      <c r="B5" s="272"/>
      <c r="C5" s="272"/>
      <c r="D5" s="272"/>
      <c r="E5" s="272" t="s">
        <v>54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</row>
    <row r="6" spans="1:20" ht="9" customHeight="1">
      <c r="A6" s="38"/>
      <c r="B6" s="38"/>
      <c r="C6" s="61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</row>
    <row r="7" spans="1:20" s="65" customFormat="1" ht="21" customHeight="1">
      <c r="A7" s="62"/>
      <c r="B7" s="62"/>
      <c r="C7" s="63"/>
      <c r="D7" s="64"/>
      <c r="E7" s="275" t="s">
        <v>93</v>
      </c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</row>
    <row r="8" spans="1:20" s="65" customFormat="1" ht="21" customHeight="1">
      <c r="A8" s="62"/>
      <c r="B8" s="62"/>
      <c r="C8" s="63"/>
      <c r="D8" s="64"/>
      <c r="E8" s="276" t="s">
        <v>61</v>
      </c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59"/>
      <c r="Q8" s="66" t="s">
        <v>76</v>
      </c>
      <c r="R8" s="259"/>
      <c r="S8" s="66" t="s">
        <v>37</v>
      </c>
    </row>
    <row r="9" spans="1:20" s="65" customFormat="1" ht="21" customHeight="1">
      <c r="A9" s="64"/>
      <c r="B9" s="64"/>
      <c r="C9" s="63"/>
      <c r="D9" s="64"/>
      <c r="E9" s="67" t="s">
        <v>91</v>
      </c>
      <c r="G9" s="67" t="s">
        <v>32</v>
      </c>
      <c r="H9" s="67"/>
      <c r="I9" s="271" t="s">
        <v>26</v>
      </c>
      <c r="J9" s="271"/>
      <c r="K9" s="271"/>
      <c r="L9" s="257"/>
      <c r="M9" s="257" t="s">
        <v>127</v>
      </c>
      <c r="N9" s="257"/>
      <c r="O9" s="66" t="s">
        <v>63</v>
      </c>
      <c r="P9" s="66"/>
      <c r="Q9" s="66" t="s">
        <v>75</v>
      </c>
      <c r="R9" s="67"/>
    </row>
    <row r="10" spans="1:20" s="65" customFormat="1" ht="21" customHeight="1">
      <c r="A10" s="64"/>
      <c r="B10" s="64"/>
      <c r="C10" s="63"/>
      <c r="D10" s="64"/>
      <c r="E10" s="67" t="s">
        <v>92</v>
      </c>
      <c r="F10" s="67"/>
      <c r="G10" s="67" t="s">
        <v>62</v>
      </c>
      <c r="H10" s="67"/>
      <c r="I10" s="67" t="s">
        <v>34</v>
      </c>
      <c r="J10" s="66"/>
      <c r="K10" s="67" t="s">
        <v>35</v>
      </c>
      <c r="L10" s="67"/>
      <c r="M10" s="67" t="s">
        <v>121</v>
      </c>
      <c r="N10" s="66"/>
      <c r="O10" s="66" t="s">
        <v>73</v>
      </c>
      <c r="P10" s="66"/>
      <c r="Q10" s="66" t="s">
        <v>36</v>
      </c>
      <c r="R10" s="68"/>
    </row>
    <row r="11" spans="1:20" s="65" customFormat="1" ht="21" customHeight="1">
      <c r="A11" s="64"/>
      <c r="B11" s="64"/>
      <c r="C11" s="63"/>
      <c r="D11" s="64"/>
      <c r="E11" s="67" t="s">
        <v>33</v>
      </c>
      <c r="F11" s="67"/>
      <c r="G11" s="69" t="s">
        <v>88</v>
      </c>
      <c r="H11" s="64"/>
      <c r="I11" s="70" t="s">
        <v>52</v>
      </c>
      <c r="J11" s="64"/>
      <c r="K11" s="66"/>
      <c r="L11" s="66"/>
      <c r="M11" s="66" t="s">
        <v>122</v>
      </c>
      <c r="N11" s="66"/>
      <c r="O11" s="66" t="s">
        <v>74</v>
      </c>
      <c r="P11" s="66"/>
      <c r="R11" s="66"/>
      <c r="S11" s="64"/>
    </row>
    <row r="12" spans="1:20" s="65" customFormat="1" ht="21" customHeight="1">
      <c r="A12" s="64"/>
      <c r="B12" s="64"/>
      <c r="C12" s="63"/>
      <c r="D12" s="64"/>
      <c r="E12" s="67"/>
      <c r="F12" s="67"/>
      <c r="G12" s="71"/>
      <c r="H12" s="64"/>
      <c r="I12" s="70"/>
      <c r="J12" s="64"/>
      <c r="K12" s="66"/>
      <c r="L12" s="66"/>
      <c r="M12" s="66" t="s">
        <v>125</v>
      </c>
      <c r="N12" s="66"/>
      <c r="O12" s="66"/>
      <c r="P12" s="66"/>
      <c r="Q12" s="66"/>
      <c r="R12" s="66"/>
      <c r="S12" s="64"/>
    </row>
    <row r="13" spans="1:20" s="65" customFormat="1" ht="21" customHeight="1">
      <c r="A13" s="64"/>
      <c r="B13" s="64"/>
      <c r="C13" s="63" t="s">
        <v>206</v>
      </c>
      <c r="D13" s="64"/>
      <c r="E13" s="67"/>
      <c r="F13" s="67"/>
      <c r="G13" s="71"/>
      <c r="H13" s="64"/>
      <c r="I13" s="70"/>
      <c r="J13" s="64"/>
      <c r="K13" s="66"/>
      <c r="L13" s="66"/>
      <c r="M13" s="66" t="s">
        <v>124</v>
      </c>
      <c r="N13" s="66"/>
      <c r="O13" s="66"/>
      <c r="P13" s="66"/>
      <c r="Q13" s="66"/>
      <c r="R13" s="66"/>
      <c r="S13" s="64"/>
    </row>
    <row r="14" spans="1:20" s="65" customFormat="1" ht="10.5" customHeight="1">
      <c r="A14" s="64"/>
      <c r="B14" s="64"/>
      <c r="C14" s="63"/>
      <c r="D14" s="64"/>
      <c r="E14" s="72"/>
      <c r="F14" s="72"/>
      <c r="G14" s="73"/>
      <c r="H14" s="72"/>
      <c r="I14" s="72"/>
      <c r="J14" s="72"/>
      <c r="K14" s="72"/>
      <c r="L14" s="72"/>
      <c r="M14" s="72"/>
      <c r="N14" s="72"/>
      <c r="O14" s="73"/>
      <c r="P14" s="72"/>
      <c r="Q14" s="73"/>
      <c r="R14" s="72"/>
      <c r="S14" s="73"/>
      <c r="T14" s="73"/>
    </row>
    <row r="15" spans="1:20" s="64" customFormat="1" ht="21" customHeight="1">
      <c r="A15" s="64" t="s">
        <v>110</v>
      </c>
      <c r="C15" s="80"/>
      <c r="D15" s="86"/>
      <c r="E15" s="77">
        <v>3884783</v>
      </c>
      <c r="F15" s="77"/>
      <c r="G15" s="77">
        <v>-813823</v>
      </c>
      <c r="H15" s="77"/>
      <c r="I15" s="77">
        <v>12489</v>
      </c>
      <c r="J15" s="77"/>
      <c r="K15" s="77">
        <v>-297409</v>
      </c>
      <c r="L15" s="77"/>
      <c r="M15" s="230">
        <v>0</v>
      </c>
      <c r="N15" s="77"/>
      <c r="O15" s="77">
        <f t="shared" ref="O15:O17" si="0">SUM(E15:N15)</f>
        <v>2786040</v>
      </c>
      <c r="P15" s="77"/>
      <c r="Q15" s="77">
        <v>138677</v>
      </c>
      <c r="R15" s="77"/>
      <c r="S15" s="77">
        <f t="shared" ref="S15:S17" si="1">SUM(O15:R15)</f>
        <v>2924717</v>
      </c>
      <c r="T15" s="72"/>
    </row>
    <row r="16" spans="1:20" s="64" customFormat="1" ht="21" customHeight="1">
      <c r="A16" s="81" t="s">
        <v>80</v>
      </c>
      <c r="B16" s="81"/>
      <c r="C16" s="80"/>
      <c r="D16" s="86"/>
      <c r="E16" s="77">
        <v>2</v>
      </c>
      <c r="F16" s="77"/>
      <c r="G16" s="77">
        <v>2</v>
      </c>
      <c r="H16" s="77"/>
      <c r="I16" s="77">
        <v>0</v>
      </c>
      <c r="J16" s="77"/>
      <c r="K16" s="77">
        <v>0</v>
      </c>
      <c r="L16" s="77"/>
      <c r="M16" s="77">
        <v>0</v>
      </c>
      <c r="N16" s="77"/>
      <c r="O16" s="77">
        <f t="shared" si="0"/>
        <v>4</v>
      </c>
      <c r="P16" s="77"/>
      <c r="Q16" s="77">
        <v>0</v>
      </c>
      <c r="R16" s="77"/>
      <c r="S16" s="77">
        <f t="shared" si="1"/>
        <v>4</v>
      </c>
      <c r="T16" s="72"/>
    </row>
    <row r="17" spans="1:20" s="81" customFormat="1" ht="21" customHeight="1">
      <c r="A17" s="85" t="s">
        <v>81</v>
      </c>
      <c r="B17" s="85"/>
      <c r="C17" s="87"/>
      <c r="D17" s="87"/>
      <c r="E17" s="230">
        <v>0</v>
      </c>
      <c r="F17" s="231"/>
      <c r="G17" s="230">
        <v>0</v>
      </c>
      <c r="H17" s="231"/>
      <c r="I17" s="230">
        <v>0</v>
      </c>
      <c r="J17" s="77"/>
      <c r="K17" s="77">
        <v>-202979</v>
      </c>
      <c r="L17" s="77"/>
      <c r="M17" s="230">
        <v>0</v>
      </c>
      <c r="N17" s="77"/>
      <c r="O17" s="77">
        <f t="shared" si="0"/>
        <v>-202979</v>
      </c>
      <c r="P17" s="77"/>
      <c r="Q17" s="77">
        <v>-3065</v>
      </c>
      <c r="R17" s="88"/>
      <c r="S17" s="77">
        <f t="shared" si="1"/>
        <v>-206044</v>
      </c>
      <c r="T17" s="88"/>
    </row>
    <row r="18" spans="1:20" s="81" customFormat="1" ht="21" customHeight="1">
      <c r="A18" s="85" t="s">
        <v>126</v>
      </c>
      <c r="B18" s="85"/>
      <c r="C18" s="87"/>
      <c r="D18" s="8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88"/>
      <c r="S18" s="77"/>
      <c r="T18" s="88"/>
    </row>
    <row r="19" spans="1:20" s="78" customFormat="1" ht="21" customHeight="1">
      <c r="A19" s="89" t="s">
        <v>123</v>
      </c>
      <c r="B19" s="89"/>
      <c r="C19" s="90">
        <v>8</v>
      </c>
      <c r="D19" s="90"/>
      <c r="E19" s="230">
        <v>0</v>
      </c>
      <c r="F19" s="231"/>
      <c r="G19" s="230">
        <v>0</v>
      </c>
      <c r="H19" s="231"/>
      <c r="I19" s="230">
        <v>0</v>
      </c>
      <c r="J19" s="77"/>
      <c r="K19" s="230">
        <v>0</v>
      </c>
      <c r="L19" s="77"/>
      <c r="M19" s="77">
        <v>2470</v>
      </c>
      <c r="N19" s="77"/>
      <c r="O19" s="77">
        <f>SUM(E19:N19)</f>
        <v>2470</v>
      </c>
      <c r="P19" s="77"/>
      <c r="Q19" s="77">
        <v>-2470</v>
      </c>
      <c r="R19" s="88"/>
      <c r="S19" s="77">
        <f>SUM(O19:R19)</f>
        <v>0</v>
      </c>
      <c r="T19" s="82"/>
    </row>
    <row r="20" spans="1:20" s="65" customFormat="1" ht="21" customHeight="1" thickBot="1">
      <c r="A20" s="74" t="s">
        <v>185</v>
      </c>
      <c r="B20" s="74"/>
      <c r="C20" s="75"/>
      <c r="D20" s="76"/>
      <c r="E20" s="83">
        <f>SUM(E15:E19)</f>
        <v>3884785</v>
      </c>
      <c r="F20" s="84"/>
      <c r="G20" s="83">
        <f>SUM(G15:G19)</f>
        <v>-813821</v>
      </c>
      <c r="H20" s="84"/>
      <c r="I20" s="83">
        <f>SUM(I15:I19)</f>
        <v>12489</v>
      </c>
      <c r="J20" s="84"/>
      <c r="K20" s="83">
        <f>SUM(K15:K19)</f>
        <v>-500388</v>
      </c>
      <c r="L20" s="77"/>
      <c r="M20" s="83">
        <f>SUM(M15:M19)</f>
        <v>2470</v>
      </c>
      <c r="N20" s="84"/>
      <c r="O20" s="83">
        <f>SUM(O15:O19)</f>
        <v>2585535</v>
      </c>
      <c r="P20" s="77"/>
      <c r="Q20" s="83">
        <f>SUM(Q15:Q19)</f>
        <v>133142</v>
      </c>
      <c r="R20" s="77"/>
      <c r="S20" s="83">
        <f>SUM(S15:S19)</f>
        <v>2718677</v>
      </c>
      <c r="T20" s="73"/>
    </row>
    <row r="21" spans="1:20" s="91" customFormat="1" ht="21" customHeight="1" thickTop="1">
      <c r="C21" s="92"/>
      <c r="E21" s="93"/>
      <c r="F21" s="93"/>
      <c r="G21" s="94"/>
      <c r="H21" s="94"/>
      <c r="I21" s="94"/>
      <c r="J21" s="94"/>
      <c r="K21" s="93"/>
      <c r="L21" s="93"/>
      <c r="M21" s="93"/>
      <c r="N21" s="93"/>
      <c r="O21" s="93"/>
      <c r="P21" s="94"/>
      <c r="Q21" s="93"/>
      <c r="R21" s="94"/>
      <c r="S21" s="93"/>
      <c r="T21" s="93"/>
    </row>
    <row r="22" spans="1:20" s="64" customFormat="1" ht="21" customHeight="1">
      <c r="A22" s="64" t="s">
        <v>144</v>
      </c>
      <c r="C22" s="80"/>
      <c r="D22" s="86"/>
      <c r="E22" s="77">
        <v>3884785</v>
      </c>
      <c r="F22" s="77"/>
      <c r="G22" s="77">
        <v>-813821</v>
      </c>
      <c r="H22" s="77"/>
      <c r="I22" s="77">
        <v>12489</v>
      </c>
      <c r="J22" s="77"/>
      <c r="K22" s="77">
        <v>-576318</v>
      </c>
      <c r="L22" s="77"/>
      <c r="M22" s="77">
        <v>2470</v>
      </c>
      <c r="N22" s="77"/>
      <c r="O22" s="77">
        <f t="shared" ref="O22" si="2">SUM(E22:N22)</f>
        <v>2509605</v>
      </c>
      <c r="P22" s="77"/>
      <c r="Q22" s="178">
        <v>132486</v>
      </c>
      <c r="R22" s="77"/>
      <c r="S22" s="77">
        <f t="shared" ref="S22:S24" si="3">SUM(O22:R22)</f>
        <v>2642091</v>
      </c>
      <c r="T22" s="72"/>
    </row>
    <row r="23" spans="1:20" s="64" customFormat="1" ht="21" hidden="1" customHeight="1">
      <c r="A23" s="81" t="s">
        <v>80</v>
      </c>
      <c r="B23" s="81"/>
      <c r="C23" s="80"/>
      <c r="D23" s="86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>
        <f t="shared" ref="O23:O24" si="4">SUM(E23:N23)</f>
        <v>0</v>
      </c>
      <c r="P23" s="77"/>
      <c r="Q23" s="77"/>
      <c r="R23" s="77"/>
      <c r="S23" s="77">
        <f t="shared" si="3"/>
        <v>0</v>
      </c>
      <c r="T23" s="72"/>
    </row>
    <row r="24" spans="1:20" s="81" customFormat="1" ht="21" customHeight="1">
      <c r="A24" s="85" t="s">
        <v>81</v>
      </c>
      <c r="B24" s="85"/>
      <c r="C24" s="87"/>
      <c r="D24" s="87"/>
      <c r="E24" s="77">
        <v>0</v>
      </c>
      <c r="F24" s="77"/>
      <c r="G24" s="77">
        <v>0</v>
      </c>
      <c r="H24" s="77"/>
      <c r="I24" s="77">
        <v>0</v>
      </c>
      <c r="J24" s="77"/>
      <c r="K24" s="77">
        <v>-158855</v>
      </c>
      <c r="L24" s="77"/>
      <c r="M24" s="77">
        <v>0</v>
      </c>
      <c r="N24" s="77"/>
      <c r="O24" s="77">
        <f t="shared" si="4"/>
        <v>-158855</v>
      </c>
      <c r="P24" s="77"/>
      <c r="Q24" s="77">
        <v>-5230</v>
      </c>
      <c r="R24" s="88"/>
      <c r="S24" s="77">
        <f t="shared" si="3"/>
        <v>-164085</v>
      </c>
      <c r="T24" s="88"/>
    </row>
    <row r="25" spans="1:20" s="65" customFormat="1" ht="21" customHeight="1" thickBot="1">
      <c r="A25" s="74" t="s">
        <v>179</v>
      </c>
      <c r="B25" s="74"/>
      <c r="C25" s="75"/>
      <c r="D25" s="76"/>
      <c r="E25" s="83">
        <f>SUM(E22:E24)</f>
        <v>3884785</v>
      </c>
      <c r="F25" s="84"/>
      <c r="G25" s="83">
        <f>SUM(G22:G24)</f>
        <v>-813821</v>
      </c>
      <c r="H25" s="84"/>
      <c r="I25" s="83">
        <f>SUM(I22:I24)</f>
        <v>12489</v>
      </c>
      <c r="J25" s="84"/>
      <c r="K25" s="83">
        <f>SUM(K22:K24)</f>
        <v>-735173</v>
      </c>
      <c r="L25" s="77"/>
      <c r="M25" s="83">
        <f>SUM(M22:M24)</f>
        <v>2470</v>
      </c>
      <c r="N25" s="84"/>
      <c r="O25" s="83">
        <f>SUM(O22:O24)</f>
        <v>2350750</v>
      </c>
      <c r="P25" s="77"/>
      <c r="Q25" s="83">
        <f>SUM(Q22:Q24)</f>
        <v>127256</v>
      </c>
      <c r="R25" s="77"/>
      <c r="S25" s="83">
        <f>SUM(S22:S24)</f>
        <v>2478006</v>
      </c>
      <c r="T25" s="73"/>
    </row>
    <row r="26" spans="1:20" ht="21" customHeight="1" thickTop="1"/>
    <row r="29" spans="1:20" ht="21" customHeight="1">
      <c r="A29" s="95"/>
    </row>
    <row r="117" spans="1:1" ht="21" customHeight="1">
      <c r="A117" s="260"/>
    </row>
    <row r="129" spans="1:1" ht="21" customHeight="1">
      <c r="A129" s="34"/>
    </row>
    <row r="131" spans="1:1" ht="21" customHeight="1">
      <c r="A131" s="13"/>
    </row>
  </sheetData>
  <mergeCells count="8">
    <mergeCell ref="I9:K9"/>
    <mergeCell ref="A4:S4"/>
    <mergeCell ref="A5:S5"/>
    <mergeCell ref="A1:S1"/>
    <mergeCell ref="A2:S2"/>
    <mergeCell ref="A3:S3"/>
    <mergeCell ref="E7:S7"/>
    <mergeCell ref="E8:O8"/>
  </mergeCells>
  <pageMargins left="0.9" right="0" top="1" bottom="0.75" header="0.5" footer="0.75"/>
  <pageSetup paperSize="9" scale="75" firstPageNumber="6" fitToHeight="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28"/>
  <sheetViews>
    <sheetView zoomScaleNormal="100" zoomScaleSheetLayoutView="70" workbookViewId="0">
      <selection activeCell="D15" sqref="D15"/>
    </sheetView>
  </sheetViews>
  <sheetFormatPr defaultColWidth="9.09765625" defaultRowHeight="21" customHeight="1"/>
  <cols>
    <col min="1" max="1" width="82.09765625" style="35" customWidth="1"/>
    <col min="2" max="2" width="2.09765625" style="35" customWidth="1"/>
    <col min="3" max="3" width="1.8984375" style="55" customWidth="1"/>
    <col min="4" max="4" width="8.3984375" style="35" customWidth="1"/>
    <col min="5" max="5" width="1.8984375" style="55" customWidth="1"/>
    <col min="6" max="6" width="17.3984375" style="35" customWidth="1"/>
    <col min="7" max="7" width="1.8984375" style="55" customWidth="1"/>
    <col min="8" max="8" width="17.3984375" style="35" customWidth="1"/>
    <col min="9" max="9" width="1.8984375" style="55" customWidth="1"/>
    <col min="10" max="10" width="17.3984375" style="35" customWidth="1"/>
    <col min="11" max="11" width="1.8984375" style="57" customWidth="1"/>
    <col min="12" max="12" width="17.3984375" style="36" customWidth="1"/>
    <col min="13" max="13" width="1.8984375" style="57" customWidth="1"/>
    <col min="14" max="14" width="17.3984375" style="35" customWidth="1"/>
    <col min="15" max="16384" width="9.09765625" style="55"/>
  </cols>
  <sheetData>
    <row r="1" spans="1:17" ht="21" customHeight="1">
      <c r="A1" s="273" t="s">
        <v>147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</row>
    <row r="2" spans="1:17" ht="21" customHeight="1">
      <c r="A2" s="274" t="s">
        <v>151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7" ht="21" customHeight="1">
      <c r="A3" s="274" t="s">
        <v>184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56"/>
      <c r="P3" s="56"/>
    </row>
    <row r="4" spans="1:17" ht="21" customHeight="1">
      <c r="A4" s="267" t="s">
        <v>69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18"/>
      <c r="P4" s="18"/>
      <c r="Q4" s="18"/>
    </row>
    <row r="5" spans="1:17" ht="21" customHeight="1">
      <c r="A5" s="278" t="s">
        <v>43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</row>
    <row r="6" spans="1:17" s="97" customFormat="1" ht="9" customHeight="1">
      <c r="A6" s="96"/>
      <c r="B6" s="96"/>
      <c r="C6" s="96"/>
      <c r="D6" s="96"/>
      <c r="E6" s="96"/>
      <c r="F6" s="277"/>
      <c r="G6" s="277"/>
      <c r="H6" s="277"/>
      <c r="I6" s="277"/>
      <c r="J6" s="277"/>
      <c r="K6" s="277"/>
      <c r="L6" s="277"/>
      <c r="M6" s="277"/>
      <c r="N6" s="277"/>
    </row>
    <row r="7" spans="1:17" s="78" customFormat="1" ht="21" customHeight="1">
      <c r="A7" s="62"/>
      <c r="B7" s="62"/>
      <c r="C7" s="62"/>
      <c r="E7" s="64"/>
      <c r="F7" s="275" t="s">
        <v>94</v>
      </c>
      <c r="G7" s="275"/>
      <c r="H7" s="275"/>
      <c r="I7" s="275"/>
      <c r="J7" s="275"/>
      <c r="K7" s="275"/>
      <c r="L7" s="275"/>
      <c r="M7" s="275"/>
      <c r="N7" s="275"/>
    </row>
    <row r="8" spans="1:17" s="78" customFormat="1" ht="21" customHeight="1">
      <c r="A8" s="64"/>
      <c r="B8" s="64"/>
      <c r="C8" s="64"/>
      <c r="D8" s="70"/>
      <c r="E8" s="64"/>
      <c r="F8" s="67" t="s">
        <v>91</v>
      </c>
      <c r="G8" s="67"/>
      <c r="H8" s="67" t="s">
        <v>32</v>
      </c>
      <c r="J8" s="271" t="s">
        <v>26</v>
      </c>
      <c r="K8" s="271"/>
      <c r="L8" s="271"/>
      <c r="M8" s="67"/>
      <c r="N8" s="66" t="s">
        <v>37</v>
      </c>
    </row>
    <row r="9" spans="1:17" s="78" customFormat="1" ht="21" customHeight="1">
      <c r="A9" s="64"/>
      <c r="B9" s="64"/>
      <c r="C9" s="64"/>
      <c r="D9" s="70"/>
      <c r="E9" s="64"/>
      <c r="F9" s="67" t="s">
        <v>92</v>
      </c>
      <c r="G9" s="67"/>
      <c r="H9" s="67" t="s">
        <v>64</v>
      </c>
      <c r="I9" s="67"/>
      <c r="J9" s="67" t="s">
        <v>34</v>
      </c>
      <c r="K9" s="66"/>
      <c r="L9" s="66" t="s">
        <v>35</v>
      </c>
      <c r="M9" s="67"/>
    </row>
    <row r="10" spans="1:17" s="78" customFormat="1" ht="21" customHeight="1">
      <c r="A10" s="64"/>
      <c r="B10" s="64"/>
      <c r="C10" s="64"/>
      <c r="D10" s="70"/>
      <c r="E10" s="64"/>
      <c r="F10" s="67" t="s">
        <v>33</v>
      </c>
      <c r="G10" s="67"/>
      <c r="H10" s="71" t="s">
        <v>88</v>
      </c>
      <c r="I10" s="67"/>
      <c r="J10" s="67" t="s">
        <v>52</v>
      </c>
      <c r="K10" s="66"/>
      <c r="L10" s="66"/>
      <c r="M10" s="67"/>
      <c r="N10" s="66"/>
    </row>
    <row r="11" spans="1:17" s="78" customFormat="1" ht="10.5" customHeight="1">
      <c r="A11" s="64"/>
      <c r="B11" s="64"/>
      <c r="C11" s="64"/>
      <c r="D11" s="70"/>
      <c r="E11" s="64"/>
      <c r="F11" s="67"/>
      <c r="G11" s="67"/>
      <c r="I11" s="67"/>
      <c r="J11" s="70"/>
      <c r="K11" s="66"/>
      <c r="L11" s="66"/>
      <c r="M11" s="67"/>
      <c r="N11" s="66"/>
    </row>
    <row r="12" spans="1:17" s="97" customFormat="1" ht="21" customHeight="1">
      <c r="A12" s="74" t="s">
        <v>110</v>
      </c>
      <c r="B12" s="74"/>
      <c r="C12" s="98"/>
      <c r="D12" s="99"/>
      <c r="E12" s="98"/>
      <c r="F12" s="77">
        <v>3884783</v>
      </c>
      <c r="G12" s="77"/>
      <c r="H12" s="77">
        <v>-813823</v>
      </c>
      <c r="I12" s="77"/>
      <c r="J12" s="77">
        <v>12489</v>
      </c>
      <c r="K12" s="77"/>
      <c r="L12" s="77">
        <v>-164461</v>
      </c>
      <c r="M12" s="77"/>
      <c r="N12" s="77">
        <f>SUM(F12:M12)</f>
        <v>2918988</v>
      </c>
      <c r="O12" s="93"/>
    </row>
    <row r="13" spans="1:17" s="97" customFormat="1" ht="21" customHeight="1">
      <c r="A13" s="78" t="s">
        <v>80</v>
      </c>
      <c r="B13" s="78"/>
      <c r="C13" s="98"/>
      <c r="D13" s="75"/>
      <c r="E13" s="98"/>
      <c r="F13" s="77">
        <v>2</v>
      </c>
      <c r="G13" s="77"/>
      <c r="H13" s="77">
        <v>2</v>
      </c>
      <c r="I13" s="77"/>
      <c r="J13" s="77">
        <v>0</v>
      </c>
      <c r="K13" s="77"/>
      <c r="L13" s="77">
        <v>0</v>
      </c>
      <c r="M13" s="77"/>
      <c r="N13" s="77">
        <f t="shared" ref="N13:N14" si="0">SUM(F13:M13)</f>
        <v>4</v>
      </c>
      <c r="O13" s="93"/>
    </row>
    <row r="14" spans="1:17" s="97" customFormat="1" ht="21" customHeight="1">
      <c r="A14" s="79" t="s">
        <v>81</v>
      </c>
      <c r="B14" s="79"/>
      <c r="C14" s="98"/>
      <c r="D14" s="92"/>
      <c r="E14" s="98"/>
      <c r="F14" s="230">
        <v>0</v>
      </c>
      <c r="G14" s="77"/>
      <c r="H14" s="230">
        <v>0</v>
      </c>
      <c r="I14" s="77"/>
      <c r="J14" s="230">
        <v>0</v>
      </c>
      <c r="K14" s="77"/>
      <c r="L14" s="77">
        <v>-93539</v>
      </c>
      <c r="M14" s="77"/>
      <c r="N14" s="77">
        <f t="shared" si="0"/>
        <v>-93539</v>
      </c>
      <c r="O14" s="93"/>
    </row>
    <row r="15" spans="1:17" s="97" customFormat="1" ht="21" customHeight="1" thickBot="1">
      <c r="A15" s="74" t="s">
        <v>180</v>
      </c>
      <c r="B15" s="74"/>
      <c r="C15" s="98"/>
      <c r="D15" s="86"/>
      <c r="E15" s="98"/>
      <c r="F15" s="83">
        <f>SUM(F12:F13)</f>
        <v>3884785</v>
      </c>
      <c r="G15" s="77"/>
      <c r="H15" s="83">
        <f>SUM(H12:H13)</f>
        <v>-813821</v>
      </c>
      <c r="I15" s="77"/>
      <c r="J15" s="83">
        <f>SUM(J12:J13)</f>
        <v>12489</v>
      </c>
      <c r="K15" s="77"/>
      <c r="L15" s="83">
        <f>SUM(L12:L14)</f>
        <v>-258000</v>
      </c>
      <c r="M15" s="77"/>
      <c r="N15" s="83">
        <f>SUM(N12:N14)</f>
        <v>2825453</v>
      </c>
      <c r="O15" s="93"/>
    </row>
    <row r="16" spans="1:17" s="97" customFormat="1" ht="21" customHeight="1" thickTop="1">
      <c r="F16" s="93"/>
      <c r="G16" s="93"/>
      <c r="H16" s="93"/>
      <c r="I16" s="93"/>
      <c r="J16" s="93"/>
      <c r="K16" s="94"/>
      <c r="L16" s="94"/>
      <c r="M16" s="94"/>
      <c r="N16" s="93"/>
      <c r="O16" s="93"/>
    </row>
    <row r="17" spans="1:15" s="97" customFormat="1" ht="21" customHeight="1">
      <c r="A17" s="74" t="s">
        <v>144</v>
      </c>
      <c r="B17" s="74"/>
      <c r="C17" s="98"/>
      <c r="D17" s="99"/>
      <c r="E17" s="98"/>
      <c r="F17" s="77">
        <v>3884785</v>
      </c>
      <c r="G17" s="77"/>
      <c r="H17" s="77">
        <v>-813821</v>
      </c>
      <c r="I17" s="77"/>
      <c r="J17" s="77">
        <v>12489</v>
      </c>
      <c r="K17" s="77"/>
      <c r="L17" s="77">
        <v>-332645</v>
      </c>
      <c r="M17" s="77"/>
      <c r="N17" s="77">
        <f t="shared" ref="N17:N19" si="1">SUM(F17:M17)</f>
        <v>2750808</v>
      </c>
      <c r="O17" s="93"/>
    </row>
    <row r="18" spans="1:15" s="97" customFormat="1" ht="21" hidden="1" customHeight="1">
      <c r="A18" s="78" t="s">
        <v>80</v>
      </c>
      <c r="B18" s="78"/>
      <c r="C18" s="98"/>
      <c r="D18" s="75"/>
      <c r="E18" s="98"/>
      <c r="F18" s="77"/>
      <c r="G18" s="77"/>
      <c r="H18" s="77"/>
      <c r="I18" s="77"/>
      <c r="J18" s="77"/>
      <c r="K18" s="77"/>
      <c r="L18" s="77"/>
      <c r="M18" s="77"/>
      <c r="N18" s="77">
        <f t="shared" si="1"/>
        <v>0</v>
      </c>
      <c r="O18" s="93"/>
    </row>
    <row r="19" spans="1:15" s="97" customFormat="1" ht="21" customHeight="1">
      <c r="A19" s="79" t="s">
        <v>81</v>
      </c>
      <c r="B19" s="79"/>
      <c r="C19" s="98"/>
      <c r="D19" s="92"/>
      <c r="E19" s="98"/>
      <c r="F19" s="77">
        <v>0</v>
      </c>
      <c r="G19" s="77"/>
      <c r="H19" s="77">
        <v>0</v>
      </c>
      <c r="I19" s="77"/>
      <c r="J19" s="77">
        <v>0</v>
      </c>
      <c r="K19" s="77"/>
      <c r="L19" s="77">
        <v>-88395</v>
      </c>
      <c r="M19" s="77"/>
      <c r="N19" s="77">
        <f t="shared" si="1"/>
        <v>-88395</v>
      </c>
      <c r="O19" s="93"/>
    </row>
    <row r="20" spans="1:15" s="97" customFormat="1" ht="21" customHeight="1" thickBot="1">
      <c r="A20" s="74" t="s">
        <v>181</v>
      </c>
      <c r="B20" s="74"/>
      <c r="C20" s="98"/>
      <c r="D20" s="86"/>
      <c r="E20" s="98"/>
      <c r="F20" s="83">
        <f>SUM(F17:F18)</f>
        <v>3884785</v>
      </c>
      <c r="G20" s="77"/>
      <c r="H20" s="83">
        <f>SUM(H17:H18)</f>
        <v>-813821</v>
      </c>
      <c r="I20" s="77"/>
      <c r="J20" s="83">
        <f>SUM(J17:J18)</f>
        <v>12489</v>
      </c>
      <c r="K20" s="77"/>
      <c r="L20" s="83">
        <f>SUM(L17:L19)</f>
        <v>-421040</v>
      </c>
      <c r="M20" s="77"/>
      <c r="N20" s="83">
        <f>SUM(N17:N19)</f>
        <v>2662413</v>
      </c>
      <c r="O20" s="93"/>
    </row>
    <row r="21" spans="1:15" s="97" customFormat="1" ht="21" customHeight="1" thickTop="1">
      <c r="K21" s="98"/>
      <c r="L21" s="98"/>
      <c r="M21" s="98"/>
    </row>
    <row r="22" spans="1:15" s="97" customFormat="1" ht="21" customHeight="1">
      <c r="K22" s="98"/>
      <c r="L22" s="98"/>
      <c r="M22" s="98"/>
    </row>
    <row r="23" spans="1:15" s="97" customFormat="1" ht="21" customHeight="1">
      <c r="K23" s="98"/>
      <c r="L23" s="98"/>
      <c r="M23" s="98"/>
    </row>
    <row r="24" spans="1:15" s="97" customFormat="1" ht="21" customHeight="1">
      <c r="K24" s="98"/>
      <c r="L24" s="98"/>
      <c r="M24" s="98"/>
    </row>
    <row r="25" spans="1:15" s="97" customFormat="1" ht="21" customHeight="1">
      <c r="K25" s="98"/>
      <c r="L25" s="98"/>
      <c r="M25" s="98"/>
    </row>
    <row r="26" spans="1:15" s="97" customFormat="1" ht="21" customHeight="1">
      <c r="K26" s="98"/>
      <c r="L26" s="98"/>
      <c r="M26" s="98"/>
    </row>
    <row r="28" spans="1:15" ht="21" customHeight="1">
      <c r="A28" s="55"/>
      <c r="B28" s="55"/>
    </row>
    <row r="29" spans="1:15" ht="21" customHeight="1">
      <c r="A29" s="55"/>
      <c r="B29" s="55"/>
    </row>
    <row r="30" spans="1:15" ht="21" customHeight="1">
      <c r="A30" s="55"/>
      <c r="B30" s="55"/>
    </row>
    <row r="32" spans="1:15" ht="21" customHeight="1">
      <c r="B32" s="100"/>
    </row>
    <row r="33" spans="1:1" ht="21" customHeight="1">
      <c r="A33" s="100" t="s">
        <v>128</v>
      </c>
    </row>
    <row r="114" spans="1:1" ht="21" customHeight="1">
      <c r="A114" s="249"/>
    </row>
    <row r="126" spans="1:1" ht="21" customHeight="1">
      <c r="A126" s="34"/>
    </row>
    <row r="128" spans="1:1" ht="21" customHeight="1">
      <c r="A128" s="184"/>
    </row>
  </sheetData>
  <mergeCells count="8">
    <mergeCell ref="J8:L8"/>
    <mergeCell ref="A1:N1"/>
    <mergeCell ref="A2:N2"/>
    <mergeCell ref="F6:N6"/>
    <mergeCell ref="F7:N7"/>
    <mergeCell ref="A3:N3"/>
    <mergeCell ref="A4:N4"/>
    <mergeCell ref="A5:N5"/>
  </mergeCells>
  <pageMargins left="0.9" right="0" top="1" bottom="0.75" header="0.5" footer="0.75"/>
  <pageSetup paperSize="9" scale="75" firstPageNumber="6" fitToHeight="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1"/>
  <sheetViews>
    <sheetView zoomScale="99" zoomScaleNormal="100" workbookViewId="0">
      <selection activeCell="A11" sqref="A11:C11"/>
    </sheetView>
  </sheetViews>
  <sheetFormatPr defaultColWidth="9.09765625" defaultRowHeight="21" customHeight="1"/>
  <cols>
    <col min="1" max="1" width="2.3984375" style="10" customWidth="1"/>
    <col min="2" max="2" width="1.8984375" style="10" customWidth="1"/>
    <col min="3" max="3" width="62.09765625" style="10" customWidth="1"/>
    <col min="4" max="4" width="4.69921875" style="10" customWidth="1"/>
    <col min="5" max="5" width="1.09765625" style="10" customWidth="1"/>
    <col min="6" max="6" width="16.3984375" style="10" bestFit="1" customWidth="1"/>
    <col min="7" max="7" width="0.8984375" style="10" customWidth="1"/>
    <col min="8" max="8" width="12.59765625" style="10" customWidth="1"/>
    <col min="9" max="9" width="0.8984375" style="10" customWidth="1"/>
    <col min="10" max="10" width="12.69921875" style="10" customWidth="1"/>
    <col min="11" max="11" width="0.8984375" style="10" customWidth="1"/>
    <col min="12" max="12" width="12.8984375" style="10" bestFit="1" customWidth="1"/>
    <col min="13" max="16384" width="9.09765625" style="10"/>
  </cols>
  <sheetData>
    <row r="1" spans="1:12" ht="24" customHeight="1">
      <c r="A1" s="267" t="s">
        <v>152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24" customHeight="1">
      <c r="A2" s="267" t="s">
        <v>57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2" ht="24" customHeight="1">
      <c r="A3" s="267" t="s">
        <v>182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2" ht="24" customHeight="1">
      <c r="A4" s="281" t="s">
        <v>69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</row>
    <row r="5" spans="1:12" ht="24" customHeight="1">
      <c r="A5" s="282" t="s">
        <v>43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</row>
    <row r="6" spans="1:12" ht="6" customHeight="1">
      <c r="A6" s="23"/>
      <c r="B6" s="23"/>
      <c r="C6" s="23"/>
      <c r="D6" s="23"/>
      <c r="E6" s="23"/>
      <c r="F6" s="280"/>
      <c r="G6" s="280"/>
      <c r="H6" s="280"/>
      <c r="I6" s="280"/>
      <c r="J6" s="280"/>
      <c r="K6" s="280"/>
      <c r="L6" s="280"/>
    </row>
    <row r="7" spans="1:12" s="13" customFormat="1" ht="21" customHeight="1">
      <c r="A7" s="185"/>
      <c r="C7" s="186"/>
      <c r="D7" s="52"/>
      <c r="E7" s="52"/>
      <c r="F7" s="268" t="s">
        <v>0</v>
      </c>
      <c r="G7" s="269"/>
      <c r="H7" s="269"/>
      <c r="I7" s="254"/>
      <c r="J7" s="268" t="s">
        <v>1</v>
      </c>
      <c r="K7" s="268"/>
      <c r="L7" s="268"/>
    </row>
    <row r="8" spans="1:12" s="13" customFormat="1" ht="21" customHeight="1">
      <c r="A8" s="185"/>
      <c r="B8" s="187"/>
      <c r="C8" s="186"/>
      <c r="D8" s="186"/>
      <c r="E8" s="186"/>
      <c r="F8" s="265" t="s">
        <v>2</v>
      </c>
      <c r="G8" s="266"/>
      <c r="H8" s="266"/>
      <c r="I8" s="31"/>
      <c r="J8" s="265" t="s">
        <v>2</v>
      </c>
      <c r="K8" s="265"/>
      <c r="L8" s="265"/>
    </row>
    <row r="9" spans="1:12" s="13" customFormat="1" ht="21" customHeight="1">
      <c r="B9" s="187"/>
      <c r="C9" s="188"/>
      <c r="D9" s="188"/>
      <c r="E9" s="188"/>
      <c r="F9" s="254" t="s">
        <v>143</v>
      </c>
      <c r="G9" s="253"/>
      <c r="H9" s="254" t="s">
        <v>109</v>
      </c>
      <c r="I9" s="253"/>
      <c r="J9" s="254" t="s">
        <v>143</v>
      </c>
      <c r="K9" s="253"/>
      <c r="L9" s="254" t="s">
        <v>109</v>
      </c>
    </row>
    <row r="10" spans="1:12" s="13" customFormat="1" ht="21" customHeight="1">
      <c r="A10" s="18" t="s">
        <v>145</v>
      </c>
      <c r="C10" s="18"/>
      <c r="F10" s="189"/>
      <c r="G10" s="189"/>
      <c r="H10" s="190"/>
      <c r="I10" s="189"/>
      <c r="J10" s="189"/>
      <c r="K10" s="189"/>
      <c r="L10" s="190"/>
    </row>
    <row r="11" spans="1:12" ht="21" customHeight="1">
      <c r="A11" s="279" t="s">
        <v>98</v>
      </c>
      <c r="B11" s="279"/>
      <c r="C11" s="279"/>
      <c r="D11" s="9"/>
      <c r="E11" s="9"/>
      <c r="F11" s="224">
        <f>+'PL-nine-month'!E19</f>
        <v>-189780</v>
      </c>
      <c r="G11" s="224"/>
      <c r="H11" s="224">
        <f>'PL-nine-month'!G19</f>
        <v>-232767</v>
      </c>
      <c r="I11" s="224"/>
      <c r="J11" s="224">
        <f>+'PL-nine-month'!I19</f>
        <v>-105891</v>
      </c>
      <c r="K11" s="224"/>
      <c r="L11" s="224">
        <f>'PL-nine-month'!K19</f>
        <v>-122854</v>
      </c>
    </row>
    <row r="12" spans="1:12" ht="21" customHeight="1">
      <c r="A12" s="279" t="s">
        <v>66</v>
      </c>
      <c r="B12" s="279"/>
      <c r="C12" s="279"/>
      <c r="D12" s="9"/>
      <c r="E12" s="9"/>
      <c r="F12" s="224"/>
      <c r="G12" s="224"/>
      <c r="H12" s="224"/>
      <c r="I12" s="224"/>
      <c r="J12" s="224"/>
      <c r="K12" s="224"/>
      <c r="L12" s="224"/>
    </row>
    <row r="13" spans="1:12" ht="20.25" customHeight="1">
      <c r="C13" s="260" t="s">
        <v>99</v>
      </c>
      <c r="D13" s="9"/>
      <c r="E13" s="9"/>
      <c r="F13" s="224">
        <v>29730</v>
      </c>
      <c r="G13" s="224"/>
      <c r="H13" s="224">
        <v>29236</v>
      </c>
      <c r="I13" s="224"/>
      <c r="J13" s="224">
        <v>5061</v>
      </c>
      <c r="K13" s="224"/>
      <c r="L13" s="224">
        <v>2882</v>
      </c>
    </row>
    <row r="14" spans="1:12" ht="20.25" customHeight="1">
      <c r="C14" s="260" t="s">
        <v>209</v>
      </c>
      <c r="D14" s="9"/>
      <c r="E14" s="9"/>
      <c r="F14" s="224">
        <v>1216</v>
      </c>
      <c r="G14" s="224"/>
      <c r="H14" s="224">
        <v>1349</v>
      </c>
      <c r="I14" s="224"/>
      <c r="J14" s="224">
        <v>65</v>
      </c>
      <c r="K14" s="224"/>
      <c r="L14" s="224">
        <v>63</v>
      </c>
    </row>
    <row r="15" spans="1:12" ht="20.25" customHeight="1">
      <c r="C15" s="260" t="s">
        <v>195</v>
      </c>
      <c r="D15" s="9"/>
      <c r="E15" s="9"/>
      <c r="F15" s="224">
        <v>371</v>
      </c>
      <c r="G15" s="224"/>
      <c r="H15" s="224">
        <v>3</v>
      </c>
      <c r="I15" s="224"/>
      <c r="J15" s="224">
        <v>540</v>
      </c>
      <c r="K15" s="224"/>
      <c r="L15" s="224">
        <v>3</v>
      </c>
    </row>
    <row r="16" spans="1:12" ht="20.25" customHeight="1">
      <c r="C16" s="260" t="s">
        <v>219</v>
      </c>
      <c r="D16" s="9"/>
      <c r="E16" s="9"/>
      <c r="F16" s="224">
        <v>271</v>
      </c>
      <c r="G16" s="224"/>
      <c r="H16" s="236">
        <v>0</v>
      </c>
      <c r="I16" s="224"/>
      <c r="J16" s="236">
        <v>0</v>
      </c>
      <c r="K16" s="224"/>
      <c r="L16" s="236">
        <v>0</v>
      </c>
    </row>
    <row r="17" spans="1:12" ht="20.25" customHeight="1">
      <c r="C17" s="260" t="s">
        <v>207</v>
      </c>
      <c r="D17" s="9"/>
      <c r="E17" s="9"/>
      <c r="F17" s="236">
        <v>0</v>
      </c>
      <c r="G17" s="224"/>
      <c r="H17" s="236">
        <v>0</v>
      </c>
      <c r="I17" s="224"/>
      <c r="J17" s="224">
        <v>18219</v>
      </c>
      <c r="K17" s="224"/>
      <c r="L17" s="236">
        <v>0</v>
      </c>
    </row>
    <row r="18" spans="1:12" ht="20.25" customHeight="1">
      <c r="C18" s="260" t="s">
        <v>217</v>
      </c>
      <c r="D18" s="9"/>
      <c r="E18" s="9"/>
      <c r="F18" s="224">
        <v>11</v>
      </c>
      <c r="G18" s="224"/>
      <c r="H18" s="223">
        <v>36</v>
      </c>
      <c r="I18" s="224"/>
      <c r="J18" s="224">
        <v>11</v>
      </c>
      <c r="K18" s="224"/>
      <c r="L18" s="223">
        <v>36</v>
      </c>
    </row>
    <row r="19" spans="1:12" ht="20.25" customHeight="1">
      <c r="C19" s="260" t="s">
        <v>163</v>
      </c>
      <c r="D19" s="9"/>
      <c r="E19" s="9"/>
      <c r="F19" s="236">
        <v>0</v>
      </c>
      <c r="G19" s="224"/>
      <c r="H19" s="224">
        <v>2681</v>
      </c>
      <c r="I19" s="224"/>
      <c r="J19" s="236">
        <v>0</v>
      </c>
      <c r="K19" s="224"/>
      <c r="L19" s="224">
        <v>2681</v>
      </c>
    </row>
    <row r="20" spans="1:12" ht="20.25" customHeight="1">
      <c r="C20" s="30" t="s">
        <v>38</v>
      </c>
      <c r="D20" s="191"/>
      <c r="E20" s="191"/>
      <c r="F20" s="224">
        <v>-1016</v>
      </c>
      <c r="G20" s="224"/>
      <c r="H20" s="224">
        <v>-364</v>
      </c>
      <c r="I20" s="224"/>
      <c r="J20" s="224">
        <v>-20953</v>
      </c>
      <c r="K20" s="224"/>
      <c r="L20" s="224">
        <v>-15760</v>
      </c>
    </row>
    <row r="21" spans="1:12" ht="20.25" customHeight="1">
      <c r="C21" s="260" t="s">
        <v>164</v>
      </c>
      <c r="D21" s="9"/>
      <c r="E21" s="9"/>
      <c r="F21" s="224">
        <v>90184</v>
      </c>
      <c r="G21" s="224"/>
      <c r="H21" s="224">
        <v>61728</v>
      </c>
      <c r="I21" s="224"/>
      <c r="J21" s="224">
        <v>85085</v>
      </c>
      <c r="K21" s="224"/>
      <c r="L21" s="224">
        <v>58425</v>
      </c>
    </row>
    <row r="22" spans="1:12" ht="20.25" customHeight="1">
      <c r="C22" s="260" t="s">
        <v>197</v>
      </c>
      <c r="D22" s="9"/>
      <c r="E22" s="9"/>
      <c r="F22" s="225">
        <v>25835</v>
      </c>
      <c r="G22" s="224"/>
      <c r="H22" s="225">
        <v>15584</v>
      </c>
      <c r="I22" s="224"/>
      <c r="J22" s="225">
        <v>19459</v>
      </c>
      <c r="K22" s="224"/>
      <c r="L22" s="225">
        <v>11613</v>
      </c>
    </row>
    <row r="23" spans="1:12" ht="21" customHeight="1">
      <c r="B23" s="9"/>
      <c r="C23" s="260"/>
      <c r="D23" s="192"/>
      <c r="E23" s="192"/>
      <c r="F23" s="224">
        <f>SUM(F11:F22)</f>
        <v>-43178</v>
      </c>
      <c r="G23" s="224"/>
      <c r="H23" s="224">
        <f>SUM(H11:H22)</f>
        <v>-122514</v>
      </c>
      <c r="I23" s="224"/>
      <c r="J23" s="224">
        <f>SUM(J11:J22)</f>
        <v>1596</v>
      </c>
      <c r="K23" s="224"/>
      <c r="L23" s="224">
        <f>SUM(L11:L22)</f>
        <v>-62911</v>
      </c>
    </row>
    <row r="24" spans="1:12" ht="21" customHeight="1">
      <c r="A24" s="279" t="s">
        <v>210</v>
      </c>
      <c r="B24" s="279"/>
      <c r="C24" s="279"/>
      <c r="D24" s="9"/>
      <c r="E24" s="9"/>
      <c r="F24" s="224"/>
      <c r="G24" s="224"/>
      <c r="H24" s="224"/>
      <c r="I24" s="224"/>
      <c r="J24" s="224"/>
      <c r="K24" s="224"/>
      <c r="L24" s="224"/>
    </row>
    <row r="25" spans="1:12" ht="21" customHeight="1">
      <c r="C25" s="260" t="s">
        <v>130</v>
      </c>
      <c r="D25" s="9"/>
      <c r="E25" s="9"/>
      <c r="F25" s="224">
        <v>-17665</v>
      </c>
      <c r="G25" s="224"/>
      <c r="H25" s="224">
        <v>5345</v>
      </c>
      <c r="I25" s="224"/>
      <c r="J25" s="224">
        <v>-17821</v>
      </c>
      <c r="K25" s="224"/>
      <c r="L25" s="224">
        <v>-6428</v>
      </c>
    </row>
    <row r="26" spans="1:12" ht="21" customHeight="1">
      <c r="C26" s="260" t="s">
        <v>111</v>
      </c>
      <c r="D26" s="9"/>
      <c r="E26" s="9"/>
      <c r="F26" s="224">
        <v>119563</v>
      </c>
      <c r="G26" s="224"/>
      <c r="H26" s="224">
        <v>49510</v>
      </c>
      <c r="I26" s="224"/>
      <c r="J26" s="224">
        <v>124268</v>
      </c>
      <c r="K26" s="224"/>
      <c r="L26" s="224">
        <v>40962</v>
      </c>
    </row>
    <row r="27" spans="1:12" ht="21" customHeight="1">
      <c r="A27" s="9"/>
      <c r="C27" s="260" t="s">
        <v>165</v>
      </c>
      <c r="D27" s="9"/>
      <c r="E27" s="9"/>
      <c r="F27" s="224">
        <v>-1781410</v>
      </c>
      <c r="G27" s="224"/>
      <c r="H27" s="224">
        <v>-1868343</v>
      </c>
      <c r="I27" s="224"/>
      <c r="J27" s="224">
        <v>-1128764</v>
      </c>
      <c r="K27" s="224"/>
      <c r="L27" s="224">
        <v>-1029636</v>
      </c>
    </row>
    <row r="28" spans="1:12" ht="21" customHeight="1">
      <c r="A28" s="260"/>
      <c r="B28" s="59"/>
      <c r="C28" s="260" t="s">
        <v>6</v>
      </c>
      <c r="D28" s="9"/>
      <c r="E28" s="9"/>
      <c r="F28" s="224">
        <v>911</v>
      </c>
      <c r="G28" s="224"/>
      <c r="H28" s="224">
        <v>2748</v>
      </c>
      <c r="I28" s="224"/>
      <c r="J28" s="236">
        <v>0</v>
      </c>
      <c r="K28" s="229"/>
      <c r="L28" s="236">
        <v>0</v>
      </c>
    </row>
    <row r="29" spans="1:12" ht="21" customHeight="1">
      <c r="A29" s="59"/>
      <c r="B29" s="59"/>
      <c r="C29" s="260" t="s">
        <v>7</v>
      </c>
      <c r="D29" s="9"/>
      <c r="E29" s="9"/>
      <c r="F29" s="224">
        <v>-455</v>
      </c>
      <c r="G29" s="224"/>
      <c r="H29" s="224">
        <v>6606</v>
      </c>
      <c r="I29" s="224"/>
      <c r="J29" s="224">
        <v>10</v>
      </c>
      <c r="K29" s="224"/>
      <c r="L29" s="224">
        <v>3547</v>
      </c>
    </row>
    <row r="30" spans="1:12" ht="21" customHeight="1">
      <c r="A30" s="59"/>
      <c r="B30" s="59"/>
      <c r="C30" s="260" t="s">
        <v>16</v>
      </c>
      <c r="D30" s="9"/>
      <c r="E30" s="9"/>
      <c r="F30" s="224">
        <v>-2575</v>
      </c>
      <c r="G30" s="224"/>
      <c r="H30" s="224">
        <v>-3456</v>
      </c>
      <c r="I30" s="224"/>
      <c r="J30" s="224">
        <v>-1074</v>
      </c>
      <c r="K30" s="224"/>
      <c r="L30" s="224">
        <v>-3521</v>
      </c>
    </row>
    <row r="31" spans="1:12" ht="21" customHeight="1">
      <c r="A31" s="279" t="s">
        <v>211</v>
      </c>
      <c r="B31" s="279"/>
      <c r="C31" s="279"/>
      <c r="D31" s="9"/>
      <c r="E31" s="9"/>
      <c r="F31" s="224"/>
      <c r="G31" s="224"/>
      <c r="H31" s="224"/>
      <c r="I31" s="224"/>
      <c r="J31" s="224"/>
      <c r="K31" s="224"/>
      <c r="L31" s="224"/>
    </row>
    <row r="32" spans="1:12" ht="21" customHeight="1">
      <c r="A32" s="59"/>
      <c r="B32" s="59"/>
      <c r="C32" s="59" t="s">
        <v>135</v>
      </c>
      <c r="F32" s="224">
        <v>-18677</v>
      </c>
      <c r="G32" s="224"/>
      <c r="H32" s="224">
        <v>293799</v>
      </c>
      <c r="I32" s="224"/>
      <c r="J32" s="224">
        <v>39122</v>
      </c>
      <c r="K32" s="224"/>
      <c r="L32" s="224">
        <v>196793</v>
      </c>
    </row>
    <row r="33" spans="1:12" ht="21" customHeight="1">
      <c r="A33" s="59"/>
      <c r="B33" s="59"/>
      <c r="C33" s="260" t="s">
        <v>19</v>
      </c>
      <c r="D33" s="9"/>
      <c r="E33" s="9"/>
      <c r="F33" s="224">
        <v>582577</v>
      </c>
      <c r="G33" s="224"/>
      <c r="H33" s="224">
        <v>264898</v>
      </c>
      <c r="I33" s="224"/>
      <c r="J33" s="224">
        <v>161053</v>
      </c>
      <c r="K33" s="224"/>
      <c r="L33" s="224">
        <v>206328</v>
      </c>
    </row>
    <row r="34" spans="1:12" ht="21" customHeight="1">
      <c r="A34" s="59"/>
      <c r="B34" s="59"/>
      <c r="C34" s="260" t="s">
        <v>82</v>
      </c>
      <c r="D34" s="9"/>
      <c r="E34" s="9"/>
      <c r="F34" s="224">
        <v>52494</v>
      </c>
      <c r="G34" s="224"/>
      <c r="H34" s="224">
        <v>41283</v>
      </c>
      <c r="I34" s="224"/>
      <c r="J34" s="224">
        <v>42256</v>
      </c>
      <c r="K34" s="224"/>
      <c r="L34" s="224">
        <v>32870</v>
      </c>
    </row>
    <row r="35" spans="1:12" ht="21" customHeight="1">
      <c r="A35" s="59"/>
      <c r="B35" s="59"/>
      <c r="C35" s="260" t="s">
        <v>20</v>
      </c>
      <c r="D35" s="9"/>
      <c r="E35" s="9"/>
      <c r="F35" s="224">
        <v>-4872</v>
      </c>
      <c r="G35" s="224"/>
      <c r="H35" s="224">
        <v>1318</v>
      </c>
      <c r="I35" s="224"/>
      <c r="J35" s="224">
        <v>-4952</v>
      </c>
      <c r="K35" s="224"/>
      <c r="L35" s="224">
        <v>2057</v>
      </c>
    </row>
    <row r="36" spans="1:12" ht="21" customHeight="1">
      <c r="A36" s="59"/>
      <c r="B36" s="59"/>
      <c r="C36" s="260" t="s">
        <v>212</v>
      </c>
      <c r="D36" s="9"/>
      <c r="E36" s="9"/>
      <c r="F36" s="224">
        <v>-1890</v>
      </c>
      <c r="G36" s="224"/>
      <c r="H36" s="224">
        <v>-794</v>
      </c>
      <c r="I36" s="224"/>
      <c r="J36" s="236">
        <v>0</v>
      </c>
      <c r="K36" s="224"/>
      <c r="L36" s="236">
        <v>0</v>
      </c>
    </row>
    <row r="37" spans="1:12" ht="21" customHeight="1">
      <c r="A37" s="59"/>
      <c r="B37" s="59"/>
      <c r="C37" s="260" t="s">
        <v>22</v>
      </c>
      <c r="D37" s="9"/>
      <c r="E37" s="9"/>
      <c r="F37" s="225">
        <v>-2296</v>
      </c>
      <c r="G37" s="224"/>
      <c r="H37" s="237">
        <v>0</v>
      </c>
      <c r="I37" s="224"/>
      <c r="J37" s="237">
        <v>0</v>
      </c>
      <c r="K37" s="229"/>
      <c r="L37" s="225">
        <v>-19</v>
      </c>
    </row>
    <row r="38" spans="1:12" ht="21" customHeight="1">
      <c r="A38" s="59" t="s">
        <v>108</v>
      </c>
      <c r="B38" s="59"/>
      <c r="C38" s="260"/>
      <c r="D38" s="9"/>
      <c r="E38" s="9"/>
      <c r="F38" s="224">
        <f>SUM(F23:F37)</f>
        <v>-1117473</v>
      </c>
      <c r="G38" s="224"/>
      <c r="H38" s="224">
        <f>SUM(H23:H37)</f>
        <v>-1329600</v>
      </c>
      <c r="I38" s="224"/>
      <c r="J38" s="224">
        <f>SUM(J23:J37)</f>
        <v>-784306</v>
      </c>
      <c r="K38" s="224"/>
      <c r="L38" s="224">
        <f>SUM(L23,L25:L27,L28:L30,L32:L37)</f>
        <v>-619958</v>
      </c>
    </row>
    <row r="39" spans="1:12" ht="21" customHeight="1">
      <c r="A39" s="260" t="s">
        <v>83</v>
      </c>
      <c r="B39" s="59"/>
      <c r="C39" s="59"/>
      <c r="F39" s="224">
        <v>1016</v>
      </c>
      <c r="G39" s="224"/>
      <c r="H39" s="224">
        <v>364</v>
      </c>
      <c r="I39" s="224"/>
      <c r="J39" s="224">
        <v>46745</v>
      </c>
      <c r="K39" s="224"/>
      <c r="L39" s="224">
        <v>2675</v>
      </c>
    </row>
    <row r="40" spans="1:12" ht="21" customHeight="1">
      <c r="A40" s="260" t="s">
        <v>84</v>
      </c>
      <c r="B40" s="59"/>
      <c r="C40" s="59"/>
      <c r="F40" s="224">
        <v>779</v>
      </c>
      <c r="G40" s="224"/>
      <c r="H40" s="236">
        <v>0</v>
      </c>
      <c r="I40" s="224"/>
      <c r="J40" s="236">
        <v>0</v>
      </c>
      <c r="K40" s="224"/>
      <c r="L40" s="236">
        <v>0</v>
      </c>
    </row>
    <row r="41" spans="1:12" ht="21" customHeight="1">
      <c r="A41" s="260" t="s">
        <v>39</v>
      </c>
      <c r="B41" s="59"/>
      <c r="C41" s="59"/>
      <c r="F41" s="224">
        <v>-14967</v>
      </c>
      <c r="G41" s="224"/>
      <c r="H41" s="225">
        <v>-8116</v>
      </c>
      <c r="I41" s="224"/>
      <c r="J41" s="225">
        <v>-5241</v>
      </c>
      <c r="K41" s="224"/>
      <c r="L41" s="225">
        <v>-1162</v>
      </c>
    </row>
    <row r="42" spans="1:12" s="13" customFormat="1" ht="21" customHeight="1">
      <c r="B42" s="188"/>
      <c r="C42" s="193" t="s">
        <v>103</v>
      </c>
      <c r="D42" s="194"/>
      <c r="E42" s="194"/>
      <c r="F42" s="226">
        <f>SUM(F38:F41)</f>
        <v>-1130645</v>
      </c>
      <c r="G42" s="227"/>
      <c r="H42" s="226">
        <f>SUM(H38:H41)</f>
        <v>-1337352</v>
      </c>
      <c r="I42" s="227"/>
      <c r="J42" s="226">
        <f>SUM(J38:J41)</f>
        <v>-742802</v>
      </c>
      <c r="K42" s="227"/>
      <c r="L42" s="226">
        <f>SUM(L38:L41)</f>
        <v>-618445</v>
      </c>
    </row>
    <row r="43" spans="1:12" s="13" customFormat="1" ht="21" customHeight="1">
      <c r="B43" s="188"/>
      <c r="C43" s="193"/>
      <c r="D43" s="194"/>
      <c r="E43" s="194"/>
      <c r="F43" s="227"/>
      <c r="G43" s="227"/>
      <c r="H43" s="227"/>
      <c r="I43" s="227"/>
      <c r="J43" s="227"/>
      <c r="K43" s="227"/>
      <c r="L43" s="227"/>
    </row>
    <row r="44" spans="1:12" s="13" customFormat="1" ht="21" customHeight="1">
      <c r="B44" s="188"/>
      <c r="C44" s="193"/>
      <c r="D44" s="194"/>
      <c r="E44" s="194"/>
      <c r="F44" s="227"/>
      <c r="G44" s="227"/>
      <c r="H44" s="227"/>
      <c r="I44" s="227"/>
      <c r="J44" s="227"/>
      <c r="K44" s="227"/>
      <c r="L44" s="227"/>
    </row>
    <row r="45" spans="1:12" s="59" customFormat="1" ht="23.25" customHeight="1">
      <c r="A45" s="267" t="s">
        <v>152</v>
      </c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</row>
    <row r="46" spans="1:12" s="59" customFormat="1" ht="23.25" customHeight="1">
      <c r="A46" s="267" t="s">
        <v>198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</row>
    <row r="47" spans="1:12" s="59" customFormat="1" ht="23.25" customHeight="1">
      <c r="A47" s="267" t="s">
        <v>183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</row>
    <row r="48" spans="1:12" s="59" customFormat="1" ht="20.25" customHeight="1">
      <c r="A48" s="281" t="s">
        <v>69</v>
      </c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1"/>
    </row>
    <row r="49" spans="1:12" ht="20.25" customHeight="1">
      <c r="A49" s="282" t="s">
        <v>43</v>
      </c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282"/>
    </row>
    <row r="50" spans="1:12" ht="6" customHeight="1">
      <c r="A50" s="23"/>
      <c r="B50" s="23"/>
      <c r="C50" s="23"/>
      <c r="D50" s="23"/>
      <c r="E50" s="23"/>
      <c r="F50" s="280"/>
      <c r="G50" s="280"/>
      <c r="H50" s="280"/>
      <c r="I50" s="280"/>
      <c r="J50" s="280"/>
      <c r="K50" s="280"/>
      <c r="L50" s="280"/>
    </row>
    <row r="51" spans="1:12" s="18" customFormat="1" ht="20.25" customHeight="1">
      <c r="A51" s="32"/>
      <c r="C51" s="33"/>
      <c r="D51" s="52"/>
      <c r="E51" s="52"/>
      <c r="F51" s="268" t="s">
        <v>0</v>
      </c>
      <c r="G51" s="269"/>
      <c r="H51" s="269"/>
      <c r="I51" s="254"/>
      <c r="J51" s="268" t="s">
        <v>1</v>
      </c>
      <c r="K51" s="269"/>
      <c r="L51" s="269"/>
    </row>
    <row r="52" spans="1:12" s="18" customFormat="1" ht="20.25" customHeight="1">
      <c r="A52" s="32"/>
      <c r="B52" s="29"/>
      <c r="C52" s="33"/>
      <c r="D52" s="33"/>
      <c r="E52" s="33"/>
      <c r="F52" s="265" t="s">
        <v>2</v>
      </c>
      <c r="G52" s="266"/>
      <c r="H52" s="266"/>
      <c r="I52" s="31"/>
      <c r="J52" s="265" t="s">
        <v>2</v>
      </c>
      <c r="K52" s="266"/>
      <c r="L52" s="266"/>
    </row>
    <row r="53" spans="1:12" s="18" customFormat="1" ht="20.25" customHeight="1">
      <c r="B53" s="29"/>
      <c r="C53" s="22"/>
      <c r="D53" s="22"/>
      <c r="E53" s="22"/>
      <c r="F53" s="254" t="s">
        <v>143</v>
      </c>
      <c r="G53" s="253"/>
      <c r="H53" s="254" t="s">
        <v>109</v>
      </c>
      <c r="I53" s="253"/>
      <c r="J53" s="254" t="s">
        <v>143</v>
      </c>
      <c r="K53" s="253"/>
      <c r="L53" s="254" t="s">
        <v>109</v>
      </c>
    </row>
    <row r="54" spans="1:12" s="13" customFormat="1" ht="21.65" customHeight="1">
      <c r="A54" s="18" t="s">
        <v>40</v>
      </c>
      <c r="B54" s="18"/>
      <c r="C54" s="18"/>
      <c r="F54" s="195"/>
      <c r="G54" s="195"/>
      <c r="H54" s="190"/>
      <c r="I54" s="195"/>
      <c r="J54" s="190"/>
      <c r="K54" s="195"/>
      <c r="L54" s="190"/>
    </row>
    <row r="55" spans="1:12" ht="21.65" customHeight="1">
      <c r="A55" s="59"/>
      <c r="B55" s="260" t="s">
        <v>100</v>
      </c>
      <c r="C55" s="59"/>
      <c r="F55" s="236">
        <v>0</v>
      </c>
      <c r="G55" s="224"/>
      <c r="H55" s="236">
        <v>0</v>
      </c>
      <c r="I55" s="224"/>
      <c r="J55" s="224">
        <v>-78776</v>
      </c>
      <c r="K55" s="224"/>
      <c r="L55" s="224">
        <v>-24400</v>
      </c>
    </row>
    <row r="56" spans="1:12" ht="21.65" customHeight="1">
      <c r="A56" s="59"/>
      <c r="B56" s="260" t="s">
        <v>101</v>
      </c>
      <c r="C56" s="59"/>
      <c r="F56" s="236">
        <v>0</v>
      </c>
      <c r="G56" s="224"/>
      <c r="H56" s="236">
        <v>0</v>
      </c>
      <c r="I56" s="224"/>
      <c r="J56" s="224">
        <v>210207</v>
      </c>
      <c r="K56" s="224"/>
      <c r="L56" s="236">
        <v>0</v>
      </c>
    </row>
    <row r="57" spans="1:12" ht="21.65" customHeight="1">
      <c r="A57" s="59"/>
      <c r="B57" s="260" t="s">
        <v>166</v>
      </c>
      <c r="C57" s="59"/>
      <c r="F57" s="236">
        <v>0</v>
      </c>
      <c r="G57" s="224"/>
      <c r="H57" s="236">
        <v>0</v>
      </c>
      <c r="I57" s="224"/>
      <c r="J57" s="224">
        <v>-32058</v>
      </c>
      <c r="K57" s="224"/>
      <c r="L57" s="224">
        <v>-217672</v>
      </c>
    </row>
    <row r="58" spans="1:12" ht="21.65" customHeight="1">
      <c r="A58" s="59"/>
      <c r="B58" s="260" t="s">
        <v>167</v>
      </c>
      <c r="C58" s="59"/>
      <c r="F58" s="236">
        <v>0</v>
      </c>
      <c r="G58" s="247"/>
      <c r="H58" s="236">
        <v>0</v>
      </c>
      <c r="I58" s="247"/>
      <c r="J58" s="224">
        <v>379112</v>
      </c>
      <c r="K58" s="247"/>
      <c r="L58" s="224">
        <v>217672</v>
      </c>
    </row>
    <row r="59" spans="1:12" ht="21.65" customHeight="1">
      <c r="A59" s="59"/>
      <c r="B59" s="260" t="s">
        <v>102</v>
      </c>
      <c r="C59" s="59"/>
      <c r="F59" s="224">
        <v>-58150</v>
      </c>
      <c r="G59" s="224"/>
      <c r="H59" s="224">
        <v>-51</v>
      </c>
      <c r="I59" s="224"/>
      <c r="J59" s="236">
        <v>0</v>
      </c>
      <c r="K59" s="224"/>
      <c r="L59" s="236">
        <v>0</v>
      </c>
    </row>
    <row r="60" spans="1:12" ht="21.65" customHeight="1">
      <c r="A60" s="59"/>
      <c r="B60" s="260" t="s">
        <v>168</v>
      </c>
      <c r="C60" s="59"/>
      <c r="F60" s="236">
        <v>0</v>
      </c>
      <c r="G60" s="224"/>
      <c r="H60" s="236">
        <v>0</v>
      </c>
      <c r="I60" s="224"/>
      <c r="J60" s="224">
        <v>-500000</v>
      </c>
      <c r="K60" s="224"/>
      <c r="L60" s="236">
        <v>0</v>
      </c>
    </row>
    <row r="61" spans="1:12" ht="21.65" customHeight="1">
      <c r="A61" s="59"/>
      <c r="B61" s="260" t="s">
        <v>118</v>
      </c>
      <c r="C61" s="59"/>
      <c r="F61" s="224">
        <v>-20888</v>
      </c>
      <c r="G61" s="224"/>
      <c r="H61" s="224">
        <v>-9663</v>
      </c>
      <c r="I61" s="224"/>
      <c r="J61" s="224">
        <v>-5008</v>
      </c>
      <c r="K61" s="224"/>
      <c r="L61" s="224">
        <v>-824</v>
      </c>
    </row>
    <row r="62" spans="1:12" ht="21.65" customHeight="1">
      <c r="A62" s="59"/>
      <c r="B62" s="260" t="s">
        <v>213</v>
      </c>
      <c r="C62" s="59"/>
      <c r="F62" s="236">
        <v>0</v>
      </c>
      <c r="G62" s="224"/>
      <c r="H62" s="236">
        <v>0</v>
      </c>
      <c r="I62" s="224"/>
      <c r="J62" s="224">
        <v>95628</v>
      </c>
      <c r="K62" s="224"/>
      <c r="L62" s="236">
        <v>0</v>
      </c>
    </row>
    <row r="63" spans="1:12" ht="21.65" customHeight="1">
      <c r="A63" s="59"/>
      <c r="B63" s="260" t="s">
        <v>169</v>
      </c>
      <c r="C63" s="59"/>
      <c r="F63" s="224">
        <v>-389421</v>
      </c>
      <c r="G63" s="224"/>
      <c r="H63" s="224">
        <v>-284341</v>
      </c>
      <c r="I63" s="224"/>
      <c r="J63" s="224">
        <v>-389421</v>
      </c>
      <c r="K63" s="224"/>
      <c r="L63" s="224">
        <v>-284341</v>
      </c>
    </row>
    <row r="64" spans="1:12" ht="21.65" customHeight="1">
      <c r="A64" s="59"/>
      <c r="B64" s="260" t="s">
        <v>119</v>
      </c>
      <c r="C64" s="59"/>
      <c r="F64" s="224">
        <v>1565</v>
      </c>
      <c r="G64" s="224"/>
      <c r="H64" s="236">
        <v>0</v>
      </c>
      <c r="I64" s="224"/>
      <c r="J64" s="224">
        <v>1435</v>
      </c>
      <c r="K64" s="224"/>
      <c r="L64" s="236">
        <v>0</v>
      </c>
    </row>
    <row r="65" spans="1:12" ht="21.65" customHeight="1">
      <c r="A65" s="59"/>
      <c r="B65" s="260" t="s">
        <v>170</v>
      </c>
      <c r="C65" s="59"/>
      <c r="F65" s="224">
        <v>-3610</v>
      </c>
      <c r="G65" s="224"/>
      <c r="H65" s="224">
        <v>-1666</v>
      </c>
      <c r="I65" s="224"/>
      <c r="J65" s="224">
        <v>-3589</v>
      </c>
      <c r="K65" s="224"/>
      <c r="L65" s="224">
        <v>-1109</v>
      </c>
    </row>
    <row r="66" spans="1:12" s="13" customFormat="1" ht="21.65" customHeight="1">
      <c r="A66" s="18"/>
      <c r="B66" s="18"/>
      <c r="C66" s="22" t="s">
        <v>196</v>
      </c>
      <c r="D66" s="188"/>
      <c r="E66" s="188"/>
      <c r="F66" s="226">
        <f>SUM(F55:F65)</f>
        <v>-470504</v>
      </c>
      <c r="G66" s="227"/>
      <c r="H66" s="226">
        <f>SUM(H55:H65)</f>
        <v>-295721</v>
      </c>
      <c r="I66" s="227"/>
      <c r="J66" s="226">
        <f>SUM(J55:J65)</f>
        <v>-322470</v>
      </c>
      <c r="K66" s="227"/>
      <c r="L66" s="226">
        <f>SUM(L55:L65)</f>
        <v>-310674</v>
      </c>
    </row>
    <row r="67" spans="1:12" s="13" customFormat="1" ht="10" customHeight="1">
      <c r="A67" s="18"/>
      <c r="B67" s="18"/>
      <c r="C67" s="22"/>
      <c r="D67" s="188"/>
      <c r="E67" s="188"/>
      <c r="F67" s="227"/>
      <c r="G67" s="227"/>
      <c r="H67" s="227"/>
      <c r="I67" s="227"/>
      <c r="J67" s="227"/>
      <c r="K67" s="227"/>
      <c r="L67" s="227"/>
    </row>
    <row r="68" spans="1:12" s="13" customFormat="1" ht="21.65" customHeight="1">
      <c r="A68" s="18" t="s">
        <v>41</v>
      </c>
      <c r="B68" s="18"/>
      <c r="C68" s="18"/>
      <c r="F68" s="211"/>
      <c r="G68" s="211"/>
      <c r="H68" s="211"/>
      <c r="I68" s="211"/>
      <c r="J68" s="211"/>
      <c r="K68" s="211"/>
      <c r="L68" s="211"/>
    </row>
    <row r="69" spans="1:12" ht="21.65" customHeight="1">
      <c r="A69" s="59"/>
      <c r="B69" s="59" t="s">
        <v>202</v>
      </c>
      <c r="C69" s="59"/>
      <c r="F69" s="224">
        <v>-339</v>
      </c>
      <c r="G69" s="224"/>
      <c r="H69" s="224">
        <v>15087</v>
      </c>
      <c r="I69" s="224"/>
      <c r="J69" s="224">
        <v>-2313</v>
      </c>
      <c r="K69" s="224"/>
      <c r="L69" s="224">
        <v>14192</v>
      </c>
    </row>
    <row r="70" spans="1:12" ht="21.65" customHeight="1">
      <c r="A70" s="59"/>
      <c r="B70" s="59" t="s">
        <v>214</v>
      </c>
      <c r="C70" s="59"/>
      <c r="F70" s="224">
        <v>615136</v>
      </c>
      <c r="G70" s="224"/>
      <c r="H70" s="224">
        <v>53477</v>
      </c>
      <c r="I70" s="224"/>
      <c r="J70" s="224">
        <v>1347511</v>
      </c>
      <c r="K70" s="224"/>
      <c r="L70" s="224">
        <v>325956</v>
      </c>
    </row>
    <row r="71" spans="1:12" ht="21.65" customHeight="1">
      <c r="A71" s="59"/>
      <c r="B71" s="59" t="s">
        <v>187</v>
      </c>
      <c r="C71" s="59"/>
      <c r="F71" s="224">
        <v>-586333</v>
      </c>
      <c r="G71" s="224"/>
      <c r="H71" s="224">
        <v>-69329</v>
      </c>
      <c r="I71" s="224"/>
      <c r="J71" s="224">
        <v>-981764</v>
      </c>
      <c r="K71" s="224"/>
      <c r="L71" s="224">
        <v>-724865</v>
      </c>
    </row>
    <row r="72" spans="1:12" ht="21.65" customHeight="1">
      <c r="A72" s="59"/>
      <c r="B72" s="59" t="s">
        <v>188</v>
      </c>
      <c r="C72" s="59"/>
      <c r="F72" s="224">
        <v>1010000</v>
      </c>
      <c r="G72" s="224"/>
      <c r="H72" s="224">
        <v>457000</v>
      </c>
      <c r="I72" s="224"/>
      <c r="J72" s="224">
        <v>555000</v>
      </c>
      <c r="K72" s="224"/>
      <c r="L72" s="224">
        <v>325000</v>
      </c>
    </row>
    <row r="73" spans="1:12" ht="21.65" customHeight="1">
      <c r="A73" s="59"/>
      <c r="B73" s="59" t="s">
        <v>189</v>
      </c>
      <c r="C73" s="59"/>
      <c r="F73" s="224">
        <v>-516145</v>
      </c>
      <c r="G73" s="224"/>
      <c r="H73" s="224">
        <v>-769000</v>
      </c>
      <c r="I73" s="224"/>
      <c r="J73" s="224">
        <v>-311145</v>
      </c>
      <c r="K73" s="224"/>
      <c r="L73" s="224">
        <v>-367000</v>
      </c>
    </row>
    <row r="74" spans="1:12" ht="21.65" customHeight="1">
      <c r="A74" s="59"/>
      <c r="B74" s="59" t="s">
        <v>200</v>
      </c>
      <c r="C74" s="59"/>
      <c r="F74" s="236">
        <v>0</v>
      </c>
      <c r="G74" s="224"/>
      <c r="H74" s="224">
        <v>391600</v>
      </c>
      <c r="I74" s="224"/>
      <c r="J74" s="236">
        <v>0</v>
      </c>
      <c r="K74" s="224"/>
      <c r="L74" s="236">
        <v>0</v>
      </c>
    </row>
    <row r="75" spans="1:12" ht="21.65" customHeight="1">
      <c r="A75" s="59"/>
      <c r="B75" s="59" t="s">
        <v>190</v>
      </c>
      <c r="C75" s="59"/>
      <c r="F75" s="224">
        <v>-75000</v>
      </c>
      <c r="G75" s="224"/>
      <c r="H75" s="236">
        <v>0</v>
      </c>
      <c r="I75" s="224"/>
      <c r="J75" s="236">
        <v>0</v>
      </c>
      <c r="K75" s="224"/>
      <c r="L75" s="236">
        <v>0</v>
      </c>
    </row>
    <row r="76" spans="1:12" ht="21.65" customHeight="1">
      <c r="A76" s="59"/>
      <c r="B76" s="59" t="s">
        <v>153</v>
      </c>
      <c r="C76" s="59"/>
      <c r="F76" s="236">
        <v>0</v>
      </c>
      <c r="G76" s="224"/>
      <c r="H76" s="224">
        <v>770400</v>
      </c>
      <c r="I76" s="224"/>
      <c r="J76" s="236">
        <v>0</v>
      </c>
      <c r="K76" s="224"/>
      <c r="L76" s="224">
        <v>770400</v>
      </c>
    </row>
    <row r="77" spans="1:12" ht="21.65" customHeight="1">
      <c r="A77" s="59"/>
      <c r="B77" s="59" t="s">
        <v>215</v>
      </c>
      <c r="C77" s="59"/>
      <c r="F77" s="224">
        <v>1580291</v>
      </c>
      <c r="G77" s="224"/>
      <c r="H77" s="224">
        <v>1027746</v>
      </c>
      <c r="I77" s="224"/>
      <c r="J77" s="224">
        <v>905277</v>
      </c>
      <c r="K77" s="224"/>
      <c r="L77" s="224">
        <v>703406</v>
      </c>
    </row>
    <row r="78" spans="1:12" ht="21.65" customHeight="1">
      <c r="A78" s="59"/>
      <c r="B78" s="59" t="s">
        <v>216</v>
      </c>
      <c r="C78" s="59"/>
      <c r="F78" s="224">
        <v>-375549</v>
      </c>
      <c r="G78" s="224"/>
      <c r="H78" s="224">
        <v>-118831</v>
      </c>
      <c r="I78" s="224"/>
      <c r="J78" s="224">
        <v>-346175</v>
      </c>
      <c r="K78" s="224"/>
      <c r="L78" s="224">
        <v>-100272</v>
      </c>
    </row>
    <row r="79" spans="1:12" ht="21.65" customHeight="1">
      <c r="A79" s="59"/>
      <c r="B79" s="59" t="s">
        <v>171</v>
      </c>
      <c r="C79" s="59"/>
      <c r="F79" s="224">
        <v>-5561</v>
      </c>
      <c r="G79" s="224"/>
      <c r="H79" s="224">
        <v>-3955</v>
      </c>
      <c r="I79" s="224"/>
      <c r="J79" s="224">
        <v>-5057</v>
      </c>
      <c r="K79" s="224"/>
      <c r="L79" s="224">
        <v>-3024</v>
      </c>
    </row>
    <row r="80" spans="1:12" ht="21.65" customHeight="1">
      <c r="A80" s="59"/>
      <c r="B80" s="260" t="s">
        <v>42</v>
      </c>
      <c r="C80" s="59"/>
      <c r="F80" s="224">
        <v>-65156</v>
      </c>
      <c r="G80" s="224"/>
      <c r="H80" s="224">
        <v>-59689</v>
      </c>
      <c r="I80" s="224"/>
      <c r="J80" s="224">
        <v>-64574</v>
      </c>
      <c r="K80" s="224"/>
      <c r="L80" s="224">
        <v>-46557</v>
      </c>
    </row>
    <row r="81" spans="1:12" ht="21.65" customHeight="1">
      <c r="A81" s="59"/>
      <c r="B81" s="260" t="s">
        <v>191</v>
      </c>
      <c r="C81" s="59"/>
      <c r="F81" s="224">
        <v>-24369</v>
      </c>
      <c r="G81" s="224"/>
      <c r="H81" s="224">
        <v>-75962</v>
      </c>
      <c r="I81" s="224"/>
      <c r="J81" s="224">
        <v>-8969</v>
      </c>
      <c r="K81" s="224"/>
      <c r="L81" s="224">
        <v>-49361</v>
      </c>
    </row>
    <row r="82" spans="1:12" ht="21.65" customHeight="1">
      <c r="A82" s="59"/>
      <c r="B82" s="260" t="s">
        <v>199</v>
      </c>
      <c r="C82" s="59"/>
      <c r="F82" s="224">
        <v>-11046</v>
      </c>
      <c r="G82" s="224"/>
      <c r="H82" s="224">
        <v>-8785</v>
      </c>
      <c r="I82" s="224"/>
      <c r="J82" s="224">
        <v>-4576</v>
      </c>
      <c r="K82" s="224"/>
      <c r="L82" s="224">
        <v>-4734</v>
      </c>
    </row>
    <row r="83" spans="1:12" ht="21.65" customHeight="1">
      <c r="A83" s="59"/>
      <c r="B83" s="279" t="s">
        <v>172</v>
      </c>
      <c r="C83" s="279"/>
      <c r="F83" s="236">
        <v>0</v>
      </c>
      <c r="G83" s="224"/>
      <c r="H83" s="224">
        <v>4</v>
      </c>
      <c r="I83" s="224"/>
      <c r="J83" s="236">
        <v>0</v>
      </c>
      <c r="K83" s="224"/>
      <c r="L83" s="224">
        <v>4</v>
      </c>
    </row>
    <row r="84" spans="1:12" s="13" customFormat="1" ht="21.65" customHeight="1">
      <c r="A84" s="18"/>
      <c r="B84" s="18"/>
      <c r="C84" s="22" t="s">
        <v>97</v>
      </c>
      <c r="D84" s="188"/>
      <c r="E84" s="188"/>
      <c r="F84" s="226">
        <f>SUM(F69:F83)</f>
        <v>1545929</v>
      </c>
      <c r="G84" s="227"/>
      <c r="H84" s="226">
        <f>SUM(H69:H83)</f>
        <v>1609763</v>
      </c>
      <c r="I84" s="227"/>
      <c r="J84" s="226">
        <f>SUM(J69:J83)</f>
        <v>1083215</v>
      </c>
      <c r="K84" s="227"/>
      <c r="L84" s="226">
        <f>SUM(L69:L83)</f>
        <v>843145</v>
      </c>
    </row>
    <row r="85" spans="1:12" s="13" customFormat="1" ht="10" customHeight="1">
      <c r="A85" s="18"/>
      <c r="B85" s="18"/>
      <c r="C85" s="22"/>
      <c r="D85" s="188"/>
      <c r="E85" s="188"/>
      <c r="F85" s="227"/>
      <c r="G85" s="227"/>
      <c r="H85" s="227"/>
      <c r="I85" s="227"/>
      <c r="J85" s="227"/>
      <c r="K85" s="227"/>
      <c r="L85" s="227"/>
    </row>
    <row r="86" spans="1:12" s="13" customFormat="1" ht="21.65" customHeight="1">
      <c r="A86" s="18" t="s">
        <v>173</v>
      </c>
      <c r="B86" s="18"/>
      <c r="C86" s="18"/>
      <c r="F86" s="227">
        <f>SUM(F42,F66,F84)</f>
        <v>-55220</v>
      </c>
      <c r="G86" s="227"/>
      <c r="H86" s="227">
        <f>SUM(H42,H66,H84)</f>
        <v>-23310</v>
      </c>
      <c r="I86" s="227"/>
      <c r="J86" s="227">
        <f>SUM(J42,J66,J84)</f>
        <v>17943</v>
      </c>
      <c r="K86" s="227"/>
      <c r="L86" s="227">
        <f>SUM(L42,L66,L84)</f>
        <v>-85974</v>
      </c>
    </row>
    <row r="87" spans="1:12" s="13" customFormat="1" ht="21.65" customHeight="1">
      <c r="A87" s="18" t="s">
        <v>85</v>
      </c>
      <c r="B87" s="18"/>
      <c r="C87" s="18"/>
      <c r="F87" s="227">
        <v>173593</v>
      </c>
      <c r="G87" s="227"/>
      <c r="H87" s="227">
        <v>150416</v>
      </c>
      <c r="I87" s="227"/>
      <c r="J87" s="227">
        <v>12276</v>
      </c>
      <c r="K87" s="227"/>
      <c r="L87" s="227">
        <v>96081</v>
      </c>
    </row>
    <row r="88" spans="1:12" s="13" customFormat="1" ht="21.65" customHeight="1" thickBot="1">
      <c r="A88" s="18" t="s">
        <v>86</v>
      </c>
      <c r="B88" s="18"/>
      <c r="C88" s="18"/>
      <c r="F88" s="228">
        <f>SUM(F86:F87)</f>
        <v>118373</v>
      </c>
      <c r="G88" s="227"/>
      <c r="H88" s="228">
        <f>SUM(H86:H87)</f>
        <v>127106</v>
      </c>
      <c r="I88" s="227"/>
      <c r="J88" s="228">
        <f>SUM(J86:J87)</f>
        <v>30219</v>
      </c>
      <c r="K88" s="227"/>
      <c r="L88" s="228">
        <f>SUM(L86:L87)</f>
        <v>10107</v>
      </c>
    </row>
    <row r="89" spans="1:12" s="13" customFormat="1" ht="21.65" customHeight="1" thickTop="1">
      <c r="A89" s="18"/>
      <c r="B89" s="18"/>
      <c r="C89" s="18"/>
      <c r="F89" s="227"/>
      <c r="G89" s="227"/>
      <c r="H89" s="227"/>
      <c r="I89" s="227"/>
      <c r="J89" s="227"/>
      <c r="K89" s="227"/>
      <c r="L89" s="227"/>
    </row>
    <row r="90" spans="1:12" ht="21.65" customHeight="1"/>
    <row r="91" spans="1:12" ht="21.65" customHeight="1">
      <c r="A91" s="58" t="s">
        <v>154</v>
      </c>
    </row>
  </sheetData>
  <mergeCells count="25">
    <mergeCell ref="A48:L48"/>
    <mergeCell ref="A49:L49"/>
    <mergeCell ref="A11:C11"/>
    <mergeCell ref="A12:C12"/>
    <mergeCell ref="F8:H8"/>
    <mergeCell ref="J8:L8"/>
    <mergeCell ref="A45:L45"/>
    <mergeCell ref="A46:L46"/>
    <mergeCell ref="A47:L47"/>
    <mergeCell ref="A1:L1"/>
    <mergeCell ref="A2:L2"/>
    <mergeCell ref="A3:L3"/>
    <mergeCell ref="A4:L4"/>
    <mergeCell ref="A5:L5"/>
    <mergeCell ref="F6:L6"/>
    <mergeCell ref="F7:H7"/>
    <mergeCell ref="J7:L7"/>
    <mergeCell ref="A24:C24"/>
    <mergeCell ref="A31:C31"/>
    <mergeCell ref="B83:C83"/>
    <mergeCell ref="F50:L50"/>
    <mergeCell ref="F51:H51"/>
    <mergeCell ref="J51:L51"/>
    <mergeCell ref="F52:H52"/>
    <mergeCell ref="J52:L52"/>
  </mergeCells>
  <pageMargins left="0.9" right="0.1" top="1" bottom="0.75" header="0.5" footer="0.75"/>
  <pageSetup paperSize="9" scale="75" firstPageNumber="6" fitToHeight="4" orientation="portrait" useFirstPageNumber="1" r:id="rId1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Balance Sheet</vt:lpstr>
      <vt:lpstr>PL-three-month</vt:lpstr>
      <vt:lpstr>PL-nine-month</vt:lpstr>
      <vt:lpstr>SE-Conso-E</vt:lpstr>
      <vt:lpstr>SE-Seperate</vt:lpstr>
      <vt:lpstr>Cash Flow</vt:lpstr>
      <vt:lpstr>'Balance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pthantapanit@deloitte.com</cp:lastModifiedBy>
  <cp:lastPrinted>2018-11-08T10:49:43Z</cp:lastPrinted>
  <dcterms:created xsi:type="dcterms:W3CDTF">2015-11-13T10:09:19Z</dcterms:created>
  <dcterms:modified xsi:type="dcterms:W3CDTF">2018-11-09T08:32:11Z</dcterms:modified>
</cp:coreProperties>
</file>