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10260" windowHeight="8055" activeTab="6"/>
  </bookViews>
  <sheets>
    <sheet name="BS" sheetId="1" r:id="rId1"/>
    <sheet name="PL3m" sheetId="13" r:id="rId2"/>
    <sheet name="PL-9m" sheetId="17" r:id="rId3"/>
    <sheet name="CH_conso2017" sheetId="19" r:id="rId4"/>
    <sheet name="CH_conso2018" sheetId="20" r:id="rId5"/>
    <sheet name="CH Separate" sheetId="18" r:id="rId6"/>
    <sheet name="CF" sheetId="14" r:id="rId7"/>
    <sheet name="PL Q1 18" sheetId="21" state="hidden" r:id="rId8"/>
  </sheets>
  <definedNames>
    <definedName name="_Hlk120336604" localSheetId="6">CF!#REF!</definedName>
    <definedName name="_xlnm.Print_Area" localSheetId="0">BS!$A$1:$J$100</definedName>
    <definedName name="_xlnm.Print_Area" localSheetId="6">CF!$A$1:$J$105</definedName>
    <definedName name="_xlnm.Print_Area" localSheetId="5">'CH Separate'!$A$1:$O$55</definedName>
    <definedName name="_xlnm.Print_Area" localSheetId="3">CH_conso2017!$A$1:$U$33</definedName>
    <definedName name="_xlnm.Print_Area" localSheetId="4">CH_conso2018!$A$1:$U$31</definedName>
    <definedName name="_xlnm.Print_Area" localSheetId="7">'PL Q1 18'!$A$1:$J$58</definedName>
    <definedName name="_xlnm.Print_Area" localSheetId="1">PL3m!$A$1:$J$71</definedName>
    <definedName name="_xlnm.Print_Area" localSheetId="2">'PL-9m'!$A$1:$J$70</definedName>
  </definedNames>
  <calcPr calcId="144525"/>
</workbook>
</file>

<file path=xl/calcChain.xml><?xml version="1.0" encoding="utf-8"?>
<calcChain xmlns="http://schemas.openxmlformats.org/spreadsheetml/2006/main">
  <c r="I30" i="20" l="1"/>
  <c r="D88" i="14"/>
  <c r="F88" i="14"/>
  <c r="J88" i="14"/>
  <c r="H88" i="14"/>
  <c r="D71" i="1"/>
  <c r="F31" i="14" l="1"/>
  <c r="E24" i="19"/>
  <c r="G24" i="19"/>
  <c r="I24" i="19"/>
  <c r="K24" i="19"/>
  <c r="M24" i="19"/>
  <c r="O24" i="19"/>
  <c r="S24" i="19"/>
  <c r="Q23" i="19"/>
  <c r="U23" i="19" s="1"/>
  <c r="N25" i="20" l="1"/>
  <c r="N31" i="20" s="1"/>
  <c r="P25" i="20"/>
  <c r="P31" i="20" s="1"/>
  <c r="F31" i="20"/>
  <c r="H31" i="20"/>
  <c r="J31" i="20"/>
  <c r="L31" i="20"/>
  <c r="R31" i="20"/>
  <c r="T31" i="20"/>
  <c r="H54" i="17"/>
  <c r="K50" i="18" l="1"/>
  <c r="D103" i="14"/>
  <c r="H103" i="14"/>
  <c r="U23" i="20"/>
  <c r="O24" i="20"/>
  <c r="M24" i="20"/>
  <c r="K24" i="20"/>
  <c r="K25" i="20" s="1"/>
  <c r="K31" i="20" s="1"/>
  <c r="I24" i="20"/>
  <c r="I25" i="20" s="1"/>
  <c r="I31" i="20" s="1"/>
  <c r="G24" i="20"/>
  <c r="G25" i="20" s="1"/>
  <c r="G31" i="20" s="1"/>
  <c r="E24" i="20"/>
  <c r="E25" i="20" s="1"/>
  <c r="E31" i="20" s="1"/>
  <c r="S24" i="20" l="1"/>
  <c r="S25" i="20" s="1"/>
  <c r="Q24" i="20"/>
  <c r="U24" i="20" l="1"/>
  <c r="J55" i="13" l="1"/>
  <c r="H55" i="13"/>
  <c r="F55" i="13"/>
  <c r="I59" i="21"/>
  <c r="G59" i="21"/>
  <c r="D58" i="21"/>
  <c r="F54" i="21"/>
  <c r="D54" i="21"/>
  <c r="J36" i="21"/>
  <c r="J37" i="21" s="1"/>
  <c r="H36" i="21"/>
  <c r="H37" i="21" s="1"/>
  <c r="F36" i="21"/>
  <c r="F37" i="21" s="1"/>
  <c r="D36" i="21"/>
  <c r="D37" i="21" s="1"/>
  <c r="J26" i="21"/>
  <c r="J22" i="21"/>
  <c r="H22" i="21"/>
  <c r="F22" i="21"/>
  <c r="D22" i="21"/>
  <c r="J13" i="21"/>
  <c r="H13" i="21"/>
  <c r="F13" i="21"/>
  <c r="D13" i="21"/>
  <c r="D25" i="21" l="1"/>
  <c r="D27" i="21" s="1"/>
  <c r="D50" i="21" s="1"/>
  <c r="F25" i="21"/>
  <c r="F27" i="21" s="1"/>
  <c r="H25" i="21"/>
  <c r="H27" i="21" s="1"/>
  <c r="H50" i="21" s="1"/>
  <c r="H58" i="21" s="1"/>
  <c r="J25" i="21"/>
  <c r="J27" i="21" s="1"/>
  <c r="J38" i="21" s="1"/>
  <c r="J55" i="21" s="1"/>
  <c r="J53" i="21" s="1"/>
  <c r="D55" i="13"/>
  <c r="F38" i="21"/>
  <c r="F55" i="21" s="1"/>
  <c r="F53" i="21" s="1"/>
  <c r="F50" i="21"/>
  <c r="F48" i="21" s="1"/>
  <c r="F58" i="21" s="1"/>
  <c r="D38" i="21" l="1"/>
  <c r="D55" i="21" s="1"/>
  <c r="D53" i="21" s="1"/>
  <c r="J50" i="21"/>
  <c r="J58" i="21" s="1"/>
  <c r="H38" i="21"/>
  <c r="H55" i="21" s="1"/>
  <c r="H53" i="21" s="1"/>
  <c r="J48" i="21" l="1"/>
  <c r="D65" i="17"/>
  <c r="D54" i="17"/>
  <c r="D38" i="17"/>
  <c r="F54" i="17"/>
  <c r="J54" i="17"/>
  <c r="S30" i="20" l="1"/>
  <c r="S31" i="20" s="1"/>
  <c r="Q29" i="20"/>
  <c r="U29" i="20" s="1"/>
  <c r="D55" i="17"/>
  <c r="I26" i="18"/>
  <c r="G26" i="18"/>
  <c r="E26" i="18"/>
  <c r="O25" i="18"/>
  <c r="M24" i="18"/>
  <c r="M26" i="18" s="1"/>
  <c r="K24" i="18"/>
  <c r="O23" i="18"/>
  <c r="O22" i="18"/>
  <c r="M17" i="18"/>
  <c r="M19" i="18" s="1"/>
  <c r="K17" i="18"/>
  <c r="K19" i="18" s="1"/>
  <c r="I17" i="18"/>
  <c r="I19" i="18" s="1"/>
  <c r="G17" i="18"/>
  <c r="G19" i="18" s="1"/>
  <c r="E17" i="18"/>
  <c r="E19" i="18" s="1"/>
  <c r="O16" i="18"/>
  <c r="O17" i="18" s="1"/>
  <c r="O19" i="18" s="1"/>
  <c r="O11" i="18"/>
  <c r="O30" i="20"/>
  <c r="S18" i="20"/>
  <c r="O18" i="20"/>
  <c r="O25" i="20" s="1"/>
  <c r="M18" i="20"/>
  <c r="M25" i="20" s="1"/>
  <c r="K18" i="20"/>
  <c r="I18" i="20"/>
  <c r="G18" i="20"/>
  <c r="E18" i="20"/>
  <c r="Q17" i="20"/>
  <c r="Q18" i="20" s="1"/>
  <c r="Q25" i="20" s="1"/>
  <c r="Q12" i="20"/>
  <c r="U12" i="20" s="1"/>
  <c r="F71" i="1"/>
  <c r="O31" i="20" l="1"/>
  <c r="U17" i="20"/>
  <c r="U18" i="20" s="1"/>
  <c r="U25" i="20" s="1"/>
  <c r="O24" i="18"/>
  <c r="O26" i="18" s="1"/>
  <c r="K26" i="18"/>
  <c r="J101" i="14"/>
  <c r="H101" i="14"/>
  <c r="F101" i="14"/>
  <c r="D101" i="14"/>
  <c r="Q21" i="19"/>
  <c r="I18" i="19"/>
  <c r="U31" i="19"/>
  <c r="S30" i="19"/>
  <c r="O30" i="19"/>
  <c r="M30" i="19"/>
  <c r="Q29" i="19"/>
  <c r="Q28" i="19"/>
  <c r="U28" i="19" s="1"/>
  <c r="S18" i="19"/>
  <c r="O18" i="19"/>
  <c r="M18" i="19"/>
  <c r="K18" i="19"/>
  <c r="G18" i="19"/>
  <c r="E18" i="19"/>
  <c r="Q17" i="19"/>
  <c r="Q18" i="19" s="1"/>
  <c r="Q12" i="19"/>
  <c r="U21" i="19" l="1"/>
  <c r="U24" i="19" s="1"/>
  <c r="Q24" i="19"/>
  <c r="K25" i="19"/>
  <c r="K32" i="19" s="1"/>
  <c r="M25" i="19"/>
  <c r="E25" i="19"/>
  <c r="E32" i="19" s="1"/>
  <c r="S25" i="19"/>
  <c r="S32" i="19" s="1"/>
  <c r="I25" i="19"/>
  <c r="I32" i="19" s="1"/>
  <c r="G25" i="19"/>
  <c r="G32" i="19" s="1"/>
  <c r="O25" i="19"/>
  <c r="O32" i="19" s="1"/>
  <c r="Q25" i="19"/>
  <c r="U17" i="19"/>
  <c r="U18" i="19" s="1"/>
  <c r="M32" i="19"/>
  <c r="Q30" i="19"/>
  <c r="U12" i="19"/>
  <c r="U29" i="19"/>
  <c r="U30" i="19" s="1"/>
  <c r="U25" i="19" l="1"/>
  <c r="U32" i="19" s="1"/>
  <c r="Q32" i="19"/>
  <c r="H15" i="13" l="1"/>
  <c r="F58" i="14" l="1"/>
  <c r="I62" i="14"/>
  <c r="F62" i="14" l="1"/>
  <c r="F102" i="14" s="1"/>
  <c r="F104" i="14" s="1"/>
  <c r="J31" i="14"/>
  <c r="J58" i="14" s="1"/>
  <c r="M44" i="18"/>
  <c r="M46" i="18" s="1"/>
  <c r="K44" i="18"/>
  <c r="K46" i="18" s="1"/>
  <c r="I44" i="18"/>
  <c r="I46" i="18" s="1"/>
  <c r="I52" i="18" s="1"/>
  <c r="G44" i="18"/>
  <c r="G46" i="18" s="1"/>
  <c r="G52" i="18" s="1"/>
  <c r="E44" i="18"/>
  <c r="E46" i="18" s="1"/>
  <c r="E52" i="18" s="1"/>
  <c r="O43" i="18"/>
  <c r="O44" i="18" s="1"/>
  <c r="O46" i="18" s="1"/>
  <c r="O38" i="18"/>
  <c r="J62" i="14" l="1"/>
  <c r="J102" i="14" s="1"/>
  <c r="J104" i="14" s="1"/>
  <c r="H67" i="13" l="1"/>
  <c r="J67" i="13"/>
  <c r="F67" i="13"/>
  <c r="J62" i="13"/>
  <c r="I70" i="17"/>
  <c r="G70" i="17"/>
  <c r="J38" i="17"/>
  <c r="J55" i="17" s="1"/>
  <c r="H38" i="17"/>
  <c r="F38" i="17"/>
  <c r="F55" i="17" s="1"/>
  <c r="J24" i="17"/>
  <c r="H24" i="17"/>
  <c r="F24" i="17"/>
  <c r="D24" i="17"/>
  <c r="J15" i="17"/>
  <c r="H15" i="17"/>
  <c r="F15" i="17"/>
  <c r="D15" i="17"/>
  <c r="J38" i="13"/>
  <c r="J56" i="13" s="1"/>
  <c r="H38" i="13"/>
  <c r="H56" i="13" s="1"/>
  <c r="F38" i="13"/>
  <c r="F56" i="13" s="1"/>
  <c r="D38" i="13"/>
  <c r="D56" i="13" s="1"/>
  <c r="F15" i="13"/>
  <c r="J24" i="13"/>
  <c r="H24" i="13"/>
  <c r="H27" i="13" s="1"/>
  <c r="H29" i="13" s="1"/>
  <c r="F24" i="13"/>
  <c r="D24" i="13"/>
  <c r="J15" i="13"/>
  <c r="H55" i="17" l="1"/>
  <c r="M50" i="18"/>
  <c r="H57" i="13"/>
  <c r="D27" i="17"/>
  <c r="D29" i="17" s="1"/>
  <c r="H27" i="17"/>
  <c r="H29" i="17" s="1"/>
  <c r="H59" i="17" s="1"/>
  <c r="J27" i="17"/>
  <c r="J29" i="17" s="1"/>
  <c r="F27" i="17"/>
  <c r="F29" i="17" s="1"/>
  <c r="J27" i="13"/>
  <c r="J29" i="13" s="1"/>
  <c r="J57" i="13" s="1"/>
  <c r="F27" i="13"/>
  <c r="F29" i="13" s="1"/>
  <c r="D15" i="13"/>
  <c r="D27" i="13" s="1"/>
  <c r="D29" i="13" s="1"/>
  <c r="D57" i="13" s="1"/>
  <c r="F56" i="17" l="1"/>
  <c r="F66" i="17" s="1"/>
  <c r="F61" i="17"/>
  <c r="M51" i="18"/>
  <c r="O50" i="18"/>
  <c r="D31" i="14"/>
  <c r="D58" i="14" s="1"/>
  <c r="D62" i="14" s="1"/>
  <c r="D102" i="14" s="1"/>
  <c r="D104" i="14" s="1"/>
  <c r="D106" i="14" s="1"/>
  <c r="D61" i="17"/>
  <c r="F62" i="13"/>
  <c r="F57" i="13"/>
  <c r="J56" i="17"/>
  <c r="J64" i="17" s="1"/>
  <c r="J66" i="17" s="1"/>
  <c r="J59" i="17"/>
  <c r="H31" i="14"/>
  <c r="K49" i="18"/>
  <c r="H56" i="17"/>
  <c r="H64" i="17" s="1"/>
  <c r="D56" i="17"/>
  <c r="D66" i="17" s="1"/>
  <c r="D64" i="17" s="1"/>
  <c r="H58" i="14" l="1"/>
  <c r="H62" i="14" s="1"/>
  <c r="H102" i="14" s="1"/>
  <c r="H104" i="14" s="1"/>
  <c r="H106" i="14" s="1"/>
  <c r="D59" i="17"/>
  <c r="M52" i="18"/>
  <c r="O49" i="18"/>
  <c r="O51" i="18" s="1"/>
  <c r="O52" i="18" s="1"/>
  <c r="K51" i="18"/>
  <c r="D62" i="13"/>
  <c r="H66" i="17"/>
  <c r="G99" i="1"/>
  <c r="J96" i="1"/>
  <c r="J98" i="1" s="1"/>
  <c r="H96" i="1"/>
  <c r="H98" i="1" s="1"/>
  <c r="F96" i="1"/>
  <c r="F98" i="1" s="1"/>
  <c r="D96" i="1"/>
  <c r="J71" i="1"/>
  <c r="H71" i="1"/>
  <c r="J62" i="1"/>
  <c r="H62" i="1"/>
  <c r="F62" i="1"/>
  <c r="D62" i="1"/>
  <c r="J36" i="1"/>
  <c r="H36" i="1"/>
  <c r="F36" i="1"/>
  <c r="D36" i="1"/>
  <c r="J20" i="1"/>
  <c r="H20" i="1"/>
  <c r="F20" i="1"/>
  <c r="D20" i="1"/>
  <c r="M30" i="20" l="1"/>
  <c r="M31" i="20" s="1"/>
  <c r="Q28" i="20"/>
  <c r="U28" i="20" s="1"/>
  <c r="U30" i="20" s="1"/>
  <c r="U31" i="20" s="1"/>
  <c r="K52" i="18"/>
  <c r="D98" i="1"/>
  <c r="D67" i="13"/>
  <c r="H62" i="13"/>
  <c r="J72" i="1"/>
  <c r="J99" i="1" s="1"/>
  <c r="F72" i="1"/>
  <c r="F99" i="1" s="1"/>
  <c r="D37" i="1"/>
  <c r="J37" i="1"/>
  <c r="H72" i="1"/>
  <c r="H99" i="1" s="1"/>
  <c r="H37" i="1"/>
  <c r="F37" i="1"/>
  <c r="D72" i="1"/>
  <c r="Q30" i="20" l="1"/>
  <c r="Q31" i="20" s="1"/>
  <c r="D99" i="1"/>
  <c r="D101" i="1" s="1"/>
  <c r="F101" i="1"/>
  <c r="J101" i="1"/>
  <c r="H101" i="1"/>
  <c r="G71" i="13"/>
  <c r="I71" i="13"/>
  <c r="F59" i="17" l="1"/>
  <c r="F64" i="17"/>
  <c r="J61" i="17" l="1"/>
  <c r="H61" i="17"/>
</calcChain>
</file>

<file path=xl/sharedStrings.xml><?xml version="1.0" encoding="utf-8"?>
<sst xmlns="http://schemas.openxmlformats.org/spreadsheetml/2006/main" count="588" uniqueCount="252">
  <si>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</si>
  <si>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</si>
  <si>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</si>
  <si>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</si>
  <si>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</si>
  <si>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</si>
  <si>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</si>
  <si>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</si>
  <si>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</si>
  <si>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</si>
  <si>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</si>
  <si>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</si>
  <si>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</si>
  <si>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</si>
  <si>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</si>
  <si>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</si>
  <si>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</si>
  <si>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</si>
  <si>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</si>
  <si>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</si>
  <si>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</si>
  <si>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</si>
  <si>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</si>
  <si>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</si>
  <si>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</si>
  <si>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</si>
  <si>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</si>
  <si>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</si>
  <si>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</si>
  <si>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</si>
  <si>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</si>
  <si>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</si>
  <si>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ทุนจดทะเบียน</t>
  </si>
  <si>
    <t>ยังไม่ได้</t>
  </si>
  <si>
    <t>รับดอกเบี้ย</t>
  </si>
  <si>
    <t xml:space="preserve">งบการเงินเฉพาะกิจการ </t>
  </si>
  <si>
    <t>งบการเงินเฉพาะกิจการ</t>
  </si>
  <si>
    <t xml:space="preserve">   จัดสรรแล้ว</t>
  </si>
  <si>
    <t>งบการเงินรวม</t>
  </si>
  <si>
    <t>ภาษีเงินได้ถูกหัก ณ ที่จ่าย</t>
  </si>
  <si>
    <t>เงินฝากธนาคารที่ติดภาระค้ำประกัน</t>
  </si>
  <si>
    <t>เงินรับล่วงหน้าตามสัญญาก่อสร้าง</t>
  </si>
  <si>
    <t>เงินประกันผลงานจากผู้รับเหมาช่วง</t>
  </si>
  <si>
    <t xml:space="preserve">งบการเงินรวม </t>
  </si>
  <si>
    <t>เงินจ่ายล่วงหน้าให้ผู้รับเหมาช่วง</t>
  </si>
  <si>
    <t>สินทรัพย์ไม่หมุนเวียนอื่น</t>
  </si>
  <si>
    <t xml:space="preserve">  ชำระภายในหนึ่งปี</t>
  </si>
  <si>
    <t>เจ้าหนี้ตามแผนปรับโครงสร้างหนี้ที่ถึงกำหนด</t>
  </si>
  <si>
    <t>สินทรัพย์ไม่มีตัวตน</t>
  </si>
  <si>
    <t>ลูกหนี้การค้า</t>
  </si>
  <si>
    <t>ซื้อสินทรัพย์ไม่มีตัวตน</t>
  </si>
  <si>
    <t>ลูกหนี้เงินประกันผลงานตามสัญญาก่อสร้าง</t>
  </si>
  <si>
    <t>มูลค่างานระหว่างก่อสร้างที่ยังไม่เรียกเก็บจากลูกค้า</t>
  </si>
  <si>
    <t>กำไรสะสม</t>
  </si>
  <si>
    <t xml:space="preserve">   ยังไม่ได้จัดสรร</t>
  </si>
  <si>
    <t>ค่าเสื่อมราคาและค่าตัดจำหน่าย</t>
  </si>
  <si>
    <t>จัดสรร</t>
  </si>
  <si>
    <t>เงินลงทุนในบริษัทร่วม</t>
  </si>
  <si>
    <t>ภาษีมูลค่าเพิ่มรอออกใบกำกับภาษี</t>
  </si>
  <si>
    <t xml:space="preserve">   ส่วนเกินมูลค่าหุ้นสามัญ</t>
  </si>
  <si>
    <t xml:space="preserve">        ทุนสำรองตามกฎหมาย</t>
  </si>
  <si>
    <t>ค่าใช้จ่ายในการบริหาร</t>
  </si>
  <si>
    <t>ต้นทุนทางการเงิน</t>
  </si>
  <si>
    <t>มูลค่าหุ้นสามัญ</t>
  </si>
  <si>
    <t>ขายอุปกรณ์</t>
  </si>
  <si>
    <t>เงินเบิกเกินบัญชีธนาคาร</t>
  </si>
  <si>
    <t xml:space="preserve">   ทุนที่ออกและชำระแล้ว</t>
  </si>
  <si>
    <t>31 ธันวาคม</t>
  </si>
  <si>
    <t>(พันบาท)</t>
  </si>
  <si>
    <t>ค่าใช้จ่ายอื่น</t>
  </si>
  <si>
    <t xml:space="preserve">  ขั้นพื้นฐาน (บาท)</t>
  </si>
  <si>
    <t>และชำระแล้ว</t>
  </si>
  <si>
    <t>งบแสดงฐานะการเงิน</t>
  </si>
  <si>
    <t>องค์ประกอบอื่นของส่วนของผู้ถือหุ้น</t>
  </si>
  <si>
    <t>อสังหาริมทรัพย์เพื่อการลงทุน</t>
  </si>
  <si>
    <t>(ยังไม่ได้ตรวจสอบ)</t>
  </si>
  <si>
    <t>ดอกเบี้ยจ่าย</t>
  </si>
  <si>
    <t>จ่ายดอกเบี้ย</t>
  </si>
  <si>
    <t>เงินลงทุนชั่วคราว</t>
  </si>
  <si>
    <t>ส่วนเกินมูลค่าหุ้น</t>
  </si>
  <si>
    <t xml:space="preserve">  ส่วนที่เป็นของบริษัทใหญ่</t>
  </si>
  <si>
    <t>ทุนที่ออก</t>
  </si>
  <si>
    <t>หนี้สงสัยจะสูญ</t>
  </si>
  <si>
    <t>การแบ่งปันกำไร(ขาดทุน)เบ็ดเสร็จรวม :-</t>
  </si>
  <si>
    <t>ซื้อเงินลงทุนชั่วคราว</t>
  </si>
  <si>
    <t>เงินสดรับจากเงินลงทุนชั่วคราว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</si>
  <si>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</si>
  <si>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</si>
  <si>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</si>
  <si>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</si>
  <si>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ผู้ถือหุ้น</t>
  </si>
  <si>
    <t>ส่วนของส่วนได้เสีย</t>
  </si>
  <si>
    <t>ที่ไม่มีอำนาจ</t>
  </si>
  <si>
    <t>ควบคุม</t>
  </si>
  <si>
    <t>รวม</t>
  </si>
  <si>
    <t xml:space="preserve">  ส่วนที่เป็นของส่วนได้เสียที่ไม่มีอำนาจควบคุม</t>
  </si>
  <si>
    <t>เงินลงทุนระยะยาวอื่น</t>
  </si>
  <si>
    <t>เงินให้กู้ยืมระยะยาว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</si>
  <si>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</si>
  <si>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</si>
  <si>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ซินเท็ค คอนสตรัคชั่น จำกัด (มหาชน) และบริษัทย่อย</t>
  </si>
  <si>
    <t>ภาษีมูลค่าเพิ่มรอใบกำกับภาษี</t>
  </si>
  <si>
    <t>หนี้สินภาษีเงินได้รอการตัดบัญชี</t>
  </si>
  <si>
    <t>สิทธิการเช่า</t>
  </si>
  <si>
    <t>ส่วนแบ่งขาดทุนจากเงินลงทุนในบริษัทร่วม</t>
  </si>
  <si>
    <t>การแบ่งปันกำไร(ขาดทุน) :-</t>
  </si>
  <si>
    <t>กำไรเบ็ดเสร็จรวมสำหรับงวด</t>
  </si>
  <si>
    <t>ซื้อที่ดิน อาคาร และอุปกรณ์</t>
  </si>
  <si>
    <t>เงินสดและรายการเทียบเท่าเงินสด ณ วันที่ 1 มกราคม</t>
  </si>
  <si>
    <t>เงินกู้ยืมระยะยาวที่ถึงกำหนดชำระภายในหนึ่งปี</t>
  </si>
  <si>
    <t>กำไรที่ยังไม่เกิดขึ้นจริงจากการเปลี่ยนแปลงในมูลค่า</t>
  </si>
  <si>
    <t xml:space="preserve">  ยุติธรรมของเงินลงทุนชั่วคราว</t>
  </si>
  <si>
    <t>กำไรก่อนภาษีเงินได้</t>
  </si>
  <si>
    <t>กำไรสำหรับงวด</t>
  </si>
  <si>
    <t>กำไรต่อหุ้น</t>
  </si>
  <si>
    <t>ค่าใช้จ่ายภาษีเงินได้</t>
  </si>
  <si>
    <t>สำหรับงวดสามเดือน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</si>
  <si>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</si>
  <si>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</si>
  <si>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งบกระแสเงินสด  (ยังไม่ได้ตรวจสอบ)</t>
  </si>
  <si>
    <t>เงินกู้ยืมระยะยาว</t>
  </si>
  <si>
    <t>5, 8</t>
  </si>
  <si>
    <t>5, 14</t>
  </si>
  <si>
    <t>องค์ประกอบอื่น</t>
  </si>
  <si>
    <t>ของส่วนของผู้ถือหุ้น</t>
  </si>
  <si>
    <t>ทุนสำรอง</t>
  </si>
  <si>
    <t>ตามกฎหมาย</t>
  </si>
  <si>
    <t xml:space="preserve">  รวมการเปลี่ยนแปลงในส่วนได้เสียในบริษัทย่อย</t>
  </si>
  <si>
    <t>กำไรขาดทุนเบ็ดเสร็จอื่น</t>
  </si>
  <si>
    <t xml:space="preserve">   กำไร</t>
  </si>
  <si>
    <t>รายการกับผู้ถือหุ้นที่บันทึกโดยตรงเข้าส่วนของผู้ถือหุ้น:</t>
  </si>
  <si>
    <t>รวมรายการกับผู้ถือหุ้นที่บันทึกโดยตรงเข้าส่วนของผู้ถือหุ้น</t>
  </si>
  <si>
    <t xml:space="preserve">   กำไรเบ็ดเสร็จอื่น</t>
  </si>
  <si>
    <t>กำไรขาดทุนเบ็ดเสร็จสำหรับงวด</t>
  </si>
  <si>
    <t>2560</t>
  </si>
  <si>
    <t>เงินมัดจำรับจากลูกค้า</t>
  </si>
  <si>
    <t>ยอดคงเหลือ ณ วันที่ 1 มกราคม 2560</t>
  </si>
  <si>
    <t>งบแสดงการเปลี่ยนแปลงส่วนของผู้ถือหุ้น (ยังไม่ได้ตรวจสอบ)</t>
  </si>
  <si>
    <t>เงินลงทุนเผื่อขาย</t>
  </si>
  <si>
    <t>รายได้ค่าก่อสร้าง</t>
  </si>
  <si>
    <t>รายได้ดอกเบี้ย</t>
  </si>
  <si>
    <t>ต้นทุนการก่อสร้าง</t>
  </si>
  <si>
    <t>ต้นทุนในการจัดจำหน่าย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</si>
  <si>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</si>
  <si>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</si>
  <si>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</si>
  <si>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</si>
  <si>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5, 7</t>
  </si>
  <si>
    <t>5, 22</t>
  </si>
  <si>
    <t>ประมาณการหนี้สินหมุนเวียนอื่น</t>
  </si>
  <si>
    <t>ประมาณการหนี้สินไม่หมุนเวียนอื่น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</si>
  <si>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</si>
  <si>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</si>
  <si>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</si>
  <si>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</si>
  <si>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</si>
  <si>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</si>
  <si>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รวมรายการที่อาจจะถูกจัดประเภทใหม่ไว้ใน</t>
  </si>
  <si>
    <t xml:space="preserve">   เงินปันผลให้ผู้ถือหุ้นบริษัท</t>
  </si>
  <si>
    <t xml:space="preserve">   เงินทุนที่ได้รับจากผู้ถือหุ้นและการจัดสรรส่วนทุนให้ผู้ถือหุ้น :</t>
  </si>
  <si>
    <t xml:space="preserve">   รวมเงินทุนที่ได้รับจากผู้ถือหุ้นและการจัดสรรส่วนทุนให้ผู้ถือหุ้น </t>
  </si>
  <si>
    <t xml:space="preserve">   การเปลี่ยนแปลงในส่วนได้เสียในบริษัทย่อย</t>
  </si>
  <si>
    <t>ของบริษัทใหญ่</t>
  </si>
  <si>
    <t>ซื้อเงินลงทุนในบริษัทย่อย</t>
  </si>
  <si>
    <t>จ่ายเงินปันผล</t>
  </si>
  <si>
    <t>เงินสดรับจากเงินกู้ยืมระยะยาว</t>
  </si>
  <si>
    <t>ปรับรายการที่กระทบกำไรเป็นเงินสดรับ(จ่าย)</t>
  </si>
  <si>
    <t>ประมาณการผลประโยชน์พนักงาน</t>
  </si>
  <si>
    <t>ลูกหนี้หมุนเวียนอื่น</t>
  </si>
  <si>
    <t xml:space="preserve">กระแสเงินสดสุทธิได้มาจากกิจกรรมดำเนินงาน </t>
  </si>
  <si>
    <t>ลูกหนี้เงินประกันผลงานตามสัญญาก่อสร้างหมุนเวียน</t>
  </si>
  <si>
    <t>ลูกหนี้เงินประกันผลงานตามสัญญาก่อสร้างไม่หมุนเวียน</t>
  </si>
  <si>
    <t>ขาดทุนจากการตัดบัญชีภาษีเงินได้ถูกหัก ณ ที่จ่าย</t>
  </si>
  <si>
    <t>ประมาณการหนี้สินที่อาจเกิดขึ้นจากคดีฟ้องร้อง</t>
  </si>
  <si>
    <t>เงินสดจ่ายเงินให้กู้ยืมระยะยาว</t>
  </si>
  <si>
    <t>เงินสดและรายการเทียบเท่าเงินสดเพิ่มขึ้น(ลดลง)สุทธิ</t>
  </si>
  <si>
    <t xml:space="preserve">   การถือหุ้นในบริษัทย่อย</t>
  </si>
  <si>
    <t>ในบริษัทย่อย</t>
  </si>
  <si>
    <t>จากการเปลี่ยนแปลง</t>
  </si>
  <si>
    <t>สัดส่วนการถือหุ้น</t>
  </si>
  <si>
    <t>รับคืนภาษีเงินได้ถูกหัก ณ ที่จ่าย</t>
  </si>
  <si>
    <t>เงินสดจ่ายเพื่อชำระเงินกู้ยืมระยะสั้น</t>
  </si>
  <si>
    <t>เงินสดจ่ายเพื่อชำระหนี้สินตามสัญญาเช่าการเงิน</t>
  </si>
  <si>
    <t>เงินสดจ่ายให้ส่วนได้เสียที่ไม่มีอำนาจควบคุม</t>
  </si>
  <si>
    <t>ส่วนต่ำจากการเปลี่ยนแปลงสัดส่วน</t>
  </si>
  <si>
    <t>ส่วนต่ำ</t>
  </si>
  <si>
    <t>ภาษีเงินได้ปีก่อนเพิ่มเติม</t>
  </si>
  <si>
    <t>จ่ายชำระภาษีเงินได้ปีก่อนเพิ่มเติม</t>
  </si>
  <si>
    <t>2561</t>
  </si>
  <si>
    <t>ภาษีเงินได้ค้างจ่าย</t>
  </si>
  <si>
    <t>เงินให้กู้ยืมระยะสั้น</t>
  </si>
  <si>
    <t>เงินเบิกเกินบัญชีธนาคารและเงินกู้ยืมระยะสั้น</t>
  </si>
  <si>
    <t xml:space="preserve">  จากสถาบันการเงิน</t>
  </si>
  <si>
    <t>5, 21</t>
  </si>
  <si>
    <t>5, 10, 24</t>
  </si>
  <si>
    <t>5, 25</t>
  </si>
  <si>
    <t>รายได้จากการให้บริการ</t>
  </si>
  <si>
    <t>ต้นทุนการให้บริการ</t>
  </si>
  <si>
    <t>รวมกำไรขาดทุนเบ็ดเสร็จสำหรับงวด</t>
  </si>
  <si>
    <t>โอนไปทุนสำรองตามกฎหมาย</t>
  </si>
  <si>
    <t>ยอดคงเหลือ ณ วันที่ 1 มกราคม 2561</t>
  </si>
  <si>
    <t>จ่ายชำระประมาณการหนี้สินจากต้นทุนในการแก้ไขงานก่อสร้าง</t>
  </si>
  <si>
    <t>เงินสดจ่ายเงินให้กู้ยืมระยะสั้น</t>
  </si>
  <si>
    <t>กำไรจากการจำหน่ายทรัพย์สิน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</si>
  <si>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</si>
  <si>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</si>
  <si>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</si>
  <si>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</si>
  <si>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</si>
  <si>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 xml:space="preserve">  ผลกำไรจากการวัดมูลค่าใหม่ของผลประโยชน์</t>
  </si>
  <si>
    <t>สิ้นสุดวันที่ 31 มีนาคม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</si>
  <si>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</si>
  <si>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</si>
  <si>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</si>
  <si>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</si>
  <si>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การได้มาซึ่งส่วนได้เสียที่ไม่มีอำนาจควบคุมโดยอำนาจการควบคุม</t>
  </si>
  <si>
    <t xml:space="preserve">      ไม่เปลี่ยนแปลง</t>
  </si>
  <si>
    <t xml:space="preserve">     พนักงานที่กำหนดไว้</t>
  </si>
  <si>
    <t xml:space="preserve">     ไว้ในกำไรหรือขาดทุนในภายหลัง</t>
  </si>
  <si>
    <t>จ่ายชำระประมาณการหนี้สินสำหรับผลประโยชน์พนักงาน</t>
  </si>
  <si>
    <t>เงินสดรับจากเงินให้กู้ยืมระยะสั้น</t>
  </si>
  <si>
    <t>เงินสดรับจากส่วนได้เสียที่ไม่มีอำนาจควบคุม</t>
  </si>
  <si>
    <t>กระแสเงินสดสุทธิใช้ไปในกิจกรรมจัดหาเงิน</t>
  </si>
  <si>
    <t>ประมาณการต้นทุนในการแก้ไขงานในช่วงรับประกัน</t>
  </si>
  <si>
    <t xml:space="preserve">   ซื้อเงินลงทุนในบริษัทย่อย</t>
  </si>
  <si>
    <t>ขาดทุนจากการตัดบัญชีอุปกรณ์</t>
  </si>
  <si>
    <t>กำไรจากการจำหน่ายและตัดบัญชีทรัพย์สิน</t>
  </si>
  <si>
    <t xml:space="preserve">   กำไร(ขาดทุน)เบ็ดเสร็จอื่น</t>
  </si>
  <si>
    <t xml:space="preserve">  ผลงานก่อสร้าง</t>
  </si>
  <si>
    <t>จ่ายชำระภาษีเงินได้ถูกหัก ณ ที่จ่าย</t>
  </si>
  <si>
    <t>ขายอสังหาริมทรัพย์เพื่อการลงทุน</t>
  </si>
  <si>
    <t>ณ วันที่ 30 กันยายน 2561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</si>
  <si>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</si>
  <si>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</si>
  <si>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</si>
  <si>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</si>
  <si>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</si>
  <si>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</si>
  <si>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</si>
  <si>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 xml:space="preserve">   การได้มาซึ่งส่วนได้เสียที่ไม่มีอำนาจควบคุมโดยอำนาจ</t>
  </si>
  <si>
    <t xml:space="preserve">         การควบคุมไม่เปลี่ยนแปลง</t>
  </si>
  <si>
    <t>โอนกลับค่าเผื่อหนี้สงสัยจะสูญ</t>
  </si>
  <si>
    <t>เงินสดรับจากเงินให้กู้ยืมระยะยาว</t>
  </si>
  <si>
    <t>เงินสดจ่ายเพื่อชำระเงินกู้ยืมระยะยาว</t>
  </si>
  <si>
    <t>โอนกลับประมาณการผลขาดทุนจากคดีความฟ้องร้อง</t>
  </si>
  <si>
    <t>จ่ายประมาณการหนี้สิน</t>
  </si>
  <si>
    <t>สำหรับงวดเก้าเดือนสิ้นสุดวันที่ 30 กันยายน 2561</t>
  </si>
  <si>
    <t>เงินสดรับจากเงินกู้ยืมระยะสั้น</t>
  </si>
  <si>
    <t>กระแสเงินสดสุทธิได้มาจาก(ใช้ไปใน)กิจกรรมลงทุน</t>
  </si>
  <si>
    <t>กำไรจากอัตราแลกเปลี่ยนที่ยังไม่เกิดขึ้นจริง</t>
  </si>
  <si>
    <t>จ่ายเงินทดรองค่าสิทธิการเช่าที่ดินรอการจดทะเบียนฯ</t>
  </si>
  <si>
    <t>รับคืนเงินทดรองค่าสิทธิการเช่าที่ดินรอการจดทะเบียนฯ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</si>
</sst>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#,##0.00;\(#,##0.00\);&quot;-     &quot;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9" fontId="0" fillId="0" borderId="0" xfId="0" applyNumberFormat="1" applyFont="1" applyFill="1" applyAlignment="1"/>
    <xf numFmtId="189" fontId="0" fillId="0" borderId="0" xfId="0" applyNumberFormat="1" applyFill="1" applyAlignment="1"/>
    <xf numFmtId="190" fontId="0" fillId="0" borderId="0" xfId="0" applyNumberFormat="1" applyFont="1" applyFill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/>
    <xf numFmtId="189" fontId="4" fillId="0" borderId="2" xfId="0" applyNumberFormat="1" applyFont="1" applyFill="1" applyBorder="1" applyAlignment="1"/>
    <xf numFmtId="189" fontId="0" fillId="0" borderId="2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190" fontId="0" fillId="0" borderId="0" xfId="0" applyNumberFormat="1" applyFill="1" applyAlignment="1"/>
    <xf numFmtId="189" fontId="3" fillId="0" borderId="0" xfId="1" applyNumberFormat="1" applyFont="1" applyFill="1" applyAlignment="1"/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/>
    <xf numFmtId="191" fontId="4" fillId="0" borderId="0" xfId="0" applyNumberFormat="1" applyFont="1" applyFill="1" applyAlignment="1"/>
    <xf numFmtId="191" fontId="0" fillId="0" borderId="0" xfId="0" applyNumberFormat="1" applyFill="1" applyAlignment="1"/>
    <xf numFmtId="191" fontId="0" fillId="0" borderId="3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4" fillId="0" borderId="4" xfId="0" applyNumberFormat="1" applyFont="1" applyFill="1" applyBorder="1" applyAlignment="1"/>
    <xf numFmtId="19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191" fontId="0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3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87" fontId="0" fillId="0" borderId="0" xfId="1" applyFont="1" applyFill="1" applyAlignment="1"/>
    <xf numFmtId="189" fontId="4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3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94" fontId="0" fillId="0" borderId="0" xfId="0" applyNumberFormat="1" applyFill="1" applyAlignment="1"/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/>
    <xf numFmtId="0" fontId="0" fillId="0" borderId="5" xfId="0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7" fontId="4" fillId="0" borderId="0" xfId="1" applyFont="1" applyFill="1" applyBorder="1" applyAlignment="1"/>
    <xf numFmtId="187" fontId="3" fillId="0" borderId="0" xfId="1" applyFont="1" applyFill="1" applyAlignment="1"/>
    <xf numFmtId="189" fontId="4" fillId="0" borderId="4" xfId="0" applyNumberFormat="1" applyFont="1" applyFill="1" applyBorder="1" applyAlignment="1"/>
    <xf numFmtId="191" fontId="4" fillId="0" borderId="5" xfId="0" applyNumberFormat="1" applyFont="1" applyFill="1" applyBorder="1" applyAlignment="1"/>
    <xf numFmtId="0" fontId="0" fillId="0" borderId="0" xfId="0" applyFill="1" applyBorder="1"/>
    <xf numFmtId="189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3" xfId="0" applyNumberFormat="1" applyFont="1" applyFill="1" applyBorder="1" applyAlignment="1">
      <alignment horizontal="right"/>
    </xf>
    <xf numFmtId="189" fontId="0" fillId="0" borderId="3" xfId="0" applyNumberFormat="1" applyFont="1" applyFill="1" applyBorder="1" applyAlignment="1"/>
    <xf numFmtId="189" fontId="4" fillId="0" borderId="5" xfId="0" applyNumberFormat="1" applyFont="1" applyFill="1" applyBorder="1" applyAlignment="1"/>
    <xf numFmtId="189" fontId="0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189" fontId="0" fillId="0" borderId="5" xfId="0" applyNumberFormat="1" applyFont="1" applyFill="1" applyBorder="1" applyAlignment="1"/>
    <xf numFmtId="189" fontId="4" fillId="0" borderId="1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/>
    <xf numFmtId="192" fontId="0" fillId="0" borderId="0" xfId="0" applyNumberFormat="1" applyFont="1" applyFill="1" applyAlignment="1">
      <alignment horizontal="right"/>
    </xf>
    <xf numFmtId="192" fontId="0" fillId="0" borderId="0" xfId="0" applyNumberFormat="1" applyFill="1" applyAlignment="1"/>
    <xf numFmtId="192" fontId="0" fillId="0" borderId="0" xfId="0" applyNumberFormat="1" applyFill="1" applyBorder="1" applyAlignment="1"/>
    <xf numFmtId="192" fontId="0" fillId="0" borderId="0" xfId="0" applyNumberFormat="1" applyFont="1" applyFill="1" applyAlignment="1">
      <alignment horizontal="center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Alignment="1"/>
    <xf numFmtId="192" fontId="0" fillId="0" borderId="0" xfId="0" applyNumberFormat="1" applyFill="1" applyAlignment="1">
      <alignment horizontal="right"/>
    </xf>
    <xf numFmtId="192" fontId="0" fillId="0" borderId="3" xfId="0" applyNumberFormat="1" applyFont="1" applyFill="1" applyBorder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center"/>
    </xf>
    <xf numFmtId="192" fontId="4" fillId="0" borderId="1" xfId="0" applyNumberFormat="1" applyFont="1" applyFill="1" applyBorder="1" applyAlignment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/>
    <xf numFmtId="192" fontId="3" fillId="0" borderId="0" xfId="1" applyNumberFormat="1" applyFont="1" applyFill="1" applyAlignment="1"/>
    <xf numFmtId="192" fontId="0" fillId="0" borderId="0" xfId="1" applyNumberFormat="1" applyFont="1" applyFill="1" applyAlignment="1"/>
    <xf numFmtId="191" fontId="0" fillId="0" borderId="0" xfId="0" applyNumberFormat="1" applyFill="1" applyBorder="1" applyAlignment="1"/>
    <xf numFmtId="191" fontId="3" fillId="0" borderId="0" xfId="0" applyNumberFormat="1" applyFont="1" applyFill="1" applyAlignment="1"/>
    <xf numFmtId="191" fontId="3" fillId="0" borderId="0" xfId="0" applyNumberFormat="1" applyFont="1" applyFill="1" applyAlignment="1">
      <alignment horizontal="right"/>
    </xf>
    <xf numFmtId="191" fontId="4" fillId="0" borderId="2" xfId="0" applyNumberFormat="1" applyFont="1" applyFill="1" applyBorder="1" applyAlignment="1"/>
    <xf numFmtId="191" fontId="0" fillId="0" borderId="0" xfId="0" applyNumberFormat="1" applyFill="1" applyAlignment="1">
      <alignment horizontal="right"/>
    </xf>
    <xf numFmtId="191" fontId="11" fillId="0" borderId="0" xfId="0" applyNumberFormat="1" applyFont="1" applyFill="1" applyAlignment="1">
      <alignment horizontal="right"/>
    </xf>
    <xf numFmtId="191" fontId="4" fillId="0" borderId="3" xfId="0" applyNumberFormat="1" applyFont="1" applyFill="1" applyBorder="1" applyAlignment="1"/>
    <xf numFmtId="4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2"/>
    <cellStyle name="Comma 2 2" xfId="4"/>
    <cellStyle name="Comma 3" xfId="3"/>
    <cellStyle name="Comma 3 2" xfId="5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</sheetPr>
  <dimension ref="A1:AQ101"/>
  <sheetViews>
    <sheetView showGridLines="0" view="pageBreakPreview" topLeftCell="A70" zoomScaleSheetLayoutView="100" workbookViewId="0">
      <selection activeCell="D10" sqref="D10"/>
    </sheetView>
  </sheetViews>
  <sheetFormatPr defaultRowHeight="23.25" customHeight="1" x14ac:dyDescent="0.45"/>
  <cols>
    <col min="1" max="1" width="47.28515625" style="88" customWidth="1"/>
    <col min="2" max="2" width="8.28515625" style="1" customWidth="1"/>
    <col min="3" max="3" width="1.42578125" style="1" customWidth="1"/>
    <col min="4" max="4" width="16.140625" style="1" bestFit="1" customWidth="1"/>
    <col min="5" max="5" width="1.42578125" style="1" customWidth="1"/>
    <col min="6" max="6" width="11.42578125" style="1" customWidth="1"/>
    <col min="7" max="7" width="1.140625" style="1" customWidth="1"/>
    <col min="8" max="8" width="16.140625" style="1" bestFit="1" customWidth="1"/>
    <col min="9" max="9" width="1.42578125" style="1" customWidth="1"/>
    <col min="10" max="10" width="10.28515625" style="1" bestFit="1" customWidth="1"/>
    <col min="11" max="11" width="12" style="1" customWidth="1"/>
    <col min="12" max="12" width="11" style="1" bestFit="1" customWidth="1"/>
    <col min="13" max="16384" width="9.140625" style="1"/>
  </cols>
  <sheetData>
    <row r="1" spans="1:43" s="12" customFormat="1" ht="23.25" customHeight="1" x14ac:dyDescent="0.5">
      <c r="A1" s="39" t="s">
        <v>100</v>
      </c>
      <c r="AQ1" s="11" t="s">
        <v>100</v>
      </c>
    </row>
    <row r="2" spans="1:43" s="12" customFormat="1" ht="22.5" customHeight="1" x14ac:dyDescent="0.5">
      <c r="A2" s="11" t="s">
        <v>72</v>
      </c>
    </row>
    <row r="3" spans="1:43" s="12" customFormat="1" ht="23.25" customHeight="1" x14ac:dyDescent="0.5">
      <c r="A3" s="11" t="s">
        <v>231</v>
      </c>
    </row>
    <row r="4" spans="1:43" ht="20.25" customHeight="1" x14ac:dyDescent="0.45">
      <c r="A4" s="10"/>
      <c r="B4" s="5"/>
      <c r="C4" s="5"/>
      <c r="D4" s="5"/>
      <c r="E4" s="5"/>
      <c r="F4" s="5"/>
      <c r="G4" s="5"/>
      <c r="H4" s="5"/>
      <c r="I4" s="5"/>
      <c r="J4" s="5"/>
    </row>
    <row r="5" spans="1:43" s="54" customFormat="1" ht="26.25" customHeight="1" x14ac:dyDescent="0.45">
      <c r="A5" s="53"/>
      <c r="B5" s="45"/>
      <c r="C5" s="45"/>
      <c r="D5" s="124" t="s">
        <v>38</v>
      </c>
      <c r="E5" s="124"/>
      <c r="F5" s="124"/>
      <c r="G5" s="124"/>
      <c r="H5" s="124" t="s">
        <v>35</v>
      </c>
      <c r="I5" s="124"/>
      <c r="J5" s="124"/>
      <c r="K5" s="26"/>
      <c r="L5" s="26"/>
    </row>
    <row r="6" spans="1:43" s="40" customFormat="1" ht="26.25" customHeight="1" x14ac:dyDescent="0.45">
      <c r="A6" s="10" t="s">
        <v>0</v>
      </c>
      <c r="B6" s="119" t="s">
        <v>1</v>
      </c>
      <c r="C6" s="55"/>
      <c r="D6" s="61" t="s">
        <v>232</v>
      </c>
      <c r="E6" s="56"/>
      <c r="F6" s="56" t="s">
        <v>67</v>
      </c>
      <c r="G6" s="56"/>
      <c r="H6" s="61" t="s">
        <v>232</v>
      </c>
      <c r="I6" s="56"/>
      <c r="J6" s="56" t="s">
        <v>67</v>
      </c>
      <c r="K6" s="26"/>
      <c r="L6" s="26"/>
    </row>
    <row r="7" spans="1:43" s="54" customFormat="1" ht="22.5" customHeight="1" x14ac:dyDescent="0.45">
      <c r="A7" s="49"/>
      <c r="B7" s="43"/>
      <c r="C7" s="57"/>
      <c r="D7" s="61" t="s">
        <v>188</v>
      </c>
      <c r="E7" s="56"/>
      <c r="F7" s="61" t="s">
        <v>134</v>
      </c>
      <c r="G7" s="56"/>
      <c r="H7" s="61" t="s">
        <v>188</v>
      </c>
      <c r="I7" s="56"/>
      <c r="J7" s="61" t="s">
        <v>134</v>
      </c>
      <c r="K7" s="26"/>
      <c r="L7" s="26"/>
    </row>
    <row r="8" spans="1:43" s="59" customFormat="1" ht="23.25" customHeight="1" x14ac:dyDescent="0.45">
      <c r="A8" s="10"/>
      <c r="B8" s="119"/>
      <c r="C8" s="58"/>
      <c r="D8" s="58" t="s">
        <v>75</v>
      </c>
      <c r="F8" s="58"/>
      <c r="G8" s="58"/>
      <c r="H8" s="58" t="s">
        <v>75</v>
      </c>
      <c r="I8" s="58"/>
      <c r="J8" s="58"/>
      <c r="K8" s="26"/>
      <c r="L8" s="26"/>
    </row>
    <row r="9" spans="1:43" s="59" customFormat="1" ht="23.25" customHeight="1" x14ac:dyDescent="0.45">
      <c r="A9" s="10"/>
      <c r="B9" s="119"/>
      <c r="C9" s="58"/>
      <c r="D9" s="123" t="s">
        <v>68</v>
      </c>
      <c r="E9" s="123"/>
      <c r="F9" s="123"/>
      <c r="G9" s="123"/>
      <c r="H9" s="123"/>
      <c r="I9" s="123"/>
      <c r="J9" s="123"/>
      <c r="K9" s="26"/>
      <c r="L9" s="26"/>
    </row>
    <row r="10" spans="1:43" ht="23.25" customHeight="1" x14ac:dyDescent="0.45">
      <c r="A10" s="37" t="s">
        <v>2</v>
      </c>
      <c r="B10" s="119"/>
      <c r="C10" s="119"/>
      <c r="D10" s="5"/>
      <c r="E10" s="5"/>
      <c r="F10" s="5"/>
      <c r="G10" s="5"/>
      <c r="H10" s="5"/>
      <c r="I10" s="5"/>
      <c r="J10" s="5"/>
    </row>
    <row r="11" spans="1:43" ht="23.25" customHeight="1" x14ac:dyDescent="0.45">
      <c r="A11" s="88" t="s">
        <v>3</v>
      </c>
      <c r="B11" s="119"/>
      <c r="C11" s="119"/>
      <c r="D11" s="16">
        <v>756850</v>
      </c>
      <c r="E11" s="16"/>
      <c r="F11" s="16">
        <v>436374</v>
      </c>
      <c r="G11" s="16"/>
      <c r="H11" s="16">
        <v>612626</v>
      </c>
      <c r="I11" s="16"/>
      <c r="J11" s="16">
        <v>375899</v>
      </c>
    </row>
    <row r="12" spans="1:43" ht="23.25" customHeight="1" x14ac:dyDescent="0.45">
      <c r="A12" s="88" t="s">
        <v>78</v>
      </c>
      <c r="B12" s="119">
        <v>6</v>
      </c>
      <c r="C12" s="119"/>
      <c r="D12" s="16">
        <v>1158503</v>
      </c>
      <c r="E12" s="16"/>
      <c r="F12" s="25">
        <v>1545668</v>
      </c>
      <c r="G12" s="25"/>
      <c r="H12" s="16">
        <v>1137663</v>
      </c>
      <c r="I12" s="16"/>
      <c r="J12" s="25">
        <v>1544836</v>
      </c>
    </row>
    <row r="13" spans="1:43" ht="23.25" customHeight="1" x14ac:dyDescent="0.45">
      <c r="A13" s="38" t="s">
        <v>49</v>
      </c>
      <c r="B13" s="119" t="s">
        <v>147</v>
      </c>
      <c r="C13" s="119"/>
      <c r="D13" s="16">
        <v>1033640</v>
      </c>
      <c r="E13" s="16"/>
      <c r="F13" s="16">
        <v>1039258</v>
      </c>
      <c r="G13" s="16"/>
      <c r="H13" s="16">
        <v>1030406</v>
      </c>
      <c r="I13" s="16"/>
      <c r="J13" s="16">
        <v>1042579</v>
      </c>
    </row>
    <row r="14" spans="1:43" ht="23.25" customHeight="1" x14ac:dyDescent="0.45">
      <c r="A14" s="88" t="s">
        <v>143</v>
      </c>
      <c r="B14" s="119" t="s">
        <v>121</v>
      </c>
      <c r="C14" s="119"/>
      <c r="D14" s="25">
        <v>92944</v>
      </c>
      <c r="E14" s="16"/>
      <c r="F14" s="16">
        <v>66905</v>
      </c>
      <c r="G14" s="16"/>
      <c r="H14" s="16">
        <v>63671</v>
      </c>
      <c r="I14" s="16"/>
      <c r="J14" s="16">
        <v>62510</v>
      </c>
    </row>
    <row r="15" spans="1:43" ht="23.25" customHeight="1" x14ac:dyDescent="0.45">
      <c r="A15" s="38" t="s">
        <v>170</v>
      </c>
      <c r="B15" s="119">
        <v>9</v>
      </c>
      <c r="C15" s="119"/>
      <c r="D15" s="16">
        <v>120933</v>
      </c>
      <c r="E15" s="16"/>
      <c r="F15" s="16">
        <v>126014</v>
      </c>
      <c r="G15" s="16"/>
      <c r="H15" s="16">
        <v>120933</v>
      </c>
      <c r="I15" s="16"/>
      <c r="J15" s="16">
        <v>126014</v>
      </c>
    </row>
    <row r="16" spans="1:43" ht="23.25" customHeight="1" x14ac:dyDescent="0.45">
      <c r="A16" s="38" t="s">
        <v>52</v>
      </c>
      <c r="B16" s="119">
        <v>10</v>
      </c>
      <c r="C16" s="119"/>
      <c r="D16" s="16">
        <v>808900</v>
      </c>
      <c r="E16" s="16"/>
      <c r="F16" s="16">
        <v>806735</v>
      </c>
      <c r="G16" s="16"/>
      <c r="H16" s="16">
        <v>808900</v>
      </c>
      <c r="I16" s="16"/>
      <c r="J16" s="16">
        <v>806735</v>
      </c>
    </row>
    <row r="17" spans="1:12" ht="23.25" customHeight="1" x14ac:dyDescent="0.45">
      <c r="A17" s="38" t="s">
        <v>190</v>
      </c>
      <c r="B17" s="119">
        <v>5</v>
      </c>
      <c r="C17" s="119"/>
      <c r="D17" s="16">
        <v>0</v>
      </c>
      <c r="E17" s="16"/>
      <c r="F17" s="16">
        <v>0</v>
      </c>
      <c r="G17" s="16"/>
      <c r="H17" s="16">
        <v>30000</v>
      </c>
      <c r="I17" s="16"/>
      <c r="J17" s="16">
        <v>0</v>
      </c>
    </row>
    <row r="18" spans="1:12" ht="23.25" customHeight="1" x14ac:dyDescent="0.45">
      <c r="A18" s="7" t="s">
        <v>4</v>
      </c>
      <c r="B18" s="119">
        <v>11</v>
      </c>
      <c r="C18" s="119"/>
      <c r="D18" s="16">
        <v>131082</v>
      </c>
      <c r="E18" s="16"/>
      <c r="F18" s="16">
        <v>115717</v>
      </c>
      <c r="G18" s="16"/>
      <c r="H18" s="16">
        <v>129601</v>
      </c>
      <c r="I18" s="16"/>
      <c r="J18" s="16">
        <v>114795</v>
      </c>
    </row>
    <row r="19" spans="1:12" ht="23.25" customHeight="1" x14ac:dyDescent="0.45">
      <c r="A19" s="88" t="s">
        <v>44</v>
      </c>
      <c r="B19" s="119"/>
      <c r="C19" s="119"/>
      <c r="D19" s="16">
        <v>164576</v>
      </c>
      <c r="E19" s="16"/>
      <c r="F19" s="16">
        <v>125137</v>
      </c>
      <c r="G19" s="16"/>
      <c r="H19" s="16">
        <v>164576</v>
      </c>
      <c r="I19" s="16"/>
      <c r="J19" s="16">
        <v>125137</v>
      </c>
    </row>
    <row r="20" spans="1:12" ht="23.25" customHeight="1" x14ac:dyDescent="0.45">
      <c r="A20" s="10" t="s">
        <v>5</v>
      </c>
      <c r="B20" s="119"/>
      <c r="C20" s="119"/>
      <c r="D20" s="17">
        <f>SUM(D11:D19)</f>
        <v>4267428</v>
      </c>
      <c r="E20" s="18"/>
      <c r="F20" s="17">
        <f>SUM(F11:F19)</f>
        <v>4261808</v>
      </c>
      <c r="G20" s="50"/>
      <c r="H20" s="17">
        <f>SUM(H11:H19)</f>
        <v>4098376</v>
      </c>
      <c r="I20" s="18"/>
      <c r="J20" s="17">
        <f>SUM(J11:J19)</f>
        <v>4198505</v>
      </c>
    </row>
    <row r="21" spans="1:12" ht="23.25" customHeight="1" x14ac:dyDescent="0.45">
      <c r="A21" s="7"/>
      <c r="B21" s="119"/>
      <c r="C21" s="119"/>
      <c r="D21" s="6"/>
      <c r="E21" s="6"/>
      <c r="F21" s="6"/>
      <c r="G21" s="6"/>
      <c r="H21" s="6"/>
      <c r="I21" s="6"/>
      <c r="J21" s="6"/>
    </row>
    <row r="22" spans="1:12" ht="23.25" customHeight="1" x14ac:dyDescent="0.45">
      <c r="A22" s="37" t="s">
        <v>6</v>
      </c>
      <c r="B22" s="119"/>
      <c r="C22" s="119"/>
      <c r="D22" s="19"/>
      <c r="E22" s="14"/>
      <c r="F22" s="19"/>
      <c r="G22" s="19"/>
      <c r="H22" s="14"/>
      <c r="I22" s="14"/>
      <c r="J22" s="14"/>
    </row>
    <row r="23" spans="1:12" ht="23.25" customHeight="1" x14ac:dyDescent="0.45">
      <c r="A23" s="88" t="s">
        <v>138</v>
      </c>
      <c r="B23" s="119">
        <v>5</v>
      </c>
      <c r="C23" s="119"/>
      <c r="D23" s="14">
        <v>650233</v>
      </c>
      <c r="E23" s="14"/>
      <c r="F23" s="19">
        <v>578820</v>
      </c>
      <c r="G23" s="19"/>
      <c r="H23" s="14">
        <v>650233</v>
      </c>
      <c r="I23" s="14"/>
      <c r="J23" s="14">
        <v>578820</v>
      </c>
    </row>
    <row r="24" spans="1:12" ht="23.25" customHeight="1" x14ac:dyDescent="0.45">
      <c r="A24" s="1" t="s">
        <v>57</v>
      </c>
      <c r="B24" s="119">
        <v>12</v>
      </c>
      <c r="C24" s="119"/>
      <c r="D24" s="19">
        <v>205</v>
      </c>
      <c r="E24" s="14"/>
      <c r="F24" s="19">
        <v>235</v>
      </c>
      <c r="G24" s="19"/>
      <c r="H24" s="14">
        <v>0</v>
      </c>
      <c r="I24" s="14"/>
      <c r="J24" s="14">
        <v>0</v>
      </c>
    </row>
    <row r="25" spans="1:12" ht="23.25" customHeight="1" x14ac:dyDescent="0.45">
      <c r="A25" s="5" t="s">
        <v>86</v>
      </c>
      <c r="B25" s="119">
        <v>13</v>
      </c>
      <c r="C25" s="119"/>
      <c r="D25" s="75">
        <v>0</v>
      </c>
      <c r="E25" s="6"/>
      <c r="F25" s="75">
        <v>0</v>
      </c>
      <c r="G25" s="75"/>
      <c r="H25" s="14">
        <v>1155744</v>
      </c>
      <c r="I25" s="6"/>
      <c r="J25" s="14">
        <v>1010064</v>
      </c>
    </row>
    <row r="26" spans="1:12" s="5" customFormat="1" ht="23.25" customHeight="1" x14ac:dyDescent="0.45">
      <c r="A26" s="88" t="s">
        <v>96</v>
      </c>
      <c r="B26" s="119" t="s">
        <v>122</v>
      </c>
      <c r="C26" s="119"/>
      <c r="D26" s="14">
        <v>187</v>
      </c>
      <c r="E26" s="14"/>
      <c r="F26" s="14">
        <v>187</v>
      </c>
      <c r="G26" s="14"/>
      <c r="H26" s="14">
        <v>187</v>
      </c>
      <c r="I26" s="14"/>
      <c r="J26" s="14">
        <v>187</v>
      </c>
    </row>
    <row r="27" spans="1:12" ht="23.25" customHeight="1" x14ac:dyDescent="0.45">
      <c r="A27" s="38" t="s">
        <v>171</v>
      </c>
      <c r="B27" s="119">
        <v>9</v>
      </c>
      <c r="C27" s="119"/>
      <c r="D27" s="16">
        <v>454013</v>
      </c>
      <c r="E27" s="16"/>
      <c r="F27" s="16">
        <v>437685</v>
      </c>
      <c r="G27" s="16"/>
      <c r="H27" s="16">
        <v>456309</v>
      </c>
      <c r="I27" s="16"/>
      <c r="J27" s="16">
        <v>438378</v>
      </c>
    </row>
    <row r="28" spans="1:12" ht="23.25" customHeight="1" x14ac:dyDescent="0.45">
      <c r="A28" s="88" t="s">
        <v>97</v>
      </c>
      <c r="B28" s="119">
        <v>5</v>
      </c>
      <c r="C28" s="119"/>
      <c r="D28" s="19">
        <v>0</v>
      </c>
      <c r="E28" s="14"/>
      <c r="F28" s="19">
        <v>0</v>
      </c>
      <c r="G28" s="19"/>
      <c r="H28" s="14">
        <v>0</v>
      </c>
      <c r="I28" s="14"/>
      <c r="J28" s="14">
        <v>0</v>
      </c>
      <c r="L28" s="15"/>
    </row>
    <row r="29" spans="1:12" ht="23.25" customHeight="1" x14ac:dyDescent="0.45">
      <c r="A29" s="88" t="s">
        <v>74</v>
      </c>
      <c r="B29" s="119">
        <v>15</v>
      </c>
      <c r="C29" s="119"/>
      <c r="D29" s="14">
        <v>3388</v>
      </c>
      <c r="E29" s="14"/>
      <c r="F29" s="14">
        <v>103240</v>
      </c>
      <c r="G29" s="14"/>
      <c r="H29" s="14">
        <v>3388</v>
      </c>
      <c r="I29" s="14"/>
      <c r="J29" s="14">
        <v>103240</v>
      </c>
    </row>
    <row r="30" spans="1:12" ht="23.25" customHeight="1" x14ac:dyDescent="0.45">
      <c r="A30" s="88" t="s">
        <v>98</v>
      </c>
      <c r="B30" s="119">
        <v>16</v>
      </c>
      <c r="C30" s="119"/>
      <c r="D30" s="14">
        <v>4128714</v>
      </c>
      <c r="E30" s="14"/>
      <c r="F30" s="14">
        <v>4037006</v>
      </c>
      <c r="G30" s="14"/>
      <c r="H30" s="14">
        <v>776872</v>
      </c>
      <c r="I30" s="14"/>
      <c r="J30" s="14">
        <v>860529</v>
      </c>
    </row>
    <row r="31" spans="1:12" ht="23.25" customHeight="1" x14ac:dyDescent="0.45">
      <c r="A31" s="88" t="s">
        <v>103</v>
      </c>
      <c r="B31" s="119">
        <v>17</v>
      </c>
      <c r="C31" s="119"/>
      <c r="D31" s="14">
        <v>303906</v>
      </c>
      <c r="E31" s="14"/>
      <c r="F31" s="14">
        <v>309979</v>
      </c>
      <c r="G31" s="14"/>
      <c r="H31" s="14">
        <v>294906</v>
      </c>
      <c r="I31" s="14"/>
      <c r="J31" s="14">
        <v>309979</v>
      </c>
    </row>
    <row r="32" spans="1:12" ht="23.25" customHeight="1" x14ac:dyDescent="0.45">
      <c r="A32" s="88" t="s">
        <v>48</v>
      </c>
      <c r="B32" s="119">
        <v>18</v>
      </c>
      <c r="C32" s="119"/>
      <c r="D32" s="14">
        <v>9618</v>
      </c>
      <c r="E32" s="14"/>
      <c r="F32" s="14">
        <v>10338</v>
      </c>
      <c r="G32" s="14"/>
      <c r="H32" s="14">
        <v>7206</v>
      </c>
      <c r="I32" s="14"/>
      <c r="J32" s="14">
        <v>5702</v>
      </c>
    </row>
    <row r="33" spans="1:12" ht="23.25" customHeight="1" x14ac:dyDescent="0.45">
      <c r="A33" s="7" t="s">
        <v>39</v>
      </c>
      <c r="B33" s="119"/>
      <c r="C33" s="119"/>
      <c r="D33" s="14">
        <v>44431</v>
      </c>
      <c r="E33" s="14"/>
      <c r="F33" s="14">
        <v>41875</v>
      </c>
      <c r="G33" s="14"/>
      <c r="H33" s="14">
        <v>34689</v>
      </c>
      <c r="I33" s="14"/>
      <c r="J33" s="14">
        <v>34687</v>
      </c>
    </row>
    <row r="34" spans="1:12" ht="23.25" customHeight="1" x14ac:dyDescent="0.45">
      <c r="A34" s="88" t="s">
        <v>40</v>
      </c>
      <c r="B34" s="119"/>
      <c r="C34" s="119"/>
      <c r="D34" s="14">
        <v>101014</v>
      </c>
      <c r="E34" s="14"/>
      <c r="F34" s="14">
        <v>133995</v>
      </c>
      <c r="G34" s="14"/>
      <c r="H34" s="14">
        <v>81013</v>
      </c>
      <c r="I34" s="14"/>
      <c r="J34" s="14">
        <v>113994</v>
      </c>
    </row>
    <row r="35" spans="1:12" ht="23.25" customHeight="1" x14ac:dyDescent="0.45">
      <c r="A35" s="88" t="s">
        <v>99</v>
      </c>
      <c r="B35" s="119"/>
      <c r="C35" s="119"/>
      <c r="D35" s="14">
        <v>15065</v>
      </c>
      <c r="E35" s="14"/>
      <c r="F35" s="14">
        <v>15786</v>
      </c>
      <c r="G35" s="14"/>
      <c r="H35" s="14">
        <v>9203</v>
      </c>
      <c r="I35" s="14"/>
      <c r="J35" s="14">
        <v>10291</v>
      </c>
    </row>
    <row r="36" spans="1:12" ht="23.25" customHeight="1" x14ac:dyDescent="0.45">
      <c r="A36" s="10" t="s">
        <v>7</v>
      </c>
      <c r="B36" s="119"/>
      <c r="C36" s="119"/>
      <c r="D36" s="20">
        <f>SUM(D23:D35)</f>
        <v>5710774</v>
      </c>
      <c r="E36" s="9"/>
      <c r="F36" s="20">
        <f>SUM(F23:F35)</f>
        <v>5669146</v>
      </c>
      <c r="G36" s="47"/>
      <c r="H36" s="20">
        <f>SUM(H23:H35)</f>
        <v>3469750</v>
      </c>
      <c r="I36" s="9"/>
      <c r="J36" s="20">
        <f>SUM(J23:J35)</f>
        <v>3465871</v>
      </c>
    </row>
    <row r="37" spans="1:12" ht="23.25" customHeight="1" thickBot="1" x14ac:dyDescent="0.5">
      <c r="A37" s="10" t="s">
        <v>8</v>
      </c>
      <c r="B37" s="119"/>
      <c r="C37" s="119"/>
      <c r="D37" s="76">
        <f>SUM(D20,D36)</f>
        <v>9978202</v>
      </c>
      <c r="E37" s="9"/>
      <c r="F37" s="76">
        <f>SUM(F20,F36)</f>
        <v>9930954</v>
      </c>
      <c r="G37" s="9"/>
      <c r="H37" s="76">
        <f>SUM(H20,H36)</f>
        <v>7568126</v>
      </c>
      <c r="I37" s="9"/>
      <c r="J37" s="76">
        <f>SUM(J20,J36)</f>
        <v>7664376</v>
      </c>
    </row>
    <row r="38" spans="1:12" ht="23.25" customHeight="1" thickTop="1" x14ac:dyDescent="0.45">
      <c r="A38" s="10"/>
      <c r="B38" s="119"/>
      <c r="C38" s="119"/>
      <c r="D38" s="9"/>
      <c r="E38" s="9"/>
      <c r="F38" s="9"/>
      <c r="G38" s="9"/>
      <c r="H38" s="9"/>
      <c r="I38" s="9"/>
      <c r="J38" s="9"/>
    </row>
    <row r="39" spans="1:12" ht="23.25" customHeight="1" x14ac:dyDescent="0.5">
      <c r="A39" s="11" t="s">
        <v>100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2" s="12" customFormat="1" ht="23.25" customHeight="1" x14ac:dyDescent="0.5">
      <c r="A40" s="11" t="s">
        <v>72</v>
      </c>
    </row>
    <row r="41" spans="1:12" s="12" customFormat="1" ht="23.25" customHeight="1" x14ac:dyDescent="0.5">
      <c r="A41" s="11" t="s">
        <v>231</v>
      </c>
    </row>
    <row r="42" spans="1:12" s="12" customFormat="1" ht="23.25" customHeight="1" x14ac:dyDescent="0.5">
      <c r="A42" s="10"/>
      <c r="B42" s="5"/>
      <c r="C42" s="5"/>
      <c r="D42" s="5"/>
      <c r="E42" s="5"/>
      <c r="F42" s="5"/>
      <c r="G42" s="5"/>
      <c r="H42" s="5"/>
      <c r="I42" s="5"/>
      <c r="J42" s="5"/>
    </row>
    <row r="43" spans="1:12" ht="23.25" customHeight="1" x14ac:dyDescent="0.45">
      <c r="A43" s="53"/>
      <c r="B43" s="45"/>
      <c r="C43" s="45"/>
      <c r="D43" s="124" t="s">
        <v>38</v>
      </c>
      <c r="E43" s="124"/>
      <c r="F43" s="124"/>
      <c r="G43" s="124"/>
      <c r="H43" s="124" t="s">
        <v>35</v>
      </c>
      <c r="I43" s="124"/>
      <c r="J43" s="124"/>
    </row>
    <row r="44" spans="1:12" s="54" customFormat="1" ht="26.25" customHeight="1" x14ac:dyDescent="0.45">
      <c r="A44" s="10" t="s">
        <v>9</v>
      </c>
      <c r="B44" s="119" t="s">
        <v>1</v>
      </c>
      <c r="C44" s="55"/>
      <c r="D44" s="61" t="s">
        <v>232</v>
      </c>
      <c r="E44" s="56"/>
      <c r="F44" s="56" t="s">
        <v>67</v>
      </c>
      <c r="G44" s="56"/>
      <c r="H44" s="61" t="s">
        <v>232</v>
      </c>
      <c r="I44" s="56"/>
      <c r="J44" s="56" t="s">
        <v>67</v>
      </c>
      <c r="K44" s="26"/>
      <c r="L44" s="26"/>
    </row>
    <row r="45" spans="1:12" s="40" customFormat="1" ht="22.5" customHeight="1" x14ac:dyDescent="0.45">
      <c r="A45" s="49"/>
      <c r="B45" s="43"/>
      <c r="C45" s="57"/>
      <c r="D45" s="61" t="s">
        <v>188</v>
      </c>
      <c r="E45" s="56"/>
      <c r="F45" s="61" t="s">
        <v>134</v>
      </c>
      <c r="G45" s="56"/>
      <c r="H45" s="61" t="s">
        <v>188</v>
      </c>
      <c r="I45" s="56"/>
      <c r="J45" s="61" t="s">
        <v>134</v>
      </c>
      <c r="K45" s="26"/>
      <c r="L45" s="26"/>
    </row>
    <row r="46" spans="1:12" s="54" customFormat="1" ht="26.25" customHeight="1" x14ac:dyDescent="0.45">
      <c r="A46" s="10"/>
      <c r="B46" s="119"/>
      <c r="C46" s="58"/>
      <c r="D46" s="58" t="s">
        <v>75</v>
      </c>
      <c r="E46" s="59"/>
      <c r="F46" s="58"/>
      <c r="G46" s="58"/>
      <c r="H46" s="58" t="s">
        <v>75</v>
      </c>
      <c r="I46" s="58"/>
      <c r="J46" s="58"/>
      <c r="K46" s="26"/>
      <c r="L46" s="26"/>
    </row>
    <row r="47" spans="1:12" s="59" customFormat="1" ht="23.25" customHeight="1" x14ac:dyDescent="0.45">
      <c r="A47" s="10"/>
      <c r="B47" s="119"/>
      <c r="C47" s="58"/>
      <c r="D47" s="123" t="s">
        <v>68</v>
      </c>
      <c r="E47" s="123"/>
      <c r="F47" s="123"/>
      <c r="G47" s="123"/>
      <c r="H47" s="123"/>
      <c r="I47" s="123"/>
      <c r="J47" s="123"/>
      <c r="K47" s="26"/>
      <c r="L47" s="26"/>
    </row>
    <row r="48" spans="1:12" s="59" customFormat="1" ht="23.25" customHeight="1" x14ac:dyDescent="0.45">
      <c r="A48" s="37" t="s">
        <v>10</v>
      </c>
      <c r="B48" s="121"/>
      <c r="C48" s="121"/>
      <c r="D48" s="6"/>
      <c r="E48" s="6"/>
      <c r="F48" s="6"/>
      <c r="G48" s="6"/>
      <c r="H48" s="6"/>
      <c r="I48" s="6"/>
      <c r="J48" s="6"/>
      <c r="K48" s="26"/>
      <c r="L48" s="26"/>
    </row>
    <row r="49" spans="1:10" ht="23.25" customHeight="1" x14ac:dyDescent="0.45">
      <c r="A49" s="88" t="s">
        <v>191</v>
      </c>
      <c r="B49" s="119"/>
      <c r="C49" s="119"/>
      <c r="D49" s="26"/>
      <c r="E49" s="14"/>
      <c r="F49" s="8"/>
      <c r="G49" s="8"/>
      <c r="H49" s="8"/>
      <c r="I49" s="14"/>
      <c r="J49" s="8"/>
    </row>
    <row r="50" spans="1:10" ht="23.25" customHeight="1" x14ac:dyDescent="0.45">
      <c r="A50" s="88" t="s">
        <v>192</v>
      </c>
      <c r="B50" s="119">
        <v>20</v>
      </c>
      <c r="C50" s="119"/>
      <c r="D50" s="26">
        <v>101998</v>
      </c>
      <c r="E50" s="14"/>
      <c r="F50" s="8">
        <v>100502</v>
      </c>
      <c r="G50" s="8"/>
      <c r="H50" s="8">
        <v>99140</v>
      </c>
      <c r="I50" s="14"/>
      <c r="J50" s="8">
        <v>99140</v>
      </c>
    </row>
    <row r="51" spans="1:10" ht="23.25" customHeight="1" x14ac:dyDescent="0.45">
      <c r="A51" s="88" t="s">
        <v>11</v>
      </c>
      <c r="B51" s="119" t="s">
        <v>193</v>
      </c>
      <c r="C51" s="119"/>
      <c r="D51" s="26">
        <v>390425</v>
      </c>
      <c r="E51" s="14"/>
      <c r="F51" s="26">
        <v>294000</v>
      </c>
      <c r="G51" s="26"/>
      <c r="H51" s="8">
        <v>384923</v>
      </c>
      <c r="I51" s="14"/>
      <c r="J51" s="26">
        <v>286179</v>
      </c>
    </row>
    <row r="52" spans="1:10" ht="23.25" customHeight="1" x14ac:dyDescent="0.45">
      <c r="A52" s="88" t="s">
        <v>144</v>
      </c>
      <c r="B52" s="119" t="s">
        <v>148</v>
      </c>
      <c r="C52" s="119"/>
      <c r="D52" s="26">
        <v>324065</v>
      </c>
      <c r="E52" s="14"/>
      <c r="F52" s="8">
        <v>848778</v>
      </c>
      <c r="G52" s="8"/>
      <c r="H52" s="8">
        <v>278840</v>
      </c>
      <c r="I52" s="14"/>
      <c r="J52" s="8">
        <v>787996</v>
      </c>
    </row>
    <row r="53" spans="1:10" ht="23.25" customHeight="1" x14ac:dyDescent="0.45">
      <c r="A53" s="88" t="s">
        <v>47</v>
      </c>
      <c r="B53" s="119"/>
      <c r="C53" s="119"/>
      <c r="D53" s="26"/>
      <c r="E53" s="14"/>
      <c r="F53" s="8"/>
      <c r="G53" s="8"/>
      <c r="H53" s="8"/>
      <c r="I53" s="14"/>
      <c r="J53" s="8"/>
    </row>
    <row r="54" spans="1:10" ht="24.75" customHeight="1" x14ac:dyDescent="0.45">
      <c r="A54" s="88" t="s">
        <v>46</v>
      </c>
      <c r="B54" s="119"/>
      <c r="C54" s="119"/>
      <c r="D54" s="26">
        <v>25100</v>
      </c>
      <c r="E54" s="14"/>
      <c r="F54" s="26">
        <v>25217</v>
      </c>
      <c r="G54" s="26"/>
      <c r="H54" s="26">
        <v>25100</v>
      </c>
      <c r="I54" s="14"/>
      <c r="J54" s="26">
        <v>25217</v>
      </c>
    </row>
    <row r="55" spans="1:10" ht="24.75" customHeight="1" x14ac:dyDescent="0.45">
      <c r="A55" s="88" t="s">
        <v>109</v>
      </c>
      <c r="B55" s="119">
        <v>26</v>
      </c>
      <c r="C55" s="119"/>
      <c r="D55" s="26">
        <v>131597</v>
      </c>
      <c r="E55" s="14"/>
      <c r="F55" s="26">
        <v>119600</v>
      </c>
      <c r="G55" s="26"/>
      <c r="H55" s="26">
        <v>0</v>
      </c>
      <c r="I55" s="14"/>
      <c r="J55" s="26">
        <v>0</v>
      </c>
    </row>
    <row r="56" spans="1:10" ht="23.25" customHeight="1" x14ac:dyDescent="0.45">
      <c r="A56" s="88" t="s">
        <v>41</v>
      </c>
      <c r="B56" s="119" t="s">
        <v>194</v>
      </c>
      <c r="C56" s="119"/>
      <c r="D56" s="8">
        <v>611481</v>
      </c>
      <c r="E56" s="14"/>
      <c r="F56" s="8">
        <v>615358</v>
      </c>
      <c r="G56" s="8"/>
      <c r="H56" s="8">
        <v>611481</v>
      </c>
      <c r="I56" s="14"/>
      <c r="J56" s="8">
        <v>615358</v>
      </c>
    </row>
    <row r="57" spans="1:10" ht="23.25" customHeight="1" x14ac:dyDescent="0.45">
      <c r="A57" s="88" t="s">
        <v>42</v>
      </c>
      <c r="B57" s="119" t="s">
        <v>195</v>
      </c>
      <c r="C57" s="119"/>
      <c r="D57" s="8">
        <v>300223</v>
      </c>
      <c r="E57" s="14"/>
      <c r="F57" s="8">
        <v>310243</v>
      </c>
      <c r="G57" s="8"/>
      <c r="H57" s="8">
        <v>300223</v>
      </c>
      <c r="I57" s="14"/>
      <c r="J57" s="8">
        <v>310243</v>
      </c>
    </row>
    <row r="58" spans="1:10" ht="23.25" customHeight="1" x14ac:dyDescent="0.45">
      <c r="A58" s="88" t="s">
        <v>58</v>
      </c>
      <c r="B58" s="119"/>
      <c r="C58" s="119"/>
      <c r="D58" s="8">
        <v>109601</v>
      </c>
      <c r="E58" s="14"/>
      <c r="F58" s="8">
        <v>115646</v>
      </c>
      <c r="G58" s="8"/>
      <c r="H58" s="8">
        <v>109601</v>
      </c>
      <c r="I58" s="14"/>
      <c r="J58" s="8">
        <v>115646</v>
      </c>
    </row>
    <row r="59" spans="1:10" ht="23.25" customHeight="1" x14ac:dyDescent="0.45">
      <c r="A59" s="88" t="s">
        <v>189</v>
      </c>
      <c r="B59" s="119"/>
      <c r="C59" s="119"/>
      <c r="D59" s="26">
        <v>1008</v>
      </c>
      <c r="E59" s="14"/>
      <c r="F59" s="8">
        <v>10576</v>
      </c>
      <c r="G59" s="8"/>
      <c r="H59" s="8">
        <v>1008</v>
      </c>
      <c r="I59" s="14"/>
      <c r="J59" s="8">
        <v>10576</v>
      </c>
    </row>
    <row r="60" spans="1:10" ht="23.25" customHeight="1" x14ac:dyDescent="0.45">
      <c r="A60" s="88" t="s">
        <v>149</v>
      </c>
      <c r="B60" s="119">
        <v>28</v>
      </c>
      <c r="C60" s="119"/>
      <c r="D60" s="8">
        <v>21293</v>
      </c>
      <c r="E60" s="14"/>
      <c r="F60" s="26">
        <v>22969</v>
      </c>
      <c r="G60" s="26"/>
      <c r="H60" s="8">
        <v>21293</v>
      </c>
      <c r="I60" s="14"/>
      <c r="J60" s="26">
        <v>22969</v>
      </c>
    </row>
    <row r="61" spans="1:10" ht="23.25" customHeight="1" x14ac:dyDescent="0.45">
      <c r="A61" s="7" t="s">
        <v>12</v>
      </c>
      <c r="B61" s="119"/>
      <c r="C61" s="119"/>
      <c r="D61" s="26">
        <v>19203</v>
      </c>
      <c r="E61" s="14"/>
      <c r="F61" s="8">
        <v>27778</v>
      </c>
      <c r="G61" s="8"/>
      <c r="H61" s="8">
        <v>7520</v>
      </c>
      <c r="I61" s="14"/>
      <c r="J61" s="8">
        <v>7458</v>
      </c>
    </row>
    <row r="62" spans="1:10" ht="23.25" customHeight="1" x14ac:dyDescent="0.45">
      <c r="A62" s="10" t="s">
        <v>13</v>
      </c>
      <c r="B62" s="119"/>
      <c r="C62" s="119"/>
      <c r="D62" s="20">
        <f>SUM(D50:D61)</f>
        <v>2035994</v>
      </c>
      <c r="E62" s="9"/>
      <c r="F62" s="20">
        <f>SUM(F50:F61)</f>
        <v>2490667</v>
      </c>
      <c r="G62" s="47"/>
      <c r="H62" s="20">
        <f>SUM(H50:H61)</f>
        <v>1839129</v>
      </c>
      <c r="I62" s="9"/>
      <c r="J62" s="20">
        <f>SUM(J50:J61)</f>
        <v>2280782</v>
      </c>
    </row>
    <row r="63" spans="1:10" ht="23.25" customHeight="1" x14ac:dyDescent="0.45">
      <c r="A63" s="7"/>
      <c r="B63" s="119"/>
      <c r="C63" s="119"/>
      <c r="D63" s="14"/>
      <c r="E63" s="14"/>
      <c r="F63" s="14"/>
      <c r="G63" s="14"/>
      <c r="H63" s="14"/>
      <c r="I63" s="14"/>
      <c r="J63" s="14"/>
    </row>
    <row r="64" spans="1:10" ht="23.25" customHeight="1" x14ac:dyDescent="0.45">
      <c r="A64" s="37" t="s">
        <v>14</v>
      </c>
      <c r="B64" s="119"/>
      <c r="C64" s="119"/>
      <c r="D64" s="14"/>
      <c r="E64" s="14"/>
      <c r="F64" s="14"/>
      <c r="G64" s="14"/>
      <c r="H64" s="14"/>
      <c r="I64" s="14"/>
      <c r="J64" s="14"/>
    </row>
    <row r="65" spans="1:12" ht="23.25" customHeight="1" x14ac:dyDescent="0.45">
      <c r="A65" s="88" t="s">
        <v>120</v>
      </c>
      <c r="B65" s="119">
        <v>26</v>
      </c>
      <c r="C65" s="119"/>
      <c r="D65" s="14">
        <v>1757348</v>
      </c>
      <c r="E65" s="14"/>
      <c r="F65" s="14">
        <v>1604958</v>
      </c>
      <c r="G65" s="14"/>
      <c r="H65" s="14">
        <v>0</v>
      </c>
      <c r="I65" s="14"/>
      <c r="J65" s="14">
        <v>0</v>
      </c>
    </row>
    <row r="66" spans="1:12" ht="23.25" customHeight="1" x14ac:dyDescent="0.45">
      <c r="A66" s="88" t="s">
        <v>102</v>
      </c>
      <c r="B66" s="119">
        <v>19</v>
      </c>
      <c r="C66" s="119"/>
      <c r="D66" s="14">
        <v>34094</v>
      </c>
      <c r="E66" s="14"/>
      <c r="F66" s="14">
        <v>35469</v>
      </c>
      <c r="G66" s="14"/>
      <c r="H66" s="14">
        <v>34094</v>
      </c>
      <c r="I66" s="14"/>
      <c r="J66" s="14">
        <v>35469</v>
      </c>
    </row>
    <row r="67" spans="1:12" ht="23.25" customHeight="1" x14ac:dyDescent="0.45">
      <c r="A67" s="88" t="s">
        <v>145</v>
      </c>
      <c r="B67" s="119"/>
      <c r="C67" s="119"/>
      <c r="D67" s="14"/>
      <c r="E67" s="14"/>
      <c r="F67" s="14"/>
      <c r="G67" s="14"/>
      <c r="H67" s="14"/>
      <c r="I67" s="14"/>
      <c r="J67" s="14"/>
    </row>
    <row r="68" spans="1:12" ht="23.25" customHeight="1" x14ac:dyDescent="0.45">
      <c r="A68" s="88" t="s">
        <v>146</v>
      </c>
      <c r="B68" s="119">
        <v>27</v>
      </c>
      <c r="C68" s="119"/>
      <c r="D68" s="14">
        <v>166141</v>
      </c>
      <c r="E68" s="14"/>
      <c r="F68" s="14">
        <v>162954</v>
      </c>
      <c r="G68" s="14"/>
      <c r="H68" s="14">
        <v>161781</v>
      </c>
      <c r="I68" s="14"/>
      <c r="J68" s="14">
        <v>158707</v>
      </c>
    </row>
    <row r="69" spans="1:12" ht="23.25" customHeight="1" x14ac:dyDescent="0.45">
      <c r="A69" s="88" t="s">
        <v>150</v>
      </c>
      <c r="B69" s="119">
        <v>28</v>
      </c>
      <c r="C69" s="119"/>
      <c r="D69" s="14">
        <v>61062</v>
      </c>
      <c r="E69" s="14"/>
      <c r="F69" s="14">
        <v>54744</v>
      </c>
      <c r="G69" s="14"/>
      <c r="H69" s="14">
        <v>61062</v>
      </c>
      <c r="I69" s="14"/>
      <c r="J69" s="14">
        <v>54744</v>
      </c>
    </row>
    <row r="70" spans="1:12" ht="23.25" customHeight="1" x14ac:dyDescent="0.45">
      <c r="A70" s="88" t="s">
        <v>135</v>
      </c>
      <c r="B70" s="119"/>
      <c r="C70" s="119"/>
      <c r="D70" s="14">
        <v>27225</v>
      </c>
      <c r="E70" s="14"/>
      <c r="F70" s="14">
        <v>18453</v>
      </c>
      <c r="G70" s="14"/>
      <c r="H70" s="14">
        <v>0</v>
      </c>
      <c r="I70" s="14"/>
      <c r="J70" s="14">
        <v>0</v>
      </c>
    </row>
    <row r="71" spans="1:12" ht="23.25" customHeight="1" x14ac:dyDescent="0.45">
      <c r="A71" s="10" t="s">
        <v>15</v>
      </c>
      <c r="B71" s="119"/>
      <c r="C71" s="119"/>
      <c r="D71" s="20">
        <f>SUM(D65:D70)</f>
        <v>2045870</v>
      </c>
      <c r="E71" s="9"/>
      <c r="F71" s="20">
        <f>SUM(F65:F70)</f>
        <v>1876578</v>
      </c>
      <c r="G71" s="47"/>
      <c r="H71" s="20">
        <f>SUM(H65:H70)</f>
        <v>256937</v>
      </c>
      <c r="I71" s="9"/>
      <c r="J71" s="20">
        <f>SUM(J65:J70)</f>
        <v>248920</v>
      </c>
    </row>
    <row r="72" spans="1:12" ht="23.25" customHeight="1" x14ac:dyDescent="0.45">
      <c r="A72" s="10" t="s">
        <v>16</v>
      </c>
      <c r="B72" s="119"/>
      <c r="C72" s="119"/>
      <c r="D72" s="20">
        <f>D62+D71</f>
        <v>4081864</v>
      </c>
      <c r="E72" s="9"/>
      <c r="F72" s="20">
        <f>F62+F71</f>
        <v>4367245</v>
      </c>
      <c r="G72" s="47"/>
      <c r="H72" s="20">
        <f>H62+H71</f>
        <v>2096066</v>
      </c>
      <c r="I72" s="9"/>
      <c r="J72" s="20">
        <f>J62+J71</f>
        <v>2529702</v>
      </c>
    </row>
    <row r="73" spans="1:12" ht="23.25" customHeight="1" x14ac:dyDescent="0.45">
      <c r="A73" s="10"/>
      <c r="B73" s="119"/>
      <c r="C73" s="119"/>
      <c r="D73" s="47"/>
      <c r="E73" s="9"/>
      <c r="F73" s="47"/>
      <c r="G73" s="47"/>
      <c r="H73" s="47"/>
      <c r="I73" s="9"/>
      <c r="J73" s="47"/>
    </row>
    <row r="74" spans="1:12" ht="23.25" customHeight="1" x14ac:dyDescent="0.5">
      <c r="A74" s="11" t="s">
        <v>100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2" ht="23.25" customHeight="1" x14ac:dyDescent="0.5">
      <c r="A75" s="11" t="s">
        <v>72</v>
      </c>
      <c r="B75" s="12"/>
      <c r="C75" s="12"/>
      <c r="D75" s="12"/>
      <c r="E75" s="12"/>
      <c r="F75" s="12"/>
      <c r="G75" s="12"/>
      <c r="H75" s="12"/>
      <c r="I75" s="12"/>
      <c r="J75" s="12"/>
    </row>
    <row r="76" spans="1:12" s="12" customFormat="1" ht="23.25" customHeight="1" x14ac:dyDescent="0.5">
      <c r="A76" s="11" t="s">
        <v>231</v>
      </c>
    </row>
    <row r="77" spans="1:12" s="12" customFormat="1" ht="23.25" customHeight="1" x14ac:dyDescent="0.5">
      <c r="A77" s="10"/>
      <c r="B77" s="5"/>
      <c r="C77" s="5"/>
      <c r="D77" s="5"/>
      <c r="E77" s="5"/>
      <c r="F77" s="5"/>
      <c r="G77" s="5"/>
      <c r="H77" s="5"/>
      <c r="I77" s="5"/>
      <c r="J77" s="5"/>
    </row>
    <row r="78" spans="1:12" s="12" customFormat="1" ht="23.25" customHeight="1" x14ac:dyDescent="0.5">
      <c r="A78" s="53"/>
      <c r="B78" s="45"/>
      <c r="C78" s="45"/>
      <c r="D78" s="124" t="s">
        <v>38</v>
      </c>
      <c r="E78" s="124"/>
      <c r="F78" s="124"/>
      <c r="G78" s="124"/>
      <c r="H78" s="124" t="s">
        <v>35</v>
      </c>
      <c r="I78" s="124"/>
      <c r="J78" s="124"/>
    </row>
    <row r="79" spans="1:12" ht="23.25" customHeight="1" x14ac:dyDescent="0.45">
      <c r="A79" s="10" t="s">
        <v>9</v>
      </c>
      <c r="B79" s="119" t="s">
        <v>1</v>
      </c>
      <c r="C79" s="55"/>
      <c r="D79" s="61" t="s">
        <v>232</v>
      </c>
      <c r="E79" s="56"/>
      <c r="F79" s="56" t="s">
        <v>67</v>
      </c>
      <c r="G79" s="56"/>
      <c r="H79" s="61" t="s">
        <v>232</v>
      </c>
      <c r="I79" s="56"/>
      <c r="J79" s="56" t="s">
        <v>67</v>
      </c>
    </row>
    <row r="80" spans="1:12" s="54" customFormat="1" ht="22.5" customHeight="1" x14ac:dyDescent="0.45">
      <c r="A80" s="49"/>
      <c r="B80" s="43"/>
      <c r="C80" s="57"/>
      <c r="D80" s="61" t="s">
        <v>188</v>
      </c>
      <c r="E80" s="56"/>
      <c r="F80" s="61" t="s">
        <v>134</v>
      </c>
      <c r="G80" s="56"/>
      <c r="H80" s="61" t="s">
        <v>188</v>
      </c>
      <c r="I80" s="56"/>
      <c r="J80" s="61" t="s">
        <v>134</v>
      </c>
      <c r="K80" s="26"/>
      <c r="L80" s="26"/>
    </row>
    <row r="81" spans="1:12" s="40" customFormat="1" ht="26.25" customHeight="1" x14ac:dyDescent="0.45">
      <c r="A81" s="10"/>
      <c r="B81" s="119"/>
      <c r="C81" s="58"/>
      <c r="D81" s="58" t="s">
        <v>75</v>
      </c>
      <c r="E81" s="59"/>
      <c r="F81" s="58"/>
      <c r="G81" s="58"/>
      <c r="H81" s="58" t="s">
        <v>75</v>
      </c>
      <c r="I81" s="58"/>
      <c r="J81" s="58"/>
      <c r="K81" s="26"/>
      <c r="L81" s="26"/>
    </row>
    <row r="82" spans="1:12" s="54" customFormat="1" ht="26.25" customHeight="1" x14ac:dyDescent="0.45">
      <c r="A82" s="10"/>
      <c r="B82" s="119"/>
      <c r="C82" s="58"/>
      <c r="D82" s="123" t="s">
        <v>68</v>
      </c>
      <c r="E82" s="123"/>
      <c r="F82" s="123"/>
      <c r="G82" s="123"/>
      <c r="H82" s="123"/>
      <c r="I82" s="123"/>
      <c r="J82" s="123"/>
      <c r="K82" s="26"/>
      <c r="L82" s="26"/>
    </row>
    <row r="83" spans="1:12" s="59" customFormat="1" ht="23.25" customHeight="1" x14ac:dyDescent="0.45">
      <c r="A83" s="37" t="s">
        <v>17</v>
      </c>
      <c r="B83" s="119"/>
      <c r="C83" s="119"/>
      <c r="D83" s="6"/>
      <c r="E83" s="6"/>
      <c r="F83" s="6"/>
      <c r="G83" s="6"/>
      <c r="H83" s="6"/>
      <c r="I83" s="6"/>
      <c r="J83" s="6"/>
      <c r="K83" s="26"/>
      <c r="L83" s="26"/>
    </row>
    <row r="84" spans="1:12" s="59" customFormat="1" ht="23.25" customHeight="1" x14ac:dyDescent="0.45">
      <c r="A84" s="7" t="s">
        <v>18</v>
      </c>
      <c r="B84" s="119">
        <v>29</v>
      </c>
      <c r="C84" s="119"/>
      <c r="D84" s="6"/>
      <c r="E84" s="6"/>
      <c r="F84" s="6"/>
      <c r="G84" s="6"/>
      <c r="H84" s="6"/>
      <c r="I84" s="6"/>
      <c r="J84" s="6"/>
      <c r="K84" s="26"/>
      <c r="L84" s="26"/>
    </row>
    <row r="85" spans="1:12" ht="23.25" customHeight="1" thickBot="1" x14ac:dyDescent="0.5">
      <c r="A85" s="7" t="s">
        <v>32</v>
      </c>
      <c r="B85" s="119"/>
      <c r="C85" s="119"/>
      <c r="D85" s="22">
        <v>1600000</v>
      </c>
      <c r="E85" s="14"/>
      <c r="F85" s="22">
        <v>1600000</v>
      </c>
      <c r="G85" s="51"/>
      <c r="H85" s="22">
        <v>1600000</v>
      </c>
      <c r="I85" s="14"/>
      <c r="J85" s="22">
        <v>1600000</v>
      </c>
    </row>
    <row r="86" spans="1:12" ht="23.25" customHeight="1" thickTop="1" x14ac:dyDescent="0.45">
      <c r="A86" s="88" t="s">
        <v>66</v>
      </c>
      <c r="B86" s="119"/>
      <c r="C86" s="119"/>
      <c r="D86" s="14">
        <v>1600000</v>
      </c>
      <c r="E86" s="14"/>
      <c r="F86" s="14">
        <v>1600000</v>
      </c>
      <c r="G86" s="14"/>
      <c r="H86" s="14">
        <v>1600000</v>
      </c>
      <c r="I86" s="14"/>
      <c r="J86" s="14">
        <v>1600000</v>
      </c>
    </row>
    <row r="87" spans="1:12" ht="23.25" customHeight="1" x14ac:dyDescent="0.45">
      <c r="A87" s="88" t="s">
        <v>79</v>
      </c>
      <c r="C87" s="119"/>
      <c r="D87" s="14"/>
      <c r="E87" s="14"/>
      <c r="F87" s="14"/>
      <c r="G87" s="14"/>
      <c r="H87" s="14"/>
      <c r="I87" s="14"/>
      <c r="J87" s="14"/>
    </row>
    <row r="88" spans="1:12" ht="23.25" customHeight="1" x14ac:dyDescent="0.45">
      <c r="A88" s="88" t="s">
        <v>59</v>
      </c>
      <c r="B88" s="119"/>
      <c r="C88" s="119"/>
      <c r="D88" s="14">
        <v>24</v>
      </c>
      <c r="E88" s="14"/>
      <c r="F88" s="14">
        <v>24</v>
      </c>
      <c r="G88" s="14"/>
      <c r="H88" s="14">
        <v>24</v>
      </c>
      <c r="I88" s="14"/>
      <c r="J88" s="14">
        <v>24</v>
      </c>
    </row>
    <row r="89" spans="1:12" ht="23.25" customHeight="1" x14ac:dyDescent="0.45">
      <c r="A89" s="88" t="s">
        <v>184</v>
      </c>
      <c r="B89" s="119"/>
      <c r="C89" s="119"/>
      <c r="D89" s="14"/>
      <c r="E89" s="14"/>
      <c r="F89" s="14"/>
      <c r="G89" s="14"/>
      <c r="H89" s="14"/>
      <c r="I89" s="14"/>
      <c r="J89" s="14"/>
    </row>
    <row r="90" spans="1:12" ht="23.25" customHeight="1" x14ac:dyDescent="0.45">
      <c r="A90" s="88" t="s">
        <v>176</v>
      </c>
      <c r="B90" s="119"/>
      <c r="C90" s="119"/>
      <c r="D90" s="14">
        <v>-6870</v>
      </c>
      <c r="E90" s="14"/>
      <c r="F90" s="14">
        <v>-6870</v>
      </c>
      <c r="G90" s="14"/>
      <c r="H90" s="14">
        <v>0</v>
      </c>
      <c r="I90" s="14"/>
      <c r="J90" s="14">
        <v>0</v>
      </c>
    </row>
    <row r="91" spans="1:12" ht="23.25" customHeight="1" x14ac:dyDescent="0.45">
      <c r="A91" s="88" t="s">
        <v>53</v>
      </c>
      <c r="B91" s="119"/>
      <c r="C91" s="119"/>
      <c r="D91" s="14"/>
      <c r="E91" s="14"/>
      <c r="F91" s="14"/>
      <c r="G91" s="14"/>
      <c r="H91" s="14"/>
      <c r="I91" s="14"/>
      <c r="J91" s="14"/>
    </row>
    <row r="92" spans="1:12" ht="23.25" customHeight="1" x14ac:dyDescent="0.45">
      <c r="A92" s="7" t="s">
        <v>37</v>
      </c>
      <c r="B92" s="119"/>
      <c r="C92" s="119"/>
      <c r="D92" s="14"/>
      <c r="E92" s="14"/>
      <c r="F92" s="14"/>
      <c r="G92" s="14"/>
      <c r="H92" s="14"/>
      <c r="I92" s="14"/>
      <c r="J92" s="14"/>
    </row>
    <row r="93" spans="1:12" ht="23.25" customHeight="1" x14ac:dyDescent="0.45">
      <c r="A93" s="88" t="s">
        <v>60</v>
      </c>
      <c r="B93" s="119"/>
      <c r="C93" s="119"/>
      <c r="D93" s="14">
        <v>160000</v>
      </c>
      <c r="E93" s="14"/>
      <c r="F93" s="14">
        <v>160000</v>
      </c>
      <c r="G93" s="14"/>
      <c r="H93" s="14">
        <v>160000</v>
      </c>
      <c r="I93" s="14"/>
      <c r="J93" s="14">
        <v>160000</v>
      </c>
    </row>
    <row r="94" spans="1:12" ht="23.25" customHeight="1" x14ac:dyDescent="0.45">
      <c r="A94" s="88" t="s">
        <v>54</v>
      </c>
      <c r="B94" s="119"/>
      <c r="C94" s="119"/>
      <c r="D94" s="14">
        <v>3228672</v>
      </c>
      <c r="E94" s="14"/>
      <c r="F94" s="14">
        <v>2984005</v>
      </c>
      <c r="G94" s="14"/>
      <c r="H94" s="14">
        <v>3369248</v>
      </c>
      <c r="I94" s="14"/>
      <c r="J94" s="15">
        <v>3088992</v>
      </c>
    </row>
    <row r="95" spans="1:12" ht="23.25" customHeight="1" x14ac:dyDescent="0.45">
      <c r="A95" s="88" t="s">
        <v>73</v>
      </c>
      <c r="B95" s="119">
        <v>5</v>
      </c>
      <c r="C95" s="119"/>
      <c r="D95" s="14">
        <v>342788</v>
      </c>
      <c r="E95" s="14"/>
      <c r="F95" s="14">
        <v>285658</v>
      </c>
      <c r="G95" s="14"/>
      <c r="H95" s="14">
        <v>342788</v>
      </c>
      <c r="I95" s="14"/>
      <c r="J95" s="14">
        <v>285658</v>
      </c>
      <c r="K95" s="46"/>
      <c r="L95" s="46"/>
    </row>
    <row r="96" spans="1:12" ht="23.25" customHeight="1" x14ac:dyDescent="0.45">
      <c r="A96" s="10" t="s">
        <v>87</v>
      </c>
      <c r="B96" s="119"/>
      <c r="C96" s="119"/>
      <c r="D96" s="20">
        <f>SUM(D86:D95)</f>
        <v>5324614</v>
      </c>
      <c r="E96" s="9"/>
      <c r="F96" s="20">
        <f>SUM(F86:F95)</f>
        <v>5022817</v>
      </c>
      <c r="G96" s="47"/>
      <c r="H96" s="20">
        <f>SUM(H86:H95)</f>
        <v>5472060</v>
      </c>
      <c r="I96" s="9"/>
      <c r="J96" s="20">
        <f>SUM(J86:J95)</f>
        <v>5134674</v>
      </c>
      <c r="K96" s="46"/>
      <c r="L96" s="46"/>
    </row>
    <row r="97" spans="1:12" ht="23.25" customHeight="1" x14ac:dyDescent="0.45">
      <c r="A97" s="88" t="s">
        <v>88</v>
      </c>
      <c r="B97" s="119"/>
      <c r="C97" s="119"/>
      <c r="D97" s="15">
        <v>571724</v>
      </c>
      <c r="E97" s="14"/>
      <c r="F97" s="14">
        <v>540892</v>
      </c>
      <c r="G97" s="14"/>
      <c r="H97" s="14">
        <v>0</v>
      </c>
      <c r="I97" s="14"/>
      <c r="J97" s="14">
        <v>0</v>
      </c>
      <c r="K97" s="46"/>
      <c r="L97" s="46"/>
    </row>
    <row r="98" spans="1:12" ht="23.25" customHeight="1" x14ac:dyDescent="0.45">
      <c r="A98" s="10" t="s">
        <v>19</v>
      </c>
      <c r="B98" s="119"/>
      <c r="C98" s="119"/>
      <c r="D98" s="20">
        <f>+D96+D97</f>
        <v>5896338</v>
      </c>
      <c r="E98" s="9"/>
      <c r="F98" s="20">
        <f>+F96+F97</f>
        <v>5563709</v>
      </c>
      <c r="G98" s="47"/>
      <c r="H98" s="20">
        <f>+H96+H97</f>
        <v>5472060</v>
      </c>
      <c r="I98" s="9"/>
      <c r="J98" s="20">
        <f>+J96+J97</f>
        <v>5134674</v>
      </c>
      <c r="K98" s="46"/>
      <c r="L98" s="46"/>
    </row>
    <row r="99" spans="1:12" ht="23.25" customHeight="1" thickBot="1" x14ac:dyDescent="0.5">
      <c r="A99" s="10" t="s">
        <v>20</v>
      </c>
      <c r="B99" s="119"/>
      <c r="C99" s="119"/>
      <c r="D99" s="21">
        <f>D72+D98</f>
        <v>9978202</v>
      </c>
      <c r="E99" s="9"/>
      <c r="F99" s="21">
        <f>F72+F98</f>
        <v>9930954</v>
      </c>
      <c r="G99" s="47">
        <f>G72+G98</f>
        <v>0</v>
      </c>
      <c r="H99" s="21">
        <f>H72+H98</f>
        <v>7568126</v>
      </c>
      <c r="I99" s="9"/>
      <c r="J99" s="21">
        <f>+J98+J72</f>
        <v>7664376</v>
      </c>
      <c r="K99" s="46"/>
      <c r="L99" s="46"/>
    </row>
    <row r="100" spans="1:12" ht="23.25" customHeight="1" thickTop="1" x14ac:dyDescent="0.45">
      <c r="D100" s="74"/>
      <c r="F100" s="74"/>
      <c r="H100" s="15"/>
      <c r="J100" s="74"/>
    </row>
    <row r="101" spans="1:12" ht="23.25" customHeight="1" x14ac:dyDescent="0.45">
      <c r="D101" s="15">
        <f>D99-D37</f>
        <v>0</v>
      </c>
      <c r="F101" s="15">
        <f>F99-F37</f>
        <v>0</v>
      </c>
      <c r="H101" s="15">
        <f>H99-H37</f>
        <v>0</v>
      </c>
      <c r="J101" s="15">
        <f>J99-J37</f>
        <v>0</v>
      </c>
    </row>
  </sheetData>
  <sheetProtection password="F7ED" sheet="1" objects="1" scenarios="1"/>
  <mergeCells count="9">
    <mergeCell ref="D47:J47"/>
    <mergeCell ref="D78:G78"/>
    <mergeCell ref="H78:J78"/>
    <mergeCell ref="D82:J82"/>
    <mergeCell ref="H5:J5"/>
    <mergeCell ref="D9:J9"/>
    <mergeCell ref="D5:G5"/>
    <mergeCell ref="D43:G43"/>
    <mergeCell ref="H43:J43"/>
  </mergeCells>
  <phoneticPr fontId="0" type="noConversion"/>
  <pageMargins left="0.86614173228346458" right="0.51181102362204722" top="0.47244094488188981" bottom="0.39370078740157483" header="0.51181102362204722" footer="0.39370078740157483"/>
  <pageSetup paperSize="122" scale="85" firstPageNumber="3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8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AH71"/>
  <sheetViews>
    <sheetView showGridLines="0" view="pageBreakPreview" topLeftCell="A40" zoomScale="90" zoomScaleSheetLayoutView="90" workbookViewId="0">
      <selection activeCell="H51" sqref="H51:H53"/>
    </sheetView>
  </sheetViews>
  <sheetFormatPr defaultRowHeight="23.25" customHeight="1" x14ac:dyDescent="0.45"/>
  <cols>
    <col min="1" max="1" width="49.140625" style="88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6384" width="9.140625" style="1"/>
  </cols>
  <sheetData>
    <row r="1" spans="1:34" s="12" customFormat="1" ht="23.25" customHeight="1" x14ac:dyDescent="0.5">
      <c r="A1" s="11" t="s">
        <v>100</v>
      </c>
      <c r="J1" s="13"/>
      <c r="AH1" s="11" t="s">
        <v>100</v>
      </c>
    </row>
    <row r="2" spans="1:34" s="12" customFormat="1" ht="23.25" customHeight="1" x14ac:dyDescent="0.5">
      <c r="A2" s="11" t="s">
        <v>118</v>
      </c>
      <c r="J2" s="13"/>
    </row>
    <row r="3" spans="1:34" s="12" customFormat="1" ht="12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34" ht="19.5" customHeight="1" x14ac:dyDescent="0.45">
      <c r="A4" s="7"/>
      <c r="B4" s="121"/>
      <c r="C4" s="121"/>
      <c r="D4" s="127" t="s">
        <v>43</v>
      </c>
      <c r="E4" s="127"/>
      <c r="F4" s="127"/>
      <c r="G4" s="122"/>
      <c r="H4" s="127" t="s">
        <v>35</v>
      </c>
      <c r="I4" s="127"/>
      <c r="J4" s="127"/>
    </row>
    <row r="5" spans="1:34" ht="23.25" customHeight="1" x14ac:dyDescent="0.45">
      <c r="A5" s="7"/>
      <c r="B5" s="121"/>
      <c r="C5" s="121"/>
      <c r="D5" s="125" t="s">
        <v>116</v>
      </c>
      <c r="E5" s="126"/>
      <c r="F5" s="126"/>
      <c r="G5" s="122"/>
      <c r="H5" s="126" t="s">
        <v>116</v>
      </c>
      <c r="I5" s="126"/>
      <c r="J5" s="126"/>
    </row>
    <row r="6" spans="1:34" ht="23.25" customHeight="1" x14ac:dyDescent="0.45">
      <c r="A6" s="7"/>
      <c r="B6" s="121"/>
      <c r="C6" s="121"/>
      <c r="D6" s="125" t="s">
        <v>233</v>
      </c>
      <c r="E6" s="126"/>
      <c r="F6" s="126"/>
      <c r="G6" s="122"/>
      <c r="H6" s="125" t="s">
        <v>233</v>
      </c>
      <c r="I6" s="126"/>
      <c r="J6" s="126"/>
    </row>
    <row r="7" spans="1:34" ht="23.25" customHeight="1" x14ac:dyDescent="0.45">
      <c r="A7" s="7"/>
      <c r="B7" s="119" t="s">
        <v>1</v>
      </c>
      <c r="C7" s="119"/>
      <c r="D7" s="121">
        <v>2561</v>
      </c>
      <c r="E7" s="121"/>
      <c r="F7" s="121">
        <v>2560</v>
      </c>
      <c r="G7" s="121"/>
      <c r="H7" s="121">
        <v>2561</v>
      </c>
      <c r="I7" s="121"/>
      <c r="J7" s="121">
        <v>2560</v>
      </c>
    </row>
    <row r="8" spans="1:34" ht="23.25" customHeight="1" x14ac:dyDescent="0.45">
      <c r="A8" s="7"/>
      <c r="B8" s="119"/>
      <c r="C8" s="119"/>
      <c r="D8" s="123" t="s">
        <v>68</v>
      </c>
      <c r="E8" s="123"/>
      <c r="F8" s="123"/>
      <c r="G8" s="123"/>
      <c r="H8" s="123"/>
      <c r="I8" s="123"/>
      <c r="J8" s="123"/>
    </row>
    <row r="9" spans="1:34" ht="18.75" customHeight="1" x14ac:dyDescent="0.45">
      <c r="A9" s="37" t="s">
        <v>21</v>
      </c>
      <c r="B9" s="119"/>
      <c r="C9" s="119"/>
      <c r="D9" s="5"/>
      <c r="E9" s="5"/>
    </row>
    <row r="10" spans="1:34" ht="23.25" customHeight="1" x14ac:dyDescent="0.45">
      <c r="A10" s="88" t="s">
        <v>139</v>
      </c>
      <c r="B10" s="119">
        <v>5</v>
      </c>
      <c r="C10" s="119"/>
      <c r="D10" s="27">
        <v>1845645</v>
      </c>
      <c r="E10" s="27"/>
      <c r="F10" s="27">
        <v>2293447</v>
      </c>
      <c r="G10" s="27"/>
      <c r="H10" s="27">
        <v>1855203</v>
      </c>
      <c r="I10" s="27"/>
      <c r="J10" s="27">
        <v>2293446</v>
      </c>
    </row>
    <row r="11" spans="1:34" ht="23.25" customHeight="1" x14ac:dyDescent="0.45">
      <c r="A11" s="88" t="s">
        <v>196</v>
      </c>
      <c r="B11" s="119"/>
      <c r="C11" s="119"/>
      <c r="D11" s="27">
        <v>96575</v>
      </c>
      <c r="E11" s="27"/>
      <c r="F11" s="27">
        <v>93274</v>
      </c>
      <c r="G11" s="27"/>
      <c r="H11" s="27">
        <v>28588</v>
      </c>
      <c r="I11" s="27"/>
      <c r="J11" s="27">
        <v>29587</v>
      </c>
    </row>
    <row r="12" spans="1:34" ht="23.25" customHeight="1" x14ac:dyDescent="0.45">
      <c r="A12" s="88" t="s">
        <v>226</v>
      </c>
      <c r="B12" s="119"/>
      <c r="C12" s="119"/>
      <c r="D12" s="27">
        <v>-1657</v>
      </c>
      <c r="E12" s="27"/>
      <c r="F12" s="27">
        <v>0</v>
      </c>
      <c r="G12" s="27"/>
      <c r="H12" s="27">
        <v>-1474</v>
      </c>
      <c r="I12" s="27"/>
      <c r="J12" s="27">
        <v>0</v>
      </c>
    </row>
    <row r="13" spans="1:34" ht="23.25" customHeight="1" x14ac:dyDescent="0.45">
      <c r="A13" s="88" t="s">
        <v>140</v>
      </c>
      <c r="B13" s="119">
        <v>5</v>
      </c>
      <c r="C13" s="119"/>
      <c r="D13" s="27">
        <v>1101</v>
      </c>
      <c r="E13" s="27"/>
      <c r="F13" s="27">
        <v>695</v>
      </c>
      <c r="G13" s="27"/>
      <c r="H13" s="27">
        <v>1326</v>
      </c>
      <c r="I13" s="27"/>
      <c r="J13" s="27">
        <v>1218</v>
      </c>
    </row>
    <row r="14" spans="1:34" ht="23.25" customHeight="1" x14ac:dyDescent="0.45">
      <c r="A14" s="7" t="s">
        <v>23</v>
      </c>
      <c r="B14" s="119">
        <v>5</v>
      </c>
      <c r="C14" s="119"/>
      <c r="D14" s="27">
        <v>24484</v>
      </c>
      <c r="E14" s="27"/>
      <c r="F14" s="27">
        <v>27528</v>
      </c>
      <c r="G14" s="27"/>
      <c r="H14" s="27">
        <v>12091</v>
      </c>
      <c r="I14" s="27"/>
      <c r="J14" s="27">
        <v>15236</v>
      </c>
    </row>
    <row r="15" spans="1:34" ht="23.25" customHeight="1" x14ac:dyDescent="0.45">
      <c r="A15" s="10" t="s">
        <v>24</v>
      </c>
      <c r="B15" s="119"/>
      <c r="C15" s="119"/>
      <c r="D15" s="28">
        <f>SUM(D10:D14)</f>
        <v>1966148</v>
      </c>
      <c r="E15" s="29"/>
      <c r="F15" s="28">
        <f>SUM(F10:F14)</f>
        <v>2414944</v>
      </c>
      <c r="G15" s="34"/>
      <c r="H15" s="28">
        <f>SUM(H10:H14)</f>
        <v>1895734</v>
      </c>
      <c r="I15" s="29"/>
      <c r="J15" s="28">
        <f>SUM(J10:J14)</f>
        <v>2339487</v>
      </c>
    </row>
    <row r="16" spans="1:34" ht="12" customHeight="1" x14ac:dyDescent="0.45">
      <c r="A16" s="7"/>
      <c r="B16" s="119"/>
      <c r="C16" s="119"/>
      <c r="D16" s="27"/>
      <c r="E16" s="27"/>
      <c r="F16" s="27"/>
      <c r="G16" s="27"/>
      <c r="H16" s="27"/>
      <c r="I16" s="27"/>
      <c r="J16" s="27"/>
    </row>
    <row r="17" spans="1:10" ht="23.25" customHeight="1" x14ac:dyDescent="0.45">
      <c r="A17" s="37" t="s">
        <v>25</v>
      </c>
      <c r="B17" s="119"/>
      <c r="C17" s="119"/>
      <c r="D17" s="27"/>
      <c r="E17" s="27"/>
      <c r="F17" s="27"/>
      <c r="G17" s="27"/>
      <c r="H17" s="27"/>
      <c r="I17" s="27"/>
      <c r="J17" s="27"/>
    </row>
    <row r="18" spans="1:10" ht="23.25" customHeight="1" x14ac:dyDescent="0.45">
      <c r="A18" s="88" t="s">
        <v>141</v>
      </c>
      <c r="B18" s="119">
        <v>5</v>
      </c>
      <c r="C18" s="119"/>
      <c r="D18" s="27">
        <v>1523338</v>
      </c>
      <c r="E18" s="27"/>
      <c r="F18" s="27">
        <v>1839896</v>
      </c>
      <c r="G18" s="27"/>
      <c r="H18" s="27">
        <v>1531180</v>
      </c>
      <c r="I18" s="27"/>
      <c r="J18" s="27">
        <v>1842885</v>
      </c>
    </row>
    <row r="19" spans="1:10" ht="23.25" customHeight="1" x14ac:dyDescent="0.45">
      <c r="A19" s="88" t="s">
        <v>197</v>
      </c>
      <c r="B19" s="119">
        <v>5</v>
      </c>
      <c r="C19" s="119"/>
      <c r="D19" s="27">
        <v>71559</v>
      </c>
      <c r="E19" s="27"/>
      <c r="F19" s="27">
        <v>65011</v>
      </c>
      <c r="G19" s="27"/>
      <c r="H19" s="27">
        <v>25638</v>
      </c>
      <c r="I19" s="27"/>
      <c r="J19" s="27">
        <v>22032</v>
      </c>
    </row>
    <row r="20" spans="1:10" ht="23.25" customHeight="1" x14ac:dyDescent="0.45">
      <c r="A20" s="88" t="s">
        <v>142</v>
      </c>
      <c r="C20" s="119"/>
      <c r="D20" s="27">
        <v>8215</v>
      </c>
      <c r="E20" s="27"/>
      <c r="F20" s="27">
        <v>7616</v>
      </c>
      <c r="G20" s="27"/>
      <c r="H20" s="27">
        <v>4958</v>
      </c>
      <c r="I20" s="27"/>
      <c r="J20" s="27">
        <v>4080</v>
      </c>
    </row>
    <row r="21" spans="1:10" ht="23.25" customHeight="1" x14ac:dyDescent="0.45">
      <c r="A21" s="88" t="s">
        <v>61</v>
      </c>
      <c r="B21" s="119">
        <v>5</v>
      </c>
      <c r="C21" s="119"/>
      <c r="D21" s="30">
        <v>159993</v>
      </c>
      <c r="E21" s="27"/>
      <c r="F21" s="30">
        <v>151146</v>
      </c>
      <c r="G21" s="27"/>
      <c r="H21" s="27">
        <v>128822</v>
      </c>
      <c r="I21" s="27"/>
      <c r="J21" s="27">
        <v>117527</v>
      </c>
    </row>
    <row r="22" spans="1:10" ht="23.25" customHeight="1" x14ac:dyDescent="0.45">
      <c r="A22" s="88" t="s">
        <v>69</v>
      </c>
      <c r="B22" s="119"/>
      <c r="C22" s="119"/>
      <c r="D22" s="27">
        <v>18155</v>
      </c>
      <c r="E22" s="27"/>
      <c r="F22" s="27">
        <v>24539</v>
      </c>
      <c r="G22" s="27"/>
      <c r="H22" s="27">
        <v>18126</v>
      </c>
      <c r="I22" s="27"/>
      <c r="J22" s="27">
        <v>24539</v>
      </c>
    </row>
    <row r="23" spans="1:10" ht="23.25" customHeight="1" x14ac:dyDescent="0.45">
      <c r="A23" s="88" t="s">
        <v>62</v>
      </c>
      <c r="B23" s="119">
        <v>5</v>
      </c>
      <c r="C23" s="119"/>
      <c r="D23" s="27">
        <v>17531</v>
      </c>
      <c r="E23" s="27"/>
      <c r="F23" s="27">
        <v>16382</v>
      </c>
      <c r="G23" s="27"/>
      <c r="H23" s="27">
        <v>749</v>
      </c>
      <c r="I23" s="27"/>
      <c r="J23" s="27">
        <v>55</v>
      </c>
    </row>
    <row r="24" spans="1:10" ht="23.25" customHeight="1" x14ac:dyDescent="0.45">
      <c r="A24" s="10" t="s">
        <v>26</v>
      </c>
      <c r="B24" s="119"/>
      <c r="C24" s="119"/>
      <c r="D24" s="28">
        <f>SUM(D18:D23)</f>
        <v>1798791</v>
      </c>
      <c r="E24" s="29"/>
      <c r="F24" s="28">
        <f>SUM(F18:F23)</f>
        <v>2104590</v>
      </c>
      <c r="G24" s="34"/>
      <c r="H24" s="28">
        <f>SUM(H18:H23)</f>
        <v>1709473</v>
      </c>
      <c r="I24" s="29"/>
      <c r="J24" s="28">
        <f>SUM(J18:J23)</f>
        <v>2011118</v>
      </c>
    </row>
    <row r="25" spans="1:10" ht="11.25" customHeight="1" x14ac:dyDescent="0.45">
      <c r="A25" s="7"/>
      <c r="B25" s="119"/>
      <c r="C25" s="119"/>
      <c r="D25" s="27"/>
      <c r="E25" s="27"/>
      <c r="F25" s="27"/>
      <c r="G25" s="27"/>
      <c r="H25" s="27"/>
      <c r="I25" s="27"/>
      <c r="J25" s="27"/>
    </row>
    <row r="26" spans="1:10" ht="23.25" customHeight="1" x14ac:dyDescent="0.45">
      <c r="A26" s="88" t="s">
        <v>104</v>
      </c>
      <c r="B26" s="119">
        <v>12</v>
      </c>
      <c r="C26" s="119"/>
      <c r="D26" s="27">
        <v>-10</v>
      </c>
      <c r="E26" s="29"/>
      <c r="F26" s="27">
        <v>-11</v>
      </c>
      <c r="G26" s="27"/>
      <c r="H26" s="30">
        <v>0</v>
      </c>
      <c r="I26" s="27"/>
      <c r="J26" s="27">
        <v>0</v>
      </c>
    </row>
    <row r="27" spans="1:10" ht="23.25" customHeight="1" x14ac:dyDescent="0.45">
      <c r="A27" s="10" t="s">
        <v>112</v>
      </c>
      <c r="B27" s="119"/>
      <c r="C27" s="119"/>
      <c r="D27" s="117">
        <f>D15-D24+D26</f>
        <v>167347</v>
      </c>
      <c r="E27" s="34"/>
      <c r="F27" s="117">
        <f>F15-F24+F26</f>
        <v>310343</v>
      </c>
      <c r="G27" s="34"/>
      <c r="H27" s="117">
        <f>H15-H24-H26</f>
        <v>186261</v>
      </c>
      <c r="I27" s="34"/>
      <c r="J27" s="117">
        <f>J15-J24-J26</f>
        <v>328369</v>
      </c>
    </row>
    <row r="28" spans="1:10" ht="23.25" customHeight="1" x14ac:dyDescent="0.45">
      <c r="A28" s="88" t="s">
        <v>115</v>
      </c>
      <c r="B28" s="119">
        <v>19</v>
      </c>
      <c r="C28" s="119"/>
      <c r="D28" s="32">
        <v>41640</v>
      </c>
      <c r="E28" s="32"/>
      <c r="F28" s="32">
        <v>66313</v>
      </c>
      <c r="G28" s="32"/>
      <c r="H28" s="32">
        <v>41640</v>
      </c>
      <c r="I28" s="32"/>
      <c r="J28" s="32">
        <v>66313</v>
      </c>
    </row>
    <row r="29" spans="1:10" ht="23.25" customHeight="1" thickBot="1" x14ac:dyDescent="0.5">
      <c r="A29" s="10" t="s">
        <v>113</v>
      </c>
      <c r="B29" s="120"/>
      <c r="D29" s="33">
        <f>D27-D28</f>
        <v>125707</v>
      </c>
      <c r="E29" s="29"/>
      <c r="F29" s="33">
        <f>F27-F28</f>
        <v>244030</v>
      </c>
      <c r="G29" s="34"/>
      <c r="H29" s="33">
        <f>H27-H28</f>
        <v>144621</v>
      </c>
      <c r="I29" s="29"/>
      <c r="J29" s="33">
        <f>J27-J28</f>
        <v>262056</v>
      </c>
    </row>
    <row r="30" spans="1:10" ht="12" customHeight="1" thickTop="1" x14ac:dyDescent="0.45">
      <c r="A30" s="10"/>
      <c r="B30" s="120"/>
      <c r="D30" s="34"/>
      <c r="E30" s="29"/>
      <c r="F30" s="34"/>
      <c r="G30" s="34"/>
      <c r="H30" s="34"/>
      <c r="I30" s="29"/>
      <c r="J30" s="34"/>
    </row>
    <row r="31" spans="1:10" ht="23.25" customHeight="1" x14ac:dyDescent="0.45">
      <c r="A31" s="10" t="s">
        <v>128</v>
      </c>
      <c r="B31" s="119"/>
      <c r="C31" s="119"/>
      <c r="D31" s="32"/>
      <c r="E31" s="27"/>
      <c r="F31" s="32"/>
      <c r="G31" s="32"/>
      <c r="H31" s="32"/>
      <c r="I31" s="27"/>
      <c r="J31" s="32"/>
    </row>
    <row r="32" spans="1:10" ht="23.25" customHeight="1" x14ac:dyDescent="0.45">
      <c r="A32" s="10" t="s">
        <v>151</v>
      </c>
      <c r="B32" s="119"/>
      <c r="C32" s="119"/>
      <c r="D32" s="32"/>
      <c r="E32" s="27"/>
      <c r="F32" s="32"/>
      <c r="G32" s="32"/>
      <c r="H32" s="32"/>
      <c r="I32" s="27"/>
      <c r="J32" s="32"/>
    </row>
    <row r="33" spans="1:10" ht="23.25" customHeight="1" x14ac:dyDescent="0.45">
      <c r="A33" s="10" t="s">
        <v>152</v>
      </c>
      <c r="B33" s="119"/>
      <c r="C33" s="119"/>
      <c r="D33" s="32"/>
      <c r="E33" s="27"/>
      <c r="F33" s="32"/>
      <c r="G33" s="32"/>
      <c r="H33" s="32"/>
      <c r="I33" s="27"/>
      <c r="J33" s="32"/>
    </row>
    <row r="34" spans="1:10" ht="23.25" customHeight="1" x14ac:dyDescent="0.45">
      <c r="A34" s="88" t="s">
        <v>153</v>
      </c>
      <c r="B34" s="119">
        <v>5</v>
      </c>
      <c r="C34" s="119"/>
      <c r="D34" s="32">
        <v>90206</v>
      </c>
      <c r="E34" s="32"/>
      <c r="F34" s="32">
        <v>48862</v>
      </c>
      <c r="G34" s="32"/>
      <c r="H34" s="32">
        <v>90206</v>
      </c>
      <c r="I34" s="32"/>
      <c r="J34" s="32">
        <v>48862</v>
      </c>
    </row>
    <row r="35" spans="1:10" ht="23.25" customHeight="1" x14ac:dyDescent="0.45">
      <c r="A35" s="88" t="s">
        <v>155</v>
      </c>
      <c r="B35" s="119"/>
      <c r="C35" s="119"/>
      <c r="D35" s="32"/>
      <c r="E35" s="32"/>
      <c r="F35" s="32"/>
      <c r="G35" s="32"/>
      <c r="H35" s="32"/>
      <c r="I35" s="32"/>
      <c r="J35" s="32"/>
    </row>
    <row r="36" spans="1:10" ht="23.25" customHeight="1" x14ac:dyDescent="0.45">
      <c r="A36" s="88" t="s">
        <v>156</v>
      </c>
      <c r="B36" s="119">
        <v>19</v>
      </c>
      <c r="C36" s="119"/>
      <c r="D36" s="42">
        <v>-18042</v>
      </c>
      <c r="E36" s="32"/>
      <c r="F36" s="42">
        <v>-9773</v>
      </c>
      <c r="G36" s="32"/>
      <c r="H36" s="42">
        <v>-18042</v>
      </c>
      <c r="I36" s="32"/>
      <c r="J36" s="42">
        <v>-9773</v>
      </c>
    </row>
    <row r="37" spans="1:10" ht="23.25" customHeight="1" x14ac:dyDescent="0.45">
      <c r="A37" s="10" t="s">
        <v>157</v>
      </c>
      <c r="B37" s="119"/>
      <c r="C37" s="119"/>
      <c r="D37" s="32"/>
      <c r="E37" s="32"/>
      <c r="F37" s="32"/>
      <c r="G37" s="32"/>
      <c r="H37" s="32"/>
      <c r="I37" s="32"/>
      <c r="J37" s="32"/>
    </row>
    <row r="38" spans="1:10" s="2" customFormat="1" ht="23.25" customHeight="1" x14ac:dyDescent="0.45">
      <c r="A38" s="10" t="s">
        <v>212</v>
      </c>
      <c r="B38" s="24"/>
      <c r="C38" s="24"/>
      <c r="D38" s="77">
        <f>SUM(D34:D36)</f>
        <v>72164</v>
      </c>
      <c r="E38" s="34"/>
      <c r="F38" s="77">
        <f>SUM(F34:F36)</f>
        <v>39089</v>
      </c>
      <c r="G38" s="34"/>
      <c r="H38" s="77">
        <f>SUM(H34:H36)</f>
        <v>72164</v>
      </c>
      <c r="I38" s="34"/>
      <c r="J38" s="77">
        <f>SUM(J34:J36)</f>
        <v>39089</v>
      </c>
    </row>
    <row r="39" spans="1:10" ht="23.25" customHeight="1" x14ac:dyDescent="0.45">
      <c r="A39" s="10"/>
      <c r="B39" s="120"/>
      <c r="D39" s="34"/>
      <c r="E39" s="29"/>
      <c r="F39" s="34"/>
      <c r="G39" s="34"/>
      <c r="H39" s="34"/>
      <c r="I39" s="29"/>
      <c r="J39" s="34"/>
    </row>
    <row r="40" spans="1:10" ht="23.25" customHeight="1" x14ac:dyDescent="0.5">
      <c r="A40" s="11" t="s">
        <v>100</v>
      </c>
      <c r="B40" s="12"/>
      <c r="C40" s="12"/>
      <c r="D40" s="12"/>
      <c r="E40" s="12"/>
      <c r="F40" s="12"/>
      <c r="G40" s="12"/>
      <c r="H40" s="12"/>
      <c r="I40" s="12"/>
      <c r="J40" s="13"/>
    </row>
    <row r="41" spans="1:10" ht="23.25" customHeight="1" x14ac:dyDescent="0.5">
      <c r="A41" s="11" t="s">
        <v>118</v>
      </c>
      <c r="B41" s="12"/>
      <c r="C41" s="12"/>
      <c r="D41" s="12"/>
      <c r="E41" s="12"/>
      <c r="F41" s="12"/>
      <c r="G41" s="12"/>
      <c r="H41" s="12"/>
      <c r="I41" s="12"/>
      <c r="J41" s="13"/>
    </row>
    <row r="42" spans="1:10" s="12" customFormat="1" ht="23.25" customHeight="1" x14ac:dyDescent="0.5">
      <c r="A42" s="10"/>
      <c r="B42" s="5"/>
      <c r="C42" s="5"/>
      <c r="D42" s="5"/>
      <c r="E42" s="5"/>
      <c r="F42" s="5"/>
      <c r="G42" s="5"/>
      <c r="H42" s="5"/>
      <c r="I42" s="5"/>
      <c r="J42" s="5"/>
    </row>
    <row r="43" spans="1:10" s="12" customFormat="1" ht="22.5" customHeight="1" x14ac:dyDescent="0.5">
      <c r="A43" s="7"/>
      <c r="B43" s="121"/>
      <c r="C43" s="121"/>
      <c r="D43" s="127" t="s">
        <v>43</v>
      </c>
      <c r="E43" s="127"/>
      <c r="F43" s="127"/>
      <c r="G43" s="122"/>
      <c r="H43" s="127" t="s">
        <v>35</v>
      </c>
      <c r="I43" s="127"/>
      <c r="J43" s="127"/>
    </row>
    <row r="44" spans="1:10" ht="22.5" customHeight="1" x14ac:dyDescent="0.45">
      <c r="A44" s="7"/>
      <c r="B44" s="121"/>
      <c r="C44" s="121"/>
      <c r="D44" s="125" t="s">
        <v>116</v>
      </c>
      <c r="E44" s="126"/>
      <c r="F44" s="126"/>
      <c r="G44" s="122"/>
      <c r="H44" s="126" t="s">
        <v>116</v>
      </c>
      <c r="I44" s="126"/>
      <c r="J44" s="126"/>
    </row>
    <row r="45" spans="1:10" ht="22.5" customHeight="1" x14ac:dyDescent="0.45">
      <c r="A45" s="7"/>
      <c r="B45" s="121"/>
      <c r="C45" s="121"/>
      <c r="D45" s="125" t="s">
        <v>233</v>
      </c>
      <c r="E45" s="126"/>
      <c r="F45" s="126"/>
      <c r="G45" s="122"/>
      <c r="H45" s="125" t="s">
        <v>233</v>
      </c>
      <c r="I45" s="126"/>
      <c r="J45" s="126"/>
    </row>
    <row r="46" spans="1:10" ht="22.5" customHeight="1" x14ac:dyDescent="0.45">
      <c r="A46" s="7"/>
      <c r="B46" s="119" t="s">
        <v>1</v>
      </c>
      <c r="C46" s="119"/>
      <c r="D46" s="121">
        <v>2561</v>
      </c>
      <c r="E46" s="121"/>
      <c r="F46" s="121">
        <v>2560</v>
      </c>
      <c r="G46" s="121"/>
      <c r="H46" s="121">
        <v>2561</v>
      </c>
      <c r="I46" s="121"/>
      <c r="J46" s="121">
        <v>2560</v>
      </c>
    </row>
    <row r="47" spans="1:10" ht="22.5" customHeight="1" x14ac:dyDescent="0.45">
      <c r="A47" s="7"/>
      <c r="B47" s="119"/>
      <c r="C47" s="119"/>
      <c r="D47" s="123" t="s">
        <v>68</v>
      </c>
      <c r="E47" s="123"/>
      <c r="F47" s="123"/>
      <c r="G47" s="123"/>
      <c r="H47" s="123"/>
      <c r="I47" s="123"/>
      <c r="J47" s="123"/>
    </row>
    <row r="48" spans="1:10" ht="23.25" customHeight="1" x14ac:dyDescent="0.45">
      <c r="A48" s="10" t="s">
        <v>204</v>
      </c>
      <c r="B48" s="121"/>
      <c r="D48" s="47"/>
      <c r="E48" s="9"/>
      <c r="F48" s="47"/>
      <c r="G48" s="9"/>
      <c r="H48" s="47"/>
      <c r="I48" s="9"/>
      <c r="J48" s="47"/>
    </row>
    <row r="49" spans="1:11" ht="23.25" customHeight="1" x14ac:dyDescent="0.45">
      <c r="A49" s="10" t="s">
        <v>205</v>
      </c>
      <c r="B49" s="121"/>
      <c r="D49" s="47"/>
      <c r="E49" s="9"/>
      <c r="F49" s="47"/>
      <c r="G49" s="9"/>
      <c r="H49" s="47"/>
      <c r="I49" s="9"/>
      <c r="J49" s="47"/>
    </row>
    <row r="50" spans="1:11" ht="23.25" customHeight="1" x14ac:dyDescent="0.45">
      <c r="A50" s="88" t="s">
        <v>209</v>
      </c>
      <c r="B50" s="121"/>
      <c r="D50" s="47"/>
      <c r="E50" s="9"/>
      <c r="F50" s="47"/>
      <c r="G50" s="9"/>
      <c r="H50" s="47"/>
      <c r="I50" s="9"/>
      <c r="J50" s="47"/>
    </row>
    <row r="51" spans="1:11" ht="23.25" customHeight="1" x14ac:dyDescent="0.45">
      <c r="A51" s="88" t="s">
        <v>217</v>
      </c>
      <c r="B51" s="119">
        <v>27</v>
      </c>
      <c r="D51" s="51">
        <v>0</v>
      </c>
      <c r="E51" s="51"/>
      <c r="F51" s="51">
        <v>0</v>
      </c>
      <c r="G51" s="51"/>
      <c r="H51" s="51">
        <v>0</v>
      </c>
      <c r="I51" s="51"/>
      <c r="J51" s="51">
        <v>0</v>
      </c>
      <c r="K51" s="5"/>
    </row>
    <row r="52" spans="1:11" s="5" customFormat="1" ht="21.75" customHeight="1" x14ac:dyDescent="0.45">
      <c r="A52" s="88" t="s">
        <v>206</v>
      </c>
      <c r="K52" s="1"/>
    </row>
    <row r="53" spans="1:11" s="5" customFormat="1" ht="21.75" customHeight="1" x14ac:dyDescent="0.45">
      <c r="A53" s="88" t="s">
        <v>218</v>
      </c>
      <c r="B53" s="119">
        <v>19</v>
      </c>
      <c r="D53" s="89">
        <v>0</v>
      </c>
      <c r="E53" s="51"/>
      <c r="F53" s="89">
        <v>0</v>
      </c>
      <c r="G53" s="51"/>
      <c r="H53" s="89">
        <v>0</v>
      </c>
      <c r="I53" s="51"/>
      <c r="J53" s="89">
        <v>0</v>
      </c>
      <c r="K53" s="1"/>
    </row>
    <row r="54" spans="1:11" ht="23.25" customHeight="1" x14ac:dyDescent="0.45">
      <c r="A54" s="10" t="s">
        <v>207</v>
      </c>
      <c r="B54" s="119"/>
      <c r="D54" s="85"/>
      <c r="E54" s="14"/>
      <c r="F54" s="85"/>
      <c r="G54" s="14"/>
      <c r="H54" s="85"/>
      <c r="I54" s="14"/>
      <c r="J54" s="85"/>
    </row>
    <row r="55" spans="1:11" ht="23.25" customHeight="1" x14ac:dyDescent="0.45">
      <c r="A55" s="10" t="s">
        <v>208</v>
      </c>
      <c r="B55" s="119"/>
      <c r="C55" s="119"/>
      <c r="D55" s="86">
        <f>SUM(D51:D54)</f>
        <v>0</v>
      </c>
      <c r="E55" s="47"/>
      <c r="F55" s="86">
        <f>SUM(F51:F54)</f>
        <v>0</v>
      </c>
      <c r="G55" s="47"/>
      <c r="H55" s="86">
        <f>SUM(H51:H54)</f>
        <v>0</v>
      </c>
      <c r="I55" s="47"/>
      <c r="J55" s="86">
        <f>SUM(J51:J54)</f>
        <v>0</v>
      </c>
    </row>
    <row r="56" spans="1:11" ht="23.25" customHeight="1" x14ac:dyDescent="0.45">
      <c r="A56" s="10" t="s">
        <v>154</v>
      </c>
      <c r="B56" s="119"/>
      <c r="C56" s="119"/>
      <c r="D56" s="29">
        <f>+D55+D38</f>
        <v>72164</v>
      </c>
      <c r="E56" s="34"/>
      <c r="F56" s="29">
        <f>+F55+F38</f>
        <v>39089</v>
      </c>
      <c r="G56" s="2"/>
      <c r="H56" s="29">
        <f>+H55+H38</f>
        <v>72164</v>
      </c>
      <c r="I56" s="2"/>
      <c r="J56" s="29">
        <f>+J55+J38</f>
        <v>39089</v>
      </c>
    </row>
    <row r="57" spans="1:11" ht="23.25" customHeight="1" thickBot="1" x14ac:dyDescent="0.5">
      <c r="A57" s="10" t="s">
        <v>106</v>
      </c>
      <c r="B57" s="119"/>
      <c r="C57" s="119"/>
      <c r="D57" s="33">
        <f>D29+D56</f>
        <v>197871</v>
      </c>
      <c r="E57" s="32"/>
      <c r="F57" s="33">
        <f>F29+F56</f>
        <v>283119</v>
      </c>
      <c r="G57" s="34"/>
      <c r="H57" s="33">
        <f>H29+H56</f>
        <v>216785</v>
      </c>
      <c r="I57" s="32"/>
      <c r="J57" s="33">
        <f>J29+J56</f>
        <v>301145</v>
      </c>
    </row>
    <row r="58" spans="1:11" ht="23.25" customHeight="1" thickTop="1" x14ac:dyDescent="0.45">
      <c r="A58" s="10"/>
      <c r="B58" s="120"/>
      <c r="D58" s="34"/>
      <c r="E58" s="29"/>
      <c r="F58" s="34"/>
      <c r="G58" s="34"/>
      <c r="H58" s="34"/>
      <c r="I58" s="29"/>
      <c r="J58" s="34"/>
    </row>
    <row r="59" spans="1:11" ht="22.5" customHeight="1" x14ac:dyDescent="0.45">
      <c r="A59" s="10" t="s">
        <v>105</v>
      </c>
      <c r="B59" s="120"/>
      <c r="D59" s="34"/>
      <c r="E59" s="29"/>
      <c r="F59" s="34"/>
      <c r="G59" s="34"/>
      <c r="H59" s="34"/>
      <c r="I59" s="29"/>
      <c r="J59" s="34"/>
    </row>
    <row r="60" spans="1:11" ht="22.5" customHeight="1" x14ac:dyDescent="0.45">
      <c r="A60" s="88" t="s">
        <v>80</v>
      </c>
      <c r="B60" s="120"/>
      <c r="D60" s="32">
        <v>133462</v>
      </c>
      <c r="E60" s="27"/>
      <c r="F60" s="32">
        <v>252594</v>
      </c>
      <c r="G60" s="32"/>
      <c r="H60" s="32">
        <v>144621</v>
      </c>
      <c r="I60" s="27"/>
      <c r="J60" s="32">
        <v>262056</v>
      </c>
    </row>
    <row r="61" spans="1:11" ht="22.5" customHeight="1" x14ac:dyDescent="0.45">
      <c r="A61" s="88" t="s">
        <v>95</v>
      </c>
      <c r="B61" s="120"/>
      <c r="D61" s="32">
        <v>-7755</v>
      </c>
      <c r="E61" s="32"/>
      <c r="F61" s="32">
        <v>-8564</v>
      </c>
      <c r="G61" s="32"/>
      <c r="H61" s="32">
        <v>0</v>
      </c>
      <c r="I61" s="32"/>
      <c r="J61" s="32">
        <v>0</v>
      </c>
    </row>
    <row r="62" spans="1:11" ht="22.5" customHeight="1" thickBot="1" x14ac:dyDescent="0.5">
      <c r="A62" s="10" t="s">
        <v>113</v>
      </c>
      <c r="B62" s="120"/>
      <c r="D62" s="33">
        <f>SUM(D60:D61)</f>
        <v>125707</v>
      </c>
      <c r="E62" s="29"/>
      <c r="F62" s="33">
        <f>F29</f>
        <v>244030</v>
      </c>
      <c r="G62" s="34"/>
      <c r="H62" s="33">
        <f>SUM(H60:H61)</f>
        <v>144621</v>
      </c>
      <c r="I62" s="29"/>
      <c r="J62" s="33">
        <f>SUM(J60:J61)</f>
        <v>262056</v>
      </c>
    </row>
    <row r="63" spans="1:11" ht="22.5" customHeight="1" thickTop="1" x14ac:dyDescent="0.45">
      <c r="A63" s="7"/>
      <c r="B63" s="119"/>
      <c r="C63" s="119"/>
      <c r="D63" s="27"/>
      <c r="E63" s="27"/>
      <c r="F63" s="27"/>
      <c r="G63" s="27"/>
      <c r="H63" s="27"/>
      <c r="I63" s="27"/>
      <c r="J63" s="27"/>
    </row>
    <row r="64" spans="1:11" ht="22.5" customHeight="1" x14ac:dyDescent="0.45">
      <c r="A64" s="10" t="s">
        <v>83</v>
      </c>
      <c r="B64" s="120"/>
      <c r="D64" s="34"/>
      <c r="E64" s="29"/>
      <c r="F64" s="34"/>
      <c r="G64" s="34"/>
      <c r="H64" s="34"/>
      <c r="I64" s="29"/>
      <c r="J64" s="34"/>
    </row>
    <row r="65" spans="1:10" ht="22.5" customHeight="1" x14ac:dyDescent="0.45">
      <c r="A65" s="88" t="s">
        <v>80</v>
      </c>
      <c r="B65" s="120"/>
      <c r="D65" s="32">
        <v>205626</v>
      </c>
      <c r="E65" s="32"/>
      <c r="F65" s="32">
        <v>291683</v>
      </c>
      <c r="G65" s="32"/>
      <c r="H65" s="32">
        <v>216785</v>
      </c>
      <c r="I65" s="32"/>
      <c r="J65" s="32">
        <v>301145</v>
      </c>
    </row>
    <row r="66" spans="1:10" ht="22.5" customHeight="1" x14ac:dyDescent="0.45">
      <c r="A66" s="88" t="s">
        <v>95</v>
      </c>
      <c r="B66" s="120"/>
      <c r="D66" s="32">
        <v>-7755</v>
      </c>
      <c r="E66" s="32"/>
      <c r="F66" s="32">
        <v>-8564</v>
      </c>
      <c r="G66" s="32"/>
      <c r="H66" s="32">
        <v>0</v>
      </c>
      <c r="I66" s="32"/>
      <c r="J66" s="32">
        <v>0</v>
      </c>
    </row>
    <row r="67" spans="1:10" ht="22.5" customHeight="1" thickBot="1" x14ac:dyDescent="0.5">
      <c r="A67" s="10" t="s">
        <v>106</v>
      </c>
      <c r="B67" s="120"/>
      <c r="D67" s="33">
        <f>SUM(D65:D66)</f>
        <v>197871</v>
      </c>
      <c r="E67" s="34"/>
      <c r="F67" s="33">
        <f>SUM(F65:F66)</f>
        <v>283119</v>
      </c>
      <c r="G67" s="34"/>
      <c r="H67" s="33">
        <f>SUM(H65:H66)</f>
        <v>216785</v>
      </c>
      <c r="I67" s="34"/>
      <c r="J67" s="33">
        <f>SUM(J65:J66)</f>
        <v>301145</v>
      </c>
    </row>
    <row r="68" spans="1:10" ht="22.5" customHeight="1" thickTop="1" x14ac:dyDescent="0.45">
      <c r="B68" s="120"/>
      <c r="D68" s="34"/>
      <c r="E68" s="29"/>
      <c r="F68" s="34"/>
      <c r="G68" s="34"/>
      <c r="H68" s="34"/>
      <c r="I68" s="29"/>
      <c r="J68" s="34"/>
    </row>
    <row r="69" spans="1:10" ht="22.5" customHeight="1" x14ac:dyDescent="0.45">
      <c r="A69" s="10" t="s">
        <v>114</v>
      </c>
      <c r="B69" s="120"/>
      <c r="D69" s="34"/>
      <c r="E69" s="29"/>
      <c r="F69" s="34"/>
      <c r="G69" s="34"/>
      <c r="H69" s="34"/>
      <c r="I69" s="29"/>
      <c r="J69" s="34"/>
    </row>
    <row r="70" spans="1:10" ht="22.5" customHeight="1" thickBot="1" x14ac:dyDescent="0.5">
      <c r="A70" s="88" t="s">
        <v>70</v>
      </c>
      <c r="B70" s="119">
        <v>31</v>
      </c>
      <c r="D70" s="44">
        <v>0.08</v>
      </c>
      <c r="E70" s="35"/>
      <c r="F70" s="44">
        <v>0.16</v>
      </c>
      <c r="G70" s="52"/>
      <c r="H70" s="44">
        <v>0.09</v>
      </c>
      <c r="I70" s="35"/>
      <c r="J70" s="44">
        <v>0.16</v>
      </c>
    </row>
    <row r="71" spans="1:10" ht="23.25" customHeight="1" thickTop="1" x14ac:dyDescent="0.45">
      <c r="F71" s="60"/>
      <c r="G71" s="60">
        <f>G64/1600000</f>
        <v>0</v>
      </c>
      <c r="H71" s="60"/>
      <c r="I71" s="60">
        <f>I64/1600000</f>
        <v>0</v>
      </c>
      <c r="J71" s="60"/>
    </row>
  </sheetData>
  <sheetProtection password="F7ED" sheet="1" objects="1" scenarios="1"/>
  <mergeCells count="14">
    <mergeCell ref="D45:F45"/>
    <mergeCell ref="H45:J45"/>
    <mergeCell ref="D47:J47"/>
    <mergeCell ref="D4:F4"/>
    <mergeCell ref="H4:J4"/>
    <mergeCell ref="D8:J8"/>
    <mergeCell ref="D44:F44"/>
    <mergeCell ref="H44:J44"/>
    <mergeCell ref="D43:F43"/>
    <mergeCell ref="H43:J43"/>
    <mergeCell ref="D5:F5"/>
    <mergeCell ref="H5:J5"/>
    <mergeCell ref="D6:F6"/>
    <mergeCell ref="H6:J6"/>
  </mergeCells>
  <pageMargins left="0.6692913385826772" right="0.35433070866141736" top="0.47244094488188981" bottom="0.39370078740157483" header="0.51181102362204722" footer="0.39370078740157483"/>
  <pageSetup paperSize="122" scale="87" firstPageNumber="6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70"/>
  <sheetViews>
    <sheetView showGridLines="0" view="pageBreakPreview" zoomScale="98" zoomScaleSheetLayoutView="98" workbookViewId="0">
      <selection activeCell="D36" sqref="D36"/>
    </sheetView>
  </sheetViews>
  <sheetFormatPr defaultRowHeight="23.25" customHeight="1" x14ac:dyDescent="0.45"/>
  <cols>
    <col min="1" max="1" width="49.140625" style="88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1" width="14.85546875" style="1" customWidth="1"/>
    <col min="12" max="16384" width="9.140625" style="1"/>
  </cols>
  <sheetData>
    <row r="1" spans="1:34" s="12" customFormat="1" ht="23.25" customHeight="1" x14ac:dyDescent="0.5">
      <c r="A1" s="11" t="s">
        <v>100</v>
      </c>
      <c r="J1" s="13"/>
      <c r="AH1" s="11" t="s">
        <v>100</v>
      </c>
    </row>
    <row r="2" spans="1:34" s="12" customFormat="1" ht="23.25" customHeight="1" x14ac:dyDescent="0.5">
      <c r="A2" s="11" t="s">
        <v>118</v>
      </c>
      <c r="J2" s="13"/>
    </row>
    <row r="3" spans="1:34" s="12" customFormat="1" ht="12.75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34" ht="19.5" customHeight="1" x14ac:dyDescent="0.45">
      <c r="A4" s="7"/>
      <c r="B4" s="121"/>
      <c r="C4" s="121"/>
      <c r="D4" s="127" t="s">
        <v>43</v>
      </c>
      <c r="E4" s="127"/>
      <c r="F4" s="127"/>
      <c r="G4" s="122"/>
      <c r="H4" s="127" t="s">
        <v>35</v>
      </c>
      <c r="I4" s="127"/>
      <c r="J4" s="127"/>
    </row>
    <row r="5" spans="1:34" ht="23.25" customHeight="1" x14ac:dyDescent="0.45">
      <c r="A5" s="7"/>
      <c r="B5" s="121"/>
      <c r="C5" s="121"/>
      <c r="D5" s="125" t="s">
        <v>234</v>
      </c>
      <c r="E5" s="126"/>
      <c r="F5" s="126"/>
      <c r="G5" s="122"/>
      <c r="H5" s="125" t="s">
        <v>234</v>
      </c>
      <c r="I5" s="126"/>
      <c r="J5" s="126"/>
    </row>
    <row r="6" spans="1:34" ht="23.25" customHeight="1" x14ac:dyDescent="0.45">
      <c r="A6" s="7"/>
      <c r="B6" s="121"/>
      <c r="C6" s="121"/>
      <c r="D6" s="125" t="s">
        <v>233</v>
      </c>
      <c r="E6" s="126"/>
      <c r="F6" s="126"/>
      <c r="G6" s="122"/>
      <c r="H6" s="125" t="s">
        <v>233</v>
      </c>
      <c r="I6" s="126"/>
      <c r="J6" s="126"/>
    </row>
    <row r="7" spans="1:34" ht="23.25" customHeight="1" x14ac:dyDescent="0.45">
      <c r="A7" s="7"/>
      <c r="B7" s="119" t="s">
        <v>1</v>
      </c>
      <c r="C7" s="119"/>
      <c r="D7" s="121">
        <v>2561</v>
      </c>
      <c r="E7" s="121"/>
      <c r="F7" s="121">
        <v>2560</v>
      </c>
      <c r="G7" s="121"/>
      <c r="H7" s="121">
        <v>2561</v>
      </c>
      <c r="I7" s="121"/>
      <c r="J7" s="121">
        <v>2560</v>
      </c>
    </row>
    <row r="8" spans="1:34" ht="23.25" customHeight="1" x14ac:dyDescent="0.45">
      <c r="A8" s="7"/>
      <c r="B8" s="119"/>
      <c r="C8" s="119"/>
      <c r="D8" s="123" t="s">
        <v>68</v>
      </c>
      <c r="E8" s="123"/>
      <c r="F8" s="123"/>
      <c r="G8" s="123"/>
      <c r="H8" s="123"/>
      <c r="I8" s="123"/>
      <c r="J8" s="123"/>
    </row>
    <row r="9" spans="1:34" ht="18.75" customHeight="1" x14ac:dyDescent="0.45">
      <c r="A9" s="37" t="s">
        <v>21</v>
      </c>
      <c r="B9" s="119"/>
      <c r="C9" s="119"/>
      <c r="D9" s="5"/>
      <c r="E9" s="5"/>
    </row>
    <row r="10" spans="1:34" ht="23.25" customHeight="1" x14ac:dyDescent="0.45">
      <c r="A10" s="88" t="s">
        <v>139</v>
      </c>
      <c r="B10" s="119">
        <v>5</v>
      </c>
      <c r="C10" s="119"/>
      <c r="D10" s="27">
        <v>4806754</v>
      </c>
      <c r="E10" s="27"/>
      <c r="F10" s="27">
        <v>6470031</v>
      </c>
      <c r="G10" s="27"/>
      <c r="H10" s="27">
        <v>4830977</v>
      </c>
      <c r="I10" s="27"/>
      <c r="J10" s="27">
        <v>6489959</v>
      </c>
      <c r="K10" s="27"/>
      <c r="L10" s="30"/>
      <c r="M10" s="27"/>
      <c r="N10" s="30"/>
    </row>
    <row r="11" spans="1:34" ht="23.25" customHeight="1" x14ac:dyDescent="0.45">
      <c r="A11" s="88" t="s">
        <v>196</v>
      </c>
      <c r="B11" s="119"/>
      <c r="C11" s="119"/>
      <c r="D11" s="27">
        <v>277252</v>
      </c>
      <c r="E11" s="27"/>
      <c r="F11" s="27">
        <v>294200</v>
      </c>
      <c r="G11" s="27"/>
      <c r="H11" s="27">
        <v>83622</v>
      </c>
      <c r="I11" s="27"/>
      <c r="J11" s="27">
        <v>89599</v>
      </c>
      <c r="K11" s="27"/>
      <c r="L11" s="30"/>
      <c r="M11" s="27"/>
      <c r="N11" s="30"/>
    </row>
    <row r="12" spans="1:34" ht="23.25" customHeight="1" x14ac:dyDescent="0.45">
      <c r="A12" s="88" t="s">
        <v>226</v>
      </c>
      <c r="B12" s="119"/>
      <c r="C12" s="119"/>
      <c r="D12" s="27">
        <v>143881</v>
      </c>
      <c r="E12" s="27"/>
      <c r="F12" s="27">
        <v>0</v>
      </c>
      <c r="G12" s="27"/>
      <c r="H12" s="27">
        <v>145380</v>
      </c>
      <c r="I12" s="27"/>
      <c r="J12" s="27">
        <v>0</v>
      </c>
      <c r="K12" s="27"/>
      <c r="L12" s="30"/>
      <c r="M12" s="27"/>
      <c r="N12" s="30"/>
    </row>
    <row r="13" spans="1:34" ht="23.25" customHeight="1" x14ac:dyDescent="0.45">
      <c r="A13" s="88" t="s">
        <v>140</v>
      </c>
      <c r="B13" s="119">
        <v>5</v>
      </c>
      <c r="C13" s="119"/>
      <c r="D13" s="27">
        <v>2349</v>
      </c>
      <c r="E13" s="27"/>
      <c r="F13" s="27">
        <v>4135</v>
      </c>
      <c r="G13" s="27"/>
      <c r="H13" s="27">
        <v>3239</v>
      </c>
      <c r="I13" s="27"/>
      <c r="J13" s="27">
        <v>7785</v>
      </c>
      <c r="K13" s="27"/>
      <c r="L13" s="30"/>
      <c r="M13" s="27"/>
      <c r="N13" s="30"/>
    </row>
    <row r="14" spans="1:34" ht="23.25" customHeight="1" x14ac:dyDescent="0.45">
      <c r="A14" s="7" t="s">
        <v>23</v>
      </c>
      <c r="B14" s="119">
        <v>5</v>
      </c>
      <c r="C14" s="119"/>
      <c r="D14" s="27">
        <v>57055</v>
      </c>
      <c r="E14" s="27"/>
      <c r="F14" s="27">
        <v>66337</v>
      </c>
      <c r="G14" s="27"/>
      <c r="H14" s="27">
        <v>32666</v>
      </c>
      <c r="I14" s="27"/>
      <c r="J14" s="27">
        <v>41270</v>
      </c>
      <c r="K14" s="27"/>
      <c r="L14" s="30"/>
      <c r="M14" s="27"/>
      <c r="N14" s="30"/>
    </row>
    <row r="15" spans="1:34" ht="23.25" customHeight="1" x14ac:dyDescent="0.45">
      <c r="A15" s="10" t="s">
        <v>24</v>
      </c>
      <c r="B15" s="119"/>
      <c r="C15" s="119"/>
      <c r="D15" s="28">
        <f>SUM(D10:D14)</f>
        <v>5287291</v>
      </c>
      <c r="E15" s="29"/>
      <c r="F15" s="28">
        <f>SUM(F10:F14)</f>
        <v>6834703</v>
      </c>
      <c r="G15" s="34"/>
      <c r="H15" s="28">
        <f>SUM(H10:H14)</f>
        <v>5095884</v>
      </c>
      <c r="I15" s="29"/>
      <c r="J15" s="28">
        <f>SUM(J10:J14)</f>
        <v>6628613</v>
      </c>
    </row>
    <row r="16" spans="1:34" ht="9" customHeight="1" x14ac:dyDescent="0.45">
      <c r="A16" s="7"/>
      <c r="B16" s="119"/>
      <c r="C16" s="119"/>
      <c r="D16" s="27"/>
      <c r="E16" s="27"/>
      <c r="F16" s="27"/>
      <c r="G16" s="27"/>
      <c r="H16" s="27"/>
      <c r="I16" s="27"/>
      <c r="J16" s="27"/>
    </row>
    <row r="17" spans="1:14" ht="23.25" customHeight="1" x14ac:dyDescent="0.45">
      <c r="A17" s="37" t="s">
        <v>25</v>
      </c>
      <c r="B17" s="119"/>
      <c r="C17" s="119"/>
      <c r="D17" s="27"/>
      <c r="E17" s="27"/>
      <c r="F17" s="27"/>
      <c r="G17" s="27"/>
      <c r="H17" s="27"/>
      <c r="I17" s="27"/>
      <c r="J17" s="27"/>
    </row>
    <row r="18" spans="1:14" ht="23.25" customHeight="1" x14ac:dyDescent="0.45">
      <c r="A18" s="88" t="s">
        <v>141</v>
      </c>
      <c r="B18" s="119">
        <v>5</v>
      </c>
      <c r="C18" s="119"/>
      <c r="D18" s="27">
        <v>3911166</v>
      </c>
      <c r="E18" s="27"/>
      <c r="F18" s="27">
        <v>5146180</v>
      </c>
      <c r="G18" s="27"/>
      <c r="H18" s="27">
        <v>3933673</v>
      </c>
      <c r="I18" s="27"/>
      <c r="J18" s="27">
        <v>5161452</v>
      </c>
      <c r="K18" s="27"/>
      <c r="L18" s="30"/>
      <c r="M18" s="27"/>
      <c r="N18" s="30"/>
    </row>
    <row r="19" spans="1:14" ht="23.25" customHeight="1" x14ac:dyDescent="0.45">
      <c r="A19" s="88" t="s">
        <v>197</v>
      </c>
      <c r="B19" s="119">
        <v>5</v>
      </c>
      <c r="C19" s="119"/>
      <c r="D19" s="27">
        <v>200204</v>
      </c>
      <c r="E19" s="27"/>
      <c r="F19" s="27">
        <v>196779</v>
      </c>
      <c r="G19" s="27"/>
      <c r="H19" s="27">
        <v>68079</v>
      </c>
      <c r="I19" s="27"/>
      <c r="J19" s="27">
        <v>65099</v>
      </c>
      <c r="K19" s="27"/>
      <c r="L19" s="30"/>
      <c r="M19" s="27"/>
      <c r="N19" s="30"/>
    </row>
    <row r="20" spans="1:14" ht="23.25" customHeight="1" x14ac:dyDescent="0.45">
      <c r="A20" s="88" t="s">
        <v>142</v>
      </c>
      <c r="C20" s="119"/>
      <c r="D20" s="27">
        <v>22842</v>
      </c>
      <c r="E20" s="27"/>
      <c r="F20" s="27">
        <v>23209</v>
      </c>
      <c r="G20" s="27"/>
      <c r="H20" s="27">
        <v>13058</v>
      </c>
      <c r="I20" s="27"/>
      <c r="J20" s="27">
        <v>12087</v>
      </c>
      <c r="K20" s="27"/>
      <c r="L20" s="30"/>
      <c r="M20" s="27"/>
      <c r="N20" s="30"/>
    </row>
    <row r="21" spans="1:14" ht="23.25" customHeight="1" x14ac:dyDescent="0.45">
      <c r="A21" s="88" t="s">
        <v>61</v>
      </c>
      <c r="B21" s="119">
        <v>5</v>
      </c>
      <c r="C21" s="119"/>
      <c r="D21" s="27">
        <v>468025</v>
      </c>
      <c r="E21" s="27"/>
      <c r="F21" s="27">
        <v>434490</v>
      </c>
      <c r="G21" s="27"/>
      <c r="H21" s="27">
        <v>384289</v>
      </c>
      <c r="I21" s="27"/>
      <c r="J21" s="27">
        <v>361444</v>
      </c>
      <c r="K21" s="27"/>
      <c r="L21" s="30"/>
      <c r="M21" s="27"/>
      <c r="N21" s="30"/>
    </row>
    <row r="22" spans="1:14" ht="23.25" customHeight="1" x14ac:dyDescent="0.45">
      <c r="A22" s="88" t="s">
        <v>69</v>
      </c>
      <c r="B22" s="119"/>
      <c r="C22" s="119"/>
      <c r="D22" s="27">
        <v>20246</v>
      </c>
      <c r="E22" s="27"/>
      <c r="F22" s="27">
        <v>33831</v>
      </c>
      <c r="G22" s="27"/>
      <c r="H22" s="27">
        <v>20217</v>
      </c>
      <c r="I22" s="27"/>
      <c r="J22" s="27">
        <v>24994</v>
      </c>
      <c r="K22" s="27"/>
      <c r="L22" s="30"/>
      <c r="M22" s="27"/>
      <c r="N22" s="30"/>
    </row>
    <row r="23" spans="1:14" ht="23.25" customHeight="1" x14ac:dyDescent="0.45">
      <c r="A23" s="88" t="s">
        <v>62</v>
      </c>
      <c r="B23" s="119">
        <v>5</v>
      </c>
      <c r="C23" s="119"/>
      <c r="D23" s="27">
        <v>51750</v>
      </c>
      <c r="E23" s="27"/>
      <c r="F23" s="27">
        <v>49417</v>
      </c>
      <c r="G23" s="27"/>
      <c r="H23" s="27">
        <v>2202</v>
      </c>
      <c r="I23" s="27"/>
      <c r="J23" s="27">
        <v>1372</v>
      </c>
      <c r="K23" s="27"/>
      <c r="L23" s="30"/>
      <c r="M23" s="27"/>
      <c r="N23" s="30"/>
    </row>
    <row r="24" spans="1:14" ht="23.25" customHeight="1" x14ac:dyDescent="0.45">
      <c r="A24" s="10" t="s">
        <v>26</v>
      </c>
      <c r="B24" s="119"/>
      <c r="C24" s="119"/>
      <c r="D24" s="28">
        <f>SUM(D18:D23)</f>
        <v>4674233</v>
      </c>
      <c r="E24" s="29"/>
      <c r="F24" s="28">
        <f>SUM(F18:F23)</f>
        <v>5883906</v>
      </c>
      <c r="G24" s="34"/>
      <c r="H24" s="28">
        <f>SUM(H18:H23)</f>
        <v>4421518</v>
      </c>
      <c r="I24" s="29"/>
      <c r="J24" s="28">
        <f>SUM(J18:J23)</f>
        <v>5626448</v>
      </c>
    </row>
    <row r="25" spans="1:14" ht="9" customHeight="1" x14ac:dyDescent="0.45">
      <c r="A25" s="7"/>
      <c r="B25" s="119"/>
      <c r="C25" s="119"/>
      <c r="D25" s="27"/>
      <c r="E25" s="27"/>
      <c r="F25" s="27"/>
      <c r="G25" s="27"/>
      <c r="H25" s="27"/>
      <c r="I25" s="27"/>
      <c r="J25" s="27"/>
    </row>
    <row r="26" spans="1:14" ht="23.25" customHeight="1" x14ac:dyDescent="0.45">
      <c r="A26" s="88" t="s">
        <v>104</v>
      </c>
      <c r="B26" s="119">
        <v>12</v>
      </c>
      <c r="C26" s="119"/>
      <c r="D26" s="27">
        <v>-30</v>
      </c>
      <c r="E26" s="29"/>
      <c r="F26" s="27">
        <v>-31</v>
      </c>
      <c r="G26" s="27"/>
      <c r="H26" s="27">
        <v>0</v>
      </c>
      <c r="I26" s="27"/>
      <c r="J26" s="27">
        <v>0</v>
      </c>
      <c r="K26" s="27"/>
      <c r="L26" s="30"/>
      <c r="M26" s="27"/>
      <c r="N26" s="30"/>
    </row>
    <row r="27" spans="1:14" ht="23.25" customHeight="1" x14ac:dyDescent="0.45">
      <c r="A27" s="10" t="s">
        <v>112</v>
      </c>
      <c r="B27" s="119"/>
      <c r="C27" s="119"/>
      <c r="D27" s="117">
        <f>D15-D24+D26</f>
        <v>613028</v>
      </c>
      <c r="E27" s="34"/>
      <c r="F27" s="117">
        <f>F15-F24+F26</f>
        <v>950766</v>
      </c>
      <c r="G27" s="34"/>
      <c r="H27" s="117">
        <f>H15-H24-H26</f>
        <v>674366</v>
      </c>
      <c r="I27" s="34"/>
      <c r="J27" s="117">
        <f>J15-J24-J26</f>
        <v>1002165</v>
      </c>
      <c r="L27" s="30"/>
      <c r="N27" s="30"/>
    </row>
    <row r="28" spans="1:14" ht="23.25" customHeight="1" x14ac:dyDescent="0.45">
      <c r="A28" s="88" t="s">
        <v>115</v>
      </c>
      <c r="B28" s="119">
        <v>19</v>
      </c>
      <c r="C28" s="119"/>
      <c r="D28" s="32">
        <v>132143</v>
      </c>
      <c r="E28" s="32"/>
      <c r="F28" s="32">
        <v>199104</v>
      </c>
      <c r="G28" s="32"/>
      <c r="H28" s="32">
        <v>132143</v>
      </c>
      <c r="I28" s="32"/>
      <c r="J28" s="32">
        <v>199104</v>
      </c>
      <c r="K28" s="32"/>
      <c r="L28" s="30"/>
      <c r="M28" s="32"/>
      <c r="N28" s="30"/>
    </row>
    <row r="29" spans="1:14" ht="23.25" customHeight="1" thickBot="1" x14ac:dyDescent="0.5">
      <c r="A29" s="10" t="s">
        <v>113</v>
      </c>
      <c r="B29" s="120"/>
      <c r="D29" s="33">
        <f>D27-D28</f>
        <v>480885</v>
      </c>
      <c r="E29" s="29"/>
      <c r="F29" s="33">
        <f>F27-F28</f>
        <v>751662</v>
      </c>
      <c r="G29" s="34"/>
      <c r="H29" s="33">
        <f>H27-H28</f>
        <v>542223</v>
      </c>
      <c r="I29" s="29"/>
      <c r="J29" s="33">
        <f>J27-J28</f>
        <v>803061</v>
      </c>
    </row>
    <row r="30" spans="1:14" ht="9" customHeight="1" thickTop="1" x14ac:dyDescent="0.45">
      <c r="A30" s="10"/>
      <c r="B30" s="120"/>
      <c r="D30" s="34"/>
      <c r="E30" s="29"/>
      <c r="F30" s="34"/>
      <c r="G30" s="34"/>
      <c r="H30" s="34"/>
      <c r="I30" s="29"/>
      <c r="J30" s="34"/>
    </row>
    <row r="31" spans="1:14" ht="23.25" customHeight="1" x14ac:dyDescent="0.45">
      <c r="A31" s="10" t="s">
        <v>128</v>
      </c>
      <c r="B31" s="119"/>
      <c r="C31" s="119"/>
      <c r="D31" s="32"/>
      <c r="E31" s="27"/>
      <c r="F31" s="32"/>
      <c r="G31" s="32"/>
      <c r="H31" s="32"/>
      <c r="I31" s="27"/>
      <c r="J31" s="32"/>
    </row>
    <row r="32" spans="1:14" ht="23.25" customHeight="1" x14ac:dyDescent="0.45">
      <c r="A32" s="10" t="s">
        <v>151</v>
      </c>
      <c r="B32" s="119"/>
      <c r="C32" s="119"/>
      <c r="D32" s="32"/>
      <c r="E32" s="27"/>
      <c r="F32" s="32"/>
      <c r="G32" s="32"/>
      <c r="H32" s="32"/>
      <c r="I32" s="27"/>
      <c r="J32" s="32"/>
    </row>
    <row r="33" spans="1:13" ht="23.25" customHeight="1" x14ac:dyDescent="0.45">
      <c r="A33" s="10" t="s">
        <v>152</v>
      </c>
      <c r="B33" s="119"/>
      <c r="C33" s="119"/>
      <c r="D33" s="32"/>
      <c r="E33" s="27"/>
      <c r="F33" s="32"/>
      <c r="G33" s="32"/>
      <c r="H33" s="32"/>
      <c r="I33" s="27"/>
      <c r="J33" s="32"/>
    </row>
    <row r="34" spans="1:13" ht="23.25" customHeight="1" x14ac:dyDescent="0.45">
      <c r="A34" s="88" t="s">
        <v>153</v>
      </c>
      <c r="B34" s="119">
        <v>5</v>
      </c>
      <c r="C34" s="119"/>
      <c r="D34" s="32">
        <v>71413</v>
      </c>
      <c r="E34" s="32"/>
      <c r="F34" s="32">
        <v>48862</v>
      </c>
      <c r="G34" s="32"/>
      <c r="H34" s="32">
        <v>71413</v>
      </c>
      <c r="I34" s="32"/>
      <c r="J34" s="32">
        <v>48862</v>
      </c>
      <c r="K34" s="32"/>
      <c r="L34" s="30"/>
      <c r="M34" s="32"/>
    </row>
    <row r="35" spans="1:13" ht="23.25" customHeight="1" x14ac:dyDescent="0.45">
      <c r="A35" s="88" t="s">
        <v>155</v>
      </c>
      <c r="B35" s="119"/>
      <c r="C35" s="119"/>
      <c r="D35" s="32"/>
      <c r="E35" s="32"/>
      <c r="F35" s="32"/>
      <c r="G35" s="32"/>
      <c r="H35" s="32"/>
      <c r="I35" s="32"/>
      <c r="J35" s="32"/>
      <c r="L35" s="30"/>
    </row>
    <row r="36" spans="1:13" ht="23.25" customHeight="1" x14ac:dyDescent="0.45">
      <c r="A36" s="88" t="s">
        <v>156</v>
      </c>
      <c r="B36" s="119">
        <v>19</v>
      </c>
      <c r="C36" s="119"/>
      <c r="D36" s="42">
        <v>-14283</v>
      </c>
      <c r="E36" s="32"/>
      <c r="F36" s="42">
        <v>-9773</v>
      </c>
      <c r="G36" s="32"/>
      <c r="H36" s="42">
        <v>-14283</v>
      </c>
      <c r="I36" s="32"/>
      <c r="J36" s="42">
        <v>-9773</v>
      </c>
      <c r="K36" s="32"/>
      <c r="L36" s="30"/>
    </row>
    <row r="37" spans="1:13" ht="23.25" customHeight="1" x14ac:dyDescent="0.45">
      <c r="A37" s="10" t="s">
        <v>157</v>
      </c>
      <c r="B37" s="119"/>
      <c r="C37" s="119"/>
      <c r="D37" s="32"/>
      <c r="E37" s="32"/>
      <c r="F37" s="32"/>
      <c r="G37" s="32"/>
      <c r="H37" s="32"/>
      <c r="I37" s="32"/>
      <c r="J37" s="32"/>
    </row>
    <row r="38" spans="1:13" s="2" customFormat="1" ht="23.25" customHeight="1" x14ac:dyDescent="0.45">
      <c r="A38" s="10" t="s">
        <v>212</v>
      </c>
      <c r="B38" s="24"/>
      <c r="C38" s="24"/>
      <c r="D38" s="77">
        <f>SUM(D34:D36)</f>
        <v>57130</v>
      </c>
      <c r="E38" s="34"/>
      <c r="F38" s="77">
        <f>SUM(F34:F36)</f>
        <v>39089</v>
      </c>
      <c r="G38" s="34"/>
      <c r="H38" s="77">
        <f>SUM(H34:H36)</f>
        <v>57130</v>
      </c>
      <c r="I38" s="34"/>
      <c r="J38" s="77">
        <f>SUM(J34:J36)</f>
        <v>39089</v>
      </c>
    </row>
    <row r="39" spans="1:13" ht="23.25" customHeight="1" x14ac:dyDescent="0.5">
      <c r="A39" s="11" t="s">
        <v>100</v>
      </c>
      <c r="B39" s="12"/>
      <c r="C39" s="12"/>
      <c r="D39" s="12"/>
      <c r="E39" s="12"/>
      <c r="F39" s="12"/>
      <c r="G39" s="12"/>
      <c r="H39" s="12"/>
      <c r="I39" s="12"/>
      <c r="J39" s="13"/>
      <c r="K39" s="12"/>
    </row>
    <row r="40" spans="1:13" ht="23.25" customHeight="1" x14ac:dyDescent="0.5">
      <c r="A40" s="11" t="s">
        <v>118</v>
      </c>
      <c r="B40" s="12"/>
      <c r="C40" s="12"/>
      <c r="D40" s="12"/>
      <c r="E40" s="12"/>
      <c r="F40" s="12"/>
      <c r="G40" s="12"/>
      <c r="H40" s="12"/>
      <c r="I40" s="12"/>
      <c r="J40" s="13"/>
      <c r="K40" s="12"/>
    </row>
    <row r="41" spans="1:13" s="12" customFormat="1" ht="23.25" customHeight="1" x14ac:dyDescent="0.5">
      <c r="A41" s="10"/>
      <c r="B41" s="5"/>
      <c r="C41" s="5"/>
      <c r="D41" s="5"/>
      <c r="E41" s="5"/>
      <c r="F41" s="5"/>
      <c r="G41" s="5"/>
      <c r="H41" s="5"/>
      <c r="I41" s="5"/>
      <c r="J41" s="5"/>
      <c r="K41" s="1"/>
    </row>
    <row r="42" spans="1:13" s="12" customFormat="1" ht="22.5" customHeight="1" x14ac:dyDescent="0.5">
      <c r="A42" s="7"/>
      <c r="B42" s="121"/>
      <c r="C42" s="121"/>
      <c r="D42" s="127" t="s">
        <v>43</v>
      </c>
      <c r="E42" s="127"/>
      <c r="F42" s="127"/>
      <c r="G42" s="122"/>
      <c r="H42" s="127" t="s">
        <v>35</v>
      </c>
      <c r="I42" s="127"/>
      <c r="J42" s="127"/>
      <c r="K42" s="1"/>
    </row>
    <row r="43" spans="1:13" ht="22.5" customHeight="1" x14ac:dyDescent="0.45">
      <c r="A43" s="7"/>
      <c r="B43" s="121"/>
      <c r="C43" s="121"/>
      <c r="D43" s="125" t="s">
        <v>234</v>
      </c>
      <c r="E43" s="126"/>
      <c r="F43" s="126"/>
      <c r="G43" s="122"/>
      <c r="H43" s="125" t="s">
        <v>234</v>
      </c>
      <c r="I43" s="126"/>
      <c r="J43" s="126"/>
    </row>
    <row r="44" spans="1:13" ht="22.5" customHeight="1" x14ac:dyDescent="0.45">
      <c r="A44" s="7"/>
      <c r="B44" s="121"/>
      <c r="C44" s="121"/>
      <c r="D44" s="125" t="s">
        <v>233</v>
      </c>
      <c r="E44" s="126"/>
      <c r="F44" s="126"/>
      <c r="G44" s="122"/>
      <c r="H44" s="125" t="s">
        <v>233</v>
      </c>
      <c r="I44" s="126"/>
      <c r="J44" s="126"/>
    </row>
    <row r="45" spans="1:13" ht="22.5" customHeight="1" x14ac:dyDescent="0.45">
      <c r="A45" s="7"/>
      <c r="B45" s="119" t="s">
        <v>1</v>
      </c>
      <c r="C45" s="119"/>
      <c r="D45" s="121">
        <v>2561</v>
      </c>
      <c r="E45" s="121"/>
      <c r="F45" s="121">
        <v>2560</v>
      </c>
      <c r="G45" s="121"/>
      <c r="H45" s="121">
        <v>2561</v>
      </c>
      <c r="I45" s="121"/>
      <c r="J45" s="121">
        <v>2560</v>
      </c>
    </row>
    <row r="46" spans="1:13" ht="22.5" customHeight="1" x14ac:dyDescent="0.45">
      <c r="A46" s="7"/>
      <c r="B46" s="119"/>
      <c r="C46" s="119"/>
      <c r="D46" s="123" t="s">
        <v>68</v>
      </c>
      <c r="E46" s="123"/>
      <c r="F46" s="123"/>
      <c r="G46" s="123"/>
      <c r="H46" s="123"/>
      <c r="I46" s="123"/>
      <c r="J46" s="123"/>
    </row>
    <row r="47" spans="1:13" ht="23.25" customHeight="1" x14ac:dyDescent="0.45">
      <c r="A47" s="10" t="s">
        <v>204</v>
      </c>
      <c r="B47" s="121"/>
      <c r="D47" s="47"/>
      <c r="E47" s="9"/>
      <c r="F47" s="47"/>
      <c r="G47" s="9"/>
      <c r="H47" s="47"/>
      <c r="I47" s="9"/>
      <c r="J47" s="47"/>
    </row>
    <row r="48" spans="1:13" ht="23.25" customHeight="1" x14ac:dyDescent="0.45">
      <c r="A48" s="10" t="s">
        <v>205</v>
      </c>
      <c r="B48" s="121"/>
      <c r="D48" s="47"/>
      <c r="E48" s="9"/>
      <c r="F48" s="47"/>
      <c r="G48" s="9"/>
      <c r="H48" s="47"/>
      <c r="I48" s="9"/>
      <c r="J48" s="47"/>
    </row>
    <row r="49" spans="1:14" ht="23.25" customHeight="1" x14ac:dyDescent="0.45">
      <c r="A49" s="88" t="s">
        <v>209</v>
      </c>
      <c r="B49" s="121"/>
      <c r="D49" s="47"/>
      <c r="E49" s="9"/>
      <c r="F49" s="47"/>
      <c r="G49" s="9"/>
      <c r="H49" s="47"/>
      <c r="I49" s="9"/>
      <c r="J49" s="47"/>
      <c r="K49" s="5"/>
    </row>
    <row r="50" spans="1:14" ht="23.25" customHeight="1" x14ac:dyDescent="0.45">
      <c r="A50" s="88" t="s">
        <v>217</v>
      </c>
      <c r="B50" s="119">
        <v>27</v>
      </c>
      <c r="D50" s="51">
        <v>13802</v>
      </c>
      <c r="E50" s="51"/>
      <c r="F50" s="51">
        <v>0</v>
      </c>
      <c r="G50" s="51"/>
      <c r="H50" s="51">
        <v>12541</v>
      </c>
      <c r="I50" s="51"/>
      <c r="J50" s="51">
        <v>0</v>
      </c>
      <c r="K50" s="5"/>
    </row>
    <row r="51" spans="1:14" s="5" customFormat="1" ht="21.75" customHeight="1" x14ac:dyDescent="0.45">
      <c r="A51" s="88" t="s">
        <v>206</v>
      </c>
      <c r="K51" s="1"/>
    </row>
    <row r="52" spans="1:14" s="5" customFormat="1" ht="21.75" customHeight="1" x14ac:dyDescent="0.45">
      <c r="A52" s="88" t="s">
        <v>218</v>
      </c>
      <c r="B52" s="119">
        <v>19</v>
      </c>
      <c r="D52" s="89">
        <v>-2508</v>
      </c>
      <c r="E52" s="51"/>
      <c r="F52" s="89">
        <v>0</v>
      </c>
      <c r="G52" s="51"/>
      <c r="H52" s="89">
        <v>-2508</v>
      </c>
      <c r="I52" s="51"/>
      <c r="J52" s="89">
        <v>0</v>
      </c>
      <c r="K52" s="1"/>
    </row>
    <row r="53" spans="1:14" ht="23.25" customHeight="1" x14ac:dyDescent="0.45">
      <c r="A53" s="10" t="s">
        <v>207</v>
      </c>
      <c r="B53" s="119"/>
      <c r="D53" s="85"/>
      <c r="E53" s="14"/>
      <c r="F53" s="85"/>
      <c r="G53" s="14"/>
      <c r="H53" s="85"/>
      <c r="I53" s="14"/>
      <c r="J53" s="85"/>
    </row>
    <row r="54" spans="1:14" ht="23.25" customHeight="1" x14ac:dyDescent="0.45">
      <c r="A54" s="10" t="s">
        <v>208</v>
      </c>
      <c r="B54" s="119"/>
      <c r="C54" s="119"/>
      <c r="D54" s="86">
        <f>SUM(D50:D53)</f>
        <v>11294</v>
      </c>
      <c r="E54" s="47"/>
      <c r="F54" s="86">
        <f>+F53+F37</f>
        <v>0</v>
      </c>
      <c r="G54" s="47"/>
      <c r="H54" s="86">
        <f>+H50+H52</f>
        <v>10033</v>
      </c>
      <c r="I54" s="47"/>
      <c r="J54" s="86">
        <f>+J53+J37</f>
        <v>0</v>
      </c>
    </row>
    <row r="55" spans="1:14" ht="23.25" customHeight="1" x14ac:dyDescent="0.45">
      <c r="A55" s="10" t="s">
        <v>154</v>
      </c>
      <c r="B55" s="119"/>
      <c r="C55" s="119"/>
      <c r="D55" s="29">
        <f>+D54+D38</f>
        <v>68424</v>
      </c>
      <c r="E55" s="34"/>
      <c r="F55" s="29">
        <f>SUM(F38)</f>
        <v>39089</v>
      </c>
      <c r="G55" s="2"/>
      <c r="H55" s="29">
        <f>+H54+H38</f>
        <v>67163</v>
      </c>
      <c r="I55" s="2"/>
      <c r="J55" s="29">
        <f>SUM(J38)</f>
        <v>39089</v>
      </c>
    </row>
    <row r="56" spans="1:14" ht="23.25" customHeight="1" thickBot="1" x14ac:dyDescent="0.5">
      <c r="A56" s="10" t="s">
        <v>106</v>
      </c>
      <c r="B56" s="119"/>
      <c r="C56" s="119"/>
      <c r="D56" s="33">
        <f>D29+D55</f>
        <v>549309</v>
      </c>
      <c r="E56" s="32"/>
      <c r="F56" s="33">
        <f>F29+F55</f>
        <v>790751</v>
      </c>
      <c r="G56" s="34"/>
      <c r="H56" s="33">
        <f>H29+H55</f>
        <v>609386</v>
      </c>
      <c r="I56" s="32"/>
      <c r="J56" s="33">
        <f>J29+J55</f>
        <v>842150</v>
      </c>
    </row>
    <row r="57" spans="1:14" ht="23.25" customHeight="1" thickTop="1" x14ac:dyDescent="0.45">
      <c r="A57" s="10"/>
      <c r="B57" s="120"/>
      <c r="D57" s="34"/>
      <c r="E57" s="29"/>
      <c r="F57" s="34"/>
      <c r="G57" s="34"/>
      <c r="H57" s="34"/>
      <c r="I57" s="29"/>
      <c r="J57" s="34"/>
    </row>
    <row r="58" spans="1:14" ht="22.5" customHeight="1" x14ac:dyDescent="0.45">
      <c r="A58" s="10" t="s">
        <v>105</v>
      </c>
      <c r="B58" s="120"/>
      <c r="D58" s="34"/>
      <c r="E58" s="29"/>
      <c r="F58" s="34"/>
      <c r="G58" s="34"/>
      <c r="H58" s="34"/>
      <c r="I58" s="29"/>
      <c r="J58" s="34"/>
    </row>
    <row r="59" spans="1:14" ht="22.5" customHeight="1" x14ac:dyDescent="0.45">
      <c r="A59" s="88" t="s">
        <v>80</v>
      </c>
      <c r="B59" s="120"/>
      <c r="D59" s="32">
        <f>+D61-D60</f>
        <v>505373</v>
      </c>
      <c r="E59" s="27"/>
      <c r="F59" s="32">
        <f>+F61-F60</f>
        <v>766877</v>
      </c>
      <c r="G59" s="32"/>
      <c r="H59" s="32">
        <f>+H29</f>
        <v>542223</v>
      </c>
      <c r="I59" s="32"/>
      <c r="J59" s="32">
        <f>+J29</f>
        <v>803061</v>
      </c>
      <c r="L59" s="30"/>
      <c r="N59" s="30"/>
    </row>
    <row r="60" spans="1:14" ht="22.5" customHeight="1" x14ac:dyDescent="0.45">
      <c r="A60" s="88" t="s">
        <v>95</v>
      </c>
      <c r="B60" s="120"/>
      <c r="D60" s="32">
        <v>-24488</v>
      </c>
      <c r="E60" s="32"/>
      <c r="F60" s="32">
        <v>-15215</v>
      </c>
      <c r="G60" s="32"/>
      <c r="H60" s="32">
        <v>0</v>
      </c>
      <c r="I60" s="32"/>
      <c r="J60" s="32">
        <v>0</v>
      </c>
      <c r="K60" s="32"/>
      <c r="L60" s="30"/>
      <c r="N60" s="30"/>
    </row>
    <row r="61" spans="1:14" ht="22.5" customHeight="1" thickBot="1" x14ac:dyDescent="0.5">
      <c r="A61" s="10" t="s">
        <v>113</v>
      </c>
      <c r="B61" s="120"/>
      <c r="D61" s="33">
        <f>+D29</f>
        <v>480885</v>
      </c>
      <c r="E61" s="29"/>
      <c r="F61" s="33">
        <f>+F29</f>
        <v>751662</v>
      </c>
      <c r="G61" s="34"/>
      <c r="H61" s="33">
        <f>SUM(H59:H60)</f>
        <v>542223</v>
      </c>
      <c r="I61" s="29"/>
      <c r="J61" s="33">
        <f>SUM(J59:J60)</f>
        <v>803061</v>
      </c>
    </row>
    <row r="62" spans="1:14" ht="22.5" customHeight="1" thickTop="1" x14ac:dyDescent="0.45">
      <c r="A62" s="7"/>
      <c r="B62" s="119"/>
      <c r="C62" s="119"/>
      <c r="D62" s="27"/>
      <c r="E62" s="27"/>
      <c r="F62" s="27"/>
      <c r="G62" s="27"/>
      <c r="H62" s="27"/>
      <c r="I62" s="27"/>
      <c r="J62" s="27"/>
    </row>
    <row r="63" spans="1:14" ht="22.5" customHeight="1" x14ac:dyDescent="0.45">
      <c r="A63" s="10" t="s">
        <v>83</v>
      </c>
      <c r="B63" s="120"/>
      <c r="D63" s="34"/>
      <c r="E63" s="29"/>
      <c r="F63" s="34"/>
      <c r="G63" s="34"/>
      <c r="H63" s="34"/>
      <c r="I63" s="29"/>
      <c r="J63" s="34"/>
    </row>
    <row r="64" spans="1:14" ht="22.5" customHeight="1" x14ac:dyDescent="0.45">
      <c r="A64" s="88" t="s">
        <v>80</v>
      </c>
      <c r="B64" s="120"/>
      <c r="D64" s="32">
        <f>+D66-D65</f>
        <v>573797</v>
      </c>
      <c r="E64" s="32"/>
      <c r="F64" s="32">
        <f>+F66-F65</f>
        <v>805966</v>
      </c>
      <c r="G64" s="32"/>
      <c r="H64" s="32">
        <f>+H56</f>
        <v>609386</v>
      </c>
      <c r="I64" s="32"/>
      <c r="J64" s="32">
        <f>+J56</f>
        <v>842150</v>
      </c>
      <c r="L64" s="30"/>
      <c r="N64" s="30"/>
    </row>
    <row r="65" spans="1:14" ht="22.5" customHeight="1" x14ac:dyDescent="0.45">
      <c r="A65" s="88" t="s">
        <v>95</v>
      </c>
      <c r="B65" s="120"/>
      <c r="D65" s="32">
        <f>+D60</f>
        <v>-24488</v>
      </c>
      <c r="E65" s="32"/>
      <c r="F65" s="32">
        <v>-15215</v>
      </c>
      <c r="G65" s="32"/>
      <c r="H65" s="32">
        <v>0</v>
      </c>
      <c r="I65" s="32"/>
      <c r="J65" s="32">
        <v>0</v>
      </c>
      <c r="K65" s="32"/>
      <c r="L65" s="30"/>
    </row>
    <row r="66" spans="1:14" ht="22.5" customHeight="1" thickBot="1" x14ac:dyDescent="0.5">
      <c r="A66" s="10" t="s">
        <v>106</v>
      </c>
      <c r="B66" s="120"/>
      <c r="D66" s="33">
        <f>+D56</f>
        <v>549309</v>
      </c>
      <c r="E66" s="34"/>
      <c r="F66" s="33">
        <f>+F56</f>
        <v>790751</v>
      </c>
      <c r="G66" s="34"/>
      <c r="H66" s="33">
        <f>SUM(H64:H65)</f>
        <v>609386</v>
      </c>
      <c r="I66" s="34"/>
      <c r="J66" s="33">
        <f>SUM(J64:J65)</f>
        <v>842150</v>
      </c>
    </row>
    <row r="67" spans="1:14" ht="22.5" customHeight="1" thickTop="1" x14ac:dyDescent="0.45">
      <c r="B67" s="120"/>
      <c r="D67" s="34"/>
      <c r="E67" s="29"/>
      <c r="F67" s="34"/>
      <c r="G67" s="34"/>
      <c r="H67" s="34"/>
      <c r="I67" s="29"/>
      <c r="J67" s="34"/>
    </row>
    <row r="68" spans="1:14" ht="22.5" customHeight="1" x14ac:dyDescent="0.45">
      <c r="A68" s="10" t="s">
        <v>114</v>
      </c>
      <c r="B68" s="120"/>
      <c r="D68" s="34"/>
      <c r="E68" s="29"/>
      <c r="F68" s="34"/>
      <c r="G68" s="34"/>
      <c r="H68" s="34"/>
      <c r="I68" s="29"/>
      <c r="J68" s="34"/>
    </row>
    <row r="69" spans="1:14" ht="22.5" customHeight="1" thickBot="1" x14ac:dyDescent="0.5">
      <c r="A69" s="88" t="s">
        <v>70</v>
      </c>
      <c r="B69" s="119">
        <v>31</v>
      </c>
      <c r="D69" s="44">
        <v>0.32</v>
      </c>
      <c r="E69" s="35"/>
      <c r="F69" s="44">
        <v>0.48</v>
      </c>
      <c r="G69" s="52"/>
      <c r="H69" s="44">
        <v>0.34</v>
      </c>
      <c r="I69" s="35"/>
      <c r="J69" s="44">
        <v>0.5</v>
      </c>
      <c r="K69" s="52"/>
      <c r="L69" s="118"/>
      <c r="M69" s="52"/>
      <c r="N69" s="118"/>
    </row>
    <row r="70" spans="1:14" ht="23.25" customHeight="1" thickTop="1" x14ac:dyDescent="0.45">
      <c r="F70" s="60"/>
      <c r="G70" s="60">
        <f>G63/1600000</f>
        <v>0</v>
      </c>
      <c r="H70" s="60"/>
      <c r="I70" s="60">
        <f>I63/1600000</f>
        <v>0</v>
      </c>
      <c r="J70" s="60"/>
    </row>
  </sheetData>
  <sheetProtection password="F7ED" sheet="1" objects="1" scenarios="1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6692913385826772" right="0.35433070866141736" top="0.47244094488188981" bottom="0.39370078740157483" header="0.51181102362204722" footer="0.39370078740157483"/>
  <pageSetup paperSize="122" scale="85" firstPageNumber="8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8" max="9" man="1"/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U33"/>
  <sheetViews>
    <sheetView showGridLines="0" view="pageBreakPreview" topLeftCell="C1" zoomScale="90" zoomScaleNormal="90" zoomScaleSheetLayoutView="90" workbookViewId="0">
      <selection activeCell="J20" sqref="J20"/>
    </sheetView>
  </sheetViews>
  <sheetFormatPr defaultRowHeight="21.75" customHeight="1" x14ac:dyDescent="0.45"/>
  <cols>
    <col min="1" max="1" width="51.42578125" style="88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63" customWidth="1"/>
    <col min="7" max="7" width="13.7109375" style="1" customWidth="1"/>
    <col min="8" max="8" width="1.28515625" style="1" customWidth="1"/>
    <col min="9" max="9" width="14.7109375" style="1" customWidth="1"/>
    <col min="10" max="10" width="1.5703125" style="63" customWidth="1"/>
    <col min="11" max="11" width="13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9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85546875" style="1" customWidth="1"/>
    <col min="20" max="20" width="1.5703125" style="1" customWidth="1"/>
    <col min="21" max="21" width="13.85546875" style="1" bestFit="1" customWidth="1"/>
    <col min="22" max="16384" width="9.140625" style="1"/>
  </cols>
  <sheetData>
    <row r="1" spans="1:21" s="12" customFormat="1" ht="21.75" customHeight="1" x14ac:dyDescent="0.5">
      <c r="A1" s="11" t="s">
        <v>100</v>
      </c>
      <c r="C1" s="23"/>
      <c r="F1" s="65"/>
      <c r="J1" s="65"/>
    </row>
    <row r="2" spans="1:21" s="12" customFormat="1" ht="21.75" customHeight="1" x14ac:dyDescent="0.5">
      <c r="A2" s="11" t="s">
        <v>137</v>
      </c>
      <c r="C2" s="23"/>
      <c r="F2" s="65"/>
      <c r="J2" s="65"/>
    </row>
    <row r="3" spans="1:21" s="12" customFormat="1" ht="21.75" customHeight="1" x14ac:dyDescent="0.5">
      <c r="A3" s="11"/>
      <c r="C3" s="23"/>
      <c r="F3" s="65"/>
      <c r="J3" s="65"/>
    </row>
    <row r="4" spans="1:21" ht="21.75" customHeight="1" x14ac:dyDescent="0.5">
      <c r="A4" s="11"/>
      <c r="B4" s="12"/>
      <c r="C4" s="23"/>
      <c r="D4" s="12"/>
      <c r="E4" s="127" t="s">
        <v>38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21.75" customHeight="1" x14ac:dyDescent="0.5">
      <c r="A5" s="11"/>
      <c r="B5" s="12"/>
      <c r="C5" s="23"/>
      <c r="D5" s="12"/>
      <c r="E5" s="122"/>
      <c r="F5" s="122"/>
      <c r="G5" s="122"/>
      <c r="H5" s="122"/>
      <c r="I5" s="120" t="s">
        <v>185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1.75" customHeight="1" x14ac:dyDescent="0.45">
      <c r="A6" s="7"/>
      <c r="B6" s="119"/>
      <c r="C6" s="119"/>
      <c r="D6" s="119"/>
      <c r="E6" s="120"/>
      <c r="F6" s="66"/>
      <c r="G6" s="121"/>
      <c r="H6" s="121"/>
      <c r="I6" s="120" t="s">
        <v>178</v>
      </c>
      <c r="J6" s="67"/>
      <c r="K6" s="128" t="s">
        <v>53</v>
      </c>
      <c r="L6" s="128"/>
      <c r="M6" s="128"/>
      <c r="N6" s="5"/>
      <c r="O6" s="120" t="s">
        <v>123</v>
      </c>
      <c r="P6" s="48"/>
      <c r="Q6" s="48" t="s">
        <v>89</v>
      </c>
      <c r="R6" s="120"/>
      <c r="S6" s="48" t="s">
        <v>91</v>
      </c>
      <c r="T6" s="120"/>
      <c r="U6" s="120"/>
    </row>
    <row r="7" spans="1:21" ht="21.75" customHeight="1" x14ac:dyDescent="0.45">
      <c r="A7" s="7"/>
      <c r="B7" s="119"/>
      <c r="C7" s="119"/>
      <c r="D7" s="119"/>
      <c r="E7" s="120" t="s">
        <v>81</v>
      </c>
      <c r="F7" s="66"/>
      <c r="G7" s="121" t="s">
        <v>27</v>
      </c>
      <c r="H7" s="121"/>
      <c r="I7" s="120" t="s">
        <v>179</v>
      </c>
      <c r="J7" s="67"/>
      <c r="K7" s="120" t="s">
        <v>125</v>
      </c>
      <c r="L7" s="121"/>
      <c r="M7" s="121" t="s">
        <v>33</v>
      </c>
      <c r="N7" s="5"/>
      <c r="O7" s="64" t="s">
        <v>124</v>
      </c>
      <c r="P7" s="48"/>
      <c r="Q7" s="48" t="s">
        <v>90</v>
      </c>
      <c r="R7" s="120"/>
      <c r="S7" s="120" t="s">
        <v>92</v>
      </c>
      <c r="T7" s="120"/>
      <c r="U7" s="120" t="s">
        <v>94</v>
      </c>
    </row>
    <row r="8" spans="1:21" ht="21.75" customHeight="1" x14ac:dyDescent="0.45">
      <c r="A8" s="7"/>
      <c r="B8" s="119"/>
      <c r="C8" s="119" t="s">
        <v>1</v>
      </c>
      <c r="D8" s="119"/>
      <c r="E8" s="120" t="s">
        <v>71</v>
      </c>
      <c r="F8" s="66"/>
      <c r="G8" s="120" t="s">
        <v>63</v>
      </c>
      <c r="H8" s="120"/>
      <c r="I8" s="120" t="s">
        <v>177</v>
      </c>
      <c r="J8" s="67"/>
      <c r="K8" s="120" t="s">
        <v>126</v>
      </c>
      <c r="L8" s="121"/>
      <c r="M8" s="120" t="s">
        <v>56</v>
      </c>
      <c r="N8" s="5"/>
      <c r="O8" s="120" t="s">
        <v>138</v>
      </c>
      <c r="P8" s="120"/>
      <c r="Q8" s="120" t="s">
        <v>162</v>
      </c>
      <c r="R8" s="120"/>
      <c r="S8" s="120" t="s">
        <v>93</v>
      </c>
      <c r="T8" s="120"/>
      <c r="U8" s="120" t="s">
        <v>17</v>
      </c>
    </row>
    <row r="9" spans="1:21" ht="21.75" customHeight="1" x14ac:dyDescent="0.45">
      <c r="A9" s="7"/>
      <c r="B9" s="5"/>
      <c r="C9" s="5"/>
      <c r="D9" s="5"/>
      <c r="E9" s="123" t="s">
        <v>68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ht="21.75" customHeight="1" x14ac:dyDescent="0.45">
      <c r="A10" s="10" t="s">
        <v>235</v>
      </c>
      <c r="B10" s="41"/>
      <c r="C10" s="10"/>
      <c r="D10" s="41"/>
      <c r="E10" s="68"/>
      <c r="F10" s="47"/>
      <c r="G10" s="68"/>
      <c r="H10" s="68"/>
      <c r="I10" s="68"/>
      <c r="J10" s="69"/>
      <c r="K10" s="68"/>
      <c r="L10" s="9"/>
      <c r="M10" s="68"/>
      <c r="N10" s="68"/>
      <c r="O10" s="68"/>
      <c r="P10" s="68"/>
      <c r="Q10" s="68"/>
      <c r="R10" s="68"/>
      <c r="S10" s="68"/>
      <c r="T10" s="68"/>
      <c r="U10" s="68"/>
    </row>
    <row r="11" spans="1:21" ht="9" customHeight="1" x14ac:dyDescent="0.45">
      <c r="A11" s="10"/>
      <c r="B11" s="41"/>
      <c r="C11" s="10"/>
      <c r="D11" s="41"/>
      <c r="E11" s="68"/>
      <c r="F11" s="47"/>
      <c r="G11" s="68"/>
      <c r="H11" s="68"/>
      <c r="I11" s="68"/>
      <c r="J11" s="69"/>
      <c r="K11" s="68"/>
      <c r="L11" s="9"/>
      <c r="M11" s="68"/>
      <c r="N11" s="68"/>
      <c r="O11" s="68"/>
      <c r="P11" s="68"/>
      <c r="Q11" s="68"/>
      <c r="R11" s="68"/>
      <c r="S11" s="68"/>
      <c r="T11" s="68"/>
      <c r="U11" s="68"/>
    </row>
    <row r="12" spans="1:21" ht="21.75" customHeight="1" x14ac:dyDescent="0.45">
      <c r="A12" s="10" t="s">
        <v>136</v>
      </c>
      <c r="B12" s="41"/>
      <c r="C12" s="10"/>
      <c r="D12" s="41"/>
      <c r="E12" s="68">
        <v>1600000</v>
      </c>
      <c r="F12" s="47"/>
      <c r="G12" s="68">
        <v>24</v>
      </c>
      <c r="H12" s="68"/>
      <c r="I12" s="68">
        <v>0</v>
      </c>
      <c r="J12" s="69"/>
      <c r="K12" s="68">
        <v>158551</v>
      </c>
      <c r="L12" s="9"/>
      <c r="M12" s="68">
        <v>2218651</v>
      </c>
      <c r="N12" s="69"/>
      <c r="O12" s="68">
        <v>267616</v>
      </c>
      <c r="P12" s="69"/>
      <c r="Q12" s="68">
        <f>SUM(E12:O12)</f>
        <v>4244842</v>
      </c>
      <c r="R12" s="69"/>
      <c r="S12" s="68">
        <v>557350</v>
      </c>
      <c r="T12" s="69"/>
      <c r="U12" s="68">
        <f>SUM(Q12:S12)</f>
        <v>4802192</v>
      </c>
    </row>
    <row r="13" spans="1:21" ht="9" customHeight="1" x14ac:dyDescent="0.45">
      <c r="A13" s="62"/>
      <c r="B13" s="41"/>
      <c r="C13" s="10"/>
      <c r="D13" s="41"/>
      <c r="E13" s="69"/>
      <c r="F13" s="47"/>
      <c r="G13" s="69"/>
      <c r="H13" s="69"/>
      <c r="I13" s="69"/>
      <c r="J13" s="69"/>
      <c r="K13" s="69"/>
      <c r="L13" s="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21.75" customHeight="1" x14ac:dyDescent="0.45">
      <c r="A14" s="10" t="s">
        <v>130</v>
      </c>
      <c r="B14" s="41"/>
      <c r="C14" s="10"/>
      <c r="D14" s="41"/>
      <c r="E14" s="71"/>
      <c r="F14" s="51"/>
      <c r="G14" s="71"/>
      <c r="H14" s="71"/>
      <c r="I14" s="71"/>
      <c r="J14" s="51"/>
      <c r="K14" s="36"/>
      <c r="L14" s="51"/>
      <c r="M14" s="36"/>
      <c r="N14" s="51"/>
      <c r="O14" s="71"/>
      <c r="P14" s="51"/>
      <c r="Q14" s="71"/>
      <c r="R14" s="51"/>
      <c r="S14" s="71"/>
      <c r="T14" s="51"/>
      <c r="U14" s="71"/>
    </row>
    <row r="15" spans="1:21" ht="9" customHeight="1" x14ac:dyDescent="0.45">
      <c r="A15" s="10"/>
      <c r="B15" s="41"/>
      <c r="C15" s="10"/>
      <c r="D15" s="41"/>
      <c r="E15" s="71"/>
      <c r="F15" s="51"/>
      <c r="G15" s="71"/>
      <c r="H15" s="71"/>
      <c r="I15" s="71"/>
      <c r="J15" s="51"/>
      <c r="K15" s="36"/>
      <c r="L15" s="51"/>
      <c r="M15" s="36"/>
      <c r="N15" s="51"/>
      <c r="O15" s="71"/>
      <c r="P15" s="51"/>
      <c r="Q15" s="71"/>
      <c r="R15" s="51"/>
      <c r="S15" s="71"/>
      <c r="T15" s="51"/>
      <c r="U15" s="71"/>
    </row>
    <row r="16" spans="1:21" ht="21.75" customHeight="1" x14ac:dyDescent="0.45">
      <c r="A16" s="62" t="s">
        <v>159</v>
      </c>
      <c r="B16" s="41"/>
      <c r="C16" s="10"/>
      <c r="D16" s="41"/>
      <c r="E16" s="71"/>
      <c r="F16" s="51"/>
      <c r="G16" s="71"/>
      <c r="H16" s="71"/>
      <c r="I16" s="71"/>
      <c r="J16" s="70"/>
      <c r="K16" s="71"/>
      <c r="L16" s="14"/>
      <c r="M16" s="71"/>
      <c r="N16" s="70"/>
      <c r="O16" s="71"/>
      <c r="P16" s="70"/>
      <c r="Q16" s="71"/>
      <c r="R16" s="70"/>
      <c r="S16" s="71"/>
      <c r="T16" s="70"/>
      <c r="U16" s="71"/>
    </row>
    <row r="17" spans="1:21" ht="21.75" customHeight="1" x14ac:dyDescent="0.45">
      <c r="A17" s="78" t="s">
        <v>158</v>
      </c>
      <c r="B17" s="41"/>
      <c r="C17" s="119">
        <v>32</v>
      </c>
      <c r="D17" s="41"/>
      <c r="E17" s="71">
        <v>0</v>
      </c>
      <c r="F17" s="51"/>
      <c r="G17" s="71">
        <v>0</v>
      </c>
      <c r="H17" s="71"/>
      <c r="I17" s="71">
        <v>0</v>
      </c>
      <c r="J17" s="70"/>
      <c r="K17" s="71">
        <v>0</v>
      </c>
      <c r="L17" s="14"/>
      <c r="M17" s="36">
        <v>-239979</v>
      </c>
      <c r="N17" s="70"/>
      <c r="O17" s="71">
        <v>0</v>
      </c>
      <c r="P17" s="70"/>
      <c r="Q17" s="71">
        <f>SUM(E17:O17)</f>
        <v>-239979</v>
      </c>
      <c r="R17" s="70"/>
      <c r="S17" s="71">
        <v>0</v>
      </c>
      <c r="T17" s="70"/>
      <c r="U17" s="71">
        <f>SUM(Q17:S17)</f>
        <v>-239979</v>
      </c>
    </row>
    <row r="18" spans="1:21" ht="21.75" customHeight="1" x14ac:dyDescent="0.45">
      <c r="A18" s="62" t="s">
        <v>160</v>
      </c>
      <c r="B18" s="41"/>
      <c r="C18" s="10"/>
      <c r="D18" s="41"/>
      <c r="E18" s="90">
        <f>SUM(E17)</f>
        <v>0</v>
      </c>
      <c r="F18" s="47"/>
      <c r="G18" s="90">
        <f>SUM(G17)</f>
        <v>0</v>
      </c>
      <c r="H18" s="69"/>
      <c r="I18" s="90">
        <f>SUM(I17)</f>
        <v>0</v>
      </c>
      <c r="J18" s="69"/>
      <c r="K18" s="90">
        <f>SUM(K17)</f>
        <v>0</v>
      </c>
      <c r="L18" s="9"/>
      <c r="M18" s="90">
        <f>SUM(M17)</f>
        <v>-239979</v>
      </c>
      <c r="N18" s="69"/>
      <c r="O18" s="90">
        <f>SUM(O17)</f>
        <v>0</v>
      </c>
      <c r="P18" s="69"/>
      <c r="Q18" s="90">
        <f>SUM(Q17)</f>
        <v>-239979</v>
      </c>
      <c r="R18" s="69"/>
      <c r="S18" s="90">
        <f>SUM(S17)</f>
        <v>0</v>
      </c>
      <c r="T18" s="69"/>
      <c r="U18" s="90">
        <f>SUM(U17)</f>
        <v>-239979</v>
      </c>
    </row>
    <row r="19" spans="1:21" ht="9" customHeight="1" x14ac:dyDescent="0.45">
      <c r="A19" s="62"/>
      <c r="B19" s="41"/>
      <c r="C19" s="10"/>
      <c r="D19" s="41"/>
      <c r="E19" s="69"/>
      <c r="F19" s="47"/>
      <c r="G19" s="69"/>
      <c r="H19" s="69"/>
      <c r="I19" s="69"/>
      <c r="J19" s="69"/>
      <c r="K19" s="69"/>
      <c r="L19" s="9"/>
      <c r="M19" s="69"/>
      <c r="N19" s="69"/>
      <c r="O19" s="69"/>
      <c r="P19" s="69"/>
      <c r="Q19" s="69"/>
      <c r="R19" s="69"/>
      <c r="S19" s="69"/>
      <c r="T19" s="69"/>
      <c r="U19" s="69"/>
    </row>
    <row r="20" spans="1:21" ht="21.75" customHeight="1" x14ac:dyDescent="0.45">
      <c r="A20" s="62" t="s">
        <v>161</v>
      </c>
      <c r="B20" s="41"/>
      <c r="C20" s="10"/>
      <c r="D20" s="41"/>
      <c r="E20" s="69"/>
      <c r="F20" s="47"/>
      <c r="G20" s="69"/>
      <c r="H20" s="69"/>
      <c r="I20" s="69"/>
      <c r="J20" s="69"/>
      <c r="K20" s="69"/>
      <c r="L20" s="9"/>
      <c r="M20" s="69"/>
      <c r="N20" s="69"/>
      <c r="O20" s="69"/>
      <c r="P20" s="69"/>
      <c r="Q20" s="69"/>
      <c r="R20" s="69"/>
      <c r="S20" s="69"/>
      <c r="T20" s="69"/>
      <c r="U20" s="69"/>
    </row>
    <row r="21" spans="1:21" ht="21.75" customHeight="1" x14ac:dyDescent="0.45">
      <c r="A21" s="88" t="s">
        <v>224</v>
      </c>
      <c r="B21" s="41"/>
      <c r="C21" s="119"/>
      <c r="D21" s="41"/>
      <c r="E21" s="70">
        <v>0</v>
      </c>
      <c r="F21" s="51"/>
      <c r="G21" s="70">
        <v>0</v>
      </c>
      <c r="H21" s="70"/>
      <c r="I21" s="70">
        <v>-6870</v>
      </c>
      <c r="J21" s="70"/>
      <c r="K21" s="70">
        <v>0</v>
      </c>
      <c r="L21" s="14"/>
      <c r="M21" s="70">
        <v>0</v>
      </c>
      <c r="N21" s="70"/>
      <c r="O21" s="70">
        <v>0</v>
      </c>
      <c r="P21" s="70"/>
      <c r="Q21" s="71">
        <f>SUM(E21:O21)</f>
        <v>-6870</v>
      </c>
      <c r="R21" s="70"/>
      <c r="S21" s="70">
        <v>-57194</v>
      </c>
      <c r="T21" s="70"/>
      <c r="U21" s="70">
        <f>SUM(Q21:S21)</f>
        <v>-64064</v>
      </c>
    </row>
    <row r="22" spans="1:21" ht="21.75" customHeight="1" x14ac:dyDescent="0.45">
      <c r="A22" s="88" t="s">
        <v>239</v>
      </c>
      <c r="B22" s="41"/>
      <c r="C22" s="119"/>
      <c r="D22" s="41"/>
      <c r="E22" s="70"/>
      <c r="F22" s="51"/>
      <c r="G22" s="70"/>
      <c r="H22" s="70"/>
      <c r="I22" s="70"/>
      <c r="J22" s="70"/>
      <c r="K22" s="70"/>
      <c r="L22" s="14"/>
      <c r="M22" s="70"/>
      <c r="N22" s="70"/>
      <c r="O22" s="70"/>
      <c r="P22" s="70"/>
      <c r="Q22" s="71"/>
      <c r="R22" s="70"/>
      <c r="S22" s="70"/>
      <c r="T22" s="70"/>
      <c r="U22" s="70"/>
    </row>
    <row r="23" spans="1:21" ht="21.75" customHeight="1" x14ac:dyDescent="0.45">
      <c r="A23" s="88" t="s">
        <v>240</v>
      </c>
      <c r="B23" s="41"/>
      <c r="C23" s="119"/>
      <c r="D23" s="41"/>
      <c r="E23" s="70">
        <v>0</v>
      </c>
      <c r="F23" s="51"/>
      <c r="G23" s="70">
        <v>0</v>
      </c>
      <c r="H23" s="70"/>
      <c r="I23" s="70">
        <v>0</v>
      </c>
      <c r="J23" s="70"/>
      <c r="K23" s="70">
        <v>0</v>
      </c>
      <c r="L23" s="14"/>
      <c r="M23" s="70">
        <v>0</v>
      </c>
      <c r="N23" s="70"/>
      <c r="O23" s="70">
        <v>0</v>
      </c>
      <c r="P23" s="70"/>
      <c r="Q23" s="71">
        <f>SUM(E23:O23)</f>
        <v>0</v>
      </c>
      <c r="R23" s="70"/>
      <c r="S23" s="70">
        <v>64000</v>
      </c>
      <c r="T23" s="70"/>
      <c r="U23" s="70">
        <f>SUM(Q23:S23)</f>
        <v>64000</v>
      </c>
    </row>
    <row r="24" spans="1:21" ht="21.75" customHeight="1" x14ac:dyDescent="0.45">
      <c r="A24" s="62" t="s">
        <v>127</v>
      </c>
      <c r="B24" s="3"/>
      <c r="C24" s="7"/>
      <c r="D24" s="3"/>
      <c r="E24" s="91">
        <f>SUM(E21:E23)</f>
        <v>0</v>
      </c>
      <c r="F24" s="51"/>
      <c r="G24" s="91">
        <f>SUM(G21:G23)</f>
        <v>0</v>
      </c>
      <c r="H24" s="70"/>
      <c r="I24" s="91">
        <f>SUM(I21:I23)</f>
        <v>-6870</v>
      </c>
      <c r="J24" s="70"/>
      <c r="K24" s="91">
        <f>SUM(K21:K23)</f>
        <v>0</v>
      </c>
      <c r="L24" s="14"/>
      <c r="M24" s="91">
        <f>SUM(M21:M23)</f>
        <v>0</v>
      </c>
      <c r="N24" s="70"/>
      <c r="O24" s="91">
        <f>SUM(O21:O23)</f>
        <v>0</v>
      </c>
      <c r="P24" s="70"/>
      <c r="Q24" s="91">
        <f>SUM(Q21:Q23)</f>
        <v>-6870</v>
      </c>
      <c r="R24" s="70"/>
      <c r="S24" s="91">
        <f>SUM(S21:S23)</f>
        <v>6806</v>
      </c>
      <c r="T24" s="70"/>
      <c r="U24" s="91">
        <f>SUM(U21:U23)</f>
        <v>-64</v>
      </c>
    </row>
    <row r="25" spans="1:21" ht="21.75" customHeight="1" x14ac:dyDescent="0.45">
      <c r="A25" s="62" t="s">
        <v>131</v>
      </c>
      <c r="B25" s="41"/>
      <c r="C25" s="10"/>
      <c r="D25" s="41"/>
      <c r="E25" s="90">
        <f>SUM(E18,E24)</f>
        <v>0</v>
      </c>
      <c r="F25" s="47"/>
      <c r="G25" s="90">
        <f>SUM(G18,G24)</f>
        <v>0</v>
      </c>
      <c r="H25" s="69"/>
      <c r="I25" s="90">
        <f>SUM(I18,I24)</f>
        <v>-6870</v>
      </c>
      <c r="J25" s="69"/>
      <c r="K25" s="90">
        <f>SUM(K18,K24)</f>
        <v>0</v>
      </c>
      <c r="L25" s="9"/>
      <c r="M25" s="90">
        <f>SUM(M18,M24)</f>
        <v>-239979</v>
      </c>
      <c r="N25" s="69"/>
      <c r="O25" s="90">
        <f>SUM(O18,O24)</f>
        <v>0</v>
      </c>
      <c r="P25" s="69"/>
      <c r="Q25" s="90">
        <f>SUM(Q18,Q24)</f>
        <v>-246849</v>
      </c>
      <c r="R25" s="69"/>
      <c r="S25" s="90">
        <f>SUM(S18,S24)</f>
        <v>6806</v>
      </c>
      <c r="T25" s="69"/>
      <c r="U25" s="90">
        <f>SUM(U18,U24)</f>
        <v>-240043</v>
      </c>
    </row>
    <row r="26" spans="1:21" ht="9" customHeight="1" x14ac:dyDescent="0.45">
      <c r="A26" s="10"/>
      <c r="B26" s="41"/>
      <c r="C26" s="10"/>
      <c r="D26" s="41"/>
      <c r="E26" s="71"/>
      <c r="F26" s="51">
        <v>0</v>
      </c>
      <c r="G26" s="71"/>
      <c r="H26" s="71"/>
      <c r="I26" s="71"/>
      <c r="J26" s="51">
        <v>0</v>
      </c>
      <c r="K26" s="71"/>
      <c r="L26" s="51">
        <v>0</v>
      </c>
      <c r="M26" s="71"/>
      <c r="N26" s="51">
        <v>0</v>
      </c>
      <c r="O26" s="71"/>
      <c r="P26" s="51">
        <v>0</v>
      </c>
      <c r="Q26" s="71"/>
      <c r="R26" s="51">
        <v>0</v>
      </c>
      <c r="S26" s="71"/>
      <c r="T26" s="51">
        <v>0</v>
      </c>
      <c r="U26" s="71"/>
    </row>
    <row r="27" spans="1:21" ht="21.75" customHeight="1" x14ac:dyDescent="0.45">
      <c r="A27" s="10" t="s">
        <v>133</v>
      </c>
      <c r="B27" s="41"/>
      <c r="C27" s="10"/>
      <c r="D27" s="41"/>
      <c r="E27" s="71"/>
      <c r="F27" s="51">
        <v>0</v>
      </c>
      <c r="G27" s="71"/>
      <c r="H27" s="71"/>
      <c r="I27" s="71"/>
      <c r="J27" s="51">
        <v>0</v>
      </c>
      <c r="K27" s="71"/>
      <c r="L27" s="51">
        <v>0</v>
      </c>
      <c r="M27" s="71"/>
      <c r="N27" s="51">
        <v>0</v>
      </c>
      <c r="O27" s="71"/>
      <c r="P27" s="51">
        <v>0</v>
      </c>
      <c r="Q27" s="71"/>
      <c r="R27" s="51">
        <v>0</v>
      </c>
      <c r="S27" s="71"/>
      <c r="T27" s="51">
        <v>0</v>
      </c>
      <c r="U27" s="71"/>
    </row>
    <row r="28" spans="1:21" ht="21.75" customHeight="1" x14ac:dyDescent="0.45">
      <c r="A28" s="88" t="s">
        <v>129</v>
      </c>
      <c r="B28" s="3"/>
      <c r="C28" s="119"/>
      <c r="D28" s="3"/>
      <c r="E28" s="71">
        <v>0</v>
      </c>
      <c r="F28" s="51"/>
      <c r="G28" s="71">
        <v>0</v>
      </c>
      <c r="H28" s="71"/>
      <c r="I28" s="71">
        <v>0</v>
      </c>
      <c r="J28" s="51"/>
      <c r="K28" s="71">
        <v>0</v>
      </c>
      <c r="L28" s="51"/>
      <c r="M28" s="71">
        <v>766877</v>
      </c>
      <c r="N28" s="51"/>
      <c r="O28" s="71">
        <v>0</v>
      </c>
      <c r="P28" s="51">
        <v>0</v>
      </c>
      <c r="Q28" s="71">
        <f>SUM(E28:O28)</f>
        <v>766877</v>
      </c>
      <c r="R28" s="51">
        <v>0</v>
      </c>
      <c r="S28" s="71">
        <v>-15215</v>
      </c>
      <c r="T28" s="51">
        <v>0</v>
      </c>
      <c r="U28" s="71">
        <f>SUM(Q28:S28)</f>
        <v>751662</v>
      </c>
    </row>
    <row r="29" spans="1:21" ht="21.75" customHeight="1" x14ac:dyDescent="0.45">
      <c r="A29" s="88" t="s">
        <v>132</v>
      </c>
      <c r="B29" s="3"/>
      <c r="C29" s="119"/>
      <c r="D29" s="3"/>
      <c r="E29" s="71">
        <v>0</v>
      </c>
      <c r="F29" s="51"/>
      <c r="G29" s="71">
        <v>0</v>
      </c>
      <c r="H29" s="71"/>
      <c r="I29" s="71">
        <v>0</v>
      </c>
      <c r="J29" s="51"/>
      <c r="K29" s="36">
        <v>0</v>
      </c>
      <c r="L29" s="51"/>
      <c r="M29" s="36">
        <v>0</v>
      </c>
      <c r="N29" s="70"/>
      <c r="O29" s="71">
        <v>39089</v>
      </c>
      <c r="P29" s="70"/>
      <c r="Q29" s="71">
        <f>SUM(E29:O29)</f>
        <v>39089</v>
      </c>
      <c r="R29" s="70"/>
      <c r="S29" s="71">
        <v>0</v>
      </c>
      <c r="T29" s="70"/>
      <c r="U29" s="71">
        <f>SUM(Q29:S29)</f>
        <v>39089</v>
      </c>
    </row>
    <row r="30" spans="1:21" ht="21.75" customHeight="1" x14ac:dyDescent="0.45">
      <c r="A30" s="10" t="s">
        <v>198</v>
      </c>
      <c r="B30" s="41"/>
      <c r="C30" s="24"/>
      <c r="D30" s="41"/>
      <c r="E30" s="90">
        <v>0</v>
      </c>
      <c r="F30" s="47"/>
      <c r="G30" s="90">
        <v>0</v>
      </c>
      <c r="H30" s="69"/>
      <c r="I30" s="90">
        <v>0</v>
      </c>
      <c r="J30" s="47"/>
      <c r="K30" s="20">
        <v>0</v>
      </c>
      <c r="L30" s="47"/>
      <c r="M30" s="20">
        <f>SUM(M28:M29)</f>
        <v>766877</v>
      </c>
      <c r="N30" s="69"/>
      <c r="O30" s="20">
        <f>SUM(O28:O29)</f>
        <v>39089</v>
      </c>
      <c r="P30" s="69"/>
      <c r="Q30" s="20">
        <f>SUM(Q28:Q29)</f>
        <v>805966</v>
      </c>
      <c r="R30" s="69"/>
      <c r="S30" s="20">
        <f>SUM(S28:S29)</f>
        <v>-15215</v>
      </c>
      <c r="T30" s="69"/>
      <c r="U30" s="20">
        <f>SUM(U28:U29)</f>
        <v>790751</v>
      </c>
    </row>
    <row r="31" spans="1:21" ht="21.75" customHeight="1" x14ac:dyDescent="0.45">
      <c r="A31" s="88" t="s">
        <v>199</v>
      </c>
      <c r="B31" s="3"/>
      <c r="C31" s="119"/>
      <c r="D31" s="3"/>
      <c r="E31" s="70">
        <v>0</v>
      </c>
      <c r="F31" s="51"/>
      <c r="G31" s="70">
        <v>0</v>
      </c>
      <c r="H31" s="70"/>
      <c r="I31" s="70">
        <v>0</v>
      </c>
      <c r="J31" s="51"/>
      <c r="K31" s="70">
        <v>1449</v>
      </c>
      <c r="L31" s="51"/>
      <c r="M31" s="14">
        <v>-1449</v>
      </c>
      <c r="N31" s="51"/>
      <c r="O31" s="70">
        <v>0</v>
      </c>
      <c r="P31" s="70"/>
      <c r="Q31" s="70">
        <v>0</v>
      </c>
      <c r="R31" s="70"/>
      <c r="S31" s="70">
        <v>0</v>
      </c>
      <c r="T31" s="70"/>
      <c r="U31" s="71">
        <f>SUM(Q31:S31)</f>
        <v>0</v>
      </c>
    </row>
    <row r="32" spans="1:21" ht="21.75" customHeight="1" thickBot="1" x14ac:dyDescent="0.5">
      <c r="A32" s="10" t="s">
        <v>236</v>
      </c>
      <c r="B32" s="122"/>
      <c r="C32" s="24"/>
      <c r="D32" s="122"/>
      <c r="E32" s="72">
        <f>SUM(E12,E25,E30,E31)</f>
        <v>1600000</v>
      </c>
      <c r="F32" s="73"/>
      <c r="G32" s="72">
        <f>SUM(G12,G25,G30,G31)</f>
        <v>24</v>
      </c>
      <c r="H32" s="73"/>
      <c r="I32" s="72">
        <f>SUM(I12,I25,I30,I31)</f>
        <v>-6870</v>
      </c>
      <c r="J32" s="73"/>
      <c r="K32" s="72">
        <f>SUM(K12,K25,K30,K31)</f>
        <v>160000</v>
      </c>
      <c r="L32" s="73"/>
      <c r="M32" s="72">
        <f>SUM(M12,M25,M30,M31)</f>
        <v>2744100</v>
      </c>
      <c r="N32" s="73"/>
      <c r="O32" s="72">
        <f>SUM(O12,O25,O30,O31)</f>
        <v>306705</v>
      </c>
      <c r="P32" s="73"/>
      <c r="Q32" s="72">
        <f>SUM(Q12,Q25,Q30,Q31)</f>
        <v>4803959</v>
      </c>
      <c r="R32" s="73"/>
      <c r="S32" s="72">
        <f>SUM(S12,S25,S30,S31)</f>
        <v>548941</v>
      </c>
      <c r="T32" s="73"/>
      <c r="U32" s="72">
        <f>SUM(U12,U25,U30,U31)</f>
        <v>5352900</v>
      </c>
    </row>
    <row r="33" ht="21.75" customHeight="1" thickTop="1" x14ac:dyDescent="0.45"/>
  </sheetData>
  <sheetProtection password="F7ED" sheet="1" objects="1" scenarios="1"/>
  <mergeCells count="3">
    <mergeCell ref="E4:U4"/>
    <mergeCell ref="K6:M6"/>
    <mergeCell ref="E9:U9"/>
  </mergeCells>
  <pageMargins left="0.55118110236220474" right="0.23622047244094491" top="0.59055118110236227" bottom="0.74803149606299213" header="0.31496062992125984" footer="0.31496062992125984"/>
  <pageSetup paperSize="122" scale="75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34"/>
  <sheetViews>
    <sheetView showGridLines="0" view="pageBreakPreview" topLeftCell="A16" zoomScale="90" zoomScaleNormal="90" zoomScaleSheetLayoutView="90" workbookViewId="0">
      <selection activeCell="S24" sqref="S24"/>
    </sheetView>
  </sheetViews>
  <sheetFormatPr defaultRowHeight="21.75" customHeight="1" x14ac:dyDescent="0.45"/>
  <cols>
    <col min="1" max="1" width="51.42578125" style="88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63" customWidth="1"/>
    <col min="7" max="7" width="13.7109375" style="1" customWidth="1"/>
    <col min="8" max="8" width="1.28515625" style="1" customWidth="1"/>
    <col min="9" max="9" width="14.7109375" style="1" customWidth="1"/>
    <col min="10" max="10" width="1.5703125" style="63" customWidth="1"/>
    <col min="11" max="11" width="13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9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85546875" style="1" customWidth="1"/>
    <col min="20" max="20" width="1.5703125" style="1" customWidth="1"/>
    <col min="21" max="21" width="13.85546875" style="1" bestFit="1" customWidth="1"/>
    <col min="22" max="16384" width="9.140625" style="1"/>
  </cols>
  <sheetData>
    <row r="1" spans="1:21" s="12" customFormat="1" ht="21.75" customHeight="1" x14ac:dyDescent="0.5">
      <c r="A1" s="11" t="s">
        <v>100</v>
      </c>
      <c r="C1" s="23"/>
      <c r="F1" s="65"/>
      <c r="J1" s="65"/>
    </row>
    <row r="2" spans="1:21" s="12" customFormat="1" ht="21.75" customHeight="1" x14ac:dyDescent="0.5">
      <c r="A2" s="11" t="s">
        <v>137</v>
      </c>
      <c r="C2" s="23"/>
      <c r="F2" s="65"/>
      <c r="J2" s="65"/>
    </row>
    <row r="3" spans="1:21" s="12" customFormat="1" ht="21.75" customHeight="1" x14ac:dyDescent="0.5">
      <c r="A3" s="11"/>
      <c r="C3" s="23"/>
      <c r="F3" s="65"/>
      <c r="J3" s="65"/>
    </row>
    <row r="4" spans="1:21" ht="21.75" customHeight="1" x14ac:dyDescent="0.5">
      <c r="A4" s="11"/>
      <c r="B4" s="12"/>
      <c r="C4" s="23"/>
      <c r="D4" s="12"/>
      <c r="E4" s="127" t="s">
        <v>38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21.75" customHeight="1" x14ac:dyDescent="0.5">
      <c r="A5" s="11"/>
      <c r="B5" s="12"/>
      <c r="C5" s="23"/>
      <c r="D5" s="12"/>
      <c r="E5" s="122"/>
      <c r="F5" s="122"/>
      <c r="G5" s="122"/>
      <c r="H5" s="122"/>
      <c r="I5" s="120" t="s">
        <v>185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1.75" customHeight="1" x14ac:dyDescent="0.45">
      <c r="A6" s="7"/>
      <c r="B6" s="119"/>
      <c r="C6" s="119"/>
      <c r="D6" s="119"/>
      <c r="E6" s="120"/>
      <c r="F6" s="66"/>
      <c r="G6" s="121"/>
      <c r="H6" s="121"/>
      <c r="I6" s="120" t="s">
        <v>178</v>
      </c>
      <c r="J6" s="67"/>
      <c r="K6" s="128" t="s">
        <v>53</v>
      </c>
      <c r="L6" s="128"/>
      <c r="M6" s="128"/>
      <c r="N6" s="5"/>
      <c r="O6" s="120" t="s">
        <v>123</v>
      </c>
      <c r="P6" s="48"/>
      <c r="Q6" s="48" t="s">
        <v>89</v>
      </c>
      <c r="R6" s="120"/>
      <c r="S6" s="48" t="s">
        <v>91</v>
      </c>
      <c r="T6" s="120"/>
      <c r="U6" s="120"/>
    </row>
    <row r="7" spans="1:21" ht="21.75" customHeight="1" x14ac:dyDescent="0.45">
      <c r="A7" s="7"/>
      <c r="B7" s="119"/>
      <c r="C7" s="119"/>
      <c r="D7" s="119"/>
      <c r="E7" s="120" t="s">
        <v>81</v>
      </c>
      <c r="F7" s="66"/>
      <c r="G7" s="121" t="s">
        <v>27</v>
      </c>
      <c r="H7" s="121"/>
      <c r="I7" s="120" t="s">
        <v>179</v>
      </c>
      <c r="J7" s="67"/>
      <c r="K7" s="120" t="s">
        <v>125</v>
      </c>
      <c r="L7" s="121"/>
      <c r="M7" s="121" t="s">
        <v>33</v>
      </c>
      <c r="N7" s="5"/>
      <c r="O7" s="64" t="s">
        <v>124</v>
      </c>
      <c r="P7" s="48"/>
      <c r="Q7" s="48" t="s">
        <v>90</v>
      </c>
      <c r="R7" s="120"/>
      <c r="S7" s="120" t="s">
        <v>92</v>
      </c>
      <c r="T7" s="120"/>
      <c r="U7" s="120" t="s">
        <v>94</v>
      </c>
    </row>
    <row r="8" spans="1:21" ht="21.75" customHeight="1" x14ac:dyDescent="0.45">
      <c r="A8" s="7"/>
      <c r="B8" s="119"/>
      <c r="C8" s="119" t="s">
        <v>1</v>
      </c>
      <c r="D8" s="119"/>
      <c r="E8" s="120" t="s">
        <v>71</v>
      </c>
      <c r="F8" s="66"/>
      <c r="G8" s="120" t="s">
        <v>63</v>
      </c>
      <c r="H8" s="120"/>
      <c r="I8" s="120" t="s">
        <v>177</v>
      </c>
      <c r="J8" s="67"/>
      <c r="K8" s="120" t="s">
        <v>126</v>
      </c>
      <c r="L8" s="121"/>
      <c r="M8" s="120" t="s">
        <v>56</v>
      </c>
      <c r="N8" s="5"/>
      <c r="O8" s="120" t="s">
        <v>138</v>
      </c>
      <c r="P8" s="120"/>
      <c r="Q8" s="120" t="s">
        <v>162</v>
      </c>
      <c r="R8" s="120"/>
      <c r="S8" s="120" t="s">
        <v>93</v>
      </c>
      <c r="T8" s="120"/>
      <c r="U8" s="120" t="s">
        <v>17</v>
      </c>
    </row>
    <row r="9" spans="1:21" ht="21.75" customHeight="1" x14ac:dyDescent="0.45">
      <c r="A9" s="7"/>
      <c r="B9" s="5"/>
      <c r="C9" s="5"/>
      <c r="D9" s="5"/>
      <c r="E9" s="123" t="s">
        <v>68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ht="21.75" customHeight="1" x14ac:dyDescent="0.45">
      <c r="A10" s="10" t="s">
        <v>246</v>
      </c>
      <c r="B10" s="41"/>
      <c r="C10" s="10"/>
      <c r="D10" s="41"/>
      <c r="E10" s="68"/>
      <c r="F10" s="47"/>
      <c r="G10" s="68"/>
      <c r="H10" s="68"/>
      <c r="I10" s="68"/>
      <c r="J10" s="69"/>
      <c r="K10" s="68"/>
      <c r="L10" s="9"/>
      <c r="M10" s="68"/>
      <c r="N10" s="68"/>
      <c r="O10" s="68"/>
      <c r="P10" s="68"/>
      <c r="Q10" s="68"/>
      <c r="R10" s="68"/>
      <c r="S10" s="68"/>
      <c r="T10" s="68"/>
      <c r="U10" s="68"/>
    </row>
    <row r="11" spans="1:21" ht="9" customHeight="1" x14ac:dyDescent="0.45">
      <c r="A11" s="10"/>
      <c r="B11" s="41"/>
      <c r="C11" s="10"/>
      <c r="D11" s="41"/>
      <c r="E11" s="68"/>
      <c r="F11" s="47"/>
      <c r="G11" s="68"/>
      <c r="H11" s="68"/>
      <c r="I11" s="68"/>
      <c r="J11" s="69"/>
      <c r="K11" s="68"/>
      <c r="L11" s="9"/>
      <c r="M11" s="68"/>
      <c r="N11" s="68"/>
      <c r="O11" s="68"/>
      <c r="P11" s="68"/>
      <c r="Q11" s="68"/>
      <c r="R11" s="68"/>
      <c r="S11" s="68"/>
      <c r="T11" s="68"/>
      <c r="U11" s="68"/>
    </row>
    <row r="12" spans="1:21" ht="21.75" customHeight="1" x14ac:dyDescent="0.45">
      <c r="A12" s="10" t="s">
        <v>200</v>
      </c>
      <c r="B12" s="41"/>
      <c r="C12" s="10"/>
      <c r="D12" s="41"/>
      <c r="E12" s="68">
        <v>1600000</v>
      </c>
      <c r="F12" s="47"/>
      <c r="G12" s="68">
        <v>24</v>
      </c>
      <c r="H12" s="68"/>
      <c r="I12" s="68">
        <v>-6870</v>
      </c>
      <c r="J12" s="69"/>
      <c r="K12" s="68">
        <v>160000</v>
      </c>
      <c r="L12" s="9"/>
      <c r="M12" s="68">
        <v>2984005</v>
      </c>
      <c r="N12" s="69"/>
      <c r="O12" s="68">
        <v>285658</v>
      </c>
      <c r="P12" s="69"/>
      <c r="Q12" s="68">
        <f>SUM(E12:O12)</f>
        <v>5022817</v>
      </c>
      <c r="R12" s="69"/>
      <c r="S12" s="68">
        <v>540892</v>
      </c>
      <c r="T12" s="69"/>
      <c r="U12" s="68">
        <f>SUM(Q12:S12)</f>
        <v>5563709</v>
      </c>
    </row>
    <row r="13" spans="1:21" ht="9" customHeight="1" x14ac:dyDescent="0.45">
      <c r="A13" s="62"/>
      <c r="B13" s="41"/>
      <c r="C13" s="10"/>
      <c r="D13" s="41"/>
      <c r="E13" s="69"/>
      <c r="F13" s="47"/>
      <c r="G13" s="69"/>
      <c r="H13" s="69"/>
      <c r="I13" s="69"/>
      <c r="J13" s="69"/>
      <c r="K13" s="69"/>
      <c r="L13" s="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21.75" customHeight="1" x14ac:dyDescent="0.45">
      <c r="A14" s="10" t="s">
        <v>130</v>
      </c>
      <c r="B14" s="41"/>
      <c r="C14" s="10"/>
      <c r="D14" s="41"/>
      <c r="E14" s="71"/>
      <c r="F14" s="51"/>
      <c r="G14" s="71"/>
      <c r="H14" s="71"/>
      <c r="I14" s="71"/>
      <c r="J14" s="51"/>
      <c r="K14" s="36"/>
      <c r="L14" s="51"/>
      <c r="M14" s="36"/>
      <c r="N14" s="51"/>
      <c r="O14" s="71"/>
      <c r="P14" s="51"/>
      <c r="Q14" s="71"/>
      <c r="R14" s="51"/>
      <c r="S14" s="71"/>
      <c r="T14" s="51"/>
      <c r="U14" s="71"/>
    </row>
    <row r="15" spans="1:21" ht="9" customHeight="1" x14ac:dyDescent="0.45">
      <c r="A15" s="10"/>
      <c r="B15" s="41"/>
      <c r="C15" s="10"/>
      <c r="D15" s="41"/>
      <c r="E15" s="71"/>
      <c r="F15" s="51"/>
      <c r="G15" s="71"/>
      <c r="H15" s="71"/>
      <c r="I15" s="71"/>
      <c r="J15" s="51"/>
      <c r="K15" s="36"/>
      <c r="L15" s="51"/>
      <c r="M15" s="36"/>
      <c r="N15" s="51"/>
      <c r="O15" s="71"/>
      <c r="P15" s="51"/>
      <c r="Q15" s="71"/>
      <c r="R15" s="51"/>
      <c r="S15" s="71"/>
      <c r="T15" s="51"/>
      <c r="U15" s="71"/>
    </row>
    <row r="16" spans="1:21" ht="21.75" customHeight="1" x14ac:dyDescent="0.45">
      <c r="A16" s="62" t="s">
        <v>159</v>
      </c>
      <c r="B16" s="41"/>
      <c r="C16" s="10"/>
      <c r="D16" s="41"/>
      <c r="E16" s="71"/>
      <c r="F16" s="51"/>
      <c r="G16" s="71"/>
      <c r="H16" s="71"/>
      <c r="I16" s="71"/>
      <c r="J16" s="70"/>
      <c r="K16" s="71"/>
      <c r="L16" s="14"/>
      <c r="M16" s="71"/>
      <c r="N16" s="70"/>
      <c r="O16" s="71"/>
      <c r="P16" s="70"/>
      <c r="Q16" s="71"/>
      <c r="R16" s="70"/>
      <c r="S16" s="71"/>
      <c r="T16" s="70"/>
      <c r="U16" s="71"/>
    </row>
    <row r="17" spans="1:21" ht="21.75" customHeight="1" x14ac:dyDescent="0.45">
      <c r="A17" s="78" t="s">
        <v>158</v>
      </c>
      <c r="B17" s="41"/>
      <c r="C17" s="119">
        <v>32</v>
      </c>
      <c r="D17" s="41"/>
      <c r="E17" s="71">
        <v>0</v>
      </c>
      <c r="F17" s="51"/>
      <c r="G17" s="71">
        <v>0</v>
      </c>
      <c r="H17" s="71"/>
      <c r="I17" s="71">
        <v>0</v>
      </c>
      <c r="J17" s="70"/>
      <c r="K17" s="71">
        <v>0</v>
      </c>
      <c r="L17" s="14"/>
      <c r="M17" s="36">
        <v>-272000</v>
      </c>
      <c r="N17" s="70"/>
      <c r="O17" s="71">
        <v>0</v>
      </c>
      <c r="P17" s="70"/>
      <c r="Q17" s="71">
        <f>SUM(E17:O17)</f>
        <v>-272000</v>
      </c>
      <c r="R17" s="70"/>
      <c r="S17" s="71">
        <v>0</v>
      </c>
      <c r="T17" s="70"/>
      <c r="U17" s="71">
        <f>SUM(Q17:S17)</f>
        <v>-272000</v>
      </c>
    </row>
    <row r="18" spans="1:21" ht="21.75" customHeight="1" x14ac:dyDescent="0.45">
      <c r="A18" s="62" t="s">
        <v>160</v>
      </c>
      <c r="B18" s="41"/>
      <c r="C18" s="10"/>
      <c r="D18" s="41"/>
      <c r="E18" s="90">
        <f>SUM(E17)</f>
        <v>0</v>
      </c>
      <c r="F18" s="47"/>
      <c r="G18" s="90">
        <f>SUM(G17)</f>
        <v>0</v>
      </c>
      <c r="H18" s="69"/>
      <c r="I18" s="90">
        <f>SUM(I17)</f>
        <v>0</v>
      </c>
      <c r="J18" s="69"/>
      <c r="K18" s="90">
        <f>SUM(K17)</f>
        <v>0</v>
      </c>
      <c r="L18" s="9"/>
      <c r="M18" s="90">
        <f>SUM(M17)</f>
        <v>-272000</v>
      </c>
      <c r="N18" s="69"/>
      <c r="O18" s="90">
        <f>SUM(O17)</f>
        <v>0</v>
      </c>
      <c r="P18" s="69"/>
      <c r="Q18" s="90">
        <f>SUM(Q17)</f>
        <v>-272000</v>
      </c>
      <c r="R18" s="69"/>
      <c r="S18" s="90">
        <f>SUM(S17)</f>
        <v>0</v>
      </c>
      <c r="T18" s="69"/>
      <c r="U18" s="90">
        <f>SUM(U17)</f>
        <v>-272000</v>
      </c>
    </row>
    <row r="19" spans="1:21" ht="9" customHeight="1" x14ac:dyDescent="0.45">
      <c r="A19" s="62"/>
      <c r="B19" s="41"/>
      <c r="C19" s="10"/>
      <c r="D19" s="41"/>
      <c r="E19" s="84"/>
      <c r="F19" s="47"/>
      <c r="G19" s="84"/>
      <c r="H19" s="69"/>
      <c r="I19" s="84"/>
      <c r="J19" s="69"/>
      <c r="K19" s="84"/>
      <c r="L19" s="9"/>
      <c r="M19" s="84"/>
      <c r="N19" s="69"/>
      <c r="O19" s="84"/>
      <c r="P19" s="69"/>
      <c r="Q19" s="84"/>
      <c r="R19" s="69"/>
      <c r="S19" s="84"/>
      <c r="T19" s="69"/>
      <c r="U19" s="84"/>
    </row>
    <row r="20" spans="1:21" ht="9" customHeight="1" x14ac:dyDescent="0.45">
      <c r="A20" s="10"/>
      <c r="B20" s="41"/>
      <c r="C20" s="10"/>
      <c r="D20" s="41"/>
      <c r="E20" s="71"/>
      <c r="F20" s="51">
        <v>0</v>
      </c>
      <c r="G20" s="71"/>
      <c r="H20" s="71"/>
      <c r="I20" s="71"/>
      <c r="J20" s="51">
        <v>0</v>
      </c>
      <c r="K20" s="71"/>
      <c r="L20" s="51">
        <v>0</v>
      </c>
      <c r="M20" s="71"/>
      <c r="N20" s="51">
        <v>0</v>
      </c>
      <c r="O20" s="71"/>
      <c r="P20" s="51">
        <v>0</v>
      </c>
      <c r="Q20" s="71"/>
      <c r="R20" s="51">
        <v>0</v>
      </c>
      <c r="S20" s="71"/>
      <c r="T20" s="51">
        <v>0</v>
      </c>
      <c r="U20" s="71"/>
    </row>
    <row r="21" spans="1:21" s="2" customFormat="1" ht="21.75" customHeight="1" x14ac:dyDescent="0.45">
      <c r="A21" s="62" t="s">
        <v>161</v>
      </c>
      <c r="B21" s="62"/>
      <c r="C21" s="10"/>
      <c r="D21" s="41"/>
      <c r="E21" s="69"/>
      <c r="F21" s="47"/>
      <c r="G21" s="69"/>
      <c r="H21" s="47"/>
      <c r="I21" s="69"/>
      <c r="J21" s="69"/>
      <c r="K21" s="69"/>
      <c r="L21" s="9"/>
      <c r="M21" s="69"/>
      <c r="N21" s="69"/>
      <c r="O21" s="69"/>
      <c r="P21" s="69"/>
      <c r="Q21" s="69"/>
      <c r="R21" s="69"/>
      <c r="S21" s="69"/>
      <c r="T21" s="69"/>
      <c r="U21" s="69"/>
    </row>
    <row r="22" spans="1:21" s="5" customFormat="1" ht="21.75" customHeight="1" x14ac:dyDescent="0.45">
      <c r="A22" s="88" t="s">
        <v>215</v>
      </c>
      <c r="B22" s="7"/>
      <c r="C22" s="7"/>
      <c r="D22" s="3"/>
      <c r="E22" s="70"/>
      <c r="F22" s="51"/>
      <c r="G22" s="70"/>
      <c r="H22" s="51"/>
      <c r="I22" s="70"/>
      <c r="J22" s="70"/>
      <c r="K22" s="70"/>
      <c r="L22" s="14"/>
      <c r="M22" s="70"/>
      <c r="N22" s="70"/>
      <c r="O22" s="70"/>
      <c r="P22" s="70"/>
      <c r="Q22" s="71"/>
      <c r="R22" s="70"/>
      <c r="S22" s="70"/>
      <c r="T22" s="70"/>
      <c r="U22" s="71"/>
    </row>
    <row r="23" spans="1:21" s="5" customFormat="1" ht="21.75" customHeight="1" x14ac:dyDescent="0.45">
      <c r="A23" s="88" t="s">
        <v>216</v>
      </c>
      <c r="B23" s="7"/>
      <c r="C23" s="7"/>
      <c r="D23" s="3"/>
      <c r="E23" s="71">
        <v>0</v>
      </c>
      <c r="F23" s="51"/>
      <c r="G23" s="71">
        <v>0</v>
      </c>
      <c r="H23" s="71"/>
      <c r="I23" s="71">
        <v>0</v>
      </c>
      <c r="J23" s="70"/>
      <c r="K23" s="71">
        <v>0</v>
      </c>
      <c r="L23" s="51"/>
      <c r="M23" s="71">
        <v>0</v>
      </c>
      <c r="N23" s="71"/>
      <c r="O23" s="71">
        <v>0</v>
      </c>
      <c r="P23" s="70"/>
      <c r="Q23" s="71">
        <v>0</v>
      </c>
      <c r="R23" s="70"/>
      <c r="S23" s="70">
        <v>55320</v>
      </c>
      <c r="T23" s="70"/>
      <c r="U23" s="71">
        <f>SUM(Q23,S23)</f>
        <v>55320</v>
      </c>
    </row>
    <row r="24" spans="1:21" s="5" customFormat="1" ht="21.75" customHeight="1" x14ac:dyDescent="0.45">
      <c r="A24" s="62" t="s">
        <v>127</v>
      </c>
      <c r="B24" s="62"/>
      <c r="C24" s="7"/>
      <c r="D24" s="3"/>
      <c r="E24" s="91">
        <f>SUM(E22:E23)</f>
        <v>0</v>
      </c>
      <c r="F24" s="51"/>
      <c r="G24" s="91">
        <f>SUM(G22:G23)</f>
        <v>0</v>
      </c>
      <c r="H24" s="51"/>
      <c r="I24" s="91">
        <f>SUM(I22:I23)</f>
        <v>0</v>
      </c>
      <c r="J24" s="70"/>
      <c r="K24" s="91">
        <f>SUM(K22:K23)</f>
        <v>0</v>
      </c>
      <c r="L24" s="14"/>
      <c r="M24" s="91">
        <f>SUM(M22:M23)</f>
        <v>0</v>
      </c>
      <c r="N24" s="70"/>
      <c r="O24" s="91">
        <f>SUM(O22:O23)</f>
        <v>0</v>
      </c>
      <c r="P24" s="70"/>
      <c r="Q24" s="91">
        <f>SUM(Q22:Q23)</f>
        <v>0</v>
      </c>
      <c r="R24" s="70"/>
      <c r="S24" s="91">
        <f>SUM(S22:S23)</f>
        <v>55320</v>
      </c>
      <c r="T24" s="70"/>
      <c r="U24" s="91">
        <f>SUM(U22:U23)</f>
        <v>55320</v>
      </c>
    </row>
    <row r="25" spans="1:21" s="2" customFormat="1" ht="21.75" customHeight="1" x14ac:dyDescent="0.45">
      <c r="A25" s="62" t="s">
        <v>131</v>
      </c>
      <c r="B25" s="62"/>
      <c r="C25" s="10"/>
      <c r="D25" s="41"/>
      <c r="E25" s="90">
        <f>+E24</f>
        <v>0</v>
      </c>
      <c r="F25" s="47"/>
      <c r="G25" s="90">
        <f>+G24</f>
        <v>0</v>
      </c>
      <c r="H25" s="47"/>
      <c r="I25" s="90">
        <f>+I24</f>
        <v>0</v>
      </c>
      <c r="J25" s="47"/>
      <c r="K25" s="90">
        <f>+K24</f>
        <v>0</v>
      </c>
      <c r="L25" s="47"/>
      <c r="M25" s="90">
        <f>+M18</f>
        <v>-272000</v>
      </c>
      <c r="N25" s="69">
        <f t="shared" ref="N25:Q25" si="0">+N18</f>
        <v>0</v>
      </c>
      <c r="O25" s="90">
        <f t="shared" si="0"/>
        <v>0</v>
      </c>
      <c r="P25" s="69">
        <f t="shared" si="0"/>
        <v>0</v>
      </c>
      <c r="Q25" s="90">
        <f t="shared" si="0"/>
        <v>-272000</v>
      </c>
      <c r="R25" s="47"/>
      <c r="S25" s="90">
        <f>+S24</f>
        <v>55320</v>
      </c>
      <c r="T25" s="47"/>
      <c r="U25" s="90">
        <f>+U24+U18</f>
        <v>-216680</v>
      </c>
    </row>
    <row r="26" spans="1:21" ht="9" customHeight="1" x14ac:dyDescent="0.45">
      <c r="A26" s="10"/>
      <c r="B26" s="41"/>
      <c r="C26" s="10"/>
      <c r="D26" s="41"/>
      <c r="E26" s="71"/>
      <c r="F26" s="51"/>
      <c r="G26" s="71"/>
      <c r="H26" s="71"/>
      <c r="I26" s="71"/>
      <c r="J26" s="51"/>
      <c r="K26" s="71"/>
      <c r="L26" s="51"/>
      <c r="M26" s="71"/>
      <c r="N26" s="51"/>
      <c r="O26" s="71"/>
      <c r="P26" s="51"/>
      <c r="Q26" s="71"/>
      <c r="R26" s="51"/>
      <c r="S26" s="71"/>
      <c r="T26" s="51"/>
      <c r="U26" s="71"/>
    </row>
    <row r="27" spans="1:21" ht="21.75" customHeight="1" x14ac:dyDescent="0.45">
      <c r="A27" s="10" t="s">
        <v>133</v>
      </c>
      <c r="B27" s="41"/>
      <c r="C27" s="10"/>
      <c r="D27" s="41"/>
      <c r="E27" s="71"/>
      <c r="F27" s="51">
        <v>0</v>
      </c>
      <c r="G27" s="71"/>
      <c r="H27" s="71"/>
      <c r="I27" s="71"/>
      <c r="J27" s="51">
        <v>0</v>
      </c>
      <c r="K27" s="71"/>
      <c r="L27" s="51">
        <v>0</v>
      </c>
      <c r="M27" s="71"/>
      <c r="N27" s="51">
        <v>0</v>
      </c>
      <c r="O27" s="71"/>
      <c r="P27" s="51">
        <v>0</v>
      </c>
      <c r="Q27" s="71"/>
      <c r="R27" s="51">
        <v>0</v>
      </c>
      <c r="S27" s="71"/>
      <c r="T27" s="51">
        <v>0</v>
      </c>
      <c r="U27" s="71"/>
    </row>
    <row r="28" spans="1:21" ht="21.75" customHeight="1" x14ac:dyDescent="0.45">
      <c r="A28" s="88" t="s">
        <v>129</v>
      </c>
      <c r="B28" s="3"/>
      <c r="C28" s="119"/>
      <c r="D28" s="3"/>
      <c r="E28" s="71">
        <v>0</v>
      </c>
      <c r="F28" s="51"/>
      <c r="G28" s="71">
        <v>0</v>
      </c>
      <c r="H28" s="71"/>
      <c r="I28" s="71">
        <v>0</v>
      </c>
      <c r="J28" s="51"/>
      <c r="K28" s="71">
        <v>0</v>
      </c>
      <c r="L28" s="51"/>
      <c r="M28" s="71">
        <v>505373</v>
      </c>
      <c r="N28" s="51"/>
      <c r="O28" s="71">
        <v>0</v>
      </c>
      <c r="P28" s="51">
        <v>0</v>
      </c>
      <c r="Q28" s="71">
        <f>SUM(E28:O28)</f>
        <v>505373</v>
      </c>
      <c r="R28" s="51">
        <v>0</v>
      </c>
      <c r="S28" s="71">
        <v>-24488</v>
      </c>
      <c r="T28" s="51">
        <v>0</v>
      </c>
      <c r="U28" s="71">
        <f>SUM(Q28:S28)</f>
        <v>480885</v>
      </c>
    </row>
    <row r="29" spans="1:21" ht="21.75" customHeight="1" x14ac:dyDescent="0.45">
      <c r="A29" s="88" t="s">
        <v>227</v>
      </c>
      <c r="B29" s="3"/>
      <c r="C29" s="119"/>
      <c r="D29" s="3"/>
      <c r="E29" s="71">
        <v>0</v>
      </c>
      <c r="F29" s="51"/>
      <c r="G29" s="71">
        <v>0</v>
      </c>
      <c r="H29" s="71"/>
      <c r="I29" s="71">
        <v>0</v>
      </c>
      <c r="J29" s="51"/>
      <c r="K29" s="36">
        <v>0</v>
      </c>
      <c r="L29" s="51"/>
      <c r="M29" s="71">
        <v>11294</v>
      </c>
      <c r="N29" s="70"/>
      <c r="O29" s="71">
        <v>57130</v>
      </c>
      <c r="P29" s="70"/>
      <c r="Q29" s="71">
        <f>SUM(E29:O29)</f>
        <v>68424</v>
      </c>
      <c r="R29" s="70"/>
      <c r="S29" s="71">
        <v>0</v>
      </c>
      <c r="T29" s="70"/>
      <c r="U29" s="71">
        <f>SUM(Q29:S29)</f>
        <v>68424</v>
      </c>
    </row>
    <row r="30" spans="1:21" ht="21.75" customHeight="1" x14ac:dyDescent="0.45">
      <c r="A30" s="10" t="s">
        <v>198</v>
      </c>
      <c r="B30" s="41"/>
      <c r="C30" s="24"/>
      <c r="D30" s="41"/>
      <c r="E30" s="90">
        <v>0</v>
      </c>
      <c r="F30" s="47"/>
      <c r="G30" s="90">
        <v>0</v>
      </c>
      <c r="H30" s="69"/>
      <c r="I30" s="90">
        <f>SUM(I28:I29)</f>
        <v>0</v>
      </c>
      <c r="J30" s="47"/>
      <c r="K30" s="20">
        <v>0</v>
      </c>
      <c r="L30" s="47"/>
      <c r="M30" s="20">
        <f>SUM(M28:M29)</f>
        <v>516667</v>
      </c>
      <c r="N30" s="69"/>
      <c r="O30" s="20">
        <f>SUM(O28:O29)</f>
        <v>57130</v>
      </c>
      <c r="P30" s="69"/>
      <c r="Q30" s="20">
        <f>SUM(Q28:Q29)</f>
        <v>573797</v>
      </c>
      <c r="R30" s="69"/>
      <c r="S30" s="20">
        <f>SUM(S28:S29)</f>
        <v>-24488</v>
      </c>
      <c r="T30" s="69"/>
      <c r="U30" s="20">
        <f>SUM(U28:U29)</f>
        <v>549309</v>
      </c>
    </row>
    <row r="31" spans="1:21" ht="21.75" customHeight="1" thickBot="1" x14ac:dyDescent="0.5">
      <c r="A31" s="10" t="s">
        <v>237</v>
      </c>
      <c r="B31" s="122"/>
      <c r="C31" s="24"/>
      <c r="D31" s="122"/>
      <c r="E31" s="72">
        <f t="shared" ref="E31:U31" si="1">SUM(E12,E30,E25)</f>
        <v>1600000</v>
      </c>
      <c r="F31" s="73">
        <f t="shared" si="1"/>
        <v>0</v>
      </c>
      <c r="G31" s="72">
        <f t="shared" si="1"/>
        <v>24</v>
      </c>
      <c r="H31" s="73">
        <f t="shared" si="1"/>
        <v>0</v>
      </c>
      <c r="I31" s="72">
        <f t="shared" si="1"/>
        <v>-6870</v>
      </c>
      <c r="J31" s="73">
        <f t="shared" si="1"/>
        <v>0</v>
      </c>
      <c r="K31" s="72">
        <f t="shared" si="1"/>
        <v>160000</v>
      </c>
      <c r="L31" s="73">
        <f t="shared" si="1"/>
        <v>0</v>
      </c>
      <c r="M31" s="72">
        <f t="shared" si="1"/>
        <v>3228672</v>
      </c>
      <c r="N31" s="73">
        <f t="shared" si="1"/>
        <v>0</v>
      </c>
      <c r="O31" s="72">
        <f t="shared" si="1"/>
        <v>342788</v>
      </c>
      <c r="P31" s="73">
        <f t="shared" si="1"/>
        <v>0</v>
      </c>
      <c r="Q31" s="72">
        <f t="shared" si="1"/>
        <v>5324614</v>
      </c>
      <c r="R31" s="73">
        <f t="shared" si="1"/>
        <v>0</v>
      </c>
      <c r="S31" s="72">
        <f t="shared" si="1"/>
        <v>571724</v>
      </c>
      <c r="T31" s="73">
        <f t="shared" si="1"/>
        <v>0</v>
      </c>
      <c r="U31" s="72">
        <f t="shared" si="1"/>
        <v>5896338</v>
      </c>
    </row>
    <row r="32" spans="1:21" ht="21.75" customHeight="1" thickTop="1" x14ac:dyDescent="0.45"/>
    <row r="33" spans="5:21" ht="21.75" customHeight="1" x14ac:dyDescent="0.45">
      <c r="E33" s="8"/>
      <c r="G33" s="8"/>
      <c r="H33" s="8"/>
      <c r="I33" s="8"/>
      <c r="J33" s="8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5:21" ht="21.75" customHeight="1" x14ac:dyDescent="0.4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</sheetData>
  <sheetProtection password="F7ED" sheet="1" objects="1" scenarios="1"/>
  <mergeCells count="3">
    <mergeCell ref="E4:U4"/>
    <mergeCell ref="K6:M6"/>
    <mergeCell ref="E9:U9"/>
  </mergeCells>
  <pageMargins left="0.55118110236220474" right="0.23622047244094491" top="0.59055118110236227" bottom="0.74803149606299213" header="0.31496062992125984" footer="0.31496062992125984"/>
  <pageSetup paperSize="122" scale="74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55"/>
  <sheetViews>
    <sheetView showGridLines="0" view="pageBreakPreview" topLeftCell="A22" zoomScale="90" zoomScaleNormal="90" zoomScaleSheetLayoutView="90" workbookViewId="0">
      <selection activeCell="E35" sqref="E35:O35"/>
    </sheetView>
  </sheetViews>
  <sheetFormatPr defaultRowHeight="21.75" customHeight="1" x14ac:dyDescent="0.45"/>
  <cols>
    <col min="1" max="1" width="53.28515625" style="88" customWidth="1"/>
    <col min="2" max="2" width="2.5703125" style="1" customWidth="1"/>
    <col min="3" max="3" width="11.140625" style="3" customWidth="1"/>
    <col min="4" max="4" width="2.5703125" style="1" customWidth="1"/>
    <col min="5" max="5" width="14.85546875" style="1" customWidth="1"/>
    <col min="6" max="6" width="1.28515625" style="63" customWidth="1"/>
    <col min="7" max="7" width="14.85546875" style="1" customWidth="1"/>
    <col min="8" max="8" width="1.5703125" style="63" customWidth="1"/>
    <col min="9" max="9" width="14.85546875" style="1" customWidth="1"/>
    <col min="10" max="10" width="1.28515625" style="1" customWidth="1"/>
    <col min="11" max="11" width="14.85546875" style="1" customWidth="1"/>
    <col min="12" max="12" width="1.28515625" style="1" customWidth="1"/>
    <col min="13" max="13" width="19.42578125" style="1" customWidth="1"/>
    <col min="14" max="14" width="1.5703125" style="1" customWidth="1"/>
    <col min="15" max="15" width="14.85546875" style="1" customWidth="1"/>
    <col min="16" max="16384" width="9.140625" style="1"/>
  </cols>
  <sheetData>
    <row r="1" spans="1:15" s="12" customFormat="1" ht="21.75" customHeight="1" x14ac:dyDescent="0.5">
      <c r="A1" s="11" t="s">
        <v>100</v>
      </c>
      <c r="C1" s="23"/>
      <c r="F1" s="65"/>
      <c r="H1" s="65"/>
    </row>
    <row r="2" spans="1:15" s="12" customFormat="1" ht="21.75" customHeight="1" x14ac:dyDescent="0.5">
      <c r="A2" s="11" t="s">
        <v>137</v>
      </c>
      <c r="C2" s="23"/>
      <c r="F2" s="65"/>
      <c r="H2" s="65"/>
    </row>
    <row r="3" spans="1:15" s="12" customFormat="1" ht="21.75" customHeight="1" x14ac:dyDescent="0.5">
      <c r="A3" s="11"/>
      <c r="C3" s="23"/>
      <c r="F3" s="65"/>
      <c r="H3" s="65"/>
    </row>
    <row r="4" spans="1:15" ht="21.75" customHeight="1" x14ac:dyDescent="0.5">
      <c r="A4" s="11"/>
      <c r="B4" s="12"/>
      <c r="C4" s="23"/>
      <c r="D4" s="12"/>
      <c r="E4" s="127" t="s">
        <v>36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21.75" customHeight="1" x14ac:dyDescent="0.45">
      <c r="A5" s="7"/>
      <c r="B5" s="119"/>
      <c r="C5" s="119"/>
      <c r="D5" s="119"/>
      <c r="E5" s="120"/>
      <c r="F5" s="66"/>
      <c r="G5" s="121"/>
      <c r="H5" s="67"/>
      <c r="I5" s="128" t="s">
        <v>53</v>
      </c>
      <c r="J5" s="128"/>
      <c r="K5" s="128"/>
      <c r="L5" s="5"/>
      <c r="M5" s="120" t="s">
        <v>123</v>
      </c>
      <c r="N5" s="120"/>
      <c r="O5" s="120"/>
    </row>
    <row r="6" spans="1:15" ht="21.75" customHeight="1" x14ac:dyDescent="0.45">
      <c r="A6" s="7"/>
      <c r="B6" s="119"/>
      <c r="C6" s="119"/>
      <c r="D6" s="119"/>
      <c r="E6" s="120" t="s">
        <v>81</v>
      </c>
      <c r="F6" s="66"/>
      <c r="G6" s="121" t="s">
        <v>27</v>
      </c>
      <c r="H6" s="67"/>
      <c r="I6" s="120" t="s">
        <v>125</v>
      </c>
      <c r="J6" s="121"/>
      <c r="K6" s="121" t="s">
        <v>33</v>
      </c>
      <c r="L6" s="5"/>
      <c r="M6" s="64" t="s">
        <v>124</v>
      </c>
      <c r="N6" s="120"/>
      <c r="O6" s="120" t="s">
        <v>94</v>
      </c>
    </row>
    <row r="7" spans="1:15" ht="21.75" customHeight="1" x14ac:dyDescent="0.45">
      <c r="A7" s="7"/>
      <c r="B7" s="119"/>
      <c r="C7" s="119" t="s">
        <v>1</v>
      </c>
      <c r="D7" s="119"/>
      <c r="E7" s="120" t="s">
        <v>71</v>
      </c>
      <c r="F7" s="66"/>
      <c r="G7" s="120" t="s">
        <v>63</v>
      </c>
      <c r="H7" s="67"/>
      <c r="I7" s="120" t="s">
        <v>126</v>
      </c>
      <c r="J7" s="121"/>
      <c r="K7" s="120" t="s">
        <v>56</v>
      </c>
      <c r="L7" s="5"/>
      <c r="M7" s="120" t="s">
        <v>138</v>
      </c>
      <c r="N7" s="120"/>
      <c r="O7" s="120" t="s">
        <v>17</v>
      </c>
    </row>
    <row r="8" spans="1:15" ht="21.75" customHeight="1" x14ac:dyDescent="0.45">
      <c r="A8" s="7"/>
      <c r="B8" s="5"/>
      <c r="C8" s="5"/>
      <c r="D8" s="5"/>
      <c r="E8" s="123" t="s">
        <v>68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15" ht="21.75" customHeight="1" x14ac:dyDescent="0.45">
      <c r="A9" s="10" t="s">
        <v>235</v>
      </c>
      <c r="B9" s="41"/>
      <c r="C9" s="10"/>
      <c r="D9" s="41"/>
      <c r="E9" s="68"/>
      <c r="F9" s="47"/>
      <c r="G9" s="68"/>
      <c r="H9" s="69"/>
      <c r="I9" s="68"/>
      <c r="J9" s="9"/>
      <c r="K9" s="68"/>
      <c r="L9" s="68"/>
      <c r="M9" s="68"/>
      <c r="N9" s="68"/>
      <c r="O9" s="68"/>
    </row>
    <row r="10" spans="1:15" ht="9" customHeight="1" x14ac:dyDescent="0.45">
      <c r="A10" s="10"/>
      <c r="B10" s="41"/>
      <c r="C10" s="10"/>
      <c r="D10" s="41"/>
      <c r="E10" s="68"/>
      <c r="F10" s="47"/>
      <c r="G10" s="68"/>
      <c r="H10" s="69"/>
      <c r="I10" s="68"/>
      <c r="J10" s="9"/>
      <c r="K10" s="68"/>
      <c r="L10" s="68"/>
      <c r="M10" s="68"/>
      <c r="N10" s="68"/>
      <c r="O10" s="68"/>
    </row>
    <row r="11" spans="1:15" ht="21.75" customHeight="1" x14ac:dyDescent="0.45">
      <c r="A11" s="10" t="s">
        <v>136</v>
      </c>
      <c r="B11" s="41"/>
      <c r="C11" s="10"/>
      <c r="D11" s="41"/>
      <c r="E11" s="68">
        <v>1600000</v>
      </c>
      <c r="F11" s="47"/>
      <c r="G11" s="68">
        <v>24</v>
      </c>
      <c r="H11" s="69"/>
      <c r="I11" s="68">
        <v>158551</v>
      </c>
      <c r="J11" s="9"/>
      <c r="K11" s="68">
        <v>2281836</v>
      </c>
      <c r="L11" s="69"/>
      <c r="M11" s="68">
        <v>267616</v>
      </c>
      <c r="N11" s="69"/>
      <c r="O11" s="68">
        <f>SUM(E11:M11)</f>
        <v>4308027</v>
      </c>
    </row>
    <row r="12" spans="1:15" ht="9" customHeight="1" x14ac:dyDescent="0.45">
      <c r="A12" s="62"/>
      <c r="B12" s="41"/>
      <c r="C12" s="10"/>
      <c r="D12" s="41"/>
      <c r="E12" s="69"/>
      <c r="F12" s="47"/>
      <c r="G12" s="69"/>
      <c r="H12" s="69"/>
      <c r="I12" s="69"/>
      <c r="J12" s="9"/>
      <c r="K12" s="69"/>
      <c r="L12" s="69"/>
      <c r="M12" s="69"/>
      <c r="N12" s="69"/>
      <c r="O12" s="69"/>
    </row>
    <row r="13" spans="1:15" ht="21.75" customHeight="1" x14ac:dyDescent="0.45">
      <c r="A13" s="10" t="s">
        <v>130</v>
      </c>
      <c r="B13" s="41"/>
      <c r="C13" s="10"/>
      <c r="D13" s="41"/>
      <c r="E13" s="71"/>
      <c r="F13" s="51"/>
      <c r="G13" s="71"/>
      <c r="H13" s="51"/>
      <c r="I13" s="36"/>
      <c r="J13" s="51"/>
      <c r="K13" s="36"/>
      <c r="L13" s="51"/>
      <c r="M13" s="71"/>
      <c r="N13" s="51"/>
      <c r="O13" s="71"/>
    </row>
    <row r="14" spans="1:15" ht="9" customHeight="1" x14ac:dyDescent="0.45">
      <c r="A14" s="10"/>
      <c r="B14" s="41"/>
      <c r="C14" s="10"/>
      <c r="D14" s="41"/>
      <c r="E14" s="71"/>
      <c r="F14" s="51"/>
      <c r="G14" s="71"/>
      <c r="H14" s="51"/>
      <c r="I14" s="36"/>
      <c r="J14" s="51"/>
      <c r="K14" s="36"/>
      <c r="L14" s="51"/>
      <c r="M14" s="71"/>
      <c r="N14" s="51"/>
      <c r="O14" s="71"/>
    </row>
    <row r="15" spans="1:15" ht="21.75" customHeight="1" x14ac:dyDescent="0.45">
      <c r="A15" s="62" t="s">
        <v>159</v>
      </c>
      <c r="B15" s="41"/>
      <c r="C15" s="10"/>
      <c r="D15" s="41"/>
      <c r="E15" s="71"/>
      <c r="F15" s="51"/>
      <c r="G15" s="71"/>
      <c r="H15" s="70"/>
      <c r="I15" s="71"/>
      <c r="J15" s="14"/>
      <c r="K15" s="71"/>
      <c r="L15" s="70"/>
      <c r="M15" s="71"/>
      <c r="N15" s="70"/>
      <c r="O15" s="71"/>
    </row>
    <row r="16" spans="1:15" ht="21.75" customHeight="1" x14ac:dyDescent="0.45">
      <c r="A16" s="78" t="s">
        <v>158</v>
      </c>
      <c r="B16" s="41"/>
      <c r="C16" s="119">
        <v>32</v>
      </c>
      <c r="D16" s="41"/>
      <c r="E16" s="71">
        <v>0</v>
      </c>
      <c r="F16" s="51"/>
      <c r="G16" s="71">
        <v>0</v>
      </c>
      <c r="H16" s="70"/>
      <c r="I16" s="71">
        <v>0</v>
      </c>
      <c r="J16" s="14"/>
      <c r="K16" s="36">
        <v>-239979</v>
      </c>
      <c r="L16" s="70"/>
      <c r="M16" s="71">
        <v>0</v>
      </c>
      <c r="N16" s="70"/>
      <c r="O16" s="71">
        <f>SUM(E16:M16)</f>
        <v>-239979</v>
      </c>
    </row>
    <row r="17" spans="1:15" ht="21.75" customHeight="1" x14ac:dyDescent="0.45">
      <c r="A17" s="62" t="s">
        <v>160</v>
      </c>
      <c r="B17" s="41"/>
      <c r="C17" s="10"/>
      <c r="D17" s="41"/>
      <c r="E17" s="90">
        <f>SUM(E16)</f>
        <v>0</v>
      </c>
      <c r="F17" s="47"/>
      <c r="G17" s="90">
        <f>SUM(G16)</f>
        <v>0</v>
      </c>
      <c r="H17" s="69"/>
      <c r="I17" s="90">
        <f>SUM(I16)</f>
        <v>0</v>
      </c>
      <c r="J17" s="9"/>
      <c r="K17" s="90">
        <f>SUM(K16)</f>
        <v>-239979</v>
      </c>
      <c r="L17" s="69"/>
      <c r="M17" s="90">
        <f>SUM(M16)</f>
        <v>0</v>
      </c>
      <c r="N17" s="69"/>
      <c r="O17" s="90">
        <f>SUM(O16)</f>
        <v>-239979</v>
      </c>
    </row>
    <row r="18" spans="1:15" ht="9" customHeight="1" x14ac:dyDescent="0.45">
      <c r="A18" s="62"/>
      <c r="B18" s="41"/>
      <c r="C18" s="10"/>
      <c r="D18" s="41"/>
      <c r="E18" s="69"/>
      <c r="F18" s="47"/>
      <c r="G18" s="69"/>
      <c r="H18" s="69"/>
      <c r="I18" s="69"/>
      <c r="J18" s="9"/>
      <c r="K18" s="69"/>
      <c r="L18" s="69"/>
      <c r="M18" s="69"/>
      <c r="N18" s="69"/>
      <c r="O18" s="69"/>
    </row>
    <row r="19" spans="1:15" ht="21.75" customHeight="1" x14ac:dyDescent="0.45">
      <c r="A19" s="62" t="s">
        <v>131</v>
      </c>
      <c r="B19" s="41"/>
      <c r="C19" s="10"/>
      <c r="D19" s="41"/>
      <c r="E19" s="79">
        <f>SUM(E17)</f>
        <v>0</v>
      </c>
      <c r="F19" s="47"/>
      <c r="G19" s="79">
        <f>SUM(G17)</f>
        <v>0</v>
      </c>
      <c r="H19" s="69"/>
      <c r="I19" s="79">
        <f>SUM(I17)</f>
        <v>0</v>
      </c>
      <c r="J19" s="9"/>
      <c r="K19" s="79">
        <f>SUM(K17)</f>
        <v>-239979</v>
      </c>
      <c r="L19" s="69"/>
      <c r="M19" s="79">
        <f>SUM(M17)</f>
        <v>0</v>
      </c>
      <c r="N19" s="69"/>
      <c r="O19" s="79">
        <f>SUM(O17)</f>
        <v>-239979</v>
      </c>
    </row>
    <row r="20" spans="1:15" ht="9" customHeight="1" x14ac:dyDescent="0.45">
      <c r="A20" s="10"/>
      <c r="B20" s="41"/>
      <c r="C20" s="10"/>
      <c r="D20" s="41"/>
      <c r="E20" s="71"/>
      <c r="F20" s="51">
        <v>0</v>
      </c>
      <c r="G20" s="71"/>
      <c r="H20" s="51">
        <v>0</v>
      </c>
      <c r="I20" s="71"/>
      <c r="J20" s="51">
        <v>0</v>
      </c>
      <c r="K20" s="71"/>
      <c r="L20" s="51">
        <v>0</v>
      </c>
      <c r="M20" s="71"/>
      <c r="N20" s="51">
        <v>0</v>
      </c>
      <c r="O20" s="71"/>
    </row>
    <row r="21" spans="1:15" ht="21.75" customHeight="1" x14ac:dyDescent="0.45">
      <c r="A21" s="10" t="s">
        <v>133</v>
      </c>
      <c r="B21" s="41"/>
      <c r="C21" s="10"/>
      <c r="D21" s="41"/>
      <c r="E21" s="71"/>
      <c r="F21" s="51">
        <v>0</v>
      </c>
      <c r="G21" s="71"/>
      <c r="H21" s="51">
        <v>0</v>
      </c>
      <c r="I21" s="71"/>
      <c r="J21" s="51">
        <v>0</v>
      </c>
      <c r="K21" s="71"/>
      <c r="L21" s="51">
        <v>0</v>
      </c>
      <c r="M21" s="71"/>
      <c r="N21" s="51">
        <v>0</v>
      </c>
      <c r="O21" s="71"/>
    </row>
    <row r="22" spans="1:15" ht="21.75" customHeight="1" x14ac:dyDescent="0.45">
      <c r="A22" s="88" t="s">
        <v>129</v>
      </c>
      <c r="B22" s="3"/>
      <c r="C22" s="119"/>
      <c r="D22" s="3"/>
      <c r="E22" s="71">
        <v>0</v>
      </c>
      <c r="F22" s="51">
        <v>0</v>
      </c>
      <c r="G22" s="71">
        <v>0</v>
      </c>
      <c r="H22" s="51">
        <v>0</v>
      </c>
      <c r="I22" s="71">
        <v>0</v>
      </c>
      <c r="J22" s="51">
        <v>0</v>
      </c>
      <c r="K22" s="71">
        <v>803061</v>
      </c>
      <c r="L22" s="51">
        <v>0</v>
      </c>
      <c r="M22" s="71">
        <v>0</v>
      </c>
      <c r="N22" s="51">
        <v>0</v>
      </c>
      <c r="O22" s="71">
        <f>SUM(E22:N22)</f>
        <v>803061</v>
      </c>
    </row>
    <row r="23" spans="1:15" ht="21.75" customHeight="1" x14ac:dyDescent="0.45">
      <c r="A23" s="88" t="s">
        <v>132</v>
      </c>
      <c r="B23" s="3"/>
      <c r="C23" s="119"/>
      <c r="D23" s="3"/>
      <c r="E23" s="71">
        <v>0</v>
      </c>
      <c r="F23" s="51"/>
      <c r="G23" s="71">
        <v>0</v>
      </c>
      <c r="H23" s="51"/>
      <c r="I23" s="36">
        <v>0</v>
      </c>
      <c r="J23" s="51"/>
      <c r="K23" s="36">
        <v>0</v>
      </c>
      <c r="L23" s="70"/>
      <c r="M23" s="71">
        <v>39089</v>
      </c>
      <c r="N23" s="70"/>
      <c r="O23" s="71">
        <f>SUM(E23:M23)</f>
        <v>39089</v>
      </c>
    </row>
    <row r="24" spans="1:15" ht="21.75" customHeight="1" x14ac:dyDescent="0.45">
      <c r="A24" s="10" t="s">
        <v>198</v>
      </c>
      <c r="B24" s="41"/>
      <c r="C24" s="24"/>
      <c r="D24" s="41"/>
      <c r="E24" s="90">
        <v>0</v>
      </c>
      <c r="F24" s="47"/>
      <c r="G24" s="90">
        <v>0</v>
      </c>
      <c r="H24" s="47"/>
      <c r="I24" s="20">
        <v>0</v>
      </c>
      <c r="J24" s="47"/>
      <c r="K24" s="20">
        <f>SUM(K22:K23)</f>
        <v>803061</v>
      </c>
      <c r="L24" s="69"/>
      <c r="M24" s="20">
        <f>SUM(M22:M23)</f>
        <v>39089</v>
      </c>
      <c r="N24" s="69"/>
      <c r="O24" s="20">
        <f>SUM(O22:O23)</f>
        <v>842150</v>
      </c>
    </row>
    <row r="25" spans="1:15" ht="21.75" customHeight="1" x14ac:dyDescent="0.45">
      <c r="A25" s="88" t="s">
        <v>199</v>
      </c>
      <c r="B25" s="3"/>
      <c r="C25" s="119"/>
      <c r="D25" s="3"/>
      <c r="E25" s="70">
        <v>0</v>
      </c>
      <c r="F25" s="51"/>
      <c r="G25" s="70">
        <v>0</v>
      </c>
      <c r="H25" s="51"/>
      <c r="I25" s="70">
        <v>1449</v>
      </c>
      <c r="J25" s="51"/>
      <c r="K25" s="14">
        <v>-1449</v>
      </c>
      <c r="L25" s="51"/>
      <c r="M25" s="70">
        <v>0</v>
      </c>
      <c r="N25" s="70"/>
      <c r="O25" s="71">
        <f>SUM(E25:M25)</f>
        <v>0</v>
      </c>
    </row>
    <row r="26" spans="1:15" ht="21.75" customHeight="1" thickBot="1" x14ac:dyDescent="0.5">
      <c r="A26" s="10" t="s">
        <v>236</v>
      </c>
      <c r="B26" s="122"/>
      <c r="C26" s="24"/>
      <c r="D26" s="122"/>
      <c r="E26" s="72">
        <f>E11+E24+E25</f>
        <v>1600000</v>
      </c>
      <c r="F26" s="73"/>
      <c r="G26" s="72">
        <f>G11+G24+G25</f>
        <v>24</v>
      </c>
      <c r="H26" s="73"/>
      <c r="I26" s="72">
        <f>I11+I24+I25</f>
        <v>160000</v>
      </c>
      <c r="J26" s="73"/>
      <c r="K26" s="72">
        <f>K11+K24+K25+K19</f>
        <v>2843469</v>
      </c>
      <c r="L26" s="73"/>
      <c r="M26" s="72">
        <f>M11+M24+M25</f>
        <v>306705</v>
      </c>
      <c r="N26" s="73"/>
      <c r="O26" s="72">
        <f>O11+O24+O25+O19</f>
        <v>4910198</v>
      </c>
    </row>
    <row r="27" spans="1:15" ht="21.75" customHeight="1" thickTop="1" x14ac:dyDescent="0.45">
      <c r="A27" s="10"/>
      <c r="B27" s="122"/>
      <c r="C27" s="24"/>
      <c r="D27" s="12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 spans="1:15" s="12" customFormat="1" ht="21.75" customHeight="1" x14ac:dyDescent="0.5">
      <c r="A28" s="11" t="s">
        <v>100</v>
      </c>
      <c r="C28" s="23"/>
      <c r="F28" s="65"/>
      <c r="H28" s="65"/>
    </row>
    <row r="29" spans="1:15" s="12" customFormat="1" ht="21.75" customHeight="1" x14ac:dyDescent="0.5">
      <c r="A29" s="11" t="s">
        <v>137</v>
      </c>
      <c r="C29" s="23"/>
      <c r="F29" s="65"/>
      <c r="H29" s="65"/>
    </row>
    <row r="30" spans="1:15" s="12" customFormat="1" ht="21.75" customHeight="1" x14ac:dyDescent="0.5">
      <c r="A30" s="11"/>
      <c r="C30" s="23"/>
      <c r="F30" s="65"/>
      <c r="H30" s="65"/>
    </row>
    <row r="31" spans="1:15" ht="21.75" customHeight="1" x14ac:dyDescent="0.5">
      <c r="A31" s="11"/>
      <c r="B31" s="12"/>
      <c r="C31" s="23"/>
      <c r="D31" s="12"/>
      <c r="E31" s="127" t="s">
        <v>36</v>
      </c>
      <c r="F31" s="127"/>
      <c r="G31" s="127"/>
      <c r="H31" s="127"/>
      <c r="I31" s="127"/>
      <c r="J31" s="127"/>
      <c r="K31" s="127"/>
      <c r="L31" s="127"/>
      <c r="M31" s="127"/>
      <c r="N31" s="127"/>
      <c r="O31" s="127"/>
    </row>
    <row r="32" spans="1:15" ht="21.75" customHeight="1" x14ac:dyDescent="0.45">
      <c r="A32" s="7"/>
      <c r="B32" s="119"/>
      <c r="C32" s="119"/>
      <c r="D32" s="119"/>
      <c r="E32" s="120"/>
      <c r="F32" s="66"/>
      <c r="G32" s="121"/>
      <c r="H32" s="67"/>
      <c r="I32" s="128" t="s">
        <v>53</v>
      </c>
      <c r="J32" s="128"/>
      <c r="K32" s="128"/>
      <c r="L32" s="5"/>
      <c r="M32" s="120" t="s">
        <v>123</v>
      </c>
      <c r="N32" s="120"/>
      <c r="O32" s="120"/>
    </row>
    <row r="33" spans="1:15" ht="21.75" customHeight="1" x14ac:dyDescent="0.45">
      <c r="A33" s="7"/>
      <c r="B33" s="119"/>
      <c r="C33" s="119"/>
      <c r="D33" s="119"/>
      <c r="E33" s="120" t="s">
        <v>81</v>
      </c>
      <c r="F33" s="66"/>
      <c r="G33" s="121" t="s">
        <v>27</v>
      </c>
      <c r="H33" s="67"/>
      <c r="I33" s="120" t="s">
        <v>125</v>
      </c>
      <c r="J33" s="121"/>
      <c r="K33" s="121" t="s">
        <v>33</v>
      </c>
      <c r="L33" s="5"/>
      <c r="M33" s="64" t="s">
        <v>124</v>
      </c>
      <c r="N33" s="120"/>
      <c r="O33" s="120" t="s">
        <v>94</v>
      </c>
    </row>
    <row r="34" spans="1:15" ht="21.75" customHeight="1" x14ac:dyDescent="0.45">
      <c r="A34" s="7"/>
      <c r="B34" s="119"/>
      <c r="C34" s="119" t="s">
        <v>1</v>
      </c>
      <c r="D34" s="119"/>
      <c r="E34" s="120" t="s">
        <v>71</v>
      </c>
      <c r="F34" s="66"/>
      <c r="G34" s="120" t="s">
        <v>63</v>
      </c>
      <c r="H34" s="67"/>
      <c r="I34" s="120" t="s">
        <v>126</v>
      </c>
      <c r="J34" s="121"/>
      <c r="K34" s="120" t="s">
        <v>56</v>
      </c>
      <c r="L34" s="5"/>
      <c r="M34" s="120" t="s">
        <v>138</v>
      </c>
      <c r="N34" s="120"/>
      <c r="O34" s="120" t="s">
        <v>17</v>
      </c>
    </row>
    <row r="35" spans="1:15" ht="21.75" customHeight="1" x14ac:dyDescent="0.45">
      <c r="A35" s="7"/>
      <c r="B35" s="5"/>
      <c r="C35" s="5"/>
      <c r="D35" s="5"/>
      <c r="E35" s="123" t="s">
        <v>68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</row>
    <row r="36" spans="1:15" ht="21.75" customHeight="1" x14ac:dyDescent="0.45">
      <c r="A36" s="10" t="s">
        <v>246</v>
      </c>
      <c r="B36" s="41"/>
      <c r="C36" s="10"/>
      <c r="D36" s="41"/>
      <c r="E36" s="68"/>
      <c r="F36" s="47"/>
      <c r="G36" s="68"/>
      <c r="H36" s="69"/>
      <c r="I36" s="68"/>
      <c r="J36" s="9"/>
      <c r="K36" s="68"/>
      <c r="L36" s="68"/>
      <c r="M36" s="68"/>
      <c r="N36" s="68"/>
      <c r="O36" s="68"/>
    </row>
    <row r="37" spans="1:15" ht="9" customHeight="1" x14ac:dyDescent="0.45">
      <c r="A37" s="10"/>
      <c r="B37" s="41"/>
      <c r="C37" s="10"/>
      <c r="D37" s="41"/>
      <c r="E37" s="68"/>
      <c r="F37" s="47"/>
      <c r="G37" s="68"/>
      <c r="H37" s="69"/>
      <c r="I37" s="68"/>
      <c r="J37" s="9"/>
      <c r="K37" s="68"/>
      <c r="L37" s="68"/>
      <c r="M37" s="68"/>
      <c r="N37" s="68"/>
      <c r="O37" s="68"/>
    </row>
    <row r="38" spans="1:15" ht="21.75" customHeight="1" x14ac:dyDescent="0.45">
      <c r="A38" s="10" t="s">
        <v>200</v>
      </c>
      <c r="B38" s="41"/>
      <c r="C38" s="10"/>
      <c r="D38" s="41"/>
      <c r="E38" s="68">
        <v>1600000</v>
      </c>
      <c r="F38" s="47"/>
      <c r="G38" s="68">
        <v>24</v>
      </c>
      <c r="H38" s="69"/>
      <c r="I38" s="68">
        <v>160000</v>
      </c>
      <c r="J38" s="9"/>
      <c r="K38" s="68">
        <v>3088992</v>
      </c>
      <c r="L38" s="69"/>
      <c r="M38" s="68">
        <v>285658</v>
      </c>
      <c r="N38" s="69"/>
      <c r="O38" s="68">
        <f>SUM(E38:M38)</f>
        <v>5134674</v>
      </c>
    </row>
    <row r="39" spans="1:15" ht="9" customHeight="1" x14ac:dyDescent="0.45">
      <c r="A39" s="62"/>
      <c r="B39" s="41"/>
      <c r="C39" s="10"/>
      <c r="D39" s="41"/>
      <c r="E39" s="69"/>
      <c r="F39" s="47"/>
      <c r="G39" s="69"/>
      <c r="H39" s="69"/>
      <c r="I39" s="69"/>
      <c r="J39" s="9"/>
      <c r="K39" s="69"/>
      <c r="L39" s="69"/>
      <c r="M39" s="69"/>
      <c r="N39" s="69"/>
      <c r="O39" s="69"/>
    </row>
    <row r="40" spans="1:15" ht="21.75" customHeight="1" x14ac:dyDescent="0.45">
      <c r="A40" s="10" t="s">
        <v>130</v>
      </c>
      <c r="B40" s="41"/>
      <c r="C40" s="10"/>
      <c r="D40" s="41"/>
      <c r="E40" s="71"/>
      <c r="F40" s="51"/>
      <c r="G40" s="71"/>
      <c r="H40" s="51"/>
      <c r="I40" s="36"/>
      <c r="J40" s="51"/>
      <c r="K40" s="36"/>
      <c r="L40" s="51"/>
      <c r="M40" s="71"/>
      <c r="N40" s="51"/>
      <c r="O40" s="71"/>
    </row>
    <row r="41" spans="1:15" ht="9" customHeight="1" x14ac:dyDescent="0.45">
      <c r="A41" s="10"/>
      <c r="B41" s="41"/>
      <c r="C41" s="10"/>
      <c r="D41" s="41"/>
      <c r="E41" s="71"/>
      <c r="F41" s="51"/>
      <c r="G41" s="71"/>
      <c r="H41" s="51"/>
      <c r="I41" s="36"/>
      <c r="J41" s="51"/>
      <c r="K41" s="36"/>
      <c r="L41" s="51"/>
      <c r="M41" s="71"/>
      <c r="N41" s="51"/>
      <c r="O41" s="71"/>
    </row>
    <row r="42" spans="1:15" ht="21.75" customHeight="1" x14ac:dyDescent="0.45">
      <c r="A42" s="62" t="s">
        <v>159</v>
      </c>
      <c r="B42" s="41"/>
      <c r="C42" s="10"/>
      <c r="D42" s="41"/>
      <c r="E42" s="71"/>
      <c r="F42" s="51"/>
      <c r="G42" s="71"/>
      <c r="H42" s="70"/>
      <c r="I42" s="71"/>
      <c r="J42" s="14"/>
      <c r="K42" s="71"/>
      <c r="L42" s="70"/>
      <c r="M42" s="71"/>
      <c r="N42" s="70"/>
      <c r="O42" s="71"/>
    </row>
    <row r="43" spans="1:15" ht="21.75" customHeight="1" x14ac:dyDescent="0.45">
      <c r="A43" s="78" t="s">
        <v>158</v>
      </c>
      <c r="B43" s="41"/>
      <c r="C43" s="119">
        <v>32</v>
      </c>
      <c r="D43" s="41"/>
      <c r="E43" s="71">
        <v>0</v>
      </c>
      <c r="F43" s="51"/>
      <c r="G43" s="71">
        <v>0</v>
      </c>
      <c r="H43" s="70"/>
      <c r="I43" s="71">
        <v>0</v>
      </c>
      <c r="J43" s="14"/>
      <c r="K43" s="36">
        <v>-272000</v>
      </c>
      <c r="L43" s="70"/>
      <c r="M43" s="71">
        <v>0</v>
      </c>
      <c r="N43" s="70"/>
      <c r="O43" s="71">
        <f>SUM(E43:M43)</f>
        <v>-272000</v>
      </c>
    </row>
    <row r="44" spans="1:15" ht="21.75" customHeight="1" x14ac:dyDescent="0.45">
      <c r="A44" s="62" t="s">
        <v>160</v>
      </c>
      <c r="B44" s="41"/>
      <c r="C44" s="10"/>
      <c r="D44" s="41"/>
      <c r="E44" s="90">
        <f>SUM(E43)</f>
        <v>0</v>
      </c>
      <c r="F44" s="47"/>
      <c r="G44" s="90">
        <f>SUM(G43)</f>
        <v>0</v>
      </c>
      <c r="H44" s="69"/>
      <c r="I44" s="90">
        <f>SUM(I43)</f>
        <v>0</v>
      </c>
      <c r="J44" s="9"/>
      <c r="K44" s="90">
        <f>SUM(K43)</f>
        <v>-272000</v>
      </c>
      <c r="L44" s="69"/>
      <c r="M44" s="90">
        <f>SUM(M43)</f>
        <v>0</v>
      </c>
      <c r="N44" s="69"/>
      <c r="O44" s="90">
        <f>SUM(O43)</f>
        <v>-272000</v>
      </c>
    </row>
    <row r="45" spans="1:15" ht="9" customHeight="1" x14ac:dyDescent="0.45">
      <c r="A45" s="62"/>
      <c r="B45" s="41"/>
      <c r="C45" s="10"/>
      <c r="D45" s="41"/>
      <c r="E45" s="69"/>
      <c r="F45" s="47"/>
      <c r="G45" s="69"/>
      <c r="H45" s="69"/>
      <c r="I45" s="69"/>
      <c r="J45" s="9"/>
      <c r="K45" s="69"/>
      <c r="L45" s="69"/>
      <c r="M45" s="69"/>
      <c r="N45" s="69"/>
      <c r="O45" s="69"/>
    </row>
    <row r="46" spans="1:15" ht="21.75" customHeight="1" x14ac:dyDescent="0.45">
      <c r="A46" s="62" t="s">
        <v>131</v>
      </c>
      <c r="B46" s="41"/>
      <c r="C46" s="10"/>
      <c r="D46" s="41"/>
      <c r="E46" s="79">
        <f>SUM(E44)</f>
        <v>0</v>
      </c>
      <c r="F46" s="47"/>
      <c r="G46" s="79">
        <f>SUM(G44)</f>
        <v>0</v>
      </c>
      <c r="H46" s="69"/>
      <c r="I46" s="79">
        <f>SUM(I44)</f>
        <v>0</v>
      </c>
      <c r="J46" s="9"/>
      <c r="K46" s="79">
        <f>SUM(K44)</f>
        <v>-272000</v>
      </c>
      <c r="L46" s="69"/>
      <c r="M46" s="79">
        <f>SUM(M44)</f>
        <v>0</v>
      </c>
      <c r="N46" s="69"/>
      <c r="O46" s="79">
        <f>SUM(O44)</f>
        <v>-272000</v>
      </c>
    </row>
    <row r="47" spans="1:15" ht="9" customHeight="1" x14ac:dyDescent="0.45">
      <c r="A47" s="10"/>
      <c r="B47" s="41"/>
      <c r="C47" s="10"/>
      <c r="D47" s="41"/>
      <c r="E47" s="71"/>
      <c r="F47" s="51">
        <v>0</v>
      </c>
      <c r="G47" s="71"/>
      <c r="H47" s="51">
        <v>0</v>
      </c>
      <c r="I47" s="71"/>
      <c r="J47" s="51">
        <v>0</v>
      </c>
      <c r="K47" s="71"/>
      <c r="L47" s="51">
        <v>0</v>
      </c>
      <c r="M47" s="71"/>
      <c r="N47" s="51">
        <v>0</v>
      </c>
      <c r="O47" s="71"/>
    </row>
    <row r="48" spans="1:15" ht="21.75" customHeight="1" x14ac:dyDescent="0.45">
      <c r="A48" s="10" t="s">
        <v>133</v>
      </c>
      <c r="B48" s="41"/>
      <c r="C48" s="10"/>
      <c r="D48" s="41"/>
      <c r="E48" s="71"/>
      <c r="F48" s="51">
        <v>0</v>
      </c>
      <c r="G48" s="71"/>
      <c r="H48" s="51">
        <v>0</v>
      </c>
      <c r="I48" s="71"/>
      <c r="J48" s="51">
        <v>0</v>
      </c>
      <c r="K48" s="71"/>
      <c r="L48" s="51">
        <v>0</v>
      </c>
      <c r="M48" s="71"/>
      <c r="N48" s="51">
        <v>0</v>
      </c>
      <c r="O48" s="71"/>
    </row>
    <row r="49" spans="1:15" ht="21.75" customHeight="1" x14ac:dyDescent="0.45">
      <c r="A49" s="88" t="s">
        <v>129</v>
      </c>
      <c r="B49" s="3"/>
      <c r="C49" s="119"/>
      <c r="D49" s="3"/>
      <c r="E49" s="71">
        <v>0</v>
      </c>
      <c r="F49" s="51"/>
      <c r="G49" s="71">
        <v>0</v>
      </c>
      <c r="H49" s="51"/>
      <c r="I49" s="71">
        <v>0</v>
      </c>
      <c r="J49" s="51"/>
      <c r="K49" s="71">
        <f>+'PL-9m'!H29</f>
        <v>542223</v>
      </c>
      <c r="L49" s="51">
        <v>0</v>
      </c>
      <c r="M49" s="71">
        <v>0</v>
      </c>
      <c r="N49" s="51">
        <v>0</v>
      </c>
      <c r="O49" s="71">
        <f>SUM(E49:N49)</f>
        <v>542223</v>
      </c>
    </row>
    <row r="50" spans="1:15" ht="21.75" customHeight="1" x14ac:dyDescent="0.45">
      <c r="A50" s="88" t="s">
        <v>227</v>
      </c>
      <c r="B50" s="3"/>
      <c r="C50" s="119"/>
      <c r="D50" s="3"/>
      <c r="E50" s="71">
        <v>0</v>
      </c>
      <c r="F50" s="51"/>
      <c r="G50" s="71">
        <v>0</v>
      </c>
      <c r="H50" s="51"/>
      <c r="I50" s="36">
        <v>0</v>
      </c>
      <c r="J50" s="51"/>
      <c r="K50" s="71">
        <f>+'PL-9m'!H54</f>
        <v>10033</v>
      </c>
      <c r="L50" s="70"/>
      <c r="M50" s="71">
        <f>+'PL-9m'!H38</f>
        <v>57130</v>
      </c>
      <c r="N50" s="70"/>
      <c r="O50" s="71">
        <f>SUM(E50:M50)</f>
        <v>67163</v>
      </c>
    </row>
    <row r="51" spans="1:15" ht="21.75" customHeight="1" x14ac:dyDescent="0.45">
      <c r="A51" s="10" t="s">
        <v>198</v>
      </c>
      <c r="B51" s="41"/>
      <c r="C51" s="24"/>
      <c r="D51" s="41"/>
      <c r="E51" s="90">
        <v>0</v>
      </c>
      <c r="F51" s="47"/>
      <c r="G51" s="90">
        <v>0</v>
      </c>
      <c r="H51" s="47"/>
      <c r="I51" s="20">
        <v>0</v>
      </c>
      <c r="J51" s="47"/>
      <c r="K51" s="20">
        <f>SUM(K49:K50)</f>
        <v>552256</v>
      </c>
      <c r="L51" s="69"/>
      <c r="M51" s="20">
        <f>SUM(M49:M50)</f>
        <v>57130</v>
      </c>
      <c r="N51" s="69"/>
      <c r="O51" s="20">
        <f>SUM(O49:O50)</f>
        <v>609386</v>
      </c>
    </row>
    <row r="52" spans="1:15" ht="21.75" customHeight="1" thickBot="1" x14ac:dyDescent="0.5">
      <c r="A52" s="10" t="s">
        <v>237</v>
      </c>
      <c r="B52" s="122"/>
      <c r="C52" s="24"/>
      <c r="D52" s="122"/>
      <c r="E52" s="72">
        <f>SUM(E38,E46,E51)</f>
        <v>1600000</v>
      </c>
      <c r="F52" s="73"/>
      <c r="G52" s="72">
        <f>SUM(G38,G46,G51)</f>
        <v>24</v>
      </c>
      <c r="H52" s="73"/>
      <c r="I52" s="72">
        <f>SUM(I38,I46,I51)</f>
        <v>160000</v>
      </c>
      <c r="J52" s="73"/>
      <c r="K52" s="72">
        <f>SUM(K38,K46,K51)</f>
        <v>3369248</v>
      </c>
      <c r="L52" s="73"/>
      <c r="M52" s="72">
        <f>SUM(M38,M46,M51)</f>
        <v>342788</v>
      </c>
      <c r="N52" s="73"/>
      <c r="O52" s="72">
        <f>SUM(O38,O46,O51)</f>
        <v>5472060</v>
      </c>
    </row>
    <row r="53" spans="1:15" ht="21.75" customHeight="1" thickTop="1" x14ac:dyDescent="0.45">
      <c r="A53" s="10"/>
      <c r="B53" s="122"/>
      <c r="C53" s="24"/>
      <c r="D53" s="122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</row>
    <row r="54" spans="1:15" ht="21.75" customHeight="1" x14ac:dyDescent="0.45">
      <c r="E54" s="8"/>
      <c r="F54" s="87"/>
      <c r="G54" s="8"/>
      <c r="H54" s="87"/>
      <c r="I54" s="8"/>
      <c r="J54" s="8"/>
      <c r="K54" s="8"/>
      <c r="L54" s="8"/>
      <c r="M54" s="8"/>
      <c r="N54" s="8"/>
      <c r="O54" s="8"/>
    </row>
    <row r="55" spans="1:15" ht="21.75" customHeight="1" x14ac:dyDescent="0.4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</sheetData>
  <sheetProtection password="F7ED" sheet="1" objects="1" scenarios="1"/>
  <mergeCells count="6">
    <mergeCell ref="E35:O35"/>
    <mergeCell ref="E4:O4"/>
    <mergeCell ref="I5:K5"/>
    <mergeCell ref="E8:O8"/>
    <mergeCell ref="E31:O31"/>
    <mergeCell ref="I32:K32"/>
  </mergeCells>
  <pageMargins left="0.74803149606299213" right="0.31496062992125984" top="0.59055118110236227" bottom="0.74803149606299213" header="0.31496062992125984" footer="0.31496062992125984"/>
  <pageSetup paperSize="122" scale="90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27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/>
  </sheetPr>
  <dimension ref="A1:AQ106"/>
  <sheetViews>
    <sheetView showGridLines="0" tabSelected="1" view="pageBreakPreview" topLeftCell="A79" zoomScaleSheetLayoutView="100" workbookViewId="0">
      <selection activeCell="A88" sqref="A88"/>
    </sheetView>
  </sheetViews>
  <sheetFormatPr defaultColWidth="35" defaultRowHeight="23.25" customHeight="1" x14ac:dyDescent="0.45"/>
  <cols>
    <col min="1" max="1" width="48" style="1" customWidth="1"/>
    <col min="2" max="2" width="11" style="1" customWidth="1"/>
    <col min="3" max="3" width="1.42578125" style="1" customWidth="1"/>
    <col min="4" max="4" width="12.28515625" style="92" customWidth="1"/>
    <col min="5" max="5" width="1.42578125" style="1" customWidth="1"/>
    <col min="6" max="6" width="12.28515625" style="1" customWidth="1"/>
    <col min="7" max="7" width="1.42578125" style="1" customWidth="1"/>
    <col min="8" max="8" width="12.28515625" style="1" customWidth="1"/>
    <col min="9" max="9" width="1.42578125" style="1" customWidth="1"/>
    <col min="10" max="10" width="12.28515625" style="1" customWidth="1"/>
    <col min="11" max="16384" width="35" style="1"/>
  </cols>
  <sheetData>
    <row r="1" spans="1:43" ht="23.25" customHeight="1" x14ac:dyDescent="0.5">
      <c r="A1" s="11" t="s">
        <v>100</v>
      </c>
      <c r="B1" s="12"/>
      <c r="C1" s="12"/>
      <c r="D1" s="13"/>
      <c r="E1" s="12"/>
      <c r="F1" s="12"/>
      <c r="J1" s="92"/>
      <c r="AQ1" s="11" t="s">
        <v>100</v>
      </c>
    </row>
    <row r="2" spans="1:43" ht="23.25" customHeight="1" x14ac:dyDescent="0.5">
      <c r="A2" s="39" t="s">
        <v>117</v>
      </c>
      <c r="B2" s="12"/>
      <c r="C2" s="12"/>
      <c r="D2" s="13"/>
      <c r="E2" s="12"/>
      <c r="F2" s="12"/>
      <c r="J2" s="92"/>
    </row>
    <row r="3" spans="1:43" ht="12" customHeight="1" x14ac:dyDescent="0.45"/>
    <row r="4" spans="1:43" ht="23.25" customHeight="1" x14ac:dyDescent="0.45">
      <c r="A4" s="40"/>
      <c r="B4" s="121"/>
      <c r="C4" s="121"/>
      <c r="D4" s="127" t="s">
        <v>43</v>
      </c>
      <c r="E4" s="127"/>
      <c r="F4" s="127"/>
      <c r="G4" s="122"/>
      <c r="H4" s="127" t="s">
        <v>35</v>
      </c>
      <c r="I4" s="127"/>
      <c r="J4" s="127"/>
    </row>
    <row r="5" spans="1:43" ht="23.25" customHeight="1" x14ac:dyDescent="0.45">
      <c r="A5" s="40"/>
      <c r="B5" s="121"/>
      <c r="C5" s="121"/>
      <c r="D5" s="125" t="s">
        <v>234</v>
      </c>
      <c r="E5" s="126"/>
      <c r="F5" s="126"/>
      <c r="G5" s="122"/>
      <c r="H5" s="125" t="s">
        <v>234</v>
      </c>
      <c r="I5" s="126"/>
      <c r="J5" s="126"/>
    </row>
    <row r="6" spans="1:43" ht="23.25" customHeight="1" x14ac:dyDescent="0.45">
      <c r="A6" s="40"/>
      <c r="B6" s="121"/>
      <c r="C6" s="121"/>
      <c r="D6" s="125" t="s">
        <v>233</v>
      </c>
      <c r="E6" s="126"/>
      <c r="F6" s="126"/>
      <c r="G6" s="122"/>
      <c r="H6" s="125" t="s">
        <v>233</v>
      </c>
      <c r="I6" s="126"/>
      <c r="J6" s="126"/>
    </row>
    <row r="7" spans="1:43" ht="23.25" customHeight="1" x14ac:dyDescent="0.45">
      <c r="A7" s="40"/>
      <c r="B7" s="119" t="s">
        <v>1</v>
      </c>
      <c r="C7" s="119"/>
      <c r="D7" s="120">
        <v>2561</v>
      </c>
      <c r="E7" s="121"/>
      <c r="F7" s="120">
        <v>2560</v>
      </c>
      <c r="G7" s="121"/>
      <c r="H7" s="120">
        <v>2561</v>
      </c>
      <c r="I7" s="121"/>
      <c r="J7" s="120">
        <v>2560</v>
      </c>
    </row>
    <row r="8" spans="1:43" ht="23.25" customHeight="1" x14ac:dyDescent="0.45">
      <c r="A8" s="40"/>
      <c r="B8" s="119"/>
      <c r="C8" s="119"/>
      <c r="D8" s="123" t="s">
        <v>68</v>
      </c>
      <c r="E8" s="123"/>
      <c r="F8" s="123"/>
      <c r="G8" s="123"/>
      <c r="H8" s="123"/>
      <c r="I8" s="123"/>
      <c r="J8" s="123"/>
    </row>
    <row r="9" spans="1:43" ht="23.25" customHeight="1" x14ac:dyDescent="0.45">
      <c r="A9" s="41" t="s">
        <v>28</v>
      </c>
      <c r="B9" s="121"/>
      <c r="C9" s="121"/>
      <c r="D9" s="93"/>
      <c r="E9" s="6"/>
      <c r="F9" s="6"/>
      <c r="G9" s="6"/>
      <c r="H9" s="6"/>
      <c r="I9" s="6"/>
      <c r="J9" s="6"/>
    </row>
    <row r="10" spans="1:43" ht="23.25" customHeight="1" x14ac:dyDescent="0.45">
      <c r="A10" s="1" t="s">
        <v>113</v>
      </c>
      <c r="B10" s="121"/>
      <c r="C10" s="121"/>
      <c r="D10" s="94">
        <v>480885</v>
      </c>
      <c r="E10" s="94"/>
      <c r="F10" s="94">
        <v>751662</v>
      </c>
      <c r="G10" s="94"/>
      <c r="H10" s="94">
        <v>542223</v>
      </c>
      <c r="I10" s="94"/>
      <c r="J10" s="94">
        <v>803061</v>
      </c>
    </row>
    <row r="11" spans="1:43" ht="23.25" customHeight="1" x14ac:dyDescent="0.45">
      <c r="A11" s="3" t="s">
        <v>166</v>
      </c>
      <c r="B11" s="121"/>
      <c r="C11" s="121"/>
      <c r="D11" s="95"/>
      <c r="E11" s="94"/>
      <c r="F11" s="95"/>
      <c r="G11" s="94"/>
      <c r="H11" s="94"/>
      <c r="I11" s="94"/>
      <c r="J11" s="94"/>
    </row>
    <row r="12" spans="1:43" ht="23.25" customHeight="1" x14ac:dyDescent="0.45">
      <c r="A12" s="1" t="s">
        <v>241</v>
      </c>
      <c r="B12" s="121"/>
      <c r="C12" s="121"/>
      <c r="D12" s="95">
        <v>0</v>
      </c>
      <c r="E12" s="94"/>
      <c r="F12" s="95">
        <v>-58</v>
      </c>
      <c r="G12" s="94"/>
      <c r="H12" s="94">
        <v>0</v>
      </c>
      <c r="I12" s="94"/>
      <c r="J12" s="94">
        <v>-58</v>
      </c>
    </row>
    <row r="13" spans="1:43" ht="23.25" customHeight="1" x14ac:dyDescent="0.45">
      <c r="A13" s="1" t="s">
        <v>244</v>
      </c>
      <c r="B13" s="121"/>
      <c r="C13" s="121"/>
      <c r="D13" s="96">
        <v>-13882</v>
      </c>
      <c r="E13" s="94"/>
      <c r="F13" s="95">
        <v>0</v>
      </c>
      <c r="G13" s="94"/>
      <c r="H13" s="96">
        <v>-13882</v>
      </c>
      <c r="I13" s="94"/>
      <c r="J13" s="94">
        <v>0</v>
      </c>
    </row>
    <row r="14" spans="1:43" ht="23.25" customHeight="1" x14ac:dyDescent="0.45">
      <c r="A14" s="1" t="s">
        <v>82</v>
      </c>
      <c r="B14" s="121"/>
      <c r="C14" s="121"/>
      <c r="D14" s="96">
        <v>6039</v>
      </c>
      <c r="E14" s="94"/>
      <c r="F14" s="96">
        <v>502</v>
      </c>
      <c r="G14" s="94"/>
      <c r="H14" s="96">
        <v>6010</v>
      </c>
      <c r="I14" s="94"/>
      <c r="J14" s="94">
        <v>502</v>
      </c>
    </row>
    <row r="15" spans="1:43" ht="23.25" customHeight="1" x14ac:dyDescent="0.45">
      <c r="A15" s="1" t="s">
        <v>55</v>
      </c>
      <c r="B15" s="121"/>
      <c r="C15" s="121"/>
      <c r="D15" s="96">
        <v>254086</v>
      </c>
      <c r="E15" s="94"/>
      <c r="F15" s="96">
        <v>271292</v>
      </c>
      <c r="G15" s="94"/>
      <c r="H15" s="94">
        <v>166961</v>
      </c>
      <c r="I15" s="94"/>
      <c r="J15" s="94">
        <v>185102</v>
      </c>
    </row>
    <row r="16" spans="1:43" ht="23.25" customHeight="1" x14ac:dyDescent="0.45">
      <c r="A16" s="40" t="s">
        <v>22</v>
      </c>
      <c r="B16" s="121"/>
      <c r="C16" s="121"/>
      <c r="D16" s="96">
        <v>-2349</v>
      </c>
      <c r="E16" s="94"/>
      <c r="F16" s="96">
        <v>-4135</v>
      </c>
      <c r="G16" s="94"/>
      <c r="H16" s="27">
        <v>-3239</v>
      </c>
      <c r="I16" s="94"/>
      <c r="J16" s="27">
        <v>-7785</v>
      </c>
    </row>
    <row r="17" spans="1:11" ht="23.25" customHeight="1" x14ac:dyDescent="0.45">
      <c r="A17" s="88" t="s">
        <v>76</v>
      </c>
      <c r="B17" s="121"/>
      <c r="C17" s="121"/>
      <c r="D17" s="27">
        <v>51750</v>
      </c>
      <c r="E17" s="94"/>
      <c r="F17" s="27">
        <v>49417</v>
      </c>
      <c r="G17" s="94"/>
      <c r="H17" s="96">
        <v>2202</v>
      </c>
      <c r="I17" s="94"/>
      <c r="J17" s="96">
        <v>1372</v>
      </c>
    </row>
    <row r="18" spans="1:11" ht="23.25" customHeight="1" x14ac:dyDescent="0.45">
      <c r="A18" s="88" t="s">
        <v>172</v>
      </c>
      <c r="B18" s="121"/>
      <c r="C18" s="121"/>
      <c r="D18" s="27">
        <v>762</v>
      </c>
      <c r="E18" s="94"/>
      <c r="F18" s="27">
        <v>244</v>
      </c>
      <c r="G18" s="94"/>
      <c r="H18" s="94">
        <v>0</v>
      </c>
      <c r="I18" s="94"/>
      <c r="J18" s="94">
        <v>244</v>
      </c>
    </row>
    <row r="19" spans="1:11" ht="23.25" customHeight="1" x14ac:dyDescent="0.45">
      <c r="A19" s="88" t="s">
        <v>203</v>
      </c>
      <c r="B19" s="121"/>
      <c r="C19" s="121"/>
      <c r="D19" s="96">
        <v>-162750</v>
      </c>
      <c r="E19" s="94"/>
      <c r="F19" s="96">
        <v>-4630</v>
      </c>
      <c r="G19" s="94"/>
      <c r="H19" s="94">
        <v>-164189</v>
      </c>
      <c r="I19" s="94"/>
      <c r="J19" s="94">
        <v>-5310</v>
      </c>
    </row>
    <row r="20" spans="1:11" ht="23.25" customHeight="1" x14ac:dyDescent="0.45">
      <c r="A20" s="88" t="s">
        <v>225</v>
      </c>
      <c r="B20" s="121"/>
      <c r="C20" s="121"/>
      <c r="D20" s="96">
        <v>18869</v>
      </c>
      <c r="E20" s="94"/>
      <c r="F20" s="96">
        <v>0</v>
      </c>
      <c r="G20" s="94"/>
      <c r="H20" s="94">
        <v>18809</v>
      </c>
      <c r="I20" s="94"/>
      <c r="J20" s="94">
        <v>0</v>
      </c>
    </row>
    <row r="21" spans="1:11" ht="23.25" customHeight="1" x14ac:dyDescent="0.45">
      <c r="A21" s="88" t="s">
        <v>110</v>
      </c>
      <c r="B21" s="121"/>
      <c r="C21" s="121"/>
      <c r="D21" s="1"/>
    </row>
    <row r="22" spans="1:11" ht="23.25" customHeight="1" x14ac:dyDescent="0.45">
      <c r="A22" s="88" t="s">
        <v>111</v>
      </c>
      <c r="B22" s="121"/>
      <c r="C22" s="121"/>
      <c r="D22" s="96">
        <v>-7632</v>
      </c>
      <c r="E22" s="94"/>
      <c r="F22" s="96">
        <v>-10362</v>
      </c>
      <c r="G22" s="94"/>
      <c r="H22" s="94">
        <v>-7624</v>
      </c>
      <c r="I22" s="94"/>
      <c r="J22" s="94">
        <v>-9919</v>
      </c>
    </row>
    <row r="23" spans="1:11" ht="23.25" customHeight="1" x14ac:dyDescent="0.45">
      <c r="A23" s="88" t="s">
        <v>249</v>
      </c>
      <c r="B23" s="121"/>
      <c r="C23" s="121"/>
      <c r="D23" s="96">
        <v>-117</v>
      </c>
      <c r="E23" s="94"/>
      <c r="F23" s="96">
        <v>-1067</v>
      </c>
      <c r="G23" s="94"/>
      <c r="H23" s="94">
        <v>-117</v>
      </c>
      <c r="I23" s="94"/>
      <c r="J23" s="94">
        <v>-1067</v>
      </c>
    </row>
    <row r="24" spans="1:11" ht="23.25" customHeight="1" x14ac:dyDescent="0.45">
      <c r="A24" s="88" t="s">
        <v>104</v>
      </c>
      <c r="B24" s="121"/>
      <c r="C24" s="121"/>
      <c r="D24" s="96">
        <v>30</v>
      </c>
      <c r="E24" s="94"/>
      <c r="F24" s="96">
        <v>31</v>
      </c>
      <c r="G24" s="94"/>
      <c r="H24" s="97">
        <v>0</v>
      </c>
      <c r="I24" s="94"/>
      <c r="J24" s="97">
        <v>0</v>
      </c>
    </row>
    <row r="25" spans="1:11" ht="23.25" customHeight="1" x14ac:dyDescent="0.45">
      <c r="A25" s="88" t="s">
        <v>223</v>
      </c>
      <c r="B25" s="121"/>
      <c r="C25" s="121"/>
      <c r="D25" s="96"/>
      <c r="E25" s="94"/>
      <c r="F25" s="96"/>
      <c r="G25" s="94"/>
      <c r="H25" s="97"/>
      <c r="I25" s="94"/>
      <c r="J25" s="97"/>
    </row>
    <row r="26" spans="1:11" ht="23.25" customHeight="1" x14ac:dyDescent="0.45">
      <c r="A26" s="88" t="s">
        <v>228</v>
      </c>
      <c r="B26" s="121"/>
      <c r="C26" s="121"/>
      <c r="D26" s="96">
        <v>21400</v>
      </c>
      <c r="E26" s="94"/>
      <c r="F26" s="96">
        <v>11000</v>
      </c>
      <c r="G26" s="94"/>
      <c r="H26" s="97">
        <v>21400</v>
      </c>
      <c r="I26" s="94"/>
      <c r="J26" s="97">
        <v>11000</v>
      </c>
    </row>
    <row r="27" spans="1:11" ht="23.25" customHeight="1" x14ac:dyDescent="0.45">
      <c r="A27" s="88" t="s">
        <v>173</v>
      </c>
      <c r="B27" s="121"/>
      <c r="C27" s="121"/>
      <c r="D27" s="97">
        <v>28090</v>
      </c>
      <c r="E27" s="94"/>
      <c r="F27" s="97">
        <v>24691</v>
      </c>
      <c r="G27" s="94"/>
      <c r="H27" s="97">
        <v>28090</v>
      </c>
      <c r="I27" s="94"/>
      <c r="J27" s="97">
        <v>24691</v>
      </c>
    </row>
    <row r="28" spans="1:11" ht="23.25" customHeight="1" x14ac:dyDescent="0.45">
      <c r="A28" s="88" t="s">
        <v>167</v>
      </c>
      <c r="B28" s="121"/>
      <c r="C28" s="121"/>
      <c r="D28" s="96">
        <v>17147</v>
      </c>
      <c r="E28" s="94"/>
      <c r="F28" s="96">
        <v>18290</v>
      </c>
      <c r="G28" s="94"/>
      <c r="H28" s="94">
        <v>15773</v>
      </c>
      <c r="I28" s="98"/>
      <c r="J28" s="94">
        <v>17425</v>
      </c>
      <c r="K28" s="30"/>
    </row>
    <row r="29" spans="1:11" ht="23.25" customHeight="1" x14ac:dyDescent="0.45">
      <c r="A29" s="88" t="s">
        <v>186</v>
      </c>
      <c r="B29" s="121"/>
      <c r="C29" s="121"/>
      <c r="D29" s="96">
        <v>0</v>
      </c>
      <c r="E29" s="94"/>
      <c r="F29" s="96">
        <v>8837</v>
      </c>
      <c r="G29" s="94"/>
      <c r="H29" s="94">
        <v>0</v>
      </c>
      <c r="I29" s="98"/>
      <c r="J29" s="94">
        <v>0</v>
      </c>
      <c r="K29" s="30"/>
    </row>
    <row r="30" spans="1:11" ht="23.25" customHeight="1" x14ac:dyDescent="0.45">
      <c r="A30" s="88" t="s">
        <v>115</v>
      </c>
      <c r="B30" s="121"/>
      <c r="C30" s="121"/>
      <c r="D30" s="96">
        <v>132143</v>
      </c>
      <c r="E30" s="94"/>
      <c r="F30" s="96">
        <v>199104</v>
      </c>
      <c r="G30" s="94"/>
      <c r="H30" s="94">
        <v>132143</v>
      </c>
      <c r="I30" s="98"/>
      <c r="J30" s="94">
        <v>199104</v>
      </c>
    </row>
    <row r="31" spans="1:11" ht="23.25" customHeight="1" x14ac:dyDescent="0.45">
      <c r="A31" s="40"/>
      <c r="B31" s="121"/>
      <c r="C31" s="121"/>
      <c r="D31" s="99">
        <f>SUM(D10:D30)</f>
        <v>824471</v>
      </c>
      <c r="E31" s="100"/>
      <c r="F31" s="99">
        <f>SUM(F10:F30)</f>
        <v>1314818</v>
      </c>
      <c r="G31" s="100"/>
      <c r="H31" s="99">
        <f>SUM(H10:H30)</f>
        <v>744560</v>
      </c>
      <c r="I31" s="100"/>
      <c r="J31" s="99">
        <f>SUM(J10:J30)</f>
        <v>1218362</v>
      </c>
    </row>
    <row r="32" spans="1:11" ht="23.25" customHeight="1" x14ac:dyDescent="0.45">
      <c r="A32" s="3" t="s">
        <v>29</v>
      </c>
      <c r="B32" s="121"/>
      <c r="C32" s="121"/>
      <c r="D32" s="95"/>
      <c r="E32" s="94"/>
      <c r="F32" s="95"/>
      <c r="G32" s="94"/>
      <c r="H32" s="94"/>
      <c r="I32" s="94"/>
      <c r="J32" s="94"/>
    </row>
    <row r="33" spans="1:11" ht="23.25" customHeight="1" x14ac:dyDescent="0.45">
      <c r="A33" s="5" t="s">
        <v>49</v>
      </c>
      <c r="B33" s="121"/>
      <c r="C33" s="121"/>
      <c r="D33" s="94">
        <v>-276</v>
      </c>
      <c r="E33" s="94"/>
      <c r="F33" s="94">
        <v>-12122</v>
      </c>
      <c r="G33" s="94"/>
      <c r="H33" s="94">
        <v>6308</v>
      </c>
      <c r="I33" s="94"/>
      <c r="J33" s="94">
        <v>-15209</v>
      </c>
    </row>
    <row r="34" spans="1:11" ht="23.25" customHeight="1" x14ac:dyDescent="0.45">
      <c r="A34" s="1" t="s">
        <v>168</v>
      </c>
      <c r="B34" s="121"/>
      <c r="C34" s="121"/>
      <c r="D34" s="94">
        <v>-27583</v>
      </c>
      <c r="E34" s="94"/>
      <c r="F34" s="94">
        <v>-28732</v>
      </c>
      <c r="G34" s="94"/>
      <c r="H34" s="94">
        <v>-2689</v>
      </c>
      <c r="I34" s="94"/>
      <c r="J34" s="94">
        <v>-20633</v>
      </c>
    </row>
    <row r="35" spans="1:11" ht="23.25" customHeight="1" x14ac:dyDescent="0.45">
      <c r="A35" s="1" t="s">
        <v>51</v>
      </c>
      <c r="B35" s="121"/>
      <c r="C35" s="121"/>
      <c r="D35" s="94">
        <v>-11247</v>
      </c>
      <c r="E35" s="94"/>
      <c r="F35" s="94">
        <v>-37496</v>
      </c>
      <c r="G35" s="94"/>
      <c r="H35" s="94">
        <v>-12850</v>
      </c>
      <c r="I35" s="94"/>
      <c r="J35" s="94">
        <v>-37496</v>
      </c>
    </row>
    <row r="36" spans="1:11" ht="23.25" customHeight="1" x14ac:dyDescent="0.45">
      <c r="A36" s="1" t="s">
        <v>52</v>
      </c>
      <c r="B36" s="121"/>
      <c r="C36" s="121"/>
      <c r="D36" s="94">
        <v>-2310</v>
      </c>
      <c r="E36" s="94"/>
      <c r="F36" s="94">
        <v>-480755</v>
      </c>
      <c r="G36" s="94"/>
      <c r="H36" s="94">
        <v>-2310</v>
      </c>
      <c r="I36" s="94"/>
      <c r="J36" s="94">
        <v>-480755</v>
      </c>
    </row>
    <row r="37" spans="1:11" ht="23.25" customHeight="1" x14ac:dyDescent="0.5">
      <c r="A37" s="11" t="s">
        <v>100</v>
      </c>
      <c r="B37" s="12"/>
      <c r="C37" s="12"/>
      <c r="D37" s="13"/>
      <c r="E37" s="12"/>
      <c r="F37" s="12"/>
      <c r="J37" s="92"/>
    </row>
    <row r="38" spans="1:11" ht="23.25" customHeight="1" x14ac:dyDescent="0.5">
      <c r="A38" s="39" t="s">
        <v>119</v>
      </c>
      <c r="B38" s="12"/>
      <c r="C38" s="12"/>
      <c r="D38" s="13"/>
      <c r="E38" s="12"/>
      <c r="F38" s="12"/>
      <c r="J38" s="92"/>
    </row>
    <row r="39" spans="1:11" ht="7.5" customHeight="1" x14ac:dyDescent="0.45"/>
    <row r="40" spans="1:11" ht="23.25" customHeight="1" x14ac:dyDescent="0.45">
      <c r="A40" s="40"/>
      <c r="B40" s="121"/>
      <c r="C40" s="121"/>
      <c r="D40" s="127" t="s">
        <v>43</v>
      </c>
      <c r="E40" s="127"/>
      <c r="F40" s="127"/>
      <c r="G40" s="122"/>
      <c r="H40" s="127" t="s">
        <v>35</v>
      </c>
      <c r="I40" s="127"/>
      <c r="J40" s="127"/>
    </row>
    <row r="41" spans="1:11" ht="23.25" customHeight="1" x14ac:dyDescent="0.45">
      <c r="A41" s="40"/>
      <c r="B41" s="121"/>
      <c r="C41" s="121"/>
      <c r="D41" s="125" t="s">
        <v>234</v>
      </c>
      <c r="E41" s="126"/>
      <c r="F41" s="126"/>
      <c r="G41" s="122"/>
      <c r="H41" s="125" t="s">
        <v>234</v>
      </c>
      <c r="I41" s="126"/>
      <c r="J41" s="126"/>
    </row>
    <row r="42" spans="1:11" ht="23.25" customHeight="1" x14ac:dyDescent="0.45">
      <c r="A42" s="40"/>
      <c r="B42" s="121"/>
      <c r="C42" s="121"/>
      <c r="D42" s="125" t="s">
        <v>233</v>
      </c>
      <c r="E42" s="126"/>
      <c r="F42" s="126"/>
      <c r="G42" s="122"/>
      <c r="H42" s="125" t="s">
        <v>233</v>
      </c>
      <c r="I42" s="126"/>
      <c r="J42" s="126"/>
    </row>
    <row r="43" spans="1:11" ht="23.25" customHeight="1" x14ac:dyDescent="0.45">
      <c r="A43" s="40"/>
      <c r="B43" s="119" t="s">
        <v>1</v>
      </c>
      <c r="C43" s="119"/>
      <c r="D43" s="120">
        <v>2561</v>
      </c>
      <c r="E43" s="121"/>
      <c r="F43" s="120">
        <v>2560</v>
      </c>
      <c r="G43" s="121"/>
      <c r="H43" s="120">
        <v>2561</v>
      </c>
      <c r="I43" s="121"/>
      <c r="J43" s="120">
        <v>2560</v>
      </c>
    </row>
    <row r="44" spans="1:11" ht="23.25" customHeight="1" x14ac:dyDescent="0.45">
      <c r="B44" s="121"/>
      <c r="C44" s="121"/>
      <c r="D44" s="129" t="s">
        <v>68</v>
      </c>
      <c r="E44" s="129"/>
      <c r="F44" s="129"/>
      <c r="G44" s="129"/>
      <c r="H44" s="129"/>
      <c r="I44" s="129"/>
      <c r="J44" s="129"/>
    </row>
    <row r="45" spans="1:11" ht="23.25" customHeight="1" x14ac:dyDescent="0.45">
      <c r="A45" s="40" t="s">
        <v>4</v>
      </c>
      <c r="B45" s="121"/>
      <c r="C45" s="121"/>
      <c r="D45" s="94">
        <v>-15365</v>
      </c>
      <c r="E45" s="94"/>
      <c r="F45" s="94">
        <v>6153</v>
      </c>
      <c r="G45" s="94"/>
      <c r="H45" s="94">
        <v>-14806</v>
      </c>
      <c r="I45" s="94"/>
      <c r="J45" s="94">
        <v>6352</v>
      </c>
      <c r="K45" s="94"/>
    </row>
    <row r="46" spans="1:11" ht="23.25" customHeight="1" x14ac:dyDescent="0.45">
      <c r="A46" s="5" t="s">
        <v>44</v>
      </c>
      <c r="B46" s="121"/>
      <c r="C46" s="121"/>
      <c r="D46" s="94">
        <v>-39439</v>
      </c>
      <c r="E46" s="94"/>
      <c r="F46" s="94">
        <v>283873</v>
      </c>
      <c r="G46" s="94"/>
      <c r="H46" s="94">
        <v>-39439</v>
      </c>
      <c r="I46" s="94"/>
      <c r="J46" s="94">
        <v>283873</v>
      </c>
      <c r="K46" s="94"/>
    </row>
    <row r="47" spans="1:11" ht="23.25" customHeight="1" x14ac:dyDescent="0.45">
      <c r="A47" s="5" t="s">
        <v>45</v>
      </c>
      <c r="B47" s="121"/>
      <c r="C47" s="121"/>
      <c r="D47" s="101">
        <v>721</v>
      </c>
      <c r="E47" s="94"/>
      <c r="F47" s="101">
        <v>10921</v>
      </c>
      <c r="G47" s="94"/>
      <c r="H47" s="94">
        <v>1088</v>
      </c>
      <c r="I47" s="94"/>
      <c r="J47" s="94">
        <v>15138</v>
      </c>
      <c r="K47" s="94"/>
    </row>
    <row r="48" spans="1:11" ht="23.25" customHeight="1" x14ac:dyDescent="0.45">
      <c r="A48" s="40" t="s">
        <v>11</v>
      </c>
      <c r="B48" s="121"/>
      <c r="C48" s="121"/>
      <c r="D48" s="101">
        <v>96425</v>
      </c>
      <c r="E48" s="94"/>
      <c r="F48" s="101">
        <v>14657</v>
      </c>
      <c r="G48" s="94"/>
      <c r="H48" s="94">
        <v>98744</v>
      </c>
      <c r="I48" s="94"/>
      <c r="J48" s="94">
        <v>3204</v>
      </c>
      <c r="K48" s="94"/>
    </row>
    <row r="49" spans="1:11" ht="23.25" customHeight="1" x14ac:dyDescent="0.45">
      <c r="A49" s="5" t="s">
        <v>41</v>
      </c>
      <c r="B49" s="121"/>
      <c r="C49" s="121"/>
      <c r="D49" s="94">
        <v>-3877</v>
      </c>
      <c r="E49" s="94"/>
      <c r="F49" s="94">
        <v>-234317</v>
      </c>
      <c r="G49" s="94"/>
      <c r="H49" s="94">
        <v>-3877</v>
      </c>
      <c r="I49" s="94"/>
      <c r="J49" s="94">
        <v>-234317</v>
      </c>
      <c r="K49" s="94"/>
    </row>
    <row r="50" spans="1:11" ht="23.25" customHeight="1" x14ac:dyDescent="0.45">
      <c r="A50" s="5" t="s">
        <v>101</v>
      </c>
      <c r="B50" s="121"/>
      <c r="C50" s="121"/>
      <c r="D50" s="94">
        <v>-6045</v>
      </c>
      <c r="E50" s="94"/>
      <c r="F50" s="94">
        <v>31509</v>
      </c>
      <c r="G50" s="94"/>
      <c r="H50" s="94">
        <v>-6045</v>
      </c>
      <c r="I50" s="94"/>
      <c r="J50" s="94">
        <v>31509</v>
      </c>
      <c r="K50" s="94"/>
    </row>
    <row r="51" spans="1:11" ht="23.25" customHeight="1" x14ac:dyDescent="0.45">
      <c r="A51" s="1" t="s">
        <v>135</v>
      </c>
      <c r="D51" s="101">
        <v>136</v>
      </c>
      <c r="F51" s="101">
        <v>13556</v>
      </c>
      <c r="H51" s="94">
        <v>0</v>
      </c>
      <c r="I51" s="94"/>
      <c r="J51" s="94">
        <v>0</v>
      </c>
    </row>
    <row r="52" spans="1:11" ht="23.25" customHeight="1" x14ac:dyDescent="0.45">
      <c r="A52" s="5" t="s">
        <v>42</v>
      </c>
      <c r="B52" s="121"/>
      <c r="C52" s="121"/>
      <c r="D52" s="94">
        <v>-10020</v>
      </c>
      <c r="E52" s="94"/>
      <c r="F52" s="94">
        <v>2196</v>
      </c>
      <c r="G52" s="94"/>
      <c r="H52" s="94">
        <v>-10020</v>
      </c>
      <c r="I52" s="94"/>
      <c r="J52" s="94">
        <v>2196</v>
      </c>
      <c r="K52" s="94"/>
    </row>
    <row r="53" spans="1:11" ht="23.25" customHeight="1" x14ac:dyDescent="0.45">
      <c r="A53" s="1" t="s">
        <v>144</v>
      </c>
      <c r="B53" s="121"/>
      <c r="C53" s="121"/>
      <c r="D53" s="101">
        <v>-525199</v>
      </c>
      <c r="E53" s="94"/>
      <c r="F53" s="101">
        <v>-236738</v>
      </c>
      <c r="G53" s="94"/>
      <c r="H53" s="94">
        <v>-509156</v>
      </c>
      <c r="I53" s="94"/>
      <c r="J53" s="94">
        <v>-233327</v>
      </c>
      <c r="K53" s="94"/>
    </row>
    <row r="54" spans="1:11" ht="23.25" customHeight="1" x14ac:dyDescent="0.45">
      <c r="A54" s="40" t="s">
        <v>12</v>
      </c>
      <c r="B54" s="121"/>
      <c r="C54" s="121"/>
      <c r="D54" s="101">
        <v>-45</v>
      </c>
      <c r="E54" s="94"/>
      <c r="F54" s="101">
        <v>-636</v>
      </c>
      <c r="G54" s="94"/>
      <c r="H54" s="94">
        <v>-45</v>
      </c>
      <c r="I54" s="94"/>
      <c r="J54" s="94">
        <v>-636</v>
      </c>
      <c r="K54" s="94"/>
    </row>
    <row r="55" spans="1:11" ht="23.25" customHeight="1" x14ac:dyDescent="0.45">
      <c r="A55" s="1" t="s">
        <v>201</v>
      </c>
      <c r="B55" s="121"/>
      <c r="C55" s="121"/>
      <c r="D55" s="101">
        <v>-23077</v>
      </c>
      <c r="E55" s="94"/>
      <c r="F55" s="101">
        <v>-8689</v>
      </c>
      <c r="G55" s="94"/>
      <c r="H55" s="94">
        <v>-23077</v>
      </c>
      <c r="I55" s="94"/>
      <c r="J55" s="94">
        <v>-8689</v>
      </c>
      <c r="K55" s="94"/>
    </row>
    <row r="56" spans="1:11" ht="23.25" customHeight="1" x14ac:dyDescent="0.45">
      <c r="A56" s="1" t="s">
        <v>245</v>
      </c>
      <c r="B56" s="121"/>
      <c r="C56" s="121"/>
      <c r="D56" s="101">
        <v>-7890</v>
      </c>
      <c r="E56" s="94"/>
      <c r="F56" s="101">
        <v>0</v>
      </c>
      <c r="G56" s="94"/>
      <c r="H56" s="94">
        <v>-7890</v>
      </c>
      <c r="I56" s="94"/>
      <c r="J56" s="94">
        <v>0</v>
      </c>
      <c r="K56" s="94"/>
    </row>
    <row r="57" spans="1:11" ht="23.25" customHeight="1" x14ac:dyDescent="0.45">
      <c r="A57" s="1" t="s">
        <v>219</v>
      </c>
      <c r="B57" s="121"/>
      <c r="C57" s="121"/>
      <c r="D57" s="101">
        <v>-158</v>
      </c>
      <c r="E57" s="94"/>
      <c r="F57" s="101">
        <v>-581</v>
      </c>
      <c r="G57" s="94"/>
      <c r="H57" s="94">
        <v>-158</v>
      </c>
      <c r="I57" s="94"/>
      <c r="J57" s="94">
        <v>-581</v>
      </c>
      <c r="K57" s="94"/>
    </row>
    <row r="58" spans="1:11" ht="23.25" customHeight="1" x14ac:dyDescent="0.45">
      <c r="A58" s="88" t="s">
        <v>169</v>
      </c>
      <c r="B58" s="121"/>
      <c r="C58" s="121"/>
      <c r="D58" s="102">
        <f>SUM(D31:D36,D45:D57)</f>
        <v>249222</v>
      </c>
      <c r="E58" s="98"/>
      <c r="F58" s="102">
        <f>SUM(F31:F36,F45:F57)</f>
        <v>637617</v>
      </c>
      <c r="G58" s="94"/>
      <c r="H58" s="102">
        <f>SUM(H31:H36,H45:H57)</f>
        <v>218338</v>
      </c>
      <c r="I58" s="98"/>
      <c r="J58" s="102">
        <f>SUM(J31:J36,J45:J57)</f>
        <v>528991</v>
      </c>
      <c r="K58" s="96"/>
    </row>
    <row r="59" spans="1:11" ht="23.25" customHeight="1" x14ac:dyDescent="0.45">
      <c r="A59" s="88" t="s">
        <v>180</v>
      </c>
      <c r="B59" s="121"/>
      <c r="C59" s="121"/>
      <c r="D59" s="103">
        <v>0</v>
      </c>
      <c r="E59" s="104"/>
      <c r="F59" s="103">
        <v>206032</v>
      </c>
      <c r="G59" s="103"/>
      <c r="H59" s="103">
        <v>0</v>
      </c>
      <c r="I59" s="104"/>
      <c r="J59" s="103">
        <v>205845</v>
      </c>
      <c r="K59" s="96"/>
    </row>
    <row r="60" spans="1:11" ht="23.25" customHeight="1" x14ac:dyDescent="0.45">
      <c r="A60" s="88" t="s">
        <v>187</v>
      </c>
      <c r="B60" s="121"/>
      <c r="C60" s="121"/>
      <c r="D60" s="103">
        <v>0</v>
      </c>
      <c r="E60" s="98"/>
      <c r="F60" s="103">
        <v>-2590</v>
      </c>
      <c r="G60" s="94"/>
      <c r="H60" s="103">
        <v>0</v>
      </c>
      <c r="I60" s="98"/>
      <c r="J60" s="103">
        <v>0</v>
      </c>
      <c r="K60" s="96"/>
    </row>
    <row r="61" spans="1:11" ht="23.25" customHeight="1" x14ac:dyDescent="0.45">
      <c r="A61" s="88" t="s">
        <v>229</v>
      </c>
      <c r="B61" s="121"/>
      <c r="C61" s="121"/>
      <c r="D61" s="103">
        <v>-163195</v>
      </c>
      <c r="E61" s="98"/>
      <c r="F61" s="103">
        <v>-203380</v>
      </c>
      <c r="G61" s="94"/>
      <c r="H61" s="103">
        <v>-159878</v>
      </c>
      <c r="I61" s="98"/>
      <c r="J61" s="103">
        <v>-195846</v>
      </c>
      <c r="K61" s="96"/>
    </row>
    <row r="62" spans="1:11" ht="23.25" customHeight="1" x14ac:dyDescent="0.45">
      <c r="A62" s="10" t="s">
        <v>169</v>
      </c>
      <c r="B62" s="121"/>
      <c r="C62" s="121"/>
      <c r="D62" s="105">
        <f>SUM(D58:D61)</f>
        <v>86027</v>
      </c>
      <c r="E62" s="106"/>
      <c r="F62" s="105">
        <f>SUM(F58:F61)</f>
        <v>637679</v>
      </c>
      <c r="G62" s="106"/>
      <c r="H62" s="105">
        <f>SUM(H58:H61)</f>
        <v>58460</v>
      </c>
      <c r="I62" s="106">
        <f>SUM(I31:I61,I37:I54)</f>
        <v>0</v>
      </c>
      <c r="J62" s="105">
        <f>SUM(J58:J61)</f>
        <v>538990</v>
      </c>
    </row>
    <row r="63" spans="1:11" ht="23.25" customHeight="1" x14ac:dyDescent="0.45">
      <c r="A63" s="10"/>
      <c r="B63" s="121"/>
      <c r="C63" s="121"/>
      <c r="D63" s="107"/>
      <c r="E63" s="108"/>
      <c r="F63" s="107"/>
      <c r="G63" s="108"/>
      <c r="H63" s="106"/>
      <c r="I63" s="108"/>
      <c r="J63" s="106"/>
    </row>
    <row r="64" spans="1:11" ht="23.25" customHeight="1" x14ac:dyDescent="0.45">
      <c r="A64" s="41" t="s">
        <v>30</v>
      </c>
      <c r="B64" s="121"/>
      <c r="C64" s="121"/>
      <c r="D64" s="95"/>
      <c r="E64" s="94"/>
      <c r="F64" s="95"/>
      <c r="G64" s="94"/>
      <c r="H64" s="94"/>
      <c r="I64" s="94"/>
      <c r="J64" s="94"/>
    </row>
    <row r="65" spans="1:12" ht="23.25" customHeight="1" x14ac:dyDescent="0.45">
      <c r="A65" s="40" t="s">
        <v>34</v>
      </c>
      <c r="B65" s="121"/>
      <c r="C65" s="121"/>
      <c r="D65" s="109">
        <v>1748</v>
      </c>
      <c r="E65" s="110"/>
      <c r="F65" s="109">
        <v>4530</v>
      </c>
      <c r="G65" s="110"/>
      <c r="H65" s="109">
        <v>2543</v>
      </c>
      <c r="I65" s="110"/>
      <c r="J65" s="109">
        <v>8455</v>
      </c>
    </row>
    <row r="66" spans="1:12" ht="23.25" customHeight="1" x14ac:dyDescent="0.45">
      <c r="A66" s="1" t="s">
        <v>84</v>
      </c>
      <c r="B66" s="121"/>
      <c r="C66" s="121"/>
      <c r="D66" s="96">
        <v>-1292647</v>
      </c>
      <c r="E66" s="94"/>
      <c r="F66" s="109">
        <v>-1640636</v>
      </c>
      <c r="G66" s="94"/>
      <c r="H66" s="96">
        <v>-1272647</v>
      </c>
      <c r="I66" s="94"/>
      <c r="J66" s="96">
        <v>-1640636</v>
      </c>
    </row>
    <row r="67" spans="1:12" ht="23.25" customHeight="1" x14ac:dyDescent="0.45">
      <c r="A67" s="1" t="s">
        <v>85</v>
      </c>
      <c r="B67" s="121"/>
      <c r="C67" s="121"/>
      <c r="D67" s="96">
        <v>1687444</v>
      </c>
      <c r="E67" s="94"/>
      <c r="F67" s="109">
        <v>1537765</v>
      </c>
      <c r="G67" s="94"/>
      <c r="H67" s="96">
        <v>1687444</v>
      </c>
      <c r="I67" s="94"/>
      <c r="J67" s="96">
        <v>1522765</v>
      </c>
    </row>
    <row r="68" spans="1:12" ht="23.25" customHeight="1" x14ac:dyDescent="0.45">
      <c r="A68" s="1" t="s">
        <v>163</v>
      </c>
      <c r="B68" s="121"/>
      <c r="C68" s="121"/>
      <c r="D68" s="109">
        <v>0</v>
      </c>
      <c r="E68" s="94"/>
      <c r="F68" s="109">
        <v>0</v>
      </c>
      <c r="G68" s="94"/>
      <c r="H68" s="96">
        <v>-145680</v>
      </c>
      <c r="I68" s="94"/>
      <c r="J68" s="96">
        <v>-200064</v>
      </c>
    </row>
    <row r="69" spans="1:12" ht="23.25" customHeight="1" x14ac:dyDescent="0.45">
      <c r="A69" s="1" t="s">
        <v>202</v>
      </c>
      <c r="B69" s="121"/>
      <c r="C69" s="121"/>
      <c r="D69" s="109">
        <v>0</v>
      </c>
      <c r="E69" s="94"/>
      <c r="F69" s="109">
        <v>0</v>
      </c>
      <c r="G69" s="94"/>
      <c r="H69" s="96">
        <v>-185000</v>
      </c>
      <c r="I69" s="94"/>
      <c r="J69" s="96">
        <v>0</v>
      </c>
    </row>
    <row r="70" spans="1:12" ht="23.25" customHeight="1" x14ac:dyDescent="0.45">
      <c r="A70" s="1" t="s">
        <v>220</v>
      </c>
      <c r="B70" s="121"/>
      <c r="C70" s="121"/>
      <c r="D70" s="109">
        <v>0</v>
      </c>
      <c r="E70" s="94"/>
      <c r="F70" s="109">
        <v>0</v>
      </c>
      <c r="G70" s="94"/>
      <c r="H70" s="96">
        <v>155000</v>
      </c>
      <c r="I70" s="94"/>
      <c r="J70" s="96">
        <v>0</v>
      </c>
    </row>
    <row r="71" spans="1:12" ht="23.25" customHeight="1" x14ac:dyDescent="0.45">
      <c r="A71" s="1" t="s">
        <v>174</v>
      </c>
      <c r="B71" s="121"/>
      <c r="C71" s="121"/>
      <c r="D71" s="109">
        <v>0</v>
      </c>
      <c r="E71" s="94"/>
      <c r="F71" s="109">
        <v>0</v>
      </c>
      <c r="G71" s="94"/>
      <c r="H71" s="96">
        <v>0</v>
      </c>
      <c r="I71" s="94"/>
      <c r="J71" s="96">
        <v>-73000</v>
      </c>
    </row>
    <row r="72" spans="1:12" ht="23.25" customHeight="1" x14ac:dyDescent="0.45">
      <c r="A72" s="1" t="s">
        <v>242</v>
      </c>
      <c r="B72" s="121"/>
      <c r="C72" s="121"/>
      <c r="D72" s="109">
        <v>0</v>
      </c>
      <c r="E72" s="94"/>
      <c r="F72" s="109">
        <v>0</v>
      </c>
      <c r="G72" s="94"/>
      <c r="H72" s="96">
        <v>0</v>
      </c>
      <c r="I72" s="94"/>
      <c r="J72" s="96">
        <v>173000</v>
      </c>
    </row>
    <row r="73" spans="1:12" ht="23.25" customHeight="1" x14ac:dyDescent="0.45">
      <c r="A73" s="1" t="s">
        <v>40</v>
      </c>
      <c r="B73" s="121"/>
      <c r="C73" s="121"/>
      <c r="D73" s="96">
        <v>32981</v>
      </c>
      <c r="E73" s="94"/>
      <c r="F73" s="96">
        <v>17168</v>
      </c>
      <c r="G73" s="94"/>
      <c r="H73" s="96">
        <v>32981</v>
      </c>
      <c r="I73" s="94"/>
      <c r="J73" s="96">
        <v>17168</v>
      </c>
    </row>
    <row r="74" spans="1:12" ht="23.25" customHeight="1" x14ac:dyDescent="0.5">
      <c r="A74" s="11" t="s">
        <v>100</v>
      </c>
      <c r="B74" s="12"/>
      <c r="C74" s="12"/>
      <c r="D74" s="13"/>
      <c r="E74" s="12"/>
      <c r="F74" s="12"/>
      <c r="J74" s="92"/>
      <c r="K74" s="30"/>
      <c r="L74" s="30"/>
    </row>
    <row r="75" spans="1:12" ht="23.25" customHeight="1" x14ac:dyDescent="0.5">
      <c r="A75" s="11" t="s">
        <v>119</v>
      </c>
      <c r="B75" s="12"/>
      <c r="C75" s="12"/>
      <c r="D75" s="13"/>
      <c r="E75" s="12"/>
      <c r="F75" s="12"/>
      <c r="J75" s="92"/>
      <c r="K75" s="30"/>
      <c r="L75" s="30"/>
    </row>
    <row r="76" spans="1:12" ht="23.25" customHeight="1" x14ac:dyDescent="0.45">
      <c r="K76" s="111"/>
      <c r="L76" s="30"/>
    </row>
    <row r="77" spans="1:12" ht="23.25" customHeight="1" x14ac:dyDescent="0.45">
      <c r="A77" s="40"/>
      <c r="B77" s="121"/>
      <c r="C77" s="121"/>
      <c r="D77" s="127" t="s">
        <v>43</v>
      </c>
      <c r="E77" s="127"/>
      <c r="F77" s="127"/>
      <c r="G77" s="122"/>
      <c r="H77" s="127" t="s">
        <v>35</v>
      </c>
      <c r="I77" s="127"/>
      <c r="J77" s="127"/>
    </row>
    <row r="78" spans="1:12" ht="23.25" customHeight="1" x14ac:dyDescent="0.45">
      <c r="A78" s="40"/>
      <c r="B78" s="121"/>
      <c r="C78" s="121"/>
      <c r="D78" s="125" t="s">
        <v>234</v>
      </c>
      <c r="E78" s="126"/>
      <c r="F78" s="126"/>
      <c r="G78" s="122"/>
      <c r="H78" s="125" t="s">
        <v>234</v>
      </c>
      <c r="I78" s="126"/>
      <c r="J78" s="126"/>
    </row>
    <row r="79" spans="1:12" ht="23.25" customHeight="1" x14ac:dyDescent="0.45">
      <c r="A79" s="40"/>
      <c r="B79" s="121"/>
      <c r="C79" s="121"/>
      <c r="D79" s="125" t="s">
        <v>233</v>
      </c>
      <c r="E79" s="126"/>
      <c r="F79" s="126"/>
      <c r="G79" s="122"/>
      <c r="H79" s="125" t="s">
        <v>233</v>
      </c>
      <c r="I79" s="126"/>
      <c r="J79" s="126"/>
    </row>
    <row r="80" spans="1:12" ht="23.25" customHeight="1" x14ac:dyDescent="0.45">
      <c r="A80" s="40"/>
      <c r="B80" s="119" t="s">
        <v>1</v>
      </c>
      <c r="C80" s="119"/>
      <c r="D80" s="120">
        <v>2561</v>
      </c>
      <c r="E80" s="121"/>
      <c r="F80" s="120">
        <v>2560</v>
      </c>
      <c r="G80" s="121"/>
      <c r="H80" s="120">
        <v>2561</v>
      </c>
      <c r="I80" s="121"/>
      <c r="J80" s="120">
        <v>2560</v>
      </c>
    </row>
    <row r="81" spans="1:10" ht="23.25" customHeight="1" x14ac:dyDescent="0.45">
      <c r="B81" s="121"/>
      <c r="C81" s="121"/>
      <c r="D81" s="129" t="s">
        <v>68</v>
      </c>
      <c r="E81" s="129"/>
      <c r="F81" s="129"/>
      <c r="G81" s="129"/>
      <c r="H81" s="129"/>
      <c r="I81" s="129"/>
      <c r="J81" s="129"/>
    </row>
    <row r="82" spans="1:10" ht="23.25" customHeight="1" x14ac:dyDescent="0.45">
      <c r="A82" s="1" t="s">
        <v>107</v>
      </c>
      <c r="B82" s="121"/>
      <c r="C82" s="121"/>
      <c r="D82" s="109">
        <v>-358541</v>
      </c>
      <c r="E82" s="94"/>
      <c r="F82" s="109">
        <v>-221958</v>
      </c>
      <c r="G82" s="94"/>
      <c r="H82" s="96">
        <v>-95884</v>
      </c>
      <c r="I82" s="94"/>
      <c r="J82" s="96">
        <v>-100159</v>
      </c>
    </row>
    <row r="83" spans="1:10" ht="23.25" customHeight="1" x14ac:dyDescent="0.45">
      <c r="A83" s="1" t="s">
        <v>250</v>
      </c>
      <c r="B83" s="121"/>
      <c r="C83" s="121"/>
      <c r="D83" s="109">
        <v>-9000</v>
      </c>
      <c r="E83" s="94"/>
      <c r="F83" s="109">
        <v>0</v>
      </c>
      <c r="G83" s="94"/>
      <c r="H83" s="96">
        <v>-9000</v>
      </c>
      <c r="I83" s="94"/>
      <c r="J83" s="96">
        <v>0</v>
      </c>
    </row>
    <row r="84" spans="1:10" ht="23.25" customHeight="1" x14ac:dyDescent="0.45">
      <c r="A84" s="1" t="s">
        <v>50</v>
      </c>
      <c r="B84" s="121"/>
      <c r="C84" s="121"/>
      <c r="D84" s="109">
        <v>-4499</v>
      </c>
      <c r="E84" s="94"/>
      <c r="F84" s="109">
        <v>-2733</v>
      </c>
      <c r="G84" s="94"/>
      <c r="H84" s="96">
        <v>-4455</v>
      </c>
      <c r="I84" s="94"/>
      <c r="J84" s="96">
        <v>-1567</v>
      </c>
    </row>
    <row r="85" spans="1:10" ht="23.25" customHeight="1" x14ac:dyDescent="0.45">
      <c r="A85" s="1" t="s">
        <v>230</v>
      </c>
      <c r="B85" s="121"/>
      <c r="C85" s="121"/>
      <c r="D85" s="96">
        <v>261429</v>
      </c>
      <c r="E85" s="94"/>
      <c r="F85" s="109">
        <v>0</v>
      </c>
      <c r="G85" s="94"/>
      <c r="H85" s="96">
        <v>261429</v>
      </c>
      <c r="I85" s="94"/>
      <c r="J85" s="96">
        <v>0</v>
      </c>
    </row>
    <row r="86" spans="1:10" ht="23.25" customHeight="1" x14ac:dyDescent="0.45">
      <c r="A86" s="40" t="s">
        <v>64</v>
      </c>
      <c r="B86" s="121"/>
      <c r="C86" s="121"/>
      <c r="D86" s="109">
        <v>15265</v>
      </c>
      <c r="E86" s="94"/>
      <c r="F86" s="109">
        <v>7101</v>
      </c>
      <c r="G86" s="94"/>
      <c r="H86" s="96">
        <v>14407</v>
      </c>
      <c r="I86" s="94"/>
      <c r="J86" s="96">
        <v>7101</v>
      </c>
    </row>
    <row r="87" spans="1:10" ht="23.25" customHeight="1" x14ac:dyDescent="0.45">
      <c r="A87" s="1" t="s">
        <v>251</v>
      </c>
      <c r="B87" s="121"/>
      <c r="C87" s="121"/>
      <c r="D87" s="109">
        <v>0</v>
      </c>
      <c r="E87" s="94"/>
      <c r="F87" s="109">
        <v>0</v>
      </c>
      <c r="G87" s="94"/>
      <c r="H87" s="96">
        <v>9000</v>
      </c>
      <c r="I87" s="94"/>
      <c r="J87" s="96">
        <v>0</v>
      </c>
    </row>
    <row r="88" spans="1:10" ht="23.25" customHeight="1" x14ac:dyDescent="0.45">
      <c r="A88" s="10" t="s">
        <v>248</v>
      </c>
      <c r="B88" s="121"/>
      <c r="C88" s="121"/>
      <c r="D88" s="105">
        <f>SUM(D65:D73,D82:D87)</f>
        <v>334180</v>
      </c>
      <c r="E88" s="108"/>
      <c r="F88" s="105">
        <f>SUM(F65:F73,F82:F87)</f>
        <v>-298763</v>
      </c>
      <c r="G88" s="108"/>
      <c r="H88" s="105">
        <f>SUM(H65:H73,H82:H87)</f>
        <v>450138</v>
      </c>
      <c r="I88" s="108"/>
      <c r="J88" s="105">
        <f>SUM(J65:J73,J82:J87)</f>
        <v>-286937</v>
      </c>
    </row>
    <row r="89" spans="1:10" ht="23.25" customHeight="1" x14ac:dyDescent="0.45">
      <c r="A89" s="10"/>
      <c r="B89" s="121"/>
      <c r="C89" s="121"/>
      <c r="D89" s="107"/>
      <c r="E89" s="108"/>
      <c r="F89" s="107"/>
      <c r="G89" s="108"/>
      <c r="H89" s="106"/>
      <c r="I89" s="108"/>
      <c r="J89" s="106"/>
    </row>
    <row r="90" spans="1:10" ht="23.25" customHeight="1" x14ac:dyDescent="0.45">
      <c r="A90" s="41" t="s">
        <v>31</v>
      </c>
      <c r="B90" s="121"/>
      <c r="C90" s="121"/>
      <c r="D90" s="95"/>
      <c r="E90" s="94"/>
      <c r="F90" s="95"/>
      <c r="G90" s="94"/>
      <c r="H90" s="94"/>
      <c r="I90" s="94"/>
      <c r="J90" s="94"/>
    </row>
    <row r="91" spans="1:10" ht="23.25" customHeight="1" x14ac:dyDescent="0.45">
      <c r="A91" s="1" t="s">
        <v>77</v>
      </c>
      <c r="B91" s="121"/>
      <c r="C91" s="121"/>
      <c r="D91" s="94">
        <v>-49041</v>
      </c>
      <c r="E91" s="94"/>
      <c r="F91" s="94">
        <v>-48599</v>
      </c>
      <c r="G91" s="94"/>
      <c r="H91" s="94">
        <v>22</v>
      </c>
      <c r="I91" s="94"/>
      <c r="J91" s="94">
        <v>-451</v>
      </c>
    </row>
    <row r="92" spans="1:10" ht="23.25" customHeight="1" x14ac:dyDescent="0.45">
      <c r="A92" s="1" t="s">
        <v>164</v>
      </c>
      <c r="B92" s="121"/>
      <c r="C92" s="121"/>
      <c r="D92" s="94">
        <v>-271893</v>
      </c>
      <c r="E92" s="94"/>
      <c r="F92" s="94">
        <v>-239979</v>
      </c>
      <c r="G92" s="94"/>
      <c r="H92" s="94">
        <v>-271893</v>
      </c>
      <c r="I92" s="94"/>
      <c r="J92" s="94">
        <v>-239979</v>
      </c>
    </row>
    <row r="93" spans="1:10" ht="23.25" customHeight="1" x14ac:dyDescent="0.45">
      <c r="A93" s="1" t="s">
        <v>65</v>
      </c>
      <c r="B93" s="121"/>
      <c r="C93" s="121"/>
      <c r="D93" s="94">
        <v>1496</v>
      </c>
      <c r="E93" s="94"/>
      <c r="F93" s="94">
        <v>-889</v>
      </c>
      <c r="G93" s="94"/>
      <c r="H93" s="94">
        <v>0</v>
      </c>
      <c r="I93" s="94"/>
      <c r="J93" s="94">
        <v>0</v>
      </c>
    </row>
    <row r="94" spans="1:10" ht="23.25" customHeight="1" x14ac:dyDescent="0.45">
      <c r="A94" s="1" t="s">
        <v>247</v>
      </c>
      <c r="B94" s="121"/>
      <c r="C94" s="121"/>
      <c r="D94" s="94">
        <v>2500</v>
      </c>
      <c r="E94" s="94"/>
      <c r="F94" s="94">
        <v>0</v>
      </c>
      <c r="G94" s="94"/>
      <c r="H94" s="94">
        <v>0</v>
      </c>
      <c r="I94" s="94"/>
      <c r="J94" s="94">
        <v>0</v>
      </c>
    </row>
    <row r="95" spans="1:10" ht="23.25" customHeight="1" x14ac:dyDescent="0.45">
      <c r="A95" s="1" t="s">
        <v>181</v>
      </c>
      <c r="B95" s="121"/>
      <c r="C95" s="121"/>
      <c r="D95" s="94">
        <v>-2500</v>
      </c>
      <c r="E95" s="94"/>
      <c r="F95" s="94">
        <v>-160000</v>
      </c>
      <c r="G95" s="94"/>
      <c r="H95" s="94">
        <v>0</v>
      </c>
      <c r="I95" s="94"/>
      <c r="J95" s="94">
        <v>-160000</v>
      </c>
    </row>
    <row r="96" spans="1:10" ht="23.25" customHeight="1" x14ac:dyDescent="0.45">
      <c r="A96" s="1" t="s">
        <v>165</v>
      </c>
      <c r="B96" s="121"/>
      <c r="C96" s="121"/>
      <c r="D96" s="94">
        <v>245000</v>
      </c>
      <c r="E96" s="94"/>
      <c r="F96" s="94">
        <v>0</v>
      </c>
      <c r="G96" s="94"/>
      <c r="H96" s="94">
        <v>0</v>
      </c>
      <c r="I96" s="94"/>
      <c r="J96" s="94">
        <v>0</v>
      </c>
    </row>
    <row r="97" spans="1:10" ht="23.25" customHeight="1" x14ac:dyDescent="0.45">
      <c r="A97" s="1" t="s">
        <v>243</v>
      </c>
      <c r="B97" s="121"/>
      <c r="C97" s="121"/>
      <c r="D97" s="94">
        <v>-80613</v>
      </c>
      <c r="E97" s="94"/>
      <c r="F97" s="94">
        <v>-28280</v>
      </c>
      <c r="G97" s="94"/>
      <c r="H97" s="94">
        <v>0</v>
      </c>
      <c r="I97" s="94"/>
      <c r="J97" s="94">
        <v>0</v>
      </c>
    </row>
    <row r="98" spans="1:10" ht="23.25" customHeight="1" x14ac:dyDescent="0.45">
      <c r="A98" s="1" t="s">
        <v>182</v>
      </c>
      <c r="B98" s="121"/>
      <c r="C98" s="121"/>
      <c r="D98" s="109">
        <v>0</v>
      </c>
      <c r="E98" s="94"/>
      <c r="F98" s="109">
        <v>-20197</v>
      </c>
      <c r="G98" s="94"/>
      <c r="H98" s="109">
        <v>0</v>
      </c>
      <c r="I98" s="94"/>
      <c r="J98" s="109">
        <v>-20197</v>
      </c>
    </row>
    <row r="99" spans="1:10" ht="23.25" customHeight="1" x14ac:dyDescent="0.45">
      <c r="A99" s="1" t="s">
        <v>221</v>
      </c>
      <c r="B99" s="121"/>
      <c r="C99" s="121"/>
      <c r="D99" s="109">
        <v>55320</v>
      </c>
      <c r="E99" s="94"/>
      <c r="F99" s="109">
        <v>64000</v>
      </c>
      <c r="G99" s="94"/>
      <c r="H99" s="109">
        <v>0</v>
      </c>
      <c r="I99" s="94"/>
      <c r="J99" s="109">
        <v>0</v>
      </c>
    </row>
    <row r="100" spans="1:10" ht="23.25" customHeight="1" x14ac:dyDescent="0.45">
      <c r="A100" s="1" t="s">
        <v>183</v>
      </c>
      <c r="B100" s="121"/>
      <c r="C100" s="121"/>
      <c r="D100" s="94">
        <v>0</v>
      </c>
      <c r="E100" s="27"/>
      <c r="F100" s="94">
        <v>-64064</v>
      </c>
      <c r="G100" s="27"/>
      <c r="H100" s="109">
        <v>0</v>
      </c>
      <c r="I100" s="27"/>
      <c r="J100" s="109">
        <v>0</v>
      </c>
    </row>
    <row r="101" spans="1:10" ht="23.25" customHeight="1" x14ac:dyDescent="0.45">
      <c r="A101" s="2" t="s">
        <v>222</v>
      </c>
      <c r="B101" s="122"/>
      <c r="C101" s="122"/>
      <c r="D101" s="28">
        <f>SUM(D91:D100)</f>
        <v>-99731</v>
      </c>
      <c r="E101" s="29"/>
      <c r="F101" s="28">
        <f>SUM(F91:F100)</f>
        <v>-498008</v>
      </c>
      <c r="G101" s="29"/>
      <c r="H101" s="28">
        <f>SUM(H91:H100)</f>
        <v>-271871</v>
      </c>
      <c r="I101" s="29"/>
      <c r="J101" s="28">
        <f>SUM(J91:J100)</f>
        <v>-420627</v>
      </c>
    </row>
    <row r="102" spans="1:10" ht="23.25" customHeight="1" x14ac:dyDescent="0.45">
      <c r="A102" s="10" t="s">
        <v>175</v>
      </c>
      <c r="B102" s="121"/>
      <c r="C102" s="121"/>
      <c r="D102" s="29">
        <f>SUM(D62,D88,D101)</f>
        <v>320476</v>
      </c>
      <c r="E102" s="29"/>
      <c r="F102" s="29">
        <f>SUM(F62,F88,F101)</f>
        <v>-159092</v>
      </c>
      <c r="G102" s="29"/>
      <c r="H102" s="29">
        <f>SUM(H62,H88,H101)</f>
        <v>236727</v>
      </c>
      <c r="I102" s="29"/>
      <c r="J102" s="29">
        <f>SUM(J62,J88,J101)</f>
        <v>-168574</v>
      </c>
    </row>
    <row r="103" spans="1:10" ht="23.25" customHeight="1" x14ac:dyDescent="0.45">
      <c r="A103" s="88" t="s">
        <v>108</v>
      </c>
      <c r="B103" s="121"/>
      <c r="C103" s="121"/>
      <c r="D103" s="42">
        <f>+BS!F11</f>
        <v>436374</v>
      </c>
      <c r="E103" s="112"/>
      <c r="F103" s="113">
        <v>500280</v>
      </c>
      <c r="G103" s="112"/>
      <c r="H103" s="42">
        <f>+BS!J11</f>
        <v>375899</v>
      </c>
      <c r="I103" s="112"/>
      <c r="J103" s="42">
        <v>430675</v>
      </c>
    </row>
    <row r="104" spans="1:10" ht="23.25" customHeight="1" thickBot="1" x14ac:dyDescent="0.5">
      <c r="A104" s="10" t="s">
        <v>238</v>
      </c>
      <c r="B104" s="121"/>
      <c r="C104" s="121"/>
      <c r="D104" s="33">
        <f>SUM(D102:D103)</f>
        <v>756850</v>
      </c>
      <c r="E104" s="29"/>
      <c r="F104" s="33">
        <f>SUM(F102:F103)</f>
        <v>341188</v>
      </c>
      <c r="G104" s="29"/>
      <c r="H104" s="114">
        <f>SUM(H102:H103)</f>
        <v>612626</v>
      </c>
      <c r="I104" s="29"/>
      <c r="J104" s="33">
        <f>SUM(J102:J103)</f>
        <v>262101</v>
      </c>
    </row>
    <row r="105" spans="1:10" ht="23.25" customHeight="1" thickTop="1" x14ac:dyDescent="0.45">
      <c r="D105" s="115"/>
      <c r="E105" s="30"/>
      <c r="F105" s="115"/>
      <c r="G105" s="30"/>
      <c r="H105" s="30"/>
      <c r="I105" s="30"/>
      <c r="J105" s="30"/>
    </row>
    <row r="106" spans="1:10" ht="23.25" customHeight="1" x14ac:dyDescent="0.45">
      <c r="A106" s="10"/>
      <c r="D106" s="116">
        <f>D104-BS!D11</f>
        <v>0</v>
      </c>
      <c r="E106" s="30"/>
      <c r="F106" s="115"/>
      <c r="G106" s="30"/>
      <c r="H106" s="30">
        <f>H104-BS!H11</f>
        <v>0</v>
      </c>
      <c r="I106" s="30"/>
      <c r="J106" s="30"/>
    </row>
  </sheetData>
  <sheetProtection password="F7ED" sheet="1" objects="1" scenarios="1"/>
  <mergeCells count="21">
    <mergeCell ref="D81:J81"/>
    <mergeCell ref="D77:F77"/>
    <mergeCell ref="H77:J77"/>
    <mergeCell ref="D78:F78"/>
    <mergeCell ref="H78:J78"/>
    <mergeCell ref="D79:F79"/>
    <mergeCell ref="H79:J79"/>
    <mergeCell ref="D42:F42"/>
    <mergeCell ref="H41:J41"/>
    <mergeCell ref="H42:J42"/>
    <mergeCell ref="D44:J44"/>
    <mergeCell ref="D4:F4"/>
    <mergeCell ref="H4:J4"/>
    <mergeCell ref="D40:F40"/>
    <mergeCell ref="H40:J40"/>
    <mergeCell ref="D5:F5"/>
    <mergeCell ref="D6:F6"/>
    <mergeCell ref="H5:J5"/>
    <mergeCell ref="H6:J6"/>
    <mergeCell ref="D41:F41"/>
    <mergeCell ref="D8:J8"/>
  </mergeCells>
  <pageMargins left="0.86614173228346458" right="0.35433070866141736" top="0.59055118110236227" bottom="0.15748031496062992" header="0.23622047244094491" footer="0.39370078740157483"/>
  <pageSetup paperSize="122" scale="90" firstPageNumber="14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6" max="9" man="1"/>
    <brk id="7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Q59"/>
  <sheetViews>
    <sheetView showGridLines="0" view="pageBreakPreview" topLeftCell="A46" zoomScale="80" zoomScaleSheetLayoutView="80" workbookViewId="0">
      <selection activeCell="D53" sqref="D53:D54"/>
    </sheetView>
  </sheetViews>
  <sheetFormatPr defaultRowHeight="23.25" customHeight="1" x14ac:dyDescent="0.45"/>
  <cols>
    <col min="1" max="1" width="49.140625" style="4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1" width="12" style="1" bestFit="1" customWidth="1"/>
    <col min="12" max="12" width="4.7109375" style="1" bestFit="1" customWidth="1"/>
    <col min="13" max="13" width="9.140625" style="1"/>
    <col min="14" max="14" width="2.140625" style="1" customWidth="1"/>
    <col min="15" max="16384" width="9.140625" style="1"/>
  </cols>
  <sheetData>
    <row r="1" spans="1:43" s="12" customFormat="1" ht="23.25" customHeight="1" x14ac:dyDescent="0.5">
      <c r="A1" s="39" t="s">
        <v>100</v>
      </c>
      <c r="J1" s="13"/>
      <c r="AQ1" s="11" t="s">
        <v>100</v>
      </c>
    </row>
    <row r="2" spans="1:43" s="12" customFormat="1" ht="23.25" customHeight="1" x14ac:dyDescent="0.5">
      <c r="A2" s="11" t="s">
        <v>118</v>
      </c>
      <c r="J2" s="13"/>
    </row>
    <row r="3" spans="1:43" ht="23.25" customHeight="1" x14ac:dyDescent="0.45">
      <c r="A3" s="7"/>
      <c r="B3" s="82"/>
      <c r="C3" s="82"/>
      <c r="D3" s="127" t="s">
        <v>43</v>
      </c>
      <c r="E3" s="127"/>
      <c r="F3" s="127"/>
      <c r="G3" s="83"/>
      <c r="H3" s="127" t="s">
        <v>35</v>
      </c>
      <c r="I3" s="127"/>
      <c r="J3" s="127"/>
    </row>
    <row r="4" spans="1:43" ht="23.25" customHeight="1" x14ac:dyDescent="0.45">
      <c r="A4" s="7"/>
      <c r="B4" s="82"/>
      <c r="C4" s="82"/>
      <c r="D4" s="126" t="s">
        <v>116</v>
      </c>
      <c r="E4" s="126"/>
      <c r="F4" s="126"/>
      <c r="G4" s="83"/>
      <c r="H4" s="126" t="s">
        <v>116</v>
      </c>
      <c r="I4" s="126"/>
      <c r="J4" s="126"/>
    </row>
    <row r="5" spans="1:43" ht="23.25" customHeight="1" x14ac:dyDescent="0.45">
      <c r="A5" s="7"/>
      <c r="B5" s="82"/>
      <c r="C5" s="82"/>
      <c r="D5" s="126" t="s">
        <v>210</v>
      </c>
      <c r="E5" s="126"/>
      <c r="F5" s="126"/>
      <c r="G5" s="83"/>
      <c r="H5" s="126" t="s">
        <v>210</v>
      </c>
      <c r="I5" s="126"/>
      <c r="J5" s="126"/>
    </row>
    <row r="6" spans="1:43" ht="23.25" customHeight="1" x14ac:dyDescent="0.45">
      <c r="A6" s="7"/>
      <c r="B6" s="80" t="s">
        <v>1</v>
      </c>
      <c r="C6" s="80"/>
      <c r="D6" s="82">
        <v>2561</v>
      </c>
      <c r="E6" s="82"/>
      <c r="F6" s="82">
        <v>2560</v>
      </c>
      <c r="G6" s="82"/>
      <c r="H6" s="82">
        <v>2561</v>
      </c>
      <c r="I6" s="82"/>
      <c r="J6" s="82">
        <v>2560</v>
      </c>
    </row>
    <row r="7" spans="1:43" ht="18.75" customHeight="1" x14ac:dyDescent="0.45">
      <c r="A7" s="7"/>
      <c r="B7" s="80"/>
      <c r="C7" s="80"/>
      <c r="D7" s="123" t="s">
        <v>68</v>
      </c>
      <c r="E7" s="123"/>
      <c r="F7" s="123"/>
      <c r="G7" s="123"/>
      <c r="H7" s="123"/>
      <c r="I7" s="123"/>
      <c r="J7" s="123"/>
    </row>
    <row r="8" spans="1:43" ht="23.25" customHeight="1" x14ac:dyDescent="0.45">
      <c r="A8" s="37" t="s">
        <v>21</v>
      </c>
      <c r="B8" s="80"/>
      <c r="C8" s="80"/>
      <c r="D8" s="5"/>
      <c r="E8" s="5"/>
    </row>
    <row r="9" spans="1:43" ht="23.25" customHeight="1" x14ac:dyDescent="0.45">
      <c r="A9" s="4" t="s">
        <v>139</v>
      </c>
      <c r="B9" s="80"/>
      <c r="C9" s="80"/>
      <c r="D9" s="27">
        <v>1568881</v>
      </c>
      <c r="E9" s="27"/>
      <c r="F9" s="27">
        <v>1986575</v>
      </c>
      <c r="G9" s="27"/>
      <c r="H9" s="27">
        <v>1576409</v>
      </c>
      <c r="I9" s="27"/>
      <c r="J9" s="27">
        <v>1997210</v>
      </c>
    </row>
    <row r="10" spans="1:43" ht="23.25" customHeight="1" x14ac:dyDescent="0.45">
      <c r="A10" s="4" t="s">
        <v>196</v>
      </c>
      <c r="B10" s="80"/>
      <c r="C10" s="80"/>
      <c r="D10" s="27">
        <v>98667</v>
      </c>
      <c r="E10" s="27"/>
      <c r="F10" s="27">
        <v>103512</v>
      </c>
      <c r="G10" s="27"/>
      <c r="H10" s="27">
        <v>29690</v>
      </c>
      <c r="I10" s="27"/>
      <c r="J10" s="27">
        <v>32363</v>
      </c>
    </row>
    <row r="11" spans="1:43" ht="23.25" customHeight="1" x14ac:dyDescent="0.45">
      <c r="A11" s="4" t="s">
        <v>140</v>
      </c>
      <c r="B11" s="80"/>
      <c r="C11" s="80"/>
      <c r="D11" s="27">
        <v>534</v>
      </c>
      <c r="E11" s="27"/>
      <c r="F11" s="27">
        <v>1795</v>
      </c>
      <c r="G11" s="27"/>
      <c r="H11" s="27">
        <v>958</v>
      </c>
      <c r="I11" s="27"/>
      <c r="J11" s="27">
        <v>3258</v>
      </c>
    </row>
    <row r="12" spans="1:43" ht="23.25" customHeight="1" x14ac:dyDescent="0.45">
      <c r="A12" s="7" t="s">
        <v>23</v>
      </c>
      <c r="B12" s="80"/>
      <c r="C12" s="80"/>
      <c r="D12" s="27">
        <v>14509</v>
      </c>
      <c r="E12" s="27"/>
      <c r="F12" s="27">
        <v>17924</v>
      </c>
      <c r="G12" s="27"/>
      <c r="H12" s="27">
        <v>13710</v>
      </c>
      <c r="I12" s="27"/>
      <c r="J12" s="27">
        <v>8028</v>
      </c>
    </row>
    <row r="13" spans="1:43" ht="23.25" customHeight="1" x14ac:dyDescent="0.45">
      <c r="A13" s="10" t="s">
        <v>24</v>
      </c>
      <c r="B13" s="80"/>
      <c r="C13" s="80"/>
      <c r="D13" s="28">
        <f>SUM(D9:D12)</f>
        <v>1682591</v>
      </c>
      <c r="E13" s="29"/>
      <c r="F13" s="28">
        <f>SUM(F9:F12)</f>
        <v>2109806</v>
      </c>
      <c r="G13" s="34"/>
      <c r="H13" s="28">
        <f>SUM(H9:H12)</f>
        <v>1620767</v>
      </c>
      <c r="I13" s="29"/>
      <c r="J13" s="28">
        <f>SUM(J9:J12)</f>
        <v>2040859</v>
      </c>
    </row>
    <row r="14" spans="1:43" ht="6.75" customHeight="1" x14ac:dyDescent="0.45">
      <c r="A14" s="7"/>
      <c r="B14" s="80"/>
      <c r="C14" s="80"/>
      <c r="D14" s="27"/>
      <c r="E14" s="27"/>
      <c r="F14" s="27"/>
      <c r="G14" s="27"/>
      <c r="H14" s="27"/>
      <c r="I14" s="27"/>
      <c r="J14" s="27"/>
    </row>
    <row r="15" spans="1:43" ht="23.25" customHeight="1" x14ac:dyDescent="0.45">
      <c r="A15" s="37" t="s">
        <v>25</v>
      </c>
      <c r="B15" s="80"/>
      <c r="C15" s="80"/>
      <c r="D15" s="27"/>
      <c r="E15" s="27"/>
      <c r="F15" s="27"/>
      <c r="G15" s="27"/>
      <c r="H15" s="27"/>
      <c r="I15" s="27"/>
      <c r="J15" s="27"/>
    </row>
    <row r="16" spans="1:43" ht="23.25" customHeight="1" x14ac:dyDescent="0.45">
      <c r="A16" s="4" t="s">
        <v>141</v>
      </c>
      <c r="B16" s="80"/>
      <c r="C16" s="80"/>
      <c r="D16" s="27">
        <v>1243720</v>
      </c>
      <c r="E16" s="27"/>
      <c r="F16" s="27">
        <v>1571383</v>
      </c>
      <c r="G16" s="27"/>
      <c r="H16" s="27">
        <v>1250962</v>
      </c>
      <c r="I16" s="27"/>
      <c r="J16" s="27">
        <v>1578415</v>
      </c>
      <c r="K16" s="27"/>
      <c r="O16" s="30"/>
    </row>
    <row r="17" spans="1:11" ht="23.25" customHeight="1" x14ac:dyDescent="0.45">
      <c r="A17" s="4" t="s">
        <v>197</v>
      </c>
      <c r="B17" s="80"/>
      <c r="C17" s="80"/>
      <c r="D17" s="27">
        <v>69994</v>
      </c>
      <c r="E17" s="27"/>
      <c r="F17" s="27">
        <v>62250</v>
      </c>
      <c r="G17" s="27"/>
      <c r="H17" s="27">
        <v>21172</v>
      </c>
      <c r="I17" s="27"/>
      <c r="J17" s="27">
        <v>18246</v>
      </c>
    </row>
    <row r="18" spans="1:11" ht="23.25" customHeight="1" x14ac:dyDescent="0.45">
      <c r="A18" s="4" t="s">
        <v>142</v>
      </c>
      <c r="C18" s="80"/>
      <c r="D18" s="27">
        <v>7415</v>
      </c>
      <c r="E18" s="27"/>
      <c r="F18" s="27">
        <v>8042</v>
      </c>
      <c r="G18" s="27"/>
      <c r="H18" s="27">
        <v>4085</v>
      </c>
      <c r="I18" s="27"/>
      <c r="J18" s="27">
        <v>3985</v>
      </c>
    </row>
    <row r="19" spans="1:11" ht="23.25" customHeight="1" x14ac:dyDescent="0.45">
      <c r="A19" s="4" t="s">
        <v>61</v>
      </c>
      <c r="B19" s="80"/>
      <c r="C19" s="80"/>
      <c r="D19" s="27">
        <v>173530</v>
      </c>
      <c r="E19" s="27"/>
      <c r="F19" s="27">
        <v>139867</v>
      </c>
      <c r="G19" s="27"/>
      <c r="H19" s="27">
        <v>147325</v>
      </c>
      <c r="I19" s="27"/>
      <c r="J19" s="27">
        <v>111274</v>
      </c>
    </row>
    <row r="20" spans="1:11" ht="23.25" customHeight="1" x14ac:dyDescent="0.45">
      <c r="A20" s="4" t="s">
        <v>69</v>
      </c>
      <c r="B20" s="80"/>
      <c r="C20" s="80"/>
      <c r="D20" s="27">
        <v>699</v>
      </c>
      <c r="E20" s="27"/>
      <c r="F20" s="27">
        <v>0</v>
      </c>
      <c r="G20" s="27"/>
      <c r="H20" s="27">
        <v>699</v>
      </c>
      <c r="I20" s="27"/>
      <c r="J20" s="27">
        <v>0</v>
      </c>
    </row>
    <row r="21" spans="1:11" ht="23.25" customHeight="1" x14ac:dyDescent="0.45">
      <c r="A21" s="4" t="s">
        <v>62</v>
      </c>
      <c r="B21" s="80"/>
      <c r="C21" s="80"/>
      <c r="D21" s="27">
        <v>16257</v>
      </c>
      <c r="E21" s="27"/>
      <c r="F21" s="27">
        <v>17197</v>
      </c>
      <c r="G21" s="27"/>
      <c r="H21" s="27">
        <v>733</v>
      </c>
      <c r="I21" s="27"/>
      <c r="J21" s="27">
        <v>1198</v>
      </c>
    </row>
    <row r="22" spans="1:11" ht="23.25" customHeight="1" x14ac:dyDescent="0.45">
      <c r="A22" s="10" t="s">
        <v>26</v>
      </c>
      <c r="B22" s="80"/>
      <c r="C22" s="80"/>
      <c r="D22" s="28">
        <f>SUM(D16:D21)</f>
        <v>1511615</v>
      </c>
      <c r="E22" s="29"/>
      <c r="F22" s="28">
        <f>SUM(F16:F21)</f>
        <v>1798739</v>
      </c>
      <c r="G22" s="34"/>
      <c r="H22" s="28">
        <f>SUM(H16:H21)</f>
        <v>1424976</v>
      </c>
      <c r="I22" s="29"/>
      <c r="J22" s="28">
        <f>SUM(J16:J21)</f>
        <v>1713118</v>
      </c>
    </row>
    <row r="23" spans="1:11" ht="6.75" customHeight="1" x14ac:dyDescent="0.45">
      <c r="A23" s="7"/>
      <c r="B23" s="80"/>
      <c r="C23" s="80"/>
      <c r="D23" s="27"/>
      <c r="E23" s="27"/>
      <c r="F23" s="27"/>
      <c r="G23" s="27"/>
      <c r="H23" s="27"/>
      <c r="I23" s="27"/>
      <c r="J23" s="27"/>
    </row>
    <row r="24" spans="1:11" ht="23.25" customHeight="1" x14ac:dyDescent="0.45">
      <c r="A24" s="4" t="s">
        <v>104</v>
      </c>
      <c r="B24" s="80">
        <v>12</v>
      </c>
      <c r="C24" s="80"/>
      <c r="D24" s="27">
        <v>-10</v>
      </c>
      <c r="E24" s="29"/>
      <c r="F24" s="27">
        <v>-10</v>
      </c>
      <c r="G24" s="27"/>
      <c r="H24" s="27">
        <v>0</v>
      </c>
      <c r="I24" s="27"/>
      <c r="J24" s="27">
        <v>0</v>
      </c>
    </row>
    <row r="25" spans="1:11" ht="23.25" customHeight="1" x14ac:dyDescent="0.45">
      <c r="A25" s="10" t="s">
        <v>112</v>
      </c>
      <c r="B25" s="80"/>
      <c r="C25" s="80"/>
      <c r="D25" s="31">
        <f>D13-D22+D24</f>
        <v>170966</v>
      </c>
      <c r="E25" s="32"/>
      <c r="F25" s="31">
        <f>F13-F22+F24</f>
        <v>311057</v>
      </c>
      <c r="G25" s="32"/>
      <c r="H25" s="31">
        <f>H13-H22-H24</f>
        <v>195791</v>
      </c>
      <c r="I25" s="32"/>
      <c r="J25" s="31">
        <f>J13-J22-J24</f>
        <v>327741</v>
      </c>
      <c r="K25" s="32"/>
    </row>
    <row r="26" spans="1:11" ht="23.25" customHeight="1" x14ac:dyDescent="0.45">
      <c r="A26" s="4" t="s">
        <v>115</v>
      </c>
      <c r="B26" s="80">
        <v>19</v>
      </c>
      <c r="C26" s="80"/>
      <c r="D26" s="32">
        <v>33295</v>
      </c>
      <c r="E26" s="32"/>
      <c r="F26" s="32">
        <v>64843</v>
      </c>
      <c r="G26" s="32"/>
      <c r="H26" s="32">
        <v>33295</v>
      </c>
      <c r="I26" s="32"/>
      <c r="J26" s="32">
        <f>2147+62660</f>
        <v>64807</v>
      </c>
    </row>
    <row r="27" spans="1:11" ht="23.25" customHeight="1" thickBot="1" x14ac:dyDescent="0.5">
      <c r="A27" s="10" t="s">
        <v>113</v>
      </c>
      <c r="B27" s="81"/>
      <c r="D27" s="33">
        <f>D25-D26</f>
        <v>137671</v>
      </c>
      <c r="E27" s="29"/>
      <c r="F27" s="33">
        <f>F25-F26</f>
        <v>246214</v>
      </c>
      <c r="G27" s="34"/>
      <c r="H27" s="33">
        <f>H25-H26</f>
        <v>162496</v>
      </c>
      <c r="I27" s="29"/>
      <c r="J27" s="33">
        <f>J25-J26</f>
        <v>262934</v>
      </c>
    </row>
    <row r="28" spans="1:11" ht="6.75" customHeight="1" thickTop="1" x14ac:dyDescent="0.45">
      <c r="A28" s="7"/>
      <c r="B28" s="80"/>
      <c r="C28" s="80"/>
      <c r="D28" s="27"/>
      <c r="E28" s="27"/>
      <c r="F28" s="27"/>
      <c r="G28" s="27"/>
      <c r="H28" s="27"/>
      <c r="I28" s="27"/>
      <c r="J28" s="27"/>
    </row>
    <row r="29" spans="1:11" ht="23.25" customHeight="1" x14ac:dyDescent="0.45">
      <c r="A29" s="10" t="s">
        <v>128</v>
      </c>
      <c r="B29" s="80"/>
      <c r="C29" s="80"/>
      <c r="D29" s="32"/>
      <c r="E29" s="27"/>
      <c r="F29" s="32"/>
      <c r="G29" s="32"/>
      <c r="H29" s="32"/>
      <c r="I29" s="27"/>
      <c r="J29" s="32"/>
    </row>
    <row r="30" spans="1:11" ht="23.25" customHeight="1" x14ac:dyDescent="0.45">
      <c r="A30" s="10" t="s">
        <v>151</v>
      </c>
      <c r="B30" s="80"/>
      <c r="C30" s="80"/>
      <c r="D30" s="32"/>
      <c r="E30" s="27"/>
      <c r="F30" s="32"/>
      <c r="G30" s="32"/>
      <c r="H30" s="32"/>
      <c r="I30" s="27"/>
      <c r="J30" s="32"/>
    </row>
    <row r="31" spans="1:11" ht="23.25" customHeight="1" x14ac:dyDescent="0.45">
      <c r="A31" s="10" t="s">
        <v>152</v>
      </c>
      <c r="B31" s="80"/>
      <c r="C31" s="80"/>
      <c r="D31" s="32"/>
      <c r="E31" s="27"/>
      <c r="F31" s="32"/>
      <c r="G31" s="32"/>
      <c r="H31" s="32"/>
      <c r="I31" s="27"/>
      <c r="J31" s="32"/>
    </row>
    <row r="32" spans="1:11" ht="23.25" customHeight="1" x14ac:dyDescent="0.45">
      <c r="A32" s="4" t="s">
        <v>153</v>
      </c>
      <c r="B32" s="80">
        <v>5</v>
      </c>
      <c r="C32" s="80"/>
      <c r="D32" s="32">
        <v>-45103</v>
      </c>
      <c r="E32" s="32"/>
      <c r="F32" s="32">
        <v>11276</v>
      </c>
      <c r="G32" s="32"/>
      <c r="H32" s="32">
        <v>-45103</v>
      </c>
      <c r="I32" s="32"/>
      <c r="J32" s="32">
        <v>11276</v>
      </c>
    </row>
    <row r="33" spans="1:10" ht="23.25" customHeight="1" x14ac:dyDescent="0.45">
      <c r="A33" s="4" t="s">
        <v>211</v>
      </c>
      <c r="B33" s="80"/>
      <c r="C33" s="80"/>
      <c r="D33" s="32"/>
      <c r="E33" s="32"/>
      <c r="F33" s="32"/>
      <c r="G33" s="32"/>
      <c r="H33" s="32"/>
      <c r="I33" s="32"/>
      <c r="J33" s="32"/>
    </row>
    <row r="34" spans="1:10" ht="23.25" customHeight="1" x14ac:dyDescent="0.45">
      <c r="A34" s="4" t="s">
        <v>212</v>
      </c>
      <c r="B34" s="80"/>
      <c r="C34" s="80"/>
      <c r="D34" s="42">
        <v>9021</v>
      </c>
      <c r="E34" s="32"/>
      <c r="F34" s="42">
        <v>-2255</v>
      </c>
      <c r="G34" s="32"/>
      <c r="H34" s="42">
        <v>9021</v>
      </c>
      <c r="I34" s="32"/>
      <c r="J34" s="42">
        <v>-2255</v>
      </c>
    </row>
    <row r="35" spans="1:10" s="2" customFormat="1" ht="23.25" customHeight="1" x14ac:dyDescent="0.45">
      <c r="A35" s="10" t="s">
        <v>213</v>
      </c>
      <c r="B35" s="24"/>
      <c r="C35" s="24"/>
      <c r="D35" s="34"/>
      <c r="E35" s="34"/>
      <c r="F35" s="34"/>
      <c r="G35" s="34"/>
      <c r="H35" s="34"/>
      <c r="I35" s="34"/>
      <c r="J35" s="34"/>
    </row>
    <row r="36" spans="1:10" ht="23.25" customHeight="1" x14ac:dyDescent="0.45">
      <c r="A36" s="10" t="s">
        <v>214</v>
      </c>
      <c r="B36" s="80"/>
      <c r="C36" s="80"/>
      <c r="D36" s="77">
        <f>SUM(D32:D34)</f>
        <v>-36082</v>
      </c>
      <c r="E36" s="34"/>
      <c r="F36" s="77">
        <f>SUM(F32:F34)</f>
        <v>9021</v>
      </c>
      <c r="G36" s="2"/>
      <c r="H36" s="77">
        <f>SUM(H32:H34)</f>
        <v>-36082</v>
      </c>
      <c r="I36" s="2"/>
      <c r="J36" s="77">
        <f>SUM(J32:J34)</f>
        <v>9021</v>
      </c>
    </row>
    <row r="37" spans="1:10" ht="23.25" customHeight="1" x14ac:dyDescent="0.45">
      <c r="A37" s="10" t="s">
        <v>154</v>
      </c>
      <c r="B37" s="80"/>
      <c r="C37" s="80"/>
      <c r="D37" s="29">
        <f>SUM(D36)</f>
        <v>-36082</v>
      </c>
      <c r="E37" s="34"/>
      <c r="F37" s="29">
        <f>SUM(F36)</f>
        <v>9021</v>
      </c>
      <c r="G37" s="2"/>
      <c r="H37" s="29">
        <f>SUM(H36)</f>
        <v>-36082</v>
      </c>
      <c r="I37" s="2"/>
      <c r="J37" s="29">
        <f>SUM(J36)</f>
        <v>9021</v>
      </c>
    </row>
    <row r="38" spans="1:10" ht="23.25" customHeight="1" thickBot="1" x14ac:dyDescent="0.5">
      <c r="A38" s="10" t="s">
        <v>106</v>
      </c>
      <c r="B38" s="80"/>
      <c r="C38" s="80"/>
      <c r="D38" s="33">
        <f>SUM(D27,D37)</f>
        <v>101589</v>
      </c>
      <c r="E38" s="32"/>
      <c r="F38" s="33">
        <f>SUM(F27,F37)</f>
        <v>255235</v>
      </c>
      <c r="G38" s="34"/>
      <c r="H38" s="33">
        <f>SUM(H27,H37)</f>
        <v>126414</v>
      </c>
      <c r="I38" s="32"/>
      <c r="J38" s="33">
        <f>SUM(J27,J37)</f>
        <v>271955</v>
      </c>
    </row>
    <row r="39" spans="1:10" s="12" customFormat="1" ht="23.25" customHeight="1" thickTop="1" x14ac:dyDescent="0.5">
      <c r="A39" s="11" t="s">
        <v>100</v>
      </c>
      <c r="J39" s="13"/>
    </row>
    <row r="40" spans="1:10" s="12" customFormat="1" ht="23.25" customHeight="1" x14ac:dyDescent="0.5">
      <c r="A40" s="11" t="s">
        <v>118</v>
      </c>
      <c r="J40" s="13"/>
    </row>
    <row r="41" spans="1:10" ht="19.5" customHeight="1" x14ac:dyDescent="0.45">
      <c r="A41" s="10"/>
      <c r="B41" s="5"/>
      <c r="C41" s="5"/>
      <c r="D41" s="5"/>
      <c r="E41" s="5"/>
      <c r="F41" s="5"/>
      <c r="G41" s="5"/>
      <c r="H41" s="5"/>
      <c r="I41" s="5"/>
      <c r="J41" s="5"/>
    </row>
    <row r="42" spans="1:10" ht="23.25" customHeight="1" x14ac:dyDescent="0.45">
      <c r="A42" s="7"/>
      <c r="B42" s="82"/>
      <c r="C42" s="82"/>
      <c r="D42" s="127" t="s">
        <v>43</v>
      </c>
      <c r="E42" s="127"/>
      <c r="F42" s="127"/>
      <c r="G42" s="83"/>
      <c r="H42" s="127" t="s">
        <v>35</v>
      </c>
      <c r="I42" s="127"/>
      <c r="J42" s="127"/>
    </row>
    <row r="43" spans="1:10" ht="23.25" customHeight="1" x14ac:dyDescent="0.45">
      <c r="A43" s="7"/>
      <c r="B43" s="82"/>
      <c r="C43" s="82"/>
      <c r="D43" s="126" t="s">
        <v>116</v>
      </c>
      <c r="E43" s="126"/>
      <c r="F43" s="126"/>
      <c r="G43" s="83"/>
      <c r="H43" s="126" t="s">
        <v>116</v>
      </c>
      <c r="I43" s="126"/>
      <c r="J43" s="126"/>
    </row>
    <row r="44" spans="1:10" ht="23.25" customHeight="1" x14ac:dyDescent="0.45">
      <c r="A44" s="7"/>
      <c r="B44" s="82"/>
      <c r="C44" s="82"/>
      <c r="D44" s="126" t="s">
        <v>210</v>
      </c>
      <c r="E44" s="126"/>
      <c r="F44" s="126"/>
      <c r="G44" s="83"/>
      <c r="H44" s="126" t="s">
        <v>210</v>
      </c>
      <c r="I44" s="126"/>
      <c r="J44" s="126"/>
    </row>
    <row r="45" spans="1:10" ht="23.25" customHeight="1" x14ac:dyDescent="0.45">
      <c r="A45" s="7"/>
      <c r="B45" s="80" t="s">
        <v>1</v>
      </c>
      <c r="C45" s="80"/>
      <c r="D45" s="82">
        <v>2561</v>
      </c>
      <c r="E45" s="82"/>
      <c r="F45" s="82">
        <v>2560</v>
      </c>
      <c r="G45" s="82"/>
      <c r="H45" s="82">
        <v>2561</v>
      </c>
      <c r="I45" s="82"/>
      <c r="J45" s="82">
        <v>2560</v>
      </c>
    </row>
    <row r="46" spans="1:10" ht="18.75" customHeight="1" x14ac:dyDescent="0.45">
      <c r="A46" s="7"/>
      <c r="B46" s="80"/>
      <c r="C46" s="80"/>
      <c r="D46" s="123" t="s">
        <v>68</v>
      </c>
      <c r="E46" s="123"/>
      <c r="F46" s="123"/>
      <c r="G46" s="123"/>
      <c r="H46" s="123"/>
      <c r="I46" s="123"/>
      <c r="J46" s="123"/>
    </row>
    <row r="47" spans="1:10" ht="23.25" customHeight="1" x14ac:dyDescent="0.45">
      <c r="A47" s="10" t="s">
        <v>105</v>
      </c>
      <c r="B47" s="81"/>
      <c r="D47" s="34"/>
      <c r="E47" s="29"/>
      <c r="F47" s="34"/>
      <c r="G47" s="34"/>
      <c r="H47" s="34"/>
      <c r="I47" s="29"/>
      <c r="J47" s="34"/>
    </row>
    <row r="48" spans="1:10" ht="23.25" customHeight="1" x14ac:dyDescent="0.45">
      <c r="A48" s="4" t="s">
        <v>80</v>
      </c>
      <c r="B48" s="81"/>
      <c r="D48" s="32">
        <v>147606</v>
      </c>
      <c r="E48" s="27"/>
      <c r="F48" s="32">
        <f>+F50-F49</f>
        <v>251708</v>
      </c>
      <c r="G48" s="32"/>
      <c r="H48" s="32">
        <v>162496</v>
      </c>
      <c r="I48" s="27"/>
      <c r="J48" s="32">
        <f>J50-J49</f>
        <v>262934</v>
      </c>
    </row>
    <row r="49" spans="1:10" ht="23.25" customHeight="1" x14ac:dyDescent="0.45">
      <c r="A49" s="4" t="s">
        <v>95</v>
      </c>
      <c r="B49" s="81"/>
      <c r="D49" s="32">
        <v>-9935</v>
      </c>
      <c r="E49" s="32"/>
      <c r="F49" s="32">
        <v>-5494</v>
      </c>
      <c r="G49" s="32"/>
      <c r="H49" s="32">
        <v>0</v>
      </c>
      <c r="I49" s="32"/>
      <c r="J49" s="32">
        <v>0</v>
      </c>
    </row>
    <row r="50" spans="1:10" ht="23.25" customHeight="1" thickBot="1" x14ac:dyDescent="0.5">
      <c r="A50" s="10" t="s">
        <v>113</v>
      </c>
      <c r="B50" s="81"/>
      <c r="D50" s="33">
        <f>D27</f>
        <v>137671</v>
      </c>
      <c r="E50" s="29"/>
      <c r="F50" s="33">
        <f>F27</f>
        <v>246214</v>
      </c>
      <c r="G50" s="34"/>
      <c r="H50" s="33">
        <f>H27</f>
        <v>162496</v>
      </c>
      <c r="I50" s="29"/>
      <c r="J50" s="33">
        <f>J27</f>
        <v>262934</v>
      </c>
    </row>
    <row r="51" spans="1:10" ht="14.25" customHeight="1" thickTop="1" x14ac:dyDescent="0.45">
      <c r="A51" s="7"/>
      <c r="B51" s="80"/>
      <c r="C51" s="80"/>
      <c r="D51" s="27"/>
      <c r="E51" s="27"/>
      <c r="F51" s="27"/>
      <c r="G51" s="27"/>
      <c r="H51" s="27"/>
      <c r="I51" s="27"/>
      <c r="J51" s="27"/>
    </row>
    <row r="52" spans="1:10" ht="23.25" customHeight="1" x14ac:dyDescent="0.45">
      <c r="A52" s="10" t="s">
        <v>83</v>
      </c>
      <c r="B52" s="81"/>
      <c r="D52" s="34"/>
      <c r="E52" s="29"/>
      <c r="F52" s="34"/>
      <c r="G52" s="34"/>
      <c r="H52" s="34"/>
      <c r="I52" s="29"/>
      <c r="J52" s="34"/>
    </row>
    <row r="53" spans="1:10" ht="23.25" customHeight="1" x14ac:dyDescent="0.45">
      <c r="A53" s="4" t="s">
        <v>80</v>
      </c>
      <c r="B53" s="81"/>
      <c r="D53" s="32">
        <f>D55-D54</f>
        <v>111524</v>
      </c>
      <c r="E53" s="32"/>
      <c r="F53" s="32">
        <f>F55-F54</f>
        <v>260729</v>
      </c>
      <c r="G53" s="32"/>
      <c r="H53" s="32">
        <f>H55-H54</f>
        <v>126414</v>
      </c>
      <c r="I53" s="32"/>
      <c r="J53" s="32">
        <f>J55-J54</f>
        <v>271955</v>
      </c>
    </row>
    <row r="54" spans="1:10" ht="23.25" customHeight="1" x14ac:dyDescent="0.45">
      <c r="A54" s="4" t="s">
        <v>95</v>
      </c>
      <c r="B54" s="81"/>
      <c r="D54" s="32">
        <f>D49</f>
        <v>-9935</v>
      </c>
      <c r="E54" s="32"/>
      <c r="F54" s="32">
        <f>F49</f>
        <v>-5494</v>
      </c>
      <c r="G54" s="32"/>
      <c r="H54" s="32">
        <v>0</v>
      </c>
      <c r="I54" s="32"/>
      <c r="J54" s="32">
        <v>0</v>
      </c>
    </row>
    <row r="55" spans="1:10" ht="23.25" customHeight="1" thickBot="1" x14ac:dyDescent="0.5">
      <c r="A55" s="10" t="s">
        <v>106</v>
      </c>
      <c r="B55" s="81"/>
      <c r="D55" s="33">
        <f>D38</f>
        <v>101589</v>
      </c>
      <c r="E55" s="34"/>
      <c r="F55" s="33">
        <f>F38</f>
        <v>255235</v>
      </c>
      <c r="G55" s="34"/>
      <c r="H55" s="33">
        <f>H38</f>
        <v>126414</v>
      </c>
      <c r="I55" s="34"/>
      <c r="J55" s="33">
        <f>J38</f>
        <v>271955</v>
      </c>
    </row>
    <row r="56" spans="1:10" ht="16.5" customHeight="1" thickTop="1" x14ac:dyDescent="0.45">
      <c r="B56" s="81"/>
      <c r="D56" s="34"/>
      <c r="E56" s="29"/>
      <c r="F56" s="34"/>
      <c r="G56" s="34"/>
      <c r="H56" s="34"/>
      <c r="I56" s="29"/>
      <c r="J56" s="34"/>
    </row>
    <row r="57" spans="1:10" ht="23.25" customHeight="1" x14ac:dyDescent="0.45">
      <c r="A57" s="10" t="s">
        <v>114</v>
      </c>
      <c r="B57" s="81"/>
      <c r="D57" s="34"/>
      <c r="E57" s="29"/>
      <c r="F57" s="34"/>
      <c r="G57" s="34"/>
      <c r="H57" s="34"/>
      <c r="I57" s="29"/>
      <c r="J57" s="34"/>
    </row>
    <row r="58" spans="1:10" ht="25.5" customHeight="1" thickBot="1" x14ac:dyDescent="0.5">
      <c r="A58" s="4" t="s">
        <v>70</v>
      </c>
      <c r="B58" s="80">
        <v>31</v>
      </c>
      <c r="D58" s="44">
        <f>D48/1600000</f>
        <v>9.2253749999999995E-2</v>
      </c>
      <c r="E58" s="35"/>
      <c r="F58" s="44">
        <f>F48/1600000</f>
        <v>0.1573175</v>
      </c>
      <c r="G58" s="52"/>
      <c r="H58" s="44">
        <f>H50/1600000</f>
        <v>0.10156</v>
      </c>
      <c r="I58" s="35"/>
      <c r="J58" s="44">
        <f>J50/1600000</f>
        <v>0.16433375</v>
      </c>
    </row>
    <row r="59" spans="1:10" ht="23.25" customHeight="1" thickTop="1" x14ac:dyDescent="0.45">
      <c r="F59" s="60"/>
      <c r="G59" s="60">
        <f>G50/1600000</f>
        <v>0</v>
      </c>
      <c r="H59" s="60"/>
      <c r="I59" s="60">
        <f>I50/1600000</f>
        <v>0</v>
      </c>
      <c r="J59" s="60"/>
    </row>
  </sheetData>
  <sheetProtection password="F7ED" sheet="1" objects="1" scenarios="1"/>
  <mergeCells count="14">
    <mergeCell ref="D46:J46"/>
    <mergeCell ref="D7:J7"/>
    <mergeCell ref="D42:F42"/>
    <mergeCell ref="H42:J42"/>
    <mergeCell ref="D43:F43"/>
    <mergeCell ref="H43:J43"/>
    <mergeCell ref="D44:F44"/>
    <mergeCell ref="H44:J44"/>
    <mergeCell ref="D3:F3"/>
    <mergeCell ref="H3:J3"/>
    <mergeCell ref="D4:F4"/>
    <mergeCell ref="H4:J4"/>
    <mergeCell ref="D5:F5"/>
    <mergeCell ref="H5:J5"/>
  </mergeCells>
  <pageMargins left="0.6692913385826772" right="0.35433070866141736" top="0.47244094488188981" bottom="0.39370078740157483" header="0.51181102362204722" footer="0.39370078740157483"/>
  <pageSetup paperSize="9" scale="86" firstPageNumber="5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PL-9m</vt:lpstr>
      <vt:lpstr>CH_conso2017</vt:lpstr>
      <vt:lpstr>CH_conso2018</vt:lpstr>
      <vt:lpstr>CH Separate</vt:lpstr>
      <vt:lpstr>CF</vt:lpstr>
      <vt:lpstr>PL Q1 18</vt:lpstr>
      <vt:lpstr>BS!Print_Area</vt:lpstr>
      <vt:lpstr>CF!Print_Area</vt:lpstr>
      <vt:lpstr>'CH Separate'!Print_Area</vt:lpstr>
      <vt:lpstr>CH_conso2017!Print_Area</vt:lpstr>
      <vt:lpstr>CH_conso2018!Print_Area</vt:lpstr>
      <vt:lpstr>'PL Q1 18'!Print_Area</vt:lpstr>
      <vt:lpstr>PL3m!Print_Area</vt:lpstr>
      <vt:lpstr>'PL-9m'!Print_Area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Q1Financial statements</dc:title>
  <dc:creator>NPS Saim</dc:creator>
  <cp:lastModifiedBy>Maliwan</cp:lastModifiedBy>
  <cp:lastPrinted>2018-11-09T08:40:57Z</cp:lastPrinted>
  <dcterms:created xsi:type="dcterms:W3CDTF">2006-01-06T08:39:44Z</dcterms:created>
  <dcterms:modified xsi:type="dcterms:W3CDTF">2018-11-09T11:38:50Z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