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3\Q3'18\FS_RCL_Q3'18\FS R-18 Q3'18 TH\"/>
    </mc:Choice>
  </mc:AlternateContent>
  <xr:revisionPtr revIDLastSave="0" documentId="13_ncr:1_{EF66E303-9ACD-473C-BF06-D38077673F27}" xr6:coauthVersionLast="38" xr6:coauthVersionMax="38" xr10:uidLastSave="{00000000-0000-0000-0000-000000000000}"/>
  <bookViews>
    <workbookView xWindow="480" yWindow="75" windowWidth="14235" windowHeight="8190" tabRatio="746" activeTab="7" xr2:uid="{00000000-000D-0000-FFFF-FFFF00000000}"/>
  </bookViews>
  <sheets>
    <sheet name="BS (T)" sheetId="28" r:id="rId1"/>
    <sheet name="Change - รวม" sheetId="16" r:id="rId2"/>
    <sheet name="Change - เฉพาะ" sheetId="17" r:id="rId3"/>
    <sheet name="PL(T) (3M)" sheetId="25" r:id="rId4"/>
    <sheet name="OCI (3M)" sheetId="19" r:id="rId5"/>
    <sheet name="PL(T) (9M)" sheetId="27" r:id="rId6"/>
    <sheet name="OCI (9M)" sheetId="21" r:id="rId7"/>
    <sheet name="CF " sheetId="22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 localSheetId="5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(T)'!$A$1:$J$120</definedName>
    <definedName name="_xlnm.Print_Area" localSheetId="7">'CF '!$A$1:$K$97</definedName>
    <definedName name="_xlnm.Print_Area" localSheetId="2">'Change - เฉพาะ'!$A$1:$N$30</definedName>
    <definedName name="_xlnm.Print_Area" localSheetId="1">'Change - รวม'!$A$1:$R$34</definedName>
    <definedName name="_xlnm.Print_Area" localSheetId="4">'OCI (3M)'!$A$1:$K$44</definedName>
    <definedName name="_xlnm.Print_Area" localSheetId="6">'OCI (9M)'!$A$1:$L$45</definedName>
    <definedName name="_xlnm.Print_Area" localSheetId="3">'PL(T) (3M)'!$A$1:$K$48</definedName>
    <definedName name="_xlnm.Print_Area" localSheetId="5">'PL(T) (9M)'!$A$1:$K$48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>#REF!</definedName>
    <definedName name="VOP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9" i="22" l="1"/>
  <c r="E69" i="22" l="1"/>
  <c r="L9" i="21"/>
  <c r="J9" i="21"/>
  <c r="I25" i="25"/>
  <c r="N19" i="17" l="1"/>
  <c r="N21" i="16"/>
  <c r="R21" i="16" s="1"/>
  <c r="N22" i="16"/>
  <c r="R22" i="16" s="1"/>
  <c r="N23" i="16"/>
  <c r="R23" i="16" s="1"/>
  <c r="N24" i="16"/>
  <c r="K78" i="22" l="1"/>
  <c r="K69" i="22"/>
  <c r="G78" i="22"/>
  <c r="I9" i="19"/>
  <c r="L22" i="21"/>
  <c r="L16" i="21"/>
  <c r="L15" i="21"/>
  <c r="H22" i="21"/>
  <c r="H16" i="21"/>
  <c r="H15" i="21"/>
  <c r="K41" i="27"/>
  <c r="K38" i="27"/>
  <c r="K28" i="27"/>
  <c r="K20" i="27"/>
  <c r="K9" i="27"/>
  <c r="G41" i="27"/>
  <c r="G38" i="27"/>
  <c r="G28" i="27"/>
  <c r="G20" i="27"/>
  <c r="K22" i="19"/>
  <c r="K16" i="19"/>
  <c r="K15" i="19"/>
  <c r="G22" i="19"/>
  <c r="G16" i="19"/>
  <c r="G15" i="19"/>
  <c r="K38" i="25"/>
  <c r="K35" i="25"/>
  <c r="K25" i="25"/>
  <c r="K19" i="25"/>
  <c r="K9" i="25"/>
  <c r="G38" i="25"/>
  <c r="G35" i="25"/>
  <c r="G25" i="25"/>
  <c r="G19" i="25"/>
  <c r="N20" i="17"/>
  <c r="N21" i="17" s="1"/>
  <c r="N18" i="17"/>
  <c r="N20" i="16"/>
  <c r="R20" i="16" s="1"/>
  <c r="D16" i="17"/>
  <c r="F16" i="17"/>
  <c r="H16" i="17"/>
  <c r="J16" i="17"/>
  <c r="L16" i="17"/>
  <c r="N14" i="17"/>
  <c r="N15" i="17"/>
  <c r="N16" i="17" s="1"/>
  <c r="P25" i="16"/>
  <c r="L25" i="16"/>
  <c r="J25" i="16"/>
  <c r="H25" i="16"/>
  <c r="F25" i="16"/>
  <c r="D25" i="16"/>
  <c r="D18" i="16"/>
  <c r="F18" i="16"/>
  <c r="H18" i="16"/>
  <c r="J18" i="16"/>
  <c r="L18" i="16"/>
  <c r="P18" i="16"/>
  <c r="N17" i="16"/>
  <c r="R17" i="16" s="1"/>
  <c r="N16" i="16"/>
  <c r="R16" i="16" s="1"/>
  <c r="N15" i="16"/>
  <c r="R15" i="16" s="1"/>
  <c r="R18" i="16" s="1"/>
  <c r="H47" i="28"/>
  <c r="H87" i="28" s="1"/>
  <c r="D47" i="28"/>
  <c r="D87" i="28" s="1"/>
  <c r="K122" i="28"/>
  <c r="I122" i="28"/>
  <c r="G122" i="28"/>
  <c r="E122" i="28"/>
  <c r="J101" i="28"/>
  <c r="J103" i="28" s="1"/>
  <c r="H101" i="28"/>
  <c r="H103" i="28" s="1"/>
  <c r="F101" i="28"/>
  <c r="F103" i="28" s="1"/>
  <c r="D101" i="28"/>
  <c r="D103" i="28" s="1"/>
  <c r="D89" i="28"/>
  <c r="H89" i="28" s="1"/>
  <c r="J88" i="28"/>
  <c r="F88" i="28"/>
  <c r="D88" i="28"/>
  <c r="H88" i="28" s="1"/>
  <c r="J85" i="28"/>
  <c r="J73" i="28"/>
  <c r="H73" i="28"/>
  <c r="F73" i="28"/>
  <c r="D73" i="28"/>
  <c r="J65" i="28"/>
  <c r="J74" i="28" s="1"/>
  <c r="H65" i="28"/>
  <c r="H74" i="28" s="1"/>
  <c r="F65" i="28"/>
  <c r="F74" i="28" s="1"/>
  <c r="D65" i="28"/>
  <c r="J45" i="28"/>
  <c r="A44" i="28"/>
  <c r="A84" i="28" s="1"/>
  <c r="J33" i="28"/>
  <c r="H33" i="28"/>
  <c r="F33" i="28"/>
  <c r="D33" i="28"/>
  <c r="J15" i="28"/>
  <c r="J20" i="28" s="1"/>
  <c r="H15" i="28"/>
  <c r="H20" i="28" s="1"/>
  <c r="F15" i="28"/>
  <c r="F20" i="28" s="1"/>
  <c r="D15" i="28"/>
  <c r="D20" i="28" s="1"/>
  <c r="E20" i="27"/>
  <c r="I7" i="27"/>
  <c r="I8" i="19"/>
  <c r="E57" i="22"/>
  <c r="I57" i="22" s="1"/>
  <c r="E56" i="22"/>
  <c r="I56" i="22" s="1"/>
  <c r="I7" i="22"/>
  <c r="I8" i="22"/>
  <c r="J8" i="21"/>
  <c r="J7" i="21"/>
  <c r="I41" i="27"/>
  <c r="E41" i="27"/>
  <c r="I38" i="27"/>
  <c r="E38" i="27"/>
  <c r="I28" i="27"/>
  <c r="E28" i="27"/>
  <c r="I20" i="27"/>
  <c r="I9" i="27"/>
  <c r="E25" i="25"/>
  <c r="I38" i="25"/>
  <c r="E38" i="25"/>
  <c r="I35" i="25"/>
  <c r="E35" i="25"/>
  <c r="I19" i="25"/>
  <c r="E19" i="25"/>
  <c r="E28" i="25" s="1"/>
  <c r="I9" i="25"/>
  <c r="D21" i="17"/>
  <c r="F21" i="17"/>
  <c r="H21" i="17"/>
  <c r="J21" i="17"/>
  <c r="L21" i="17"/>
  <c r="R24" i="16"/>
  <c r="I78" i="22"/>
  <c r="E78" i="22"/>
  <c r="I15" i="19"/>
  <c r="E15" i="19"/>
  <c r="F16" i="21"/>
  <c r="J15" i="21"/>
  <c r="F15" i="21"/>
  <c r="F22" i="21"/>
  <c r="H28" i="22"/>
  <c r="A53" i="22"/>
  <c r="K54" i="22"/>
  <c r="I69" i="22"/>
  <c r="H80" i="22"/>
  <c r="J16" i="21"/>
  <c r="J22" i="21"/>
  <c r="G46" i="21"/>
  <c r="I46" i="21"/>
  <c r="K46" i="21"/>
  <c r="E16" i="19"/>
  <c r="E17" i="19" s="1"/>
  <c r="I16" i="19"/>
  <c r="E22" i="19"/>
  <c r="I22" i="19"/>
  <c r="E31" i="27" l="1"/>
  <c r="K31" i="27"/>
  <c r="K11" i="22" s="1"/>
  <c r="K28" i="22" s="1"/>
  <c r="K43" i="22" s="1"/>
  <c r="K45" i="22" s="1"/>
  <c r="K80" i="22" s="1"/>
  <c r="K82" i="22" s="1"/>
  <c r="K28" i="25"/>
  <c r="K30" i="25" s="1"/>
  <c r="K11" i="19" s="1"/>
  <c r="K17" i="19" s="1"/>
  <c r="F34" i="28"/>
  <c r="J34" i="28"/>
  <c r="N18" i="16"/>
  <c r="G28" i="25"/>
  <c r="G30" i="25" s="1"/>
  <c r="G11" i="19" s="1"/>
  <c r="G17" i="19" s="1"/>
  <c r="G31" i="27"/>
  <c r="G33" i="27" s="1"/>
  <c r="H11" i="21" s="1"/>
  <c r="H17" i="21" s="1"/>
  <c r="H46" i="21" s="1"/>
  <c r="I31" i="27"/>
  <c r="I11" i="22" s="1"/>
  <c r="I28" i="25"/>
  <c r="I30" i="25" s="1"/>
  <c r="I11" i="19" s="1"/>
  <c r="I17" i="19" s="1"/>
  <c r="K33" i="27"/>
  <c r="L11" i="21" s="1"/>
  <c r="L17" i="21" s="1"/>
  <c r="L46" i="21" s="1"/>
  <c r="R25" i="16"/>
  <c r="N25" i="16"/>
  <c r="D74" i="28"/>
  <c r="D104" i="28" s="1"/>
  <c r="H34" i="28"/>
  <c r="F104" i="28"/>
  <c r="D34" i="28"/>
  <c r="H104" i="28"/>
  <c r="F122" i="28"/>
  <c r="J104" i="28"/>
  <c r="J122" i="28" s="1"/>
  <c r="I33" i="27"/>
  <c r="J11" i="21" s="1"/>
  <c r="J17" i="21" s="1"/>
  <c r="J46" i="21" s="1"/>
  <c r="E30" i="25"/>
  <c r="E11" i="19" s="1"/>
  <c r="I28" i="22" l="1"/>
  <c r="I43" i="22" s="1"/>
  <c r="I45" i="22" s="1"/>
  <c r="I80" i="22" s="1"/>
  <c r="I82" i="22" s="1"/>
  <c r="I100" i="22" s="1"/>
  <c r="E33" i="27"/>
  <c r="F11" i="21" s="1"/>
  <c r="F17" i="21" s="1"/>
  <c r="F46" i="21" s="1"/>
  <c r="E11" i="22"/>
  <c r="E28" i="22" s="1"/>
  <c r="E43" i="22" s="1"/>
  <c r="E45" i="22" s="1"/>
  <c r="E80" i="22" s="1"/>
  <c r="E82" i="22" s="1"/>
  <c r="E100" i="22" s="1"/>
  <c r="H122" i="28"/>
  <c r="G11" i="22"/>
  <c r="G28" i="22" s="1"/>
  <c r="G43" i="22" s="1"/>
  <c r="G45" i="22" s="1"/>
  <c r="G80" i="22" s="1"/>
  <c r="G82" i="22" s="1"/>
  <c r="D122" i="28"/>
</calcChain>
</file>

<file path=xl/sharedStrings.xml><?xml version="1.0" encoding="utf-8"?>
<sst xmlns="http://schemas.openxmlformats.org/spreadsheetml/2006/main" count="407" uniqueCount="221">
  <si>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</si>
  <si>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</si>
  <si>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</si>
  <si>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</si>
  <si>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</si>
  <si>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</si>
  <si>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</si>
  <si>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</si>
  <si>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</si>
  <si>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</si>
  <si>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</si>
  <si>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</si>
  <si>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</si>
  <si>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</si>
  <si>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</si>
  <si>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</si>
  <si>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</si>
  <si>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</si>
  <si>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</si>
  <si>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</si>
  <si>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</si>
  <si>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</si>
  <si>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</si>
  <si>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</si>
  <si>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</si>
  <si>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</si>
  <si>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</si>
  <si>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</si>
  <si>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</si>
  <si>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</si>
  <si>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</si>
  <si>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</si>
  <si>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</si>
  <si>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</si>
  <si>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</si>
  <si>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</si>
  <si>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</si>
  <si>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</si>
  <si>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</si>
  <si>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</si>
  <si>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</si>
  <si>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</si>
  <si>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</si>
  <si>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</si>
  <si>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</si>
  <si>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</si>
  <si>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</si>
  <si>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</si>
  <si>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</si>
  <si>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</si>
  <si>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</si>
  <si>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</si>
  <si>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</si>
  <si>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</si>
  <si>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</si>
  <si>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</si>
  <si>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</si>
  <si>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</si>
  <si>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</si>
  <si>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</si>
  <si>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</si>
  <si>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</si>
  <si>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</si>
  <si>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</si>
  <si>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</si>
  <si>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หนี้สินไม่หมุนเวียนอื่น</t>
  </si>
  <si>
    <t>เงินสดจากกิจกรรมดำเนินงาน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</si>
  <si>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</si>
  <si>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</si>
  <si>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</si>
  <si>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</si>
  <si>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</si>
  <si>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</si>
  <si>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</si>
  <si>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</si>
  <si>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</si>
  <si>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</si>
  <si>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</si>
  <si>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</si>
  <si>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</si>
  <si>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</si>
  <si>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</si>
  <si>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</si>
  <si>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</si>
  <si>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</si>
  <si>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</si>
  <si>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</si>
  <si>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</si>
  <si>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</si>
  <si>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</si>
  <si>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</si>
  <si>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</si>
  <si>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</si>
  <si>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</si>
  <si>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</si>
  <si>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</si>
  <si>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</si>
  <si>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</si>
  <si>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</si>
  <si>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</si>
  <si>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</si>
  <si>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</si>
  <si>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</si>
  <si>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</si>
  <si>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</si>
  <si>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</si>
  <si>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</si>
  <si>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</si>
  <si>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(หน่วย: พันบาท)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</si>
  <si>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</si>
  <si>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</si>
  <si>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</si>
  <si>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</si>
  <si>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</si>
  <si>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</si>
  <si>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กำไร (ขาดทุน) สำหรับงวด</t>
  </si>
  <si>
    <t>การแบ่งปันกำไร (ขาดทุน) สำหรับงวด :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</si>
  <si>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</si>
  <si>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งบแสดงการเปลี่ยนแปลงส่วนของผู้ถือหุ้น (ต่อ)</t>
  </si>
  <si>
    <t>สำหรับงวดสามเดือน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</si>
  <si>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</si>
  <si>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</si>
  <si>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</si>
  <si>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 (รายได้) ภาษีเงินได้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</si>
  <si>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</si>
  <si>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</si>
  <si>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</si>
  <si>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</si>
  <si>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</si>
  <si>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</si>
  <si>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</si>
  <si>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จำนวนหุ้นสามัญถัวเฉลี่ยถ่วงน้ำหนัก (พันหุ้น)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</si>
  <si>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</si>
  <si>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</si>
  <si>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</si>
  <si>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</si>
  <si>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</si>
  <si>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</si>
  <si>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รายการปรับกระทบยอดกำไร (ขาดทุน) ก่อนค่าใช้จ่ายภาษีเงินได้</t>
  </si>
  <si>
    <t>เป็นเงินสดรับ (จ่าย) จากกิจกรรมดำเนินงาน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</si>
  <si>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</si>
  <si>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</si>
  <si>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กำไร (ขาดทุน) ส่วนที่เป็นของผู้ถือหุ้นบริษัทใหญ่ (บาท)</t>
  </si>
  <si>
    <t>ค่าใช้จ่ายอื่น</t>
  </si>
  <si>
    <t xml:space="preserve">    (ยังไม่ได้ตรวจสอบ แต่สอบทานแล้ว)</t>
  </si>
  <si>
    <t>เจ้าหนี้อื่น - ค่าใช้จ่ายค้างจ่าย</t>
  </si>
  <si>
    <t>เงินลงทุนในบริษัทย่อย - สุทธิ</t>
  </si>
  <si>
    <t>หนี้สินตามสัญญาเช่าการเงิน</t>
  </si>
  <si>
    <t xml:space="preserve">   ส่วนที่ถึงกำหนดชำระภายในหนึ่งปี</t>
  </si>
  <si>
    <t>ยอดคงเหลือ ณ วันที่ 1 มกราคม 2560</t>
  </si>
  <si>
    <t>บริษัทย่อยเลิกและชำระบัญชี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</si>
  <si>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</si>
  <si>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</si>
  <si>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</si>
  <si>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>ผลขาดทุน (กำไร) ที่ยังไม่เกิดขึ้นของตราสารอนุพันธ์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</si>
  <si>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</si>
  <si>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รับเงินปันผล</t>
  </si>
  <si>
    <t>เงินสดจ่ายจากการชำระบัญชีของบริษัทย่อย</t>
  </si>
  <si>
    <t>ให้กับส่วนได้เสียที่ไม่มีอำนาจควบคุม</t>
  </si>
  <si>
    <t>เงินสดรับจากบริษัทย่อยเลิกและชำระบัญชี</t>
  </si>
  <si>
    <t>ยอดคงเหลือ ณ วันที่ 30 กันยายน 2560</t>
  </si>
  <si>
    <t>ยอดคงเหลือ ณ วันที่ 30 กันยายน  2560</t>
  </si>
  <si>
    <t>สิ้นสุดวันที่ 30 กันยายน</t>
  </si>
  <si>
    <t>ขาดทุนจากอัตราแลกเปลี่ยน</t>
  </si>
  <si>
    <t>กำไรจากอัตราแลกเปลี่ยน</t>
  </si>
  <si>
    <t>กำไรจากการขายสินทรัพย์</t>
  </si>
  <si>
    <t>ผลกำไรที่ยังไม่เกิดขึ้นของตราสารอนุพันธ์</t>
  </si>
  <si>
    <t>อื่นๆ</t>
  </si>
  <si>
    <t>สำหรับงวดเก้าเดือน</t>
  </si>
  <si>
    <t>ณ วันที่ 
31 ธันวาคม 2560</t>
  </si>
  <si>
    <t xml:space="preserve">(ยังไม่ได้ตรวจสอบ </t>
  </si>
  <si>
    <t>5 และ 17</t>
  </si>
  <si>
    <t>8.1</t>
  </si>
  <si>
    <t>เงินลงทุนในการร่วมค้า</t>
  </si>
  <si>
    <t>8.2</t>
  </si>
  <si>
    <t>9.1, 11 และ 13</t>
  </si>
  <si>
    <t>9.2, 12 และ 13</t>
  </si>
  <si>
    <t xml:space="preserve">   - เงินล่วงหน้าค่าต่อเรือ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</si>
  <si>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</si>
  <si>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</si>
  <si>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</si>
  <si>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</si>
  <si>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</si>
  <si>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20.1 (ก)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</si>
  <si>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</si>
  <si>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</si>
  <si>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</si>
  <si>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</si>
  <si>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</si>
  <si>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ณ วันที่  
30 กันยายน 2561</t>
  </si>
  <si>
    <t>ณ  วันที่  30  กันยายน 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</si>
  <si>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</si>
  <si>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</si>
  <si>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</si>
  <si>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30 กันยายน  2561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</si>
  <si>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</si>
  <si>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</si>
  <si>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……..……………………….…..…………...…….......…........….กรรมการ  ……..…………………………..…………...……........…........….กรรมการ            7</t>
  </si>
  <si>
    <t>สำหรับงวดสามเดือนสิ้นสุดวันที่ 30 กันยายน 2561</t>
  </si>
  <si>
    <t>……..……………………….…..…………...…….......…........….กรรมการ  ……..…………………………..…………...……........…........….กรรมการ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</si>
  <si>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</si>
  <si>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</si>
  <si>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</si>
  <si>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ซื้อเงินลงทุนในบริษัทย่อย</t>
  </si>
  <si>
    <t>ขาดทุน (กำไร) จากการเลิกกิจการของบริษัทย่อย - สุทธิ</t>
  </si>
  <si>
    <t>เงินสดจ่ายเจ้าหนี้ค่าซื้อทรัพย์สิน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</si>
  <si>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</si>
  <si>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</si>
  <si>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</si>
  <si>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ค่าใช้จ่ายอื่น - ขาดทุนจากอัตราแลกเปลี่ยน</t>
  </si>
  <si>
    <t>กำไรจากการเลิกกิจการของบริษัทย่อย - สุทธิ</t>
  </si>
  <si>
    <t>ขาดทุนจากการเลิกกิจการของบริษัทย่อย</t>
  </si>
  <si>
    <t>เงินสดจ่ายหนี้สินผลประโยชน์พนักงาน</t>
  </si>
  <si>
    <t>……..……………………….…..…………...…….......…........….กรรมการ  ……..…………………………..…………...……........…........….กรรมการ            8</t>
  </si>
  <si>
    <t>……..……………………….…..…………...…….......…........….กรรมการ  ……..…………………………..…………...……........…........….กรรมการ            10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</si>
  <si>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</si>
  <si>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</si>
  <si>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เงินสดจ่ายล่วงหน้าค่าต่อเรือ</t>
  </si>
  <si>
    <t>7</t>
  </si>
  <si>
    <t>เงินสดรับ (จ่าย) ภาษีเงินได้</t>
  </si>
  <si>
    <t>จ่ายหนี้สินตามสัญญาเช่าการเงิน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</si>
</sst>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.00_);_(* \(#,##0.00\);_(* &quot;-&quot;_);_(@_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&quot;£&quot;#,##0;[Red]\-&quot;£&quot;#,##0"/>
    <numFmt numFmtId="173" formatCode="&quot;£&quot;#,##0.00;[Red]\-&quot;£&quot;#,##0.00"/>
    <numFmt numFmtId="174" formatCode="\$#,##0\ ;\(\$#,##0\)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_(* #,##0.000_);_(* \(#,##0.000\);_(* &quot;-&quot;_);_(@_)"/>
    <numFmt numFmtId="178" formatCode="#,##0.000000_);\(#,##0.000000\)"/>
    <numFmt numFmtId="179" formatCode="#,##0.000_);\(#,##0.000\)"/>
    <numFmt numFmtId="180" formatCode="#,##0.000;\-#,##0.000"/>
    <numFmt numFmtId="181" formatCode="#,##0.0;\-#,##0.0"/>
    <numFmt numFmtId="182" formatCode="_(* #,##0_);_(* \(#,##0\);_(* &quot;-&quot;??_);_(@_)"/>
    <numFmt numFmtId="183" formatCode="#,##0.00;\(#,##0.00\);"/>
    <numFmt numFmtId="184" formatCode="#,##0.0000;\-#,##0.0000"/>
  </numFmts>
  <fonts count="44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b/>
      <sz val="17"/>
      <color indexed="8"/>
      <name val="Angsana New"/>
      <family val="1"/>
    </font>
    <font>
      <u/>
      <sz val="17"/>
      <name val="Angsana New"/>
      <family val="1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" fillId="0" borderId="0"/>
    <xf numFmtId="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1" fillId="0" borderId="0"/>
    <xf numFmtId="0" fontId="2" fillId="0" borderId="0" applyFont="0" applyFill="0" applyBorder="0" applyAlignment="0" applyProtection="0"/>
    <xf numFmtId="170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1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212">
    <xf numFmtId="0" fontId="0" fillId="0" borderId="0" xfId="0"/>
    <xf numFmtId="37" fontId="28" fillId="0" borderId="0" xfId="57" applyNumberFormat="1" applyFont="1" applyFill="1" applyAlignment="1"/>
    <xf numFmtId="37" fontId="29" fillId="0" borderId="0" xfId="57" applyNumberFormat="1" applyFont="1" applyFill="1" applyAlignment="1"/>
    <xf numFmtId="0" fontId="28" fillId="0" borderId="0" xfId="57" applyFont="1" applyFill="1" applyAlignment="1"/>
    <xf numFmtId="37" fontId="30" fillId="0" borderId="0" xfId="57" applyNumberFormat="1" applyFont="1" applyFill="1" applyAlignment="1">
      <alignment horizontal="center"/>
    </xf>
    <xf numFmtId="37" fontId="30" fillId="0" borderId="0" xfId="57" applyNumberFormat="1" applyFont="1" applyFill="1" applyAlignment="1"/>
    <xf numFmtId="179" fontId="30" fillId="0" borderId="0" xfId="57" applyNumberFormat="1" applyFont="1" applyFill="1" applyAlignment="1"/>
    <xf numFmtId="37" fontId="29" fillId="0" borderId="0" xfId="57" applyNumberFormat="1" applyFont="1" applyFill="1" applyAlignment="1">
      <alignment horizontal="center"/>
    </xf>
    <xf numFmtId="37" fontId="28" fillId="0" borderId="0" xfId="57" applyNumberFormat="1" applyFont="1" applyFill="1" applyAlignment="1">
      <alignment horizontal="center"/>
    </xf>
    <xf numFmtId="37" fontId="28" fillId="0" borderId="0" xfId="57" applyNumberFormat="1" applyFont="1" applyFill="1" applyAlignment="1">
      <alignment horizontal="right"/>
    </xf>
    <xf numFmtId="37" fontId="31" fillId="0" borderId="0" xfId="57" applyNumberFormat="1" applyFont="1" applyFill="1" applyBorder="1" applyAlignment="1">
      <alignment horizontal="center"/>
    </xf>
    <xf numFmtId="37" fontId="30" fillId="0" borderId="0" xfId="57" applyNumberFormat="1" applyFont="1" applyFill="1" applyBorder="1" applyAlignment="1">
      <alignment horizontal="center"/>
    </xf>
    <xf numFmtId="37" fontId="30" fillId="0" borderId="0" xfId="57" applyNumberFormat="1" applyFont="1" applyFill="1" applyBorder="1" applyAlignment="1"/>
    <xf numFmtId="37" fontId="28" fillId="0" borderId="11" xfId="57" applyNumberFormat="1" applyFont="1" applyFill="1" applyBorder="1" applyAlignment="1">
      <alignment horizontal="center"/>
    </xf>
    <xf numFmtId="41" fontId="28" fillId="0" borderId="0" xfId="57" applyNumberFormat="1" applyFont="1" applyFill="1" applyBorder="1" applyAlignment="1">
      <alignment horizontal="right"/>
    </xf>
    <xf numFmtId="37" fontId="29" fillId="0" borderId="0" xfId="57" applyNumberFormat="1" applyFont="1" applyFill="1" applyBorder="1" applyAlignment="1">
      <alignment horizontal="center"/>
    </xf>
    <xf numFmtId="37" fontId="28" fillId="0" borderId="0" xfId="57" applyNumberFormat="1" applyFont="1" applyFill="1" applyBorder="1" applyAlignment="1"/>
    <xf numFmtId="41" fontId="28" fillId="0" borderId="12" xfId="57" applyNumberFormat="1" applyFont="1" applyFill="1" applyBorder="1" applyAlignment="1">
      <alignment horizontal="right"/>
    </xf>
    <xf numFmtId="41" fontId="28" fillId="0" borderId="13" xfId="57" applyNumberFormat="1" applyFont="1" applyFill="1" applyBorder="1" applyAlignment="1">
      <alignment horizontal="right"/>
    </xf>
    <xf numFmtId="37" fontId="29" fillId="0" borderId="0" xfId="57" applyNumberFormat="1" applyFont="1" applyFill="1" applyBorder="1" applyAlignment="1"/>
    <xf numFmtId="41" fontId="28" fillId="0" borderId="14" xfId="57" applyNumberFormat="1" applyFont="1" applyFill="1" applyBorder="1" applyAlignment="1">
      <alignment horizontal="right"/>
    </xf>
    <xf numFmtId="180" fontId="28" fillId="0" borderId="0" xfId="57" applyNumberFormat="1" applyFont="1" applyFill="1" applyAlignment="1"/>
    <xf numFmtId="41" fontId="28" fillId="0" borderId="15" xfId="57" applyNumberFormat="1" applyFont="1" applyFill="1" applyBorder="1" applyAlignment="1">
      <alignment horizontal="right"/>
    </xf>
    <xf numFmtId="0" fontId="28" fillId="0" borderId="0" xfId="0" applyFont="1" applyAlignment="1">
      <alignment horizontal="left" vertical="center"/>
    </xf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 applyFill="1" applyAlignment="1">
      <alignment horizontal="center" vertical="center"/>
    </xf>
    <xf numFmtId="178" fontId="28" fillId="0" borderId="0" xfId="57" applyNumberFormat="1" applyFont="1" applyFill="1" applyAlignment="1">
      <alignment vertical="center"/>
    </xf>
    <xf numFmtId="180" fontId="28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/>
    </xf>
    <xf numFmtId="37" fontId="30" fillId="0" borderId="11" xfId="57" applyNumberFormat="1" applyFont="1" applyFill="1" applyBorder="1" applyAlignment="1"/>
    <xf numFmtId="39" fontId="28" fillId="0" borderId="0" xfId="57" applyNumberFormat="1" applyFont="1" applyFill="1" applyAlignment="1"/>
    <xf numFmtId="41" fontId="28" fillId="0" borderId="16" xfId="57" applyNumberFormat="1" applyFont="1" applyFill="1" applyBorder="1" applyAlignment="1">
      <alignment horizontal="right"/>
    </xf>
    <xf numFmtId="177" fontId="28" fillId="0" borderId="0" xfId="57" applyNumberFormat="1" applyFont="1" applyFill="1" applyBorder="1" applyAlignment="1">
      <alignment horizontal="right"/>
    </xf>
    <xf numFmtId="41" fontId="28" fillId="0" borderId="11" xfId="57" applyNumberFormat="1" applyFont="1" applyFill="1" applyBorder="1" applyAlignment="1">
      <alignment horizontal="right"/>
    </xf>
    <xf numFmtId="41" fontId="28" fillId="0" borderId="0" xfId="57" applyNumberFormat="1" applyFont="1" applyFill="1" applyAlignment="1">
      <alignment horizontal="right" vertical="center"/>
    </xf>
    <xf numFmtId="41" fontId="28" fillId="0" borderId="0" xfId="57" applyNumberFormat="1" applyFont="1" applyFill="1" applyAlignment="1">
      <alignment vertical="center"/>
    </xf>
    <xf numFmtId="37" fontId="30" fillId="0" borderId="0" xfId="57" applyNumberFormat="1" applyFont="1" applyFill="1" applyAlignment="1">
      <alignment horizontal="center" vertical="center"/>
    </xf>
    <xf numFmtId="37" fontId="30" fillId="26" borderId="0" xfId="57" applyNumberFormat="1" applyFont="1" applyFill="1" applyAlignment="1">
      <alignment vertical="center"/>
    </xf>
    <xf numFmtId="41" fontId="28" fillId="0" borderId="0" xfId="57" applyNumberFormat="1" applyFont="1" applyFill="1" applyAlignment="1">
      <alignment horizontal="center" vertical="center"/>
    </xf>
    <xf numFmtId="37" fontId="28" fillId="26" borderId="0" xfId="57" applyNumberFormat="1" applyFont="1" applyFill="1" applyAlignment="1">
      <alignment vertical="center"/>
    </xf>
    <xf numFmtId="41" fontId="28" fillId="0" borderId="14" xfId="57" applyNumberFormat="1" applyFont="1" applyFill="1" applyBorder="1" applyAlignment="1">
      <alignment horizontal="center" vertical="center"/>
    </xf>
    <xf numFmtId="41" fontId="30" fillId="0" borderId="0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Border="1" applyAlignment="1">
      <alignment horizontal="center" vertical="center"/>
    </xf>
    <xf numFmtId="41" fontId="28" fillId="0" borderId="11" xfId="57" applyNumberFormat="1" applyFont="1" applyFill="1" applyBorder="1" applyAlignment="1">
      <alignment horizontal="center" vertical="center"/>
    </xf>
    <xf numFmtId="37" fontId="28" fillId="26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Alignment="1">
      <alignment vertical="center"/>
    </xf>
    <xf numFmtId="41" fontId="28" fillId="0" borderId="0" xfId="57" applyNumberFormat="1" applyFont="1" applyFill="1" applyBorder="1" applyAlignment="1">
      <alignment vertical="center"/>
    </xf>
    <xf numFmtId="37" fontId="28" fillId="26" borderId="0" xfId="57" applyNumberFormat="1" applyFont="1" applyFill="1" applyBorder="1" applyAlignment="1">
      <alignment vertical="center"/>
    </xf>
    <xf numFmtId="37" fontId="28" fillId="0" borderId="0" xfId="57" applyNumberFormat="1" applyFont="1" applyFill="1" applyBorder="1" applyAlignment="1">
      <alignment vertical="center"/>
    </xf>
    <xf numFmtId="41" fontId="28" fillId="0" borderId="11" xfId="57" applyNumberFormat="1" applyFont="1" applyFill="1" applyBorder="1" applyAlignment="1">
      <alignment vertical="center"/>
    </xf>
    <xf numFmtId="41" fontId="28" fillId="0" borderId="15" xfId="57" applyNumberFormat="1" applyFont="1" applyFill="1" applyBorder="1" applyAlignment="1">
      <alignment vertical="center"/>
    </xf>
    <xf numFmtId="41" fontId="28" fillId="0" borderId="16" xfId="57" applyNumberFormat="1" applyFont="1" applyFill="1" applyBorder="1" applyAlignment="1">
      <alignment vertical="center"/>
    </xf>
    <xf numFmtId="41" fontId="28" fillId="0" borderId="0" xfId="57" applyNumberFormat="1" applyFont="1" applyFill="1" applyAlignment="1"/>
    <xf numFmtId="41" fontId="28" fillId="26" borderId="0" xfId="57" applyNumberFormat="1" applyFont="1" applyFill="1" applyAlignment="1">
      <alignment vertical="center"/>
    </xf>
    <xf numFmtId="178" fontId="30" fillId="0" borderId="0" xfId="57" applyNumberFormat="1" applyFont="1" applyFill="1" applyAlignment="1">
      <alignment vertical="center"/>
    </xf>
    <xf numFmtId="180" fontId="30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vertical="center"/>
    </xf>
    <xf numFmtId="37" fontId="33" fillId="0" borderId="11" xfId="57" applyNumberFormat="1" applyFont="1" applyFill="1" applyBorder="1" applyAlignment="1">
      <alignment horizontal="center" vertical="center"/>
    </xf>
    <xf numFmtId="0" fontId="28" fillId="0" borderId="11" xfId="57" applyNumberFormat="1" applyFont="1" applyFill="1" applyBorder="1" applyAlignment="1">
      <alignment horizontal="center" vertical="center"/>
    </xf>
    <xf numFmtId="0" fontId="32" fillId="0" borderId="0" xfId="57" applyNumberFormat="1" applyFont="1" applyFill="1" applyBorder="1" applyAlignment="1">
      <alignment vertical="center"/>
    </xf>
    <xf numFmtId="0" fontId="32" fillId="0" borderId="0" xfId="57" applyNumberFormat="1" applyFont="1" applyFill="1" applyBorder="1" applyAlignment="1">
      <alignment horizontal="center" vertical="center"/>
    </xf>
    <xf numFmtId="0" fontId="28" fillId="0" borderId="0" xfId="57" applyNumberFormat="1" applyFont="1" applyFill="1" applyBorder="1" applyAlignment="1">
      <alignment horizontal="center" vertical="center"/>
    </xf>
    <xf numFmtId="181" fontId="29" fillId="0" borderId="0" xfId="57" applyNumberFormat="1" applyFont="1" applyFill="1" applyAlignment="1">
      <alignment horizontal="center" vertical="center"/>
    </xf>
    <xf numFmtId="41" fontId="28" fillId="0" borderId="14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vertical="top"/>
    </xf>
    <xf numFmtId="37" fontId="28" fillId="0" borderId="0" xfId="57" applyNumberFormat="1" applyFont="1" applyFill="1" applyAlignment="1">
      <alignment horizontal="left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Border="1" applyAlignment="1">
      <alignment vertical="center"/>
    </xf>
    <xf numFmtId="37" fontId="28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center" vertical="top"/>
    </xf>
    <xf numFmtId="37" fontId="28" fillId="0" borderId="0" xfId="57" applyNumberFormat="1" applyFont="1" applyFill="1" applyAlignment="1">
      <alignment horizontal="right" vertical="top"/>
    </xf>
    <xf numFmtId="37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vertical="top"/>
    </xf>
    <xf numFmtId="37" fontId="33" fillId="0" borderId="11" xfId="57" applyNumberFormat="1" applyFont="1" applyFill="1" applyBorder="1" applyAlignment="1">
      <alignment horizontal="center" vertical="top"/>
    </xf>
    <xf numFmtId="37" fontId="28" fillId="0" borderId="11" xfId="57" applyNumberFormat="1" applyFont="1" applyFill="1" applyBorder="1" applyAlignment="1">
      <alignment horizontal="center" vertical="top"/>
    </xf>
    <xf numFmtId="37" fontId="32" fillId="0" borderId="0" xfId="57" applyNumberFormat="1" applyFont="1" applyFill="1" applyBorder="1" applyAlignment="1">
      <alignment vertical="top"/>
    </xf>
    <xf numFmtId="0" fontId="28" fillId="0" borderId="11" xfId="57" applyNumberFormat="1" applyFont="1" applyFill="1" applyBorder="1" applyAlignment="1">
      <alignment horizontal="center" vertical="top"/>
    </xf>
    <xf numFmtId="0" fontId="32" fillId="0" borderId="0" xfId="57" applyNumberFormat="1" applyFont="1" applyFill="1" applyBorder="1" applyAlignment="1">
      <alignment vertical="top"/>
    </xf>
    <xf numFmtId="0" fontId="32" fillId="0" borderId="0" xfId="57" applyNumberFormat="1" applyFont="1" applyFill="1" applyBorder="1" applyAlignment="1">
      <alignment horizontal="center" vertical="top"/>
    </xf>
    <xf numFmtId="41" fontId="28" fillId="0" borderId="0" xfId="57" applyNumberFormat="1" applyFont="1" applyFill="1" applyAlignment="1">
      <alignment vertical="top"/>
    </xf>
    <xf numFmtId="41" fontId="28" fillId="0" borderId="14" xfId="57" applyNumberFormat="1" applyFont="1" applyFill="1" applyBorder="1" applyAlignment="1">
      <alignment vertical="top"/>
    </xf>
    <xf numFmtId="37" fontId="28" fillId="0" borderId="0" xfId="57" applyNumberFormat="1" applyFont="1" applyFill="1" applyAlignment="1">
      <alignment horizontal="left" vertical="top"/>
    </xf>
    <xf numFmtId="41" fontId="28" fillId="0" borderId="0" xfId="57" applyNumberFormat="1" applyFont="1" applyFill="1" applyBorder="1" applyAlignment="1">
      <alignment vertical="top"/>
    </xf>
    <xf numFmtId="41" fontId="28" fillId="0" borderId="17" xfId="57" applyNumberFormat="1" applyFont="1" applyFill="1" applyBorder="1" applyAlignment="1">
      <alignment vertical="top"/>
    </xf>
    <xf numFmtId="41" fontId="28" fillId="0" borderId="11" xfId="57" applyNumberFormat="1" applyFont="1" applyFill="1" applyBorder="1" applyAlignment="1">
      <alignment vertical="top"/>
    </xf>
    <xf numFmtId="41" fontId="28" fillId="0" borderId="15" xfId="57" applyNumberFormat="1" applyFont="1" applyFill="1" applyBorder="1" applyAlignment="1">
      <alignment vertical="top"/>
    </xf>
    <xf numFmtId="37" fontId="29" fillId="0" borderId="0" xfId="57" applyNumberFormat="1" applyFont="1" applyFill="1" applyAlignment="1">
      <alignment vertical="top"/>
    </xf>
    <xf numFmtId="41" fontId="28" fillId="0" borderId="16" xfId="57" applyNumberFormat="1" applyFont="1" applyFill="1" applyBorder="1" applyAlignment="1">
      <alignment vertical="top"/>
    </xf>
    <xf numFmtId="39" fontId="28" fillId="0" borderId="0" xfId="57" applyNumberFormat="1" applyFont="1" applyFill="1" applyAlignment="1">
      <alignment vertical="top"/>
    </xf>
    <xf numFmtId="37" fontId="29" fillId="0" borderId="0" xfId="57" applyNumberFormat="1" applyFont="1" applyFill="1" applyAlignment="1">
      <alignment horizontal="center" vertical="top"/>
    </xf>
    <xf numFmtId="41" fontId="38" fillId="0" borderId="11" xfId="57" applyNumberFormat="1" applyFont="1" applyFill="1" applyBorder="1" applyAlignment="1">
      <alignment vertical="center"/>
    </xf>
    <xf numFmtId="41" fontId="28" fillId="0" borderId="0" xfId="57" applyNumberFormat="1" applyFont="1" applyFill="1" applyAlignment="1">
      <alignment horizontal="right" vertical="top"/>
    </xf>
    <xf numFmtId="178" fontId="28" fillId="0" borderId="0" xfId="57" applyNumberFormat="1" applyFont="1" applyFill="1" applyAlignment="1">
      <alignment vertical="top"/>
    </xf>
    <xf numFmtId="37" fontId="30" fillId="0" borderId="0" xfId="57" applyNumberFormat="1" applyFont="1" applyFill="1" applyAlignment="1">
      <alignment horizontal="center" vertical="top"/>
    </xf>
    <xf numFmtId="167" fontId="28" fillId="0" borderId="0" xfId="57" applyNumberFormat="1" applyFont="1" applyFill="1" applyBorder="1" applyAlignment="1">
      <alignment vertical="top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right" vertical="center"/>
    </xf>
    <xf numFmtId="0" fontId="28" fillId="0" borderId="0" xfId="57" applyNumberFormat="1" applyFont="1" applyFill="1" applyAlignment="1">
      <alignment horizontal="right" vertical="center"/>
    </xf>
    <xf numFmtId="178" fontId="28" fillId="0" borderId="0" xfId="57" applyNumberFormat="1" applyFont="1" applyFill="1" applyAlignment="1"/>
    <xf numFmtId="0" fontId="28" fillId="0" borderId="0" xfId="0" applyFont="1" applyAlignment="1">
      <alignment horizontal="left"/>
    </xf>
    <xf numFmtId="180" fontId="28" fillId="0" borderId="0" xfId="57" applyNumberFormat="1" applyFont="1" applyFill="1" applyAlignment="1">
      <alignment vertical="top"/>
    </xf>
    <xf numFmtId="178" fontId="30" fillId="0" borderId="0" xfId="57" applyNumberFormat="1" applyFont="1" applyFill="1" applyAlignment="1">
      <alignment vertical="top"/>
    </xf>
    <xf numFmtId="180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vertical="top"/>
    </xf>
    <xf numFmtId="181" fontId="29" fillId="0" borderId="0" xfId="57" applyNumberFormat="1" applyFont="1" applyFill="1" applyAlignment="1">
      <alignment horizontal="center" vertical="top"/>
    </xf>
    <xf numFmtId="43" fontId="28" fillId="0" borderId="0" xfId="32" applyFont="1" applyFill="1" applyAlignment="1">
      <alignment vertical="top"/>
    </xf>
    <xf numFmtId="167" fontId="28" fillId="0" borderId="16" xfId="57" applyNumberFormat="1" applyFont="1" applyFill="1" applyBorder="1" applyAlignment="1">
      <alignment vertical="top"/>
    </xf>
    <xf numFmtId="183" fontId="28" fillId="0" borderId="0" xfId="57" applyNumberFormat="1" applyFont="1" applyFill="1" applyBorder="1" applyAlignment="1">
      <alignment vertical="top"/>
    </xf>
    <xf numFmtId="184" fontId="28" fillId="0" borderId="0" xfId="57" applyNumberFormat="1" applyFont="1" applyFill="1" applyAlignment="1">
      <alignment vertical="top"/>
    </xf>
    <xf numFmtId="179" fontId="28" fillId="0" borderId="0" xfId="57" applyNumberFormat="1" applyFont="1" applyFill="1" applyAlignment="1"/>
    <xf numFmtId="0" fontId="28" fillId="0" borderId="17" xfId="0" quotePrefix="1" applyFont="1" applyBorder="1" applyAlignment="1">
      <alignment horizontal="center" vertical="top" wrapText="1"/>
    </xf>
    <xf numFmtId="164" fontId="28" fillId="0" borderId="0" xfId="29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center" vertical="top" wrapText="1"/>
    </xf>
    <xf numFmtId="43" fontId="28" fillId="0" borderId="13" xfId="29" applyFont="1" applyFill="1" applyBorder="1" applyAlignment="1">
      <alignment horizontal="right"/>
    </xf>
    <xf numFmtId="43" fontId="28" fillId="0" borderId="0" xfId="29" applyFont="1" applyFill="1" applyBorder="1" applyAlignment="1">
      <alignment horizontal="right"/>
    </xf>
    <xf numFmtId="179" fontId="28" fillId="0" borderId="0" xfId="57" applyNumberFormat="1" applyFont="1" applyFill="1" applyBorder="1" applyAlignment="1"/>
    <xf numFmtId="37" fontId="29" fillId="0" borderId="0" xfId="57" quotePrefix="1" applyNumberFormat="1" applyFont="1" applyFill="1" applyAlignment="1">
      <alignment horizontal="center"/>
    </xf>
    <xf numFmtId="166" fontId="28" fillId="0" borderId="0" xfId="29" applyNumberFormat="1" applyFont="1" applyFill="1" applyAlignment="1"/>
    <xf numFmtId="0" fontId="29" fillId="0" borderId="0" xfId="57" quotePrefix="1" applyNumberFormat="1" applyFont="1" applyFill="1" applyAlignment="1">
      <alignment horizontal="center"/>
    </xf>
    <xf numFmtId="165" fontId="28" fillId="0" borderId="0" xfId="79" applyFont="1" applyFill="1" applyBorder="1" applyAlignment="1">
      <alignment horizontal="right"/>
    </xf>
    <xf numFmtId="164" fontId="28" fillId="0" borderId="0" xfId="29" applyNumberFormat="1" applyFont="1" applyFill="1" applyAlignment="1"/>
    <xf numFmtId="182" fontId="28" fillId="0" borderId="0" xfId="29" applyNumberFormat="1" applyFont="1" applyFill="1" applyAlignment="1"/>
    <xf numFmtId="0" fontId="28" fillId="0" borderId="17" xfId="0" quotePrefix="1" applyFont="1" applyBorder="1" applyAlignment="1">
      <alignment horizontal="center" vertical="top"/>
    </xf>
    <xf numFmtId="0" fontId="28" fillId="0" borderId="0" xfId="0" quotePrefix="1" applyFont="1" applyBorder="1" applyAlignment="1">
      <alignment horizontal="center" vertical="top"/>
    </xf>
    <xf numFmtId="0" fontId="28" fillId="0" borderId="0" xfId="57" applyNumberFormat="1" applyFont="1" applyFill="1" applyBorder="1" applyAlignment="1">
      <alignment horizontal="center"/>
    </xf>
    <xf numFmtId="0" fontId="28" fillId="0" borderId="0" xfId="57" applyNumberFormat="1" applyFont="1" applyFill="1" applyBorder="1" applyAlignment="1"/>
    <xf numFmtId="0" fontId="28" fillId="0" borderId="0" xfId="57" applyNumberFormat="1" applyFont="1" applyFill="1" applyAlignment="1"/>
    <xf numFmtId="39" fontId="28" fillId="0" borderId="0" xfId="57" applyNumberFormat="1" applyFont="1" applyFill="1" applyAlignment="1">
      <alignment horizontal="center"/>
    </xf>
    <xf numFmtId="37" fontId="29" fillId="0" borderId="0" xfId="57" quotePrefix="1" applyNumberFormat="1" applyFont="1" applyFill="1" applyAlignment="1">
      <alignment horizontal="center" vertical="top"/>
    </xf>
    <xf numFmtId="37" fontId="28" fillId="0" borderId="0" xfId="57" applyNumberFormat="1" applyFont="1" applyFill="1" applyBorder="1" applyAlignment="1">
      <alignment vertical="top"/>
    </xf>
    <xf numFmtId="37" fontId="29" fillId="0" borderId="0" xfId="57" applyNumberFormat="1" applyFont="1" applyFill="1" applyBorder="1" applyAlignment="1">
      <alignment horizontal="center" vertical="center"/>
    </xf>
    <xf numFmtId="37" fontId="39" fillId="0" borderId="0" xfId="57" applyNumberFormat="1" applyFont="1" applyFill="1" applyAlignment="1">
      <alignment vertical="center"/>
    </xf>
    <xf numFmtId="37" fontId="39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center" vertical="center"/>
    </xf>
    <xf numFmtId="37" fontId="40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vertical="center"/>
    </xf>
    <xf numFmtId="37" fontId="41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37" fontId="42" fillId="0" borderId="0" xfId="57" applyNumberFormat="1" applyFont="1" applyFill="1" applyBorder="1" applyAlignment="1">
      <alignment vertical="center"/>
    </xf>
    <xf numFmtId="0" fontId="39" fillId="0" borderId="11" xfId="57" applyNumberFormat="1" applyFont="1" applyFill="1" applyBorder="1" applyAlignment="1">
      <alignment horizontal="center" vertical="center"/>
    </xf>
    <xf numFmtId="0" fontId="42" fillId="0" borderId="0" xfId="57" applyNumberFormat="1" applyFont="1" applyFill="1" applyBorder="1" applyAlignment="1">
      <alignment vertical="center"/>
    </xf>
    <xf numFmtId="0" fontId="42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horizontal="center" vertical="top"/>
    </xf>
    <xf numFmtId="41" fontId="39" fillId="0" borderId="0" xfId="57" applyNumberFormat="1" applyFont="1" applyFill="1" applyAlignment="1">
      <alignment vertical="top"/>
    </xf>
    <xf numFmtId="178" fontId="39" fillId="0" borderId="0" xfId="57" applyNumberFormat="1" applyFont="1" applyFill="1" applyAlignment="1">
      <alignment vertical="top"/>
    </xf>
    <xf numFmtId="41" fontId="39" fillId="0" borderId="0" xfId="57" applyNumberFormat="1" applyFont="1" applyFill="1" applyAlignment="1">
      <alignment horizontal="right" vertical="top"/>
    </xf>
    <xf numFmtId="41" fontId="39" fillId="0" borderId="0" xfId="57" applyNumberFormat="1" applyFont="1" applyFill="1" applyAlignment="1">
      <alignment horizontal="center" vertical="top"/>
    </xf>
    <xf numFmtId="41" fontId="39" fillId="0" borderId="0" xfId="57" applyNumberFormat="1" applyFont="1" applyFill="1" applyBorder="1" applyAlignment="1">
      <alignment vertical="top"/>
    </xf>
    <xf numFmtId="41" fontId="39" fillId="0" borderId="11" xfId="57" applyNumberFormat="1" applyFont="1" applyFill="1" applyBorder="1" applyAlignment="1">
      <alignment vertical="top"/>
    </xf>
    <xf numFmtId="37" fontId="39" fillId="0" borderId="0" xfId="57" applyNumberFormat="1" applyFont="1" applyFill="1" applyAlignment="1">
      <alignment horizontal="left" vertical="top"/>
    </xf>
    <xf numFmtId="37" fontId="39" fillId="0" borderId="0" xfId="57" applyNumberFormat="1" applyFont="1" applyFill="1" applyBorder="1" applyAlignment="1">
      <alignment vertical="top"/>
    </xf>
    <xf numFmtId="37" fontId="40" fillId="0" borderId="0" xfId="57" applyNumberFormat="1" applyFont="1" applyFill="1" applyAlignment="1">
      <alignment horizontal="left" vertical="top"/>
    </xf>
    <xf numFmtId="41" fontId="39" fillId="0" borderId="14" xfId="57" applyNumberFormat="1" applyFont="1" applyFill="1" applyBorder="1" applyAlignment="1">
      <alignment vertical="top"/>
    </xf>
    <xf numFmtId="178" fontId="39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top"/>
    </xf>
    <xf numFmtId="37" fontId="40" fillId="0" borderId="0" xfId="57" applyNumberFormat="1" applyFont="1" applyFill="1" applyBorder="1" applyAlignment="1">
      <alignment vertical="center"/>
    </xf>
    <xf numFmtId="37" fontId="41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top"/>
    </xf>
    <xf numFmtId="37" fontId="42" fillId="0" borderId="0" xfId="57" applyNumberFormat="1" applyFont="1" applyFill="1" applyBorder="1" applyAlignment="1">
      <alignment vertical="top"/>
    </xf>
    <xf numFmtId="41" fontId="39" fillId="0" borderId="16" xfId="57" applyNumberFormat="1" applyFont="1" applyFill="1" applyBorder="1" applyAlignment="1">
      <alignment vertical="top"/>
    </xf>
    <xf numFmtId="37" fontId="42" fillId="0" borderId="0" xfId="57" applyNumberFormat="1" applyFont="1" applyFill="1" applyAlignment="1">
      <alignment horizontal="left" vertical="top"/>
    </xf>
    <xf numFmtId="41" fontId="28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left" vertical="top"/>
    </xf>
    <xf numFmtId="43" fontId="28" fillId="0" borderId="0" xfId="80" applyFont="1" applyFill="1" applyBorder="1" applyAlignment="1">
      <alignment vertical="center"/>
    </xf>
    <xf numFmtId="43" fontId="28" fillId="0" borderId="11" xfId="80" applyFont="1" applyFill="1" applyBorder="1" applyAlignment="1">
      <alignment horizontal="center" vertical="center"/>
    </xf>
    <xf numFmtId="43" fontId="28" fillId="0" borderId="0" xfId="80" applyFont="1" applyFill="1" applyBorder="1" applyAlignment="1">
      <alignment horizontal="center" vertical="center"/>
    </xf>
    <xf numFmtId="43" fontId="28" fillId="0" borderId="11" xfId="80" applyFont="1" applyFill="1" applyBorder="1" applyAlignment="1">
      <alignment vertical="center"/>
    </xf>
    <xf numFmtId="43" fontId="28" fillId="0" borderId="0" xfId="80" applyFont="1" applyFill="1" applyAlignment="1">
      <alignment vertical="top"/>
    </xf>
    <xf numFmtId="43" fontId="28" fillId="0" borderId="0" xfId="80" applyFont="1" applyFill="1" applyAlignment="1">
      <alignment horizontal="right" vertical="top"/>
    </xf>
    <xf numFmtId="43" fontId="28" fillId="0" borderId="17" xfId="80" applyFont="1" applyFill="1" applyBorder="1" applyAlignment="1">
      <alignment horizontal="right" vertical="top"/>
    </xf>
    <xf numFmtId="43" fontId="28" fillId="0" borderId="0" xfId="80" applyFont="1" applyFill="1" applyBorder="1" applyAlignment="1">
      <alignment horizontal="right" vertical="top"/>
    </xf>
    <xf numFmtId="43" fontId="28" fillId="0" borderId="0" xfId="80" applyFont="1" applyFill="1" applyBorder="1" applyAlignment="1">
      <alignment vertical="top"/>
    </xf>
    <xf numFmtId="43" fontId="28" fillId="0" borderId="11" xfId="80" applyFont="1" applyFill="1" applyBorder="1" applyAlignment="1">
      <alignment vertical="top"/>
    </xf>
    <xf numFmtId="43" fontId="28" fillId="0" borderId="17" xfId="80" applyFont="1" applyFill="1" applyBorder="1" applyAlignment="1">
      <alignment vertical="top"/>
    </xf>
    <xf numFmtId="43" fontId="28" fillId="0" borderId="11" xfId="80" applyFont="1" applyFill="1" applyBorder="1" applyAlignment="1">
      <alignment horizontal="right" vertical="top"/>
    </xf>
    <xf numFmtId="43" fontId="28" fillId="0" borderId="0" xfId="80" applyFont="1" applyFill="1" applyAlignment="1">
      <alignment vertical="center"/>
    </xf>
    <xf numFmtId="43" fontId="39" fillId="0" borderId="0" xfId="80" applyFont="1" applyFill="1" applyAlignment="1">
      <alignment horizontal="right" vertical="top"/>
    </xf>
    <xf numFmtId="43" fontId="39" fillId="0" borderId="0" xfId="80" applyFont="1" applyFill="1" applyAlignment="1">
      <alignment horizontal="center" vertical="top"/>
    </xf>
    <xf numFmtId="43" fontId="39" fillId="0" borderId="0" xfId="80" applyFont="1" applyFill="1" applyAlignment="1">
      <alignment vertical="top"/>
    </xf>
    <xf numFmtId="43" fontId="39" fillId="0" borderId="0" xfId="80" applyFont="1" applyFill="1" applyBorder="1" applyAlignment="1">
      <alignment vertical="top"/>
    </xf>
    <xf numFmtId="43" fontId="39" fillId="0" borderId="11" xfId="80" applyFont="1" applyFill="1" applyBorder="1" applyAlignment="1">
      <alignment vertical="top"/>
    </xf>
    <xf numFmtId="37" fontId="28" fillId="0" borderId="11" xfId="57" applyNumberFormat="1" applyFont="1" applyFill="1" applyBorder="1" applyAlignment="1">
      <alignment horizontal="center" wrapText="1"/>
    </xf>
    <xf numFmtId="181" fontId="29" fillId="0" borderId="0" xfId="57" quotePrefix="1" applyNumberFormat="1" applyFont="1" applyFill="1" applyAlignment="1">
      <alignment horizontal="center" vertical="top"/>
    </xf>
    <xf numFmtId="182" fontId="39" fillId="0" borderId="0" xfId="80" applyNumberFormat="1" applyFont="1" applyFill="1" applyAlignment="1">
      <alignment vertical="top"/>
    </xf>
    <xf numFmtId="37" fontId="30" fillId="0" borderId="0" xfId="57" applyNumberFormat="1" applyFont="1" applyFill="1" applyAlignment="1">
      <alignment horizontal="center"/>
    </xf>
    <xf numFmtId="41" fontId="28" fillId="0" borderId="11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Alignment="1">
      <alignment horizontal="center" vertical="center"/>
    </xf>
    <xf numFmtId="41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/>
    </xf>
    <xf numFmtId="37" fontId="28" fillId="0" borderId="0" xfId="57" applyNumberFormat="1" applyFont="1" applyFill="1" applyAlignment="1">
      <alignment horizontal="right" vertical="center"/>
    </xf>
    <xf numFmtId="37" fontId="28" fillId="0" borderId="0" xfId="57" applyNumberFormat="1" applyFont="1" applyFill="1" applyAlignment="1">
      <alignment horizontal="left" vertical="top"/>
    </xf>
    <xf numFmtId="37" fontId="28" fillId="0" borderId="0" xfId="57" applyNumberFormat="1" applyFont="1" applyFill="1" applyAlignment="1">
      <alignment horizontal="left" vertical="center"/>
    </xf>
    <xf numFmtId="37" fontId="30" fillId="0" borderId="0" xfId="57" applyNumberFormat="1" applyFont="1" applyFill="1" applyAlignment="1">
      <alignment horizontal="center" vertical="top"/>
    </xf>
    <xf numFmtId="37" fontId="30" fillId="0" borderId="17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7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37" fontId="39" fillId="0" borderId="0" xfId="57" applyNumberFormat="1" applyFont="1" applyFill="1" applyAlignment="1">
      <alignment horizontal="left" vertical="top"/>
    </xf>
    <xf numFmtId="37" fontId="40" fillId="0" borderId="17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</cellXfs>
  <cellStyles count="8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Comma 6" xfId="79" xr:uid="{FF16EFEA-30F1-43A6-96CA-BA4D11399866}"/>
    <cellStyle name="comma zerodec" xfId="33" xr:uid="{00000000-0005-0000-0000-000020000000}"/>
    <cellStyle name="Comma0" xfId="34" xr:uid="{00000000-0005-0000-0000-000021000000}"/>
    <cellStyle name="Currency0" xfId="35" xr:uid="{00000000-0005-0000-0000-000022000000}"/>
    <cellStyle name="Currency1" xfId="36" xr:uid="{00000000-0005-0000-0000-000023000000}"/>
    <cellStyle name="Date" xfId="37" xr:uid="{00000000-0005-0000-0000-000024000000}"/>
    <cellStyle name="Dollar (zero dec)" xfId="38" xr:uid="{00000000-0005-0000-0000-000025000000}"/>
    <cellStyle name="Explanatory Text" xfId="39" xr:uid="{00000000-0005-0000-0000-000026000000}"/>
    <cellStyle name="Fixed" xfId="40" xr:uid="{00000000-0005-0000-0000-000027000000}"/>
    <cellStyle name="Good" xfId="41" xr:uid="{00000000-0005-0000-0000-000028000000}"/>
    <cellStyle name="Grey" xfId="42" xr:uid="{00000000-0005-0000-0000-000029000000}"/>
    <cellStyle name="Heading 1" xfId="43" xr:uid="{00000000-0005-0000-0000-00002A000000}"/>
    <cellStyle name="Heading 2" xfId="44" xr:uid="{00000000-0005-0000-0000-00002B000000}"/>
    <cellStyle name="Heading 3" xfId="45" xr:uid="{00000000-0005-0000-0000-00002C000000}"/>
    <cellStyle name="Heading 4" xfId="46" xr:uid="{00000000-0005-0000-0000-00002D000000}"/>
    <cellStyle name="Input" xfId="47" xr:uid="{00000000-0005-0000-0000-00002E000000}"/>
    <cellStyle name="Input [yellow]" xfId="48" xr:uid="{00000000-0005-0000-0000-00002F000000}"/>
    <cellStyle name="Linked Cell" xfId="49" xr:uid="{00000000-0005-0000-0000-000030000000}"/>
    <cellStyle name="Milliers [0]_AR1194" xfId="50" xr:uid="{00000000-0005-0000-0000-000031000000}"/>
    <cellStyle name="Milliers_AR1194" xfId="51" xr:uid="{00000000-0005-0000-0000-000032000000}"/>
    <cellStyle name="Monétaire [0]_AR1194" xfId="52" xr:uid="{00000000-0005-0000-0000-000033000000}"/>
    <cellStyle name="Monétaire_AR1194" xfId="53" xr:uid="{00000000-0005-0000-0000-000034000000}"/>
    <cellStyle name="Neutral" xfId="54" xr:uid="{00000000-0005-0000-0000-000035000000}"/>
    <cellStyle name="no dec" xfId="55" xr:uid="{00000000-0005-0000-0000-000036000000}"/>
    <cellStyle name="Normal" xfId="0" builtinId="0"/>
    <cellStyle name="Normal - Style1" xfId="56" xr:uid="{00000000-0005-0000-0000-000038000000}"/>
    <cellStyle name="Normal_R027-bs&amp;plt (Q2'08)" xfId="57" xr:uid="{00000000-0005-0000-0000-000039000000}"/>
    <cellStyle name="Note" xfId="58" xr:uid="{00000000-0005-0000-0000-00003A000000}"/>
    <cellStyle name="Output" xfId="59" xr:uid="{00000000-0005-0000-0000-00003B000000}"/>
    <cellStyle name="Percent [2]" xfId="60" xr:uid="{00000000-0005-0000-0000-00003C000000}"/>
    <cellStyle name="PERCENTAGE" xfId="61" xr:uid="{00000000-0005-0000-0000-00003D000000}"/>
    <cellStyle name="Quantity" xfId="62" xr:uid="{00000000-0005-0000-0000-00003E000000}"/>
    <cellStyle name="Title" xfId="63" xr:uid="{00000000-0005-0000-0000-00003F000000}"/>
    <cellStyle name="Total" xfId="64" xr:uid="{00000000-0005-0000-0000-000040000000}"/>
    <cellStyle name="Warning Text" xfId="65" xr:uid="{00000000-0005-0000-0000-000041000000}"/>
    <cellStyle name="เครื่องหมายจุลภาค 2" xfId="66" xr:uid="{00000000-0005-0000-0000-000042000000}"/>
    <cellStyle name="เครื่องหมายจุลภาค 2 2" xfId="67" xr:uid="{00000000-0005-0000-0000-000043000000}"/>
    <cellStyle name="เครื่องหมายจุลภาค 3" xfId="68" xr:uid="{00000000-0005-0000-0000-000044000000}"/>
    <cellStyle name="เครื่องหมายจุลภาค 4" xfId="69" xr:uid="{00000000-0005-0000-0000-000045000000}"/>
    <cellStyle name="เครื่องหมายจุลภาค 4 2" xfId="70" xr:uid="{00000000-0005-0000-0000-000046000000}"/>
    <cellStyle name="ปกติ_030420080133E02" xfId="71" xr:uid="{00000000-0005-0000-0000-000047000000}"/>
    <cellStyle name="똿뗦먛귟 [0.00]_PRODUCT DETAIL Q1" xfId="72" xr:uid="{00000000-0005-0000-0000-000048000000}"/>
    <cellStyle name="똿뗦먛귟_PRODUCT DETAIL Q1" xfId="73" xr:uid="{00000000-0005-0000-0000-000049000000}"/>
    <cellStyle name="믅됞 [0.00]_PRODUCT DETAIL Q1" xfId="74" xr:uid="{00000000-0005-0000-0000-00004A000000}"/>
    <cellStyle name="믅됞_PRODUCT DETAIL Q1" xfId="75" xr:uid="{00000000-0005-0000-0000-00004B000000}"/>
    <cellStyle name="뷭?_BOOKSHIP" xfId="76" xr:uid="{00000000-0005-0000-0000-00004C000000}"/>
    <cellStyle name="콤마 [0]_1202" xfId="77" xr:uid="{00000000-0005-0000-0000-00004D000000}"/>
    <cellStyle name="콤마_1202" xfId="78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CCEC6-4788-4B51-88AD-4BF00BE358EB}">
  <dimension ref="A2:Z122"/>
  <sheetViews>
    <sheetView showGridLines="0" view="pageBreakPreview" topLeftCell="A106" zoomScaleNormal="100" zoomScaleSheetLayoutView="100" workbookViewId="0">
      <selection activeCell="A117" sqref="A117:XFD117"/>
    </sheetView>
  </sheetViews>
  <sheetFormatPr defaultColWidth="10.7109375" defaultRowHeight="24" customHeight="1"/>
  <cols>
    <col min="1" max="1" width="43.28515625" style="1" customWidth="1"/>
    <col min="2" max="2" width="13" style="2" customWidth="1"/>
    <col min="3" max="3" width="1.140625" style="1" customWidth="1"/>
    <col min="4" max="4" width="16.5703125" style="1" customWidth="1"/>
    <col min="5" max="5" width="1.140625" style="1" customWidth="1"/>
    <col min="6" max="6" width="16.5703125" style="1" customWidth="1"/>
    <col min="7" max="7" width="1.140625" style="1" customWidth="1"/>
    <col min="8" max="8" width="16.5703125" style="1" customWidth="1"/>
    <col min="9" max="9" width="1.140625" style="1" customWidth="1"/>
    <col min="10" max="10" width="16.5703125" style="1" customWidth="1"/>
    <col min="11" max="11" width="1.7109375" style="3" customWidth="1"/>
    <col min="12" max="13" width="14" style="1" bestFit="1" customWidth="1"/>
    <col min="14" max="14" width="10.7109375" style="114" customWidth="1"/>
    <col min="15" max="15" width="10.7109375" style="1" customWidth="1"/>
    <col min="16" max="16" width="14.42578125" style="1" bestFit="1" customWidth="1"/>
    <col min="17" max="16384" width="10.7109375" style="1"/>
  </cols>
  <sheetData>
    <row r="2" spans="1:14" s="5" customFormat="1" ht="24" customHeight="1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N2" s="6"/>
    </row>
    <row r="3" spans="1:14" s="5" customFormat="1" ht="24" customHeight="1">
      <c r="A3" s="194" t="s">
        <v>71</v>
      </c>
      <c r="B3" s="194"/>
      <c r="C3" s="194"/>
      <c r="D3" s="194"/>
      <c r="E3" s="194"/>
      <c r="F3" s="194"/>
      <c r="G3" s="194"/>
      <c r="H3" s="194"/>
      <c r="I3" s="194"/>
      <c r="J3" s="194"/>
      <c r="N3" s="6"/>
    </row>
    <row r="4" spans="1:14" s="5" customFormat="1" ht="24" customHeight="1">
      <c r="A4" s="194" t="s">
        <v>190</v>
      </c>
      <c r="B4" s="194"/>
      <c r="C4" s="194"/>
      <c r="D4" s="194"/>
      <c r="E4" s="194"/>
      <c r="F4" s="194"/>
      <c r="G4" s="194"/>
      <c r="H4" s="194"/>
      <c r="I4" s="194"/>
      <c r="J4" s="194"/>
      <c r="N4" s="6"/>
    </row>
    <row r="5" spans="1:14" ht="24" customHeight="1">
      <c r="B5" s="7"/>
      <c r="C5" s="8"/>
      <c r="E5" s="8"/>
      <c r="J5" s="9" t="s">
        <v>108</v>
      </c>
      <c r="K5" s="1"/>
    </row>
    <row r="6" spans="1:14" s="5" customFormat="1" ht="24" customHeight="1">
      <c r="B6" s="10"/>
      <c r="C6" s="11"/>
      <c r="D6" s="28"/>
      <c r="E6" s="28" t="s">
        <v>2</v>
      </c>
      <c r="F6" s="28"/>
      <c r="H6" s="29"/>
      <c r="I6" s="28" t="s">
        <v>12</v>
      </c>
      <c r="J6" s="29"/>
      <c r="N6" s="6"/>
    </row>
    <row r="7" spans="1:14" s="5" customFormat="1" ht="49.5" customHeight="1">
      <c r="B7" s="13" t="s">
        <v>19</v>
      </c>
      <c r="C7" s="11"/>
      <c r="D7" s="191" t="s">
        <v>189</v>
      </c>
      <c r="E7" s="16"/>
      <c r="F7" s="191" t="s">
        <v>169</v>
      </c>
      <c r="G7" s="12"/>
      <c r="H7" s="191" t="s">
        <v>189</v>
      </c>
      <c r="I7" s="16"/>
      <c r="J7" s="191" t="s">
        <v>169</v>
      </c>
      <c r="N7" s="6"/>
    </row>
    <row r="8" spans="1:14" s="5" customFormat="1" ht="24" customHeight="1">
      <c r="C8" s="11"/>
      <c r="D8" s="115" t="s">
        <v>170</v>
      </c>
      <c r="E8" s="116"/>
      <c r="F8" s="115" t="s">
        <v>112</v>
      </c>
      <c r="G8" s="117"/>
      <c r="H8" s="115" t="s">
        <v>110</v>
      </c>
      <c r="I8" s="117"/>
      <c r="J8" s="115" t="s">
        <v>112</v>
      </c>
      <c r="N8" s="6"/>
    </row>
    <row r="9" spans="1:14" s="5" customFormat="1" ht="24" customHeight="1">
      <c r="C9" s="11"/>
      <c r="D9" s="117" t="s">
        <v>111</v>
      </c>
      <c r="E9" s="116"/>
      <c r="F9" s="117"/>
      <c r="G9" s="117"/>
      <c r="H9" s="117" t="s">
        <v>111</v>
      </c>
      <c r="I9" s="117"/>
      <c r="J9" s="117"/>
      <c r="N9" s="6"/>
    </row>
    <row r="10" spans="1:14" ht="24" customHeight="1">
      <c r="A10" s="5" t="s">
        <v>20</v>
      </c>
      <c r="B10" s="7"/>
      <c r="K10" s="1"/>
    </row>
    <row r="11" spans="1:14" ht="24" customHeight="1">
      <c r="A11" s="5" t="s">
        <v>21</v>
      </c>
      <c r="B11" s="7"/>
      <c r="K11" s="1"/>
    </row>
    <row r="12" spans="1:14" ht="24" customHeight="1">
      <c r="A12" s="1" t="s">
        <v>22</v>
      </c>
      <c r="B12" s="7"/>
      <c r="D12" s="14">
        <v>1331270</v>
      </c>
      <c r="E12" s="14"/>
      <c r="F12" s="14">
        <v>1639980</v>
      </c>
      <c r="G12" s="14"/>
      <c r="H12" s="14">
        <v>58226</v>
      </c>
      <c r="I12" s="14"/>
      <c r="J12" s="14">
        <v>77813</v>
      </c>
      <c r="K12" s="1"/>
    </row>
    <row r="13" spans="1:14" ht="24.75" customHeight="1">
      <c r="A13" s="1" t="s">
        <v>23</v>
      </c>
      <c r="B13" s="15"/>
      <c r="C13" s="16"/>
      <c r="D13" s="17">
        <v>1886067</v>
      </c>
      <c r="E13" s="14"/>
      <c r="F13" s="17">
        <v>1633591</v>
      </c>
      <c r="G13" s="14"/>
      <c r="H13" s="17">
        <v>16158</v>
      </c>
      <c r="I13" s="14"/>
      <c r="J13" s="17">
        <v>10974</v>
      </c>
      <c r="K13" s="1"/>
    </row>
    <row r="14" spans="1:14" ht="24.75" customHeight="1">
      <c r="A14" s="1" t="s">
        <v>117</v>
      </c>
      <c r="B14" s="15"/>
      <c r="C14" s="16"/>
      <c r="D14" s="18">
        <v>-55948</v>
      </c>
      <c r="E14" s="14"/>
      <c r="F14" s="18">
        <v>-56385</v>
      </c>
      <c r="G14" s="14"/>
      <c r="H14" s="118">
        <v>0</v>
      </c>
      <c r="I14" s="119"/>
      <c r="J14" s="118">
        <v>0</v>
      </c>
      <c r="K14" s="1"/>
    </row>
    <row r="15" spans="1:14" ht="24" customHeight="1">
      <c r="A15" s="1" t="s">
        <v>24</v>
      </c>
      <c r="B15" s="15">
        <v>5</v>
      </c>
      <c r="C15" s="16"/>
      <c r="D15" s="14">
        <f>SUM(D13:D14)</f>
        <v>1830119</v>
      </c>
      <c r="E15" s="14"/>
      <c r="F15" s="14">
        <f>SUM(F13:F14)</f>
        <v>1577206</v>
      </c>
      <c r="G15" s="14"/>
      <c r="H15" s="14">
        <f>SUM(H13:H14)</f>
        <v>16158</v>
      </c>
      <c r="I15" s="14"/>
      <c r="J15" s="14">
        <f>SUM(J13:J14)</f>
        <v>10974</v>
      </c>
      <c r="K15" s="1"/>
    </row>
    <row r="16" spans="1:14" ht="24" customHeight="1">
      <c r="A16" s="1" t="s">
        <v>25</v>
      </c>
      <c r="B16" s="15" t="s">
        <v>171</v>
      </c>
      <c r="C16" s="16"/>
      <c r="D16" s="14">
        <v>42308</v>
      </c>
      <c r="E16" s="14"/>
      <c r="F16" s="14">
        <v>49003</v>
      </c>
      <c r="G16" s="14"/>
      <c r="H16" s="14">
        <v>518654</v>
      </c>
      <c r="I16" s="14"/>
      <c r="J16" s="14">
        <v>187174</v>
      </c>
      <c r="K16" s="1"/>
    </row>
    <row r="17" spans="1:26" ht="24" customHeight="1">
      <c r="A17" s="1" t="s">
        <v>72</v>
      </c>
      <c r="B17" s="15">
        <v>17</v>
      </c>
      <c r="C17" s="16"/>
      <c r="D17" s="14">
        <v>502999</v>
      </c>
      <c r="E17" s="14"/>
      <c r="F17" s="14">
        <v>766950</v>
      </c>
      <c r="G17" s="14"/>
      <c r="H17" s="14">
        <v>829202</v>
      </c>
      <c r="I17" s="14"/>
      <c r="J17" s="14">
        <v>401891</v>
      </c>
      <c r="K17" s="1"/>
    </row>
    <row r="18" spans="1:26" ht="24" customHeight="1">
      <c r="A18" s="1" t="s">
        <v>26</v>
      </c>
      <c r="B18" s="15"/>
      <c r="C18" s="16"/>
      <c r="D18" s="14">
        <v>307596</v>
      </c>
      <c r="E18" s="14"/>
      <c r="F18" s="14">
        <v>240076</v>
      </c>
      <c r="G18" s="14"/>
      <c r="H18" s="14">
        <v>26447</v>
      </c>
      <c r="I18" s="14"/>
      <c r="J18" s="14">
        <v>13079</v>
      </c>
      <c r="K18" s="1"/>
    </row>
    <row r="19" spans="1:26" ht="24" customHeight="1">
      <c r="A19" s="1" t="s">
        <v>27</v>
      </c>
      <c r="B19" s="15">
        <v>6</v>
      </c>
      <c r="D19" s="14">
        <v>44382</v>
      </c>
      <c r="E19" s="14"/>
      <c r="F19" s="14">
        <v>33546</v>
      </c>
      <c r="G19" s="14"/>
      <c r="H19" s="14">
        <v>4088</v>
      </c>
      <c r="I19" s="14"/>
      <c r="J19" s="14">
        <v>2701</v>
      </c>
      <c r="K19" s="1"/>
    </row>
    <row r="20" spans="1:26" s="16" customFormat="1" ht="24" customHeight="1">
      <c r="A20" s="12" t="s">
        <v>28</v>
      </c>
      <c r="B20" s="19"/>
      <c r="D20" s="20">
        <f>SUM(D12:D12,D15:D19)</f>
        <v>4058674</v>
      </c>
      <c r="E20" s="14"/>
      <c r="F20" s="20">
        <f>SUM(F12:F12,F15:F19)</f>
        <v>4306761</v>
      </c>
      <c r="G20" s="14"/>
      <c r="H20" s="20">
        <f>SUM(H12:H12,H15:H19)</f>
        <v>1452775</v>
      </c>
      <c r="I20" s="14"/>
      <c r="J20" s="20">
        <f>SUM(J12:J12,J15:J19)</f>
        <v>693632</v>
      </c>
      <c r="M20" s="1"/>
      <c r="N20" s="114"/>
      <c r="T20" s="1"/>
      <c r="U20" s="1"/>
      <c r="V20" s="1"/>
      <c r="W20" s="1"/>
      <c r="X20" s="1"/>
      <c r="Y20" s="1"/>
      <c r="Z20" s="1"/>
    </row>
    <row r="21" spans="1:26" s="16" customFormat="1" ht="24" customHeight="1">
      <c r="A21" s="5" t="s">
        <v>29</v>
      </c>
      <c r="B21" s="19"/>
      <c r="D21" s="14"/>
      <c r="E21" s="14"/>
      <c r="F21" s="14"/>
      <c r="G21" s="14"/>
      <c r="H21" s="14"/>
      <c r="I21" s="14"/>
      <c r="J21" s="14"/>
      <c r="M21" s="1"/>
      <c r="N21" s="120"/>
      <c r="T21" s="1"/>
      <c r="U21" s="1"/>
      <c r="V21" s="1"/>
      <c r="W21" s="1"/>
      <c r="X21" s="1"/>
      <c r="Y21" s="1"/>
      <c r="Z21" s="1"/>
    </row>
    <row r="22" spans="1:26" ht="24" customHeight="1">
      <c r="A22" s="1" t="s">
        <v>30</v>
      </c>
      <c r="B22" s="7"/>
      <c r="C22" s="8"/>
      <c r="D22" s="14">
        <v>5083</v>
      </c>
      <c r="E22" s="14"/>
      <c r="F22" s="14">
        <v>5182</v>
      </c>
      <c r="G22" s="14"/>
      <c r="H22" s="119">
        <v>0</v>
      </c>
      <c r="I22" s="119"/>
      <c r="J22" s="119">
        <v>0</v>
      </c>
      <c r="K22" s="1"/>
    </row>
    <row r="23" spans="1:26" ht="24" customHeight="1">
      <c r="A23" s="1" t="s">
        <v>146</v>
      </c>
      <c r="B23" s="7">
        <v>7</v>
      </c>
      <c r="C23" s="8"/>
      <c r="D23" s="119">
        <v>0</v>
      </c>
      <c r="E23" s="119"/>
      <c r="F23" s="119">
        <v>0</v>
      </c>
      <c r="G23" s="14"/>
      <c r="H23" s="14">
        <v>6784255</v>
      </c>
      <c r="I23" s="14"/>
      <c r="J23" s="14">
        <v>6838625</v>
      </c>
      <c r="K23" s="1"/>
      <c r="P23" s="21"/>
    </row>
    <row r="24" spans="1:26" ht="24" customHeight="1">
      <c r="A24" s="1" t="s">
        <v>31</v>
      </c>
      <c r="B24" s="121" t="s">
        <v>172</v>
      </c>
      <c r="C24" s="8"/>
      <c r="D24" s="14">
        <v>338602</v>
      </c>
      <c r="E24" s="14"/>
      <c r="F24" s="14">
        <v>354430</v>
      </c>
      <c r="G24" s="14"/>
      <c r="H24" s="14">
        <v>53766</v>
      </c>
      <c r="I24" s="14"/>
      <c r="J24" s="14">
        <v>54165</v>
      </c>
      <c r="K24" s="1"/>
      <c r="P24" s="122"/>
    </row>
    <row r="25" spans="1:26" ht="24" customHeight="1">
      <c r="A25" s="1" t="s">
        <v>173</v>
      </c>
      <c r="B25" s="121" t="s">
        <v>174</v>
      </c>
      <c r="C25" s="8"/>
      <c r="D25" s="14">
        <v>54015</v>
      </c>
      <c r="E25" s="14"/>
      <c r="F25" s="14">
        <v>30313</v>
      </c>
      <c r="G25" s="14"/>
      <c r="H25" s="119">
        <v>0</v>
      </c>
      <c r="I25" s="14"/>
      <c r="J25" s="119">
        <v>0</v>
      </c>
      <c r="K25" s="1"/>
      <c r="P25" s="122"/>
    </row>
    <row r="26" spans="1:26" ht="24" customHeight="1">
      <c r="A26" s="1" t="s">
        <v>32</v>
      </c>
      <c r="B26" s="7"/>
      <c r="D26" s="14">
        <v>10926</v>
      </c>
      <c r="E26" s="14"/>
      <c r="F26" s="14">
        <v>11008</v>
      </c>
      <c r="G26" s="14"/>
      <c r="H26" s="119">
        <v>0</v>
      </c>
      <c r="I26" s="119"/>
      <c r="J26" s="119">
        <v>0</v>
      </c>
      <c r="K26" s="1"/>
    </row>
    <row r="27" spans="1:26" ht="24" customHeight="1">
      <c r="A27" s="1" t="s">
        <v>100</v>
      </c>
      <c r="B27" s="123" t="s">
        <v>175</v>
      </c>
      <c r="D27" s="14">
        <v>309221</v>
      </c>
      <c r="E27" s="14"/>
      <c r="F27" s="14">
        <v>315590</v>
      </c>
      <c r="G27" s="14"/>
      <c r="H27" s="14">
        <v>423</v>
      </c>
      <c r="I27" s="14"/>
      <c r="J27" s="14">
        <v>427</v>
      </c>
      <c r="K27" s="1"/>
    </row>
    <row r="28" spans="1:26" ht="24" customHeight="1">
      <c r="A28" s="1" t="s">
        <v>33</v>
      </c>
      <c r="B28" s="123" t="s">
        <v>176</v>
      </c>
      <c r="D28" s="14">
        <v>12618166</v>
      </c>
      <c r="E28" s="14"/>
      <c r="F28" s="14">
        <v>11943366</v>
      </c>
      <c r="G28" s="14"/>
      <c r="H28" s="14">
        <v>4714193</v>
      </c>
      <c r="I28" s="14"/>
      <c r="J28" s="14">
        <v>4024138</v>
      </c>
      <c r="K28" s="1"/>
    </row>
    <row r="29" spans="1:26" ht="24" customHeight="1">
      <c r="A29" s="1" t="s">
        <v>34</v>
      </c>
      <c r="B29" s="7">
        <v>10</v>
      </c>
      <c r="D29" s="124">
        <v>0</v>
      </c>
      <c r="E29" s="14"/>
      <c r="F29" s="14">
        <v>9</v>
      </c>
      <c r="G29" s="14"/>
      <c r="H29" s="119">
        <v>0</v>
      </c>
      <c r="I29" s="119"/>
      <c r="J29" s="119">
        <v>0</v>
      </c>
      <c r="K29" s="1"/>
    </row>
    <row r="30" spans="1:26" ht="24" customHeight="1">
      <c r="A30" s="1" t="s">
        <v>35</v>
      </c>
      <c r="B30" s="7"/>
      <c r="D30" s="14"/>
      <c r="E30" s="14"/>
      <c r="F30" s="14"/>
      <c r="G30" s="14"/>
      <c r="H30" s="14"/>
      <c r="I30" s="14"/>
      <c r="J30" s="14"/>
      <c r="K30" s="1"/>
    </row>
    <row r="31" spans="1:26" ht="24" customHeight="1">
      <c r="A31" s="1" t="s">
        <v>177</v>
      </c>
      <c r="B31" s="7">
        <v>21</v>
      </c>
      <c r="D31" s="14">
        <v>460320</v>
      </c>
      <c r="E31" s="14"/>
      <c r="F31" s="14">
        <v>438458</v>
      </c>
      <c r="G31" s="14"/>
      <c r="H31" s="14">
        <v>460320</v>
      </c>
      <c r="I31" s="14"/>
      <c r="J31" s="14">
        <v>438458</v>
      </c>
      <c r="K31" s="1"/>
    </row>
    <row r="32" spans="1:26" ht="24" customHeight="1">
      <c r="A32" s="1" t="s">
        <v>178</v>
      </c>
      <c r="B32" s="7">
        <v>18</v>
      </c>
      <c r="D32" s="14">
        <v>8141</v>
      </c>
      <c r="E32" s="14"/>
      <c r="F32" s="14">
        <v>4450</v>
      </c>
      <c r="G32" s="14"/>
      <c r="H32" s="14">
        <v>3005</v>
      </c>
      <c r="I32" s="14"/>
      <c r="J32" s="14">
        <v>2428</v>
      </c>
      <c r="K32" s="1"/>
    </row>
    <row r="33" spans="1:26" s="16" customFormat="1" ht="24" customHeight="1">
      <c r="A33" s="12" t="s">
        <v>36</v>
      </c>
      <c r="B33" s="19"/>
      <c r="D33" s="20">
        <f>SUM(D22:D32)</f>
        <v>13804474</v>
      </c>
      <c r="E33" s="14"/>
      <c r="F33" s="20">
        <f>SUM(F22:F32)</f>
        <v>13102806</v>
      </c>
      <c r="G33" s="14"/>
      <c r="H33" s="20">
        <f>SUM(H22:H32)</f>
        <v>12015962</v>
      </c>
      <c r="I33" s="14"/>
      <c r="J33" s="20">
        <f>SUM(J22:J32)</f>
        <v>11358241</v>
      </c>
      <c r="M33" s="1"/>
      <c r="N33" s="114"/>
      <c r="T33" s="1"/>
      <c r="U33" s="1"/>
      <c r="V33" s="1"/>
      <c r="W33" s="1"/>
      <c r="X33" s="1"/>
      <c r="Y33" s="1"/>
      <c r="Z33" s="1"/>
    </row>
    <row r="34" spans="1:26" ht="24" customHeight="1" thickBot="1">
      <c r="A34" s="5" t="s">
        <v>37</v>
      </c>
      <c r="B34" s="15">
        <v>24</v>
      </c>
      <c r="C34" s="16"/>
      <c r="D34" s="22">
        <f>+D33+D20</f>
        <v>17863148</v>
      </c>
      <c r="E34" s="14"/>
      <c r="F34" s="22">
        <f>+F33+F20</f>
        <v>17409567</v>
      </c>
      <c r="G34" s="14"/>
      <c r="H34" s="22">
        <f>+H33+H20</f>
        <v>13468737</v>
      </c>
      <c r="I34" s="14"/>
      <c r="J34" s="22">
        <f>+J33+J20</f>
        <v>12051873</v>
      </c>
      <c r="K34" s="1"/>
    </row>
    <row r="35" spans="1:26" ht="24" customHeight="1" thickTop="1">
      <c r="A35" s="5"/>
      <c r="B35" s="15"/>
      <c r="C35" s="16"/>
      <c r="D35" s="14"/>
      <c r="E35" s="14"/>
      <c r="F35" s="14"/>
      <c r="G35" s="14"/>
      <c r="H35" s="14"/>
      <c r="I35" s="14"/>
      <c r="J35" s="14"/>
      <c r="K35" s="1"/>
    </row>
    <row r="36" spans="1:26" ht="23.25" customHeight="1">
      <c r="A36" s="5"/>
      <c r="B36" s="15"/>
      <c r="C36" s="16"/>
      <c r="D36" s="14"/>
      <c r="E36" s="14"/>
      <c r="F36" s="14"/>
      <c r="G36" s="14"/>
      <c r="H36" s="14"/>
      <c r="I36" s="14"/>
      <c r="J36" s="14"/>
      <c r="K36" s="1"/>
    </row>
    <row r="37" spans="1:26" ht="55.5" customHeight="1">
      <c r="A37" s="5"/>
      <c r="B37" s="19"/>
      <c r="C37" s="16"/>
      <c r="D37" s="14"/>
      <c r="E37" s="14"/>
      <c r="F37" s="14"/>
      <c r="G37" s="14"/>
      <c r="H37" s="14"/>
      <c r="I37" s="14"/>
      <c r="J37" s="14"/>
      <c r="K37" s="1"/>
    </row>
    <row r="38" spans="1:26" ht="24" customHeight="1">
      <c r="A38" s="1" t="s">
        <v>113</v>
      </c>
      <c r="D38" s="14"/>
      <c r="E38" s="14"/>
      <c r="F38" s="14"/>
      <c r="G38" s="14"/>
      <c r="H38" s="14"/>
      <c r="I38" s="14"/>
      <c r="J38" s="14"/>
      <c r="K38" s="1"/>
      <c r="L38" s="16"/>
    </row>
    <row r="39" spans="1:26" ht="24" customHeight="1">
      <c r="D39" s="14"/>
      <c r="E39" s="14"/>
      <c r="F39" s="14"/>
      <c r="G39" s="14"/>
      <c r="H39" s="14"/>
      <c r="I39" s="14"/>
      <c r="J39" s="14"/>
      <c r="K39" s="1"/>
      <c r="L39" s="16"/>
    </row>
    <row r="40" spans="1:26" s="24" customFormat="1" ht="24" customHeight="1">
      <c r="A40" s="23" t="s">
        <v>179</v>
      </c>
      <c r="J40" s="24">
        <v>2</v>
      </c>
      <c r="K40" s="25"/>
      <c r="M40" s="26"/>
      <c r="N40" s="27"/>
    </row>
    <row r="41" spans="1:26" ht="24" customHeight="1">
      <c r="D41" s="14"/>
      <c r="E41" s="14"/>
      <c r="F41" s="14"/>
      <c r="G41" s="14"/>
      <c r="H41" s="14"/>
      <c r="I41" s="14"/>
      <c r="J41" s="14"/>
      <c r="K41" s="1"/>
      <c r="L41" s="16"/>
    </row>
    <row r="42" spans="1:26" s="5" customFormat="1" ht="24" customHeight="1">
      <c r="A42" s="194" t="s">
        <v>0</v>
      </c>
      <c r="B42" s="194"/>
      <c r="C42" s="194"/>
      <c r="D42" s="194"/>
      <c r="E42" s="194"/>
      <c r="F42" s="194"/>
      <c r="G42" s="194"/>
      <c r="H42" s="194"/>
      <c r="I42" s="194"/>
      <c r="J42" s="194"/>
      <c r="N42" s="6"/>
      <c r="T42" s="1"/>
      <c r="U42" s="1"/>
      <c r="V42" s="1"/>
      <c r="W42" s="1"/>
      <c r="X42" s="1"/>
      <c r="Y42" s="1"/>
      <c r="Z42" s="1"/>
    </row>
    <row r="43" spans="1:26" s="5" customFormat="1" ht="24" customHeight="1">
      <c r="A43" s="194" t="s">
        <v>73</v>
      </c>
      <c r="B43" s="194"/>
      <c r="C43" s="194"/>
      <c r="D43" s="194"/>
      <c r="E43" s="194"/>
      <c r="F43" s="194"/>
      <c r="G43" s="194"/>
      <c r="H43" s="194"/>
      <c r="I43" s="194"/>
      <c r="J43" s="194"/>
      <c r="N43" s="6"/>
      <c r="T43" s="1"/>
      <c r="U43" s="1"/>
      <c r="V43" s="1"/>
      <c r="W43" s="1"/>
      <c r="X43" s="1"/>
      <c r="Y43" s="1"/>
      <c r="Z43" s="1"/>
    </row>
    <row r="44" spans="1:26" s="5" customFormat="1" ht="24" customHeight="1">
      <c r="A44" s="194" t="str">
        <f>+A4</f>
        <v>ณ  วันที่  30  กันยายน  2561</v>
      </c>
      <c r="B44" s="194"/>
      <c r="C44" s="194"/>
      <c r="D44" s="194"/>
      <c r="E44" s="194"/>
      <c r="F44" s="194"/>
      <c r="G44" s="194"/>
      <c r="H44" s="194"/>
      <c r="I44" s="194"/>
      <c r="J44" s="194"/>
      <c r="N44" s="6"/>
      <c r="T44" s="1"/>
      <c r="U44" s="1"/>
      <c r="V44" s="1"/>
      <c r="W44" s="1"/>
      <c r="X44" s="1"/>
      <c r="Y44" s="1"/>
      <c r="Z44" s="1"/>
    </row>
    <row r="45" spans="1:26" ht="24" customHeight="1">
      <c r="B45" s="7"/>
      <c r="C45" s="8"/>
      <c r="E45" s="8"/>
      <c r="J45" s="9" t="str">
        <f>J5</f>
        <v>(หน่วย: พันบาท)</v>
      </c>
      <c r="K45" s="1"/>
    </row>
    <row r="46" spans="1:26" s="5" customFormat="1" ht="24" customHeight="1">
      <c r="B46" s="10"/>
      <c r="C46" s="11"/>
      <c r="D46" s="28"/>
      <c r="E46" s="28" t="s">
        <v>2</v>
      </c>
      <c r="F46" s="28"/>
      <c r="H46" s="29"/>
      <c r="I46" s="28" t="s">
        <v>12</v>
      </c>
      <c r="J46" s="29"/>
      <c r="N46" s="6"/>
      <c r="T46" s="1"/>
      <c r="U46" s="1"/>
      <c r="V46" s="1"/>
      <c r="W46" s="1"/>
      <c r="X46" s="1"/>
      <c r="Y46" s="1"/>
      <c r="Z46" s="1"/>
    </row>
    <row r="47" spans="1:26" s="5" customFormat="1" ht="49.5" customHeight="1">
      <c r="B47" s="13" t="s">
        <v>19</v>
      </c>
      <c r="C47" s="11"/>
      <c r="D47" s="191" t="str">
        <f>+D7</f>
        <v>ณ วันที่  
30 กันยายน 2561</v>
      </c>
      <c r="E47" s="16"/>
      <c r="F47" s="191" t="s">
        <v>169</v>
      </c>
      <c r="H47" s="191" t="str">
        <f>+H7</f>
        <v>ณ วันที่  
30 กันยายน 2561</v>
      </c>
      <c r="I47" s="16"/>
      <c r="J47" s="191" t="s">
        <v>169</v>
      </c>
      <c r="N47" s="6"/>
    </row>
    <row r="48" spans="1:26" s="5" customFormat="1" ht="24" customHeight="1">
      <c r="C48" s="11"/>
      <c r="D48" s="115" t="s">
        <v>170</v>
      </c>
      <c r="E48" s="116"/>
      <c r="F48" s="115" t="s">
        <v>112</v>
      </c>
      <c r="G48" s="125"/>
      <c r="H48" s="115" t="s">
        <v>110</v>
      </c>
      <c r="I48" s="116"/>
      <c r="J48" s="115" t="s">
        <v>112</v>
      </c>
      <c r="N48" s="6"/>
      <c r="T48" s="1"/>
      <c r="U48" s="1"/>
      <c r="V48" s="1"/>
      <c r="W48" s="1"/>
      <c r="X48" s="1"/>
      <c r="Y48" s="1"/>
      <c r="Z48" s="1"/>
    </row>
    <row r="49" spans="1:26" s="5" customFormat="1" ht="24" customHeight="1">
      <c r="C49" s="11"/>
      <c r="D49" s="117" t="s">
        <v>111</v>
      </c>
      <c r="E49" s="116"/>
      <c r="F49" s="117"/>
      <c r="G49" s="125"/>
      <c r="H49" s="117" t="s">
        <v>111</v>
      </c>
      <c r="I49" s="116"/>
      <c r="J49" s="117"/>
      <c r="N49" s="6"/>
      <c r="T49" s="1"/>
      <c r="U49" s="1"/>
      <c r="V49" s="1"/>
      <c r="W49" s="1"/>
      <c r="X49" s="1"/>
      <c r="Y49" s="1"/>
      <c r="Z49" s="1"/>
    </row>
    <row r="50" spans="1:26" ht="24" customHeight="1">
      <c r="A50" s="5" t="s">
        <v>38</v>
      </c>
      <c r="K50" s="1"/>
    </row>
    <row r="51" spans="1:26" ht="24" customHeight="1">
      <c r="A51" s="5" t="s">
        <v>39</v>
      </c>
      <c r="K51" s="1"/>
    </row>
    <row r="52" spans="1:26" ht="24" customHeight="1">
      <c r="A52" s="1" t="s">
        <v>101</v>
      </c>
      <c r="B52" s="7">
        <v>11</v>
      </c>
      <c r="D52" s="126">
        <v>950161</v>
      </c>
      <c r="F52" s="126">
        <v>1379895</v>
      </c>
      <c r="H52" s="126">
        <v>250000</v>
      </c>
      <c r="J52" s="126">
        <v>801600</v>
      </c>
      <c r="K52" s="1"/>
    </row>
    <row r="53" spans="1:26" ht="24" customHeight="1">
      <c r="A53" s="1" t="s">
        <v>40</v>
      </c>
      <c r="B53" s="7"/>
      <c r="D53" s="14">
        <v>3273024</v>
      </c>
      <c r="E53" s="14"/>
      <c r="F53" s="14">
        <v>3082437</v>
      </c>
      <c r="G53" s="14"/>
      <c r="H53" s="14">
        <v>86347</v>
      </c>
      <c r="I53" s="14"/>
      <c r="J53" s="14">
        <v>48337</v>
      </c>
      <c r="K53" s="1"/>
      <c r="M53" s="30"/>
    </row>
    <row r="54" spans="1:26" ht="24" customHeight="1">
      <c r="A54" s="1" t="s">
        <v>41</v>
      </c>
      <c r="B54" s="7">
        <v>17</v>
      </c>
      <c r="D54" s="14">
        <v>786</v>
      </c>
      <c r="E54" s="14"/>
      <c r="F54" s="14">
        <v>7570</v>
      </c>
      <c r="G54" s="14"/>
      <c r="H54" s="119">
        <v>0</v>
      </c>
      <c r="I54" s="119"/>
      <c r="J54" s="119">
        <v>0</v>
      </c>
      <c r="K54" s="1"/>
      <c r="M54" s="30"/>
    </row>
    <row r="55" spans="1:26" ht="24" customHeight="1">
      <c r="A55" s="1" t="s">
        <v>74</v>
      </c>
      <c r="B55" s="7"/>
      <c r="K55" s="1"/>
      <c r="M55" s="30"/>
    </row>
    <row r="56" spans="1:26" ht="24" customHeight="1">
      <c r="A56" s="1" t="s">
        <v>180</v>
      </c>
      <c r="B56" s="7"/>
      <c r="D56" s="14">
        <v>103685</v>
      </c>
      <c r="E56" s="14"/>
      <c r="F56" s="14">
        <v>80272</v>
      </c>
      <c r="G56" s="14"/>
      <c r="H56" s="14">
        <v>26150</v>
      </c>
      <c r="I56" s="14"/>
      <c r="J56" s="14">
        <v>22181</v>
      </c>
      <c r="K56" s="1"/>
      <c r="M56" s="30"/>
    </row>
    <row r="57" spans="1:26" ht="24" customHeight="1">
      <c r="A57" s="1" t="s">
        <v>181</v>
      </c>
      <c r="B57" s="7">
        <v>17</v>
      </c>
      <c r="D57" s="14">
        <v>5245</v>
      </c>
      <c r="E57" s="14"/>
      <c r="F57" s="14">
        <v>2424</v>
      </c>
      <c r="G57" s="14"/>
      <c r="H57" s="14">
        <v>3885092</v>
      </c>
      <c r="I57" s="14"/>
      <c r="J57" s="14">
        <v>2026623</v>
      </c>
      <c r="K57" s="1"/>
      <c r="M57" s="30"/>
    </row>
    <row r="58" spans="1:26" ht="24" customHeight="1">
      <c r="A58" s="1" t="s">
        <v>182</v>
      </c>
      <c r="B58" s="7">
        <v>17</v>
      </c>
      <c r="D58" s="14">
        <v>121807</v>
      </c>
      <c r="E58" s="14"/>
      <c r="F58" s="119">
        <v>0</v>
      </c>
      <c r="G58" s="14"/>
      <c r="H58" s="14">
        <v>182393</v>
      </c>
      <c r="I58" s="14"/>
      <c r="J58" s="14">
        <v>86675</v>
      </c>
      <c r="K58" s="1"/>
      <c r="M58" s="30"/>
    </row>
    <row r="59" spans="1:26" ht="24" customHeight="1">
      <c r="A59" s="1" t="s">
        <v>147</v>
      </c>
      <c r="B59" s="7"/>
      <c r="E59" s="14"/>
      <c r="F59" s="14"/>
      <c r="G59" s="14"/>
      <c r="H59" s="14"/>
      <c r="I59" s="14"/>
      <c r="J59" s="14"/>
      <c r="K59" s="1"/>
      <c r="M59" s="30"/>
    </row>
    <row r="60" spans="1:26" ht="24" customHeight="1">
      <c r="A60" s="1" t="s">
        <v>148</v>
      </c>
      <c r="B60" s="15">
        <v>12</v>
      </c>
      <c r="D60" s="14">
        <v>321795</v>
      </c>
      <c r="E60" s="14"/>
      <c r="F60" s="14">
        <v>229545</v>
      </c>
      <c r="G60" s="14"/>
      <c r="H60" s="119">
        <v>0</v>
      </c>
      <c r="I60" s="119"/>
      <c r="J60" s="119">
        <v>0</v>
      </c>
      <c r="K60" s="1"/>
      <c r="M60" s="30"/>
    </row>
    <row r="61" spans="1:26" ht="24" customHeight="1">
      <c r="A61" s="1" t="s">
        <v>132</v>
      </c>
      <c r="B61" s="7">
        <v>13</v>
      </c>
      <c r="D61" s="14">
        <v>651329</v>
      </c>
      <c r="E61" s="14"/>
      <c r="F61" s="14">
        <v>1073930</v>
      </c>
      <c r="G61" s="14"/>
      <c r="H61" s="14">
        <v>479538</v>
      </c>
      <c r="I61" s="14"/>
      <c r="J61" s="14">
        <v>356295</v>
      </c>
      <c r="K61" s="1"/>
      <c r="M61" s="30"/>
    </row>
    <row r="62" spans="1:26" ht="24" customHeight="1">
      <c r="A62" s="1" t="s">
        <v>103</v>
      </c>
      <c r="B62" s="121" t="s">
        <v>183</v>
      </c>
      <c r="D62" s="14">
        <v>119381</v>
      </c>
      <c r="E62" s="14"/>
      <c r="F62" s="14">
        <v>120267</v>
      </c>
      <c r="G62" s="14"/>
      <c r="H62" s="119">
        <v>0</v>
      </c>
      <c r="I62" s="119"/>
      <c r="J62" s="119">
        <v>0</v>
      </c>
      <c r="K62" s="1"/>
      <c r="M62" s="30"/>
    </row>
    <row r="63" spans="1:26" ht="24" customHeight="1">
      <c r="A63" s="1" t="s">
        <v>94</v>
      </c>
      <c r="D63" s="14">
        <v>1005</v>
      </c>
      <c r="E63" s="14"/>
      <c r="F63" s="14">
        <v>2686</v>
      </c>
      <c r="G63" s="14"/>
      <c r="H63" s="119">
        <v>0</v>
      </c>
      <c r="I63" s="119"/>
      <c r="J63" s="119">
        <v>0</v>
      </c>
      <c r="K63" s="1"/>
      <c r="M63" s="30"/>
    </row>
    <row r="64" spans="1:26" ht="24" customHeight="1">
      <c r="A64" s="1" t="s">
        <v>42</v>
      </c>
      <c r="D64" s="14">
        <v>118831</v>
      </c>
      <c r="E64" s="14"/>
      <c r="F64" s="14">
        <v>105482</v>
      </c>
      <c r="G64" s="14"/>
      <c r="H64" s="14">
        <v>1074</v>
      </c>
      <c r="I64" s="14"/>
      <c r="J64" s="14">
        <v>2531</v>
      </c>
      <c r="K64" s="1"/>
      <c r="M64" s="30"/>
    </row>
    <row r="65" spans="1:26" s="16" customFormat="1" ht="24" customHeight="1">
      <c r="A65" s="12" t="s">
        <v>43</v>
      </c>
      <c r="B65" s="19"/>
      <c r="D65" s="20">
        <f>SUM(D52:D64)</f>
        <v>5667049</v>
      </c>
      <c r="E65" s="14"/>
      <c r="F65" s="20">
        <f>SUM(F52:F64)</f>
        <v>6084508</v>
      </c>
      <c r="G65" s="14"/>
      <c r="H65" s="20">
        <f>SUM(H52:H64)</f>
        <v>4910594</v>
      </c>
      <c r="I65" s="14"/>
      <c r="J65" s="20">
        <f>SUM(J52:J64)</f>
        <v>3344242</v>
      </c>
      <c r="M65" s="1"/>
      <c r="N65" s="114"/>
      <c r="T65" s="1"/>
      <c r="U65" s="1"/>
      <c r="V65" s="1"/>
      <c r="W65" s="1"/>
      <c r="X65" s="1"/>
      <c r="Y65" s="1"/>
      <c r="Z65" s="1"/>
    </row>
    <row r="66" spans="1:26" ht="24" customHeight="1">
      <c r="A66" s="5" t="s">
        <v>44</v>
      </c>
      <c r="K66" s="1"/>
    </row>
    <row r="67" spans="1:26" ht="24" customHeight="1">
      <c r="A67" s="1" t="s">
        <v>147</v>
      </c>
      <c r="D67" s="14"/>
      <c r="E67" s="14"/>
      <c r="F67" s="14"/>
      <c r="G67" s="14"/>
      <c r="H67" s="14"/>
      <c r="I67" s="14"/>
      <c r="J67" s="14"/>
      <c r="K67" s="1"/>
      <c r="M67" s="30"/>
    </row>
    <row r="68" spans="1:26" s="16" customFormat="1" ht="23.25">
      <c r="A68" s="1" t="s">
        <v>184</v>
      </c>
      <c r="B68" s="15">
        <v>12</v>
      </c>
      <c r="D68" s="14">
        <v>1479615</v>
      </c>
      <c r="E68" s="14"/>
      <c r="F68" s="14">
        <v>966414</v>
      </c>
      <c r="G68" s="14"/>
      <c r="H68" s="119">
        <v>0</v>
      </c>
      <c r="I68" s="14"/>
      <c r="J68" s="119">
        <v>0</v>
      </c>
      <c r="M68" s="1"/>
      <c r="N68" s="120"/>
      <c r="T68" s="1"/>
      <c r="U68" s="1"/>
      <c r="V68" s="1"/>
      <c r="W68" s="1"/>
      <c r="X68" s="1"/>
      <c r="Y68" s="1"/>
      <c r="Z68" s="1"/>
    </row>
    <row r="69" spans="1:26" ht="23.25">
      <c r="A69" s="1" t="s">
        <v>106</v>
      </c>
      <c r="E69" s="14"/>
      <c r="F69" s="14"/>
      <c r="G69" s="14"/>
      <c r="H69" s="14"/>
      <c r="I69" s="14"/>
      <c r="J69" s="14"/>
      <c r="K69" s="1"/>
      <c r="L69" s="16"/>
    </row>
    <row r="70" spans="1:26" ht="23.25">
      <c r="A70" s="1" t="s">
        <v>184</v>
      </c>
      <c r="B70" s="15">
        <v>13</v>
      </c>
      <c r="C70" s="16"/>
      <c r="D70" s="14">
        <v>2241939</v>
      </c>
      <c r="E70" s="14"/>
      <c r="F70" s="14">
        <v>1398517</v>
      </c>
      <c r="G70" s="14"/>
      <c r="H70" s="14">
        <v>1362899</v>
      </c>
      <c r="I70" s="14"/>
      <c r="J70" s="14">
        <v>1242954</v>
      </c>
      <c r="K70" s="1"/>
    </row>
    <row r="71" spans="1:26" ht="24" customHeight="1">
      <c r="A71" s="1" t="s">
        <v>185</v>
      </c>
      <c r="B71" s="15">
        <v>15</v>
      </c>
      <c r="C71" s="16"/>
      <c r="D71" s="14">
        <v>33415</v>
      </c>
      <c r="E71" s="14"/>
      <c r="F71" s="14">
        <v>28297</v>
      </c>
      <c r="G71" s="14"/>
      <c r="H71" s="14">
        <v>30353</v>
      </c>
      <c r="I71" s="14"/>
      <c r="J71" s="14">
        <v>25606</v>
      </c>
      <c r="K71" s="1"/>
    </row>
    <row r="72" spans="1:26" s="16" customFormat="1" ht="24" customHeight="1">
      <c r="A72" s="16" t="s">
        <v>65</v>
      </c>
      <c r="B72" s="15">
        <v>18</v>
      </c>
      <c r="D72" s="14">
        <v>8361</v>
      </c>
      <c r="E72" s="14"/>
      <c r="F72" s="14">
        <v>8561</v>
      </c>
      <c r="G72" s="14"/>
      <c r="H72" s="119">
        <v>0</v>
      </c>
      <c r="I72" s="14"/>
      <c r="J72" s="119">
        <v>0</v>
      </c>
      <c r="L72" s="1"/>
      <c r="M72" s="1"/>
      <c r="N72" s="114"/>
      <c r="T72" s="1"/>
      <c r="U72" s="1"/>
      <c r="V72" s="1"/>
      <c r="W72" s="1"/>
      <c r="X72" s="1"/>
      <c r="Y72" s="1"/>
      <c r="Z72" s="1"/>
    </row>
    <row r="73" spans="1:26" s="16" customFormat="1" ht="24" customHeight="1">
      <c r="A73" s="12" t="s">
        <v>45</v>
      </c>
      <c r="B73" s="15"/>
      <c r="D73" s="20">
        <f>SUM(D66:D72)</f>
        <v>3763330</v>
      </c>
      <c r="E73" s="14"/>
      <c r="F73" s="20">
        <f>SUM(F66:F72)</f>
        <v>2401789</v>
      </c>
      <c r="G73" s="14"/>
      <c r="H73" s="20">
        <f>SUM(H66:H72)</f>
        <v>1393252</v>
      </c>
      <c r="I73" s="14"/>
      <c r="J73" s="20">
        <f>SUM(J66:J72)</f>
        <v>1268560</v>
      </c>
      <c r="M73" s="1"/>
      <c r="N73" s="114"/>
      <c r="T73" s="1"/>
      <c r="U73" s="1"/>
      <c r="V73" s="1"/>
      <c r="W73" s="1"/>
      <c r="X73" s="1"/>
      <c r="Y73" s="1"/>
      <c r="Z73" s="1"/>
    </row>
    <row r="74" spans="1:26" ht="24" customHeight="1">
      <c r="A74" s="5" t="s">
        <v>46</v>
      </c>
      <c r="B74" s="7">
        <v>24</v>
      </c>
      <c r="D74" s="20">
        <f>+D65+D73</f>
        <v>9430379</v>
      </c>
      <c r="E74" s="14"/>
      <c r="F74" s="20">
        <f>+F65+F73</f>
        <v>8486297</v>
      </c>
      <c r="G74" s="14"/>
      <c r="H74" s="20">
        <f>+H65+H73</f>
        <v>6303846</v>
      </c>
      <c r="I74" s="14"/>
      <c r="J74" s="20">
        <f>+J65+J73</f>
        <v>4612802</v>
      </c>
      <c r="K74" s="1"/>
      <c r="L74" s="16"/>
    </row>
    <row r="75" spans="1:26" ht="24" customHeight="1">
      <c r="A75" s="5"/>
      <c r="B75" s="7"/>
      <c r="D75" s="14"/>
      <c r="E75" s="14"/>
      <c r="F75" s="14"/>
      <c r="G75" s="14"/>
      <c r="H75" s="14"/>
      <c r="I75" s="14"/>
      <c r="J75" s="14"/>
      <c r="K75" s="1"/>
      <c r="L75" s="16"/>
    </row>
    <row r="76" spans="1:26" ht="38.25" customHeight="1">
      <c r="A76" s="5"/>
      <c r="D76" s="14"/>
      <c r="E76" s="14"/>
      <c r="F76" s="14"/>
      <c r="G76" s="14"/>
      <c r="H76" s="14"/>
      <c r="I76" s="14"/>
      <c r="J76" s="14"/>
      <c r="K76" s="1"/>
      <c r="L76" s="16"/>
    </row>
    <row r="77" spans="1:26" ht="44.25" customHeight="1">
      <c r="A77" s="5"/>
      <c r="D77" s="14"/>
      <c r="E77" s="14"/>
      <c r="F77" s="14"/>
      <c r="G77" s="14"/>
      <c r="H77" s="14"/>
      <c r="I77" s="14"/>
      <c r="J77" s="14"/>
      <c r="K77" s="1"/>
      <c r="L77" s="16"/>
    </row>
    <row r="78" spans="1:26" ht="24" customHeight="1">
      <c r="A78" s="1" t="s">
        <v>113</v>
      </c>
      <c r="D78" s="14"/>
      <c r="E78" s="14"/>
      <c r="F78" s="14"/>
      <c r="G78" s="14"/>
      <c r="H78" s="14"/>
      <c r="I78" s="14"/>
      <c r="J78" s="14"/>
      <c r="K78" s="1"/>
      <c r="L78" s="16"/>
    </row>
    <row r="79" spans="1:26" ht="24" customHeight="1">
      <c r="D79" s="14"/>
      <c r="E79" s="14"/>
      <c r="F79" s="14"/>
      <c r="G79" s="14"/>
      <c r="H79" s="14"/>
      <c r="I79" s="14"/>
      <c r="J79" s="14"/>
      <c r="K79" s="1"/>
      <c r="L79" s="16"/>
    </row>
    <row r="80" spans="1:26" s="24" customFormat="1" ht="24" customHeight="1">
      <c r="A80" s="23" t="s">
        <v>179</v>
      </c>
      <c r="J80" s="24">
        <v>3</v>
      </c>
      <c r="K80" s="25"/>
      <c r="M80" s="26"/>
      <c r="N80" s="27"/>
    </row>
    <row r="81" spans="1:14" s="24" customFormat="1" ht="24" customHeight="1">
      <c r="A81" s="23"/>
      <c r="K81" s="25"/>
      <c r="M81" s="26"/>
      <c r="N81" s="27"/>
    </row>
    <row r="82" spans="1:14" ht="24" customHeight="1">
      <c r="A82" s="194" t="s">
        <v>0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"/>
      <c r="L82" s="16"/>
    </row>
    <row r="83" spans="1:14" ht="24" customHeight="1">
      <c r="A83" s="194" t="s">
        <v>73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"/>
      <c r="L83" s="16"/>
    </row>
    <row r="84" spans="1:14" ht="24" customHeight="1">
      <c r="A84" s="194" t="str">
        <f>+A44</f>
        <v>ณ  วันที่  30  กันยายน  2561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"/>
      <c r="L84" s="16"/>
    </row>
    <row r="85" spans="1:14" ht="24" customHeight="1">
      <c r="A85" s="5"/>
      <c r="E85" s="8"/>
      <c r="J85" s="9" t="str">
        <f>J5</f>
        <v>(หน่วย: พันบาท)</v>
      </c>
      <c r="K85" s="1"/>
      <c r="L85" s="16"/>
    </row>
    <row r="86" spans="1:14" ht="24" customHeight="1">
      <c r="A86" s="5"/>
      <c r="D86" s="28"/>
      <c r="E86" s="28" t="s">
        <v>2</v>
      </c>
      <c r="F86" s="28"/>
      <c r="G86" s="5"/>
      <c r="H86" s="29"/>
      <c r="I86" s="28" t="s">
        <v>12</v>
      </c>
      <c r="J86" s="29"/>
      <c r="K86" s="1"/>
      <c r="L86" s="16"/>
    </row>
    <row r="87" spans="1:14" s="5" customFormat="1" ht="49.5" customHeight="1">
      <c r="B87" s="13" t="s">
        <v>19</v>
      </c>
      <c r="C87" s="11"/>
      <c r="D87" s="191" t="str">
        <f>+D47</f>
        <v>ณ วันที่  
30 กันยายน 2561</v>
      </c>
      <c r="E87" s="16"/>
      <c r="F87" s="191" t="s">
        <v>169</v>
      </c>
      <c r="H87" s="191" t="str">
        <f>+H47</f>
        <v>ณ วันที่  
30 กันยายน 2561</v>
      </c>
      <c r="I87" s="16"/>
      <c r="J87" s="191" t="s">
        <v>169</v>
      </c>
      <c r="N87" s="6"/>
    </row>
    <row r="88" spans="1:14" ht="24" customHeight="1">
      <c r="A88" s="5"/>
      <c r="D88" s="115" t="str">
        <f>+D48</f>
        <v xml:space="preserve">(ยังไม่ได้ตรวจสอบ </v>
      </c>
      <c r="E88" s="116"/>
      <c r="F88" s="127" t="str">
        <f>F8</f>
        <v>(ตรวจสอบแล้ว)</v>
      </c>
      <c r="G88" s="125"/>
      <c r="H88" s="115" t="str">
        <f>+D88</f>
        <v xml:space="preserve">(ยังไม่ได้ตรวจสอบ </v>
      </c>
      <c r="I88" s="116"/>
      <c r="J88" s="127" t="str">
        <f>F8</f>
        <v>(ตรวจสอบแล้ว)</v>
      </c>
      <c r="K88" s="1"/>
      <c r="L88" s="16"/>
    </row>
    <row r="89" spans="1:14" ht="24" customHeight="1">
      <c r="A89" s="5"/>
      <c r="D89" s="117" t="str">
        <f>+D49</f>
        <v>แต่สอบทานแล้ว)</v>
      </c>
      <c r="E89" s="116"/>
      <c r="F89" s="128"/>
      <c r="G89" s="125"/>
      <c r="H89" s="117" t="str">
        <f>+D89</f>
        <v>แต่สอบทานแล้ว)</v>
      </c>
      <c r="I89" s="116"/>
      <c r="J89" s="128"/>
      <c r="K89" s="1"/>
      <c r="L89" s="16"/>
    </row>
    <row r="90" spans="1:14" ht="24" customHeight="1">
      <c r="A90" s="5" t="s">
        <v>47</v>
      </c>
      <c r="D90" s="129"/>
      <c r="E90" s="130"/>
      <c r="F90" s="129"/>
      <c r="G90" s="131"/>
      <c r="H90" s="129"/>
      <c r="I90" s="130"/>
      <c r="J90" s="129"/>
      <c r="K90" s="1"/>
    </row>
    <row r="91" spans="1:14" ht="24" customHeight="1">
      <c r="A91" s="1" t="s">
        <v>4</v>
      </c>
      <c r="B91" s="7"/>
      <c r="D91" s="14"/>
      <c r="E91" s="14"/>
      <c r="F91" s="14"/>
      <c r="G91" s="14"/>
      <c r="H91" s="14"/>
      <c r="I91" s="14"/>
      <c r="J91" s="14"/>
      <c r="K91" s="1"/>
    </row>
    <row r="92" spans="1:14" ht="24" customHeight="1">
      <c r="A92" s="1" t="s">
        <v>48</v>
      </c>
      <c r="B92" s="7"/>
      <c r="D92" s="14"/>
      <c r="E92" s="14"/>
      <c r="F92" s="14"/>
      <c r="G92" s="14"/>
      <c r="H92" s="14"/>
      <c r="I92" s="14"/>
      <c r="J92" s="14"/>
      <c r="K92" s="1"/>
    </row>
    <row r="93" spans="1:14" ht="24" customHeight="1" thickBot="1">
      <c r="A93" s="1" t="s">
        <v>186</v>
      </c>
      <c r="D93" s="31">
        <v>828750</v>
      </c>
      <c r="E93" s="14"/>
      <c r="F93" s="31">
        <v>828750</v>
      </c>
      <c r="G93" s="14"/>
      <c r="H93" s="31">
        <v>828750</v>
      </c>
      <c r="I93" s="14"/>
      <c r="J93" s="31">
        <v>828750</v>
      </c>
      <c r="K93" s="1"/>
    </row>
    <row r="94" spans="1:14" ht="24" customHeight="1" thickTop="1">
      <c r="A94" s="1" t="s">
        <v>107</v>
      </c>
      <c r="D94" s="14"/>
      <c r="E94" s="14"/>
      <c r="F94" s="14"/>
      <c r="G94" s="14"/>
      <c r="H94" s="14"/>
      <c r="I94" s="14"/>
      <c r="J94" s="14"/>
      <c r="K94" s="1"/>
    </row>
    <row r="95" spans="1:14" ht="24" customHeight="1">
      <c r="A95" s="1" t="s">
        <v>186</v>
      </c>
      <c r="B95" s="1"/>
      <c r="D95" s="14">
        <v>828750</v>
      </c>
      <c r="E95" s="14"/>
      <c r="F95" s="14">
        <v>828750</v>
      </c>
      <c r="G95" s="14"/>
      <c r="H95" s="14">
        <v>828750</v>
      </c>
      <c r="I95" s="14"/>
      <c r="J95" s="14">
        <v>828750</v>
      </c>
      <c r="K95" s="1"/>
    </row>
    <row r="96" spans="1:14" ht="24" customHeight="1">
      <c r="A96" s="1" t="s">
        <v>49</v>
      </c>
      <c r="B96" s="1"/>
      <c r="D96" s="14">
        <v>4982964</v>
      </c>
      <c r="E96" s="14"/>
      <c r="F96" s="14">
        <v>4982964</v>
      </c>
      <c r="G96" s="14"/>
      <c r="H96" s="14">
        <v>4982964</v>
      </c>
      <c r="I96" s="14"/>
      <c r="J96" s="14">
        <v>4982964</v>
      </c>
      <c r="K96" s="1"/>
    </row>
    <row r="97" spans="1:26" ht="24" customHeight="1">
      <c r="A97" s="1" t="s">
        <v>5</v>
      </c>
      <c r="D97" s="32"/>
      <c r="E97" s="14"/>
      <c r="F97" s="32"/>
      <c r="G97" s="14"/>
      <c r="H97" s="32"/>
      <c r="I97" s="14"/>
      <c r="J97" s="32"/>
      <c r="K97" s="1"/>
    </row>
    <row r="98" spans="1:26" ht="24" customHeight="1">
      <c r="A98" s="1" t="s">
        <v>187</v>
      </c>
      <c r="B98" s="7"/>
      <c r="D98" s="14">
        <v>66300</v>
      </c>
      <c r="E98" s="14"/>
      <c r="F98" s="14">
        <v>66300</v>
      </c>
      <c r="G98" s="14"/>
      <c r="H98" s="14">
        <v>66300</v>
      </c>
      <c r="I98" s="14"/>
      <c r="J98" s="14">
        <v>66300</v>
      </c>
      <c r="K98" s="1"/>
    </row>
    <row r="99" spans="1:26" s="16" customFormat="1" ht="24" customHeight="1">
      <c r="A99" s="16" t="s">
        <v>188</v>
      </c>
      <c r="B99" s="19"/>
      <c r="D99" s="14">
        <v>3016500</v>
      </c>
      <c r="E99" s="14"/>
      <c r="F99" s="14">
        <v>3427764</v>
      </c>
      <c r="G99" s="14"/>
      <c r="H99" s="14">
        <v>1652150</v>
      </c>
      <c r="I99" s="14"/>
      <c r="J99" s="14">
        <v>1869950</v>
      </c>
      <c r="L99" s="1"/>
      <c r="M99" s="1"/>
      <c r="N99" s="114"/>
      <c r="T99" s="1"/>
      <c r="U99" s="1"/>
      <c r="V99" s="1"/>
      <c r="W99" s="1"/>
      <c r="X99" s="1"/>
      <c r="Y99" s="1"/>
      <c r="Z99" s="1"/>
    </row>
    <row r="100" spans="1:26" s="16" customFormat="1" ht="24" customHeight="1">
      <c r="A100" s="1" t="s">
        <v>75</v>
      </c>
      <c r="B100" s="19"/>
      <c r="D100" s="33">
        <v>-468784</v>
      </c>
      <c r="E100" s="14"/>
      <c r="F100" s="33">
        <v>-384125</v>
      </c>
      <c r="G100" s="14"/>
      <c r="H100" s="33">
        <v>-365273</v>
      </c>
      <c r="I100" s="14"/>
      <c r="J100" s="33">
        <v>-308893</v>
      </c>
      <c r="L100" s="1"/>
      <c r="M100" s="1"/>
      <c r="N100" s="114"/>
      <c r="T100" s="1"/>
      <c r="U100" s="1"/>
      <c r="V100" s="1"/>
      <c r="W100" s="1"/>
      <c r="X100" s="1"/>
      <c r="Y100" s="1"/>
      <c r="Z100" s="1"/>
    </row>
    <row r="101" spans="1:26" ht="24" customHeight="1">
      <c r="A101" s="1" t="s">
        <v>89</v>
      </c>
      <c r="D101" s="14">
        <f>SUM(D95:D100)</f>
        <v>8425730</v>
      </c>
      <c r="E101" s="14"/>
      <c r="F101" s="14">
        <f>SUM(F95:F100)</f>
        <v>8921653</v>
      </c>
      <c r="G101" s="14"/>
      <c r="H101" s="14">
        <f>SUM(H95:H100)</f>
        <v>7164891</v>
      </c>
      <c r="I101" s="14"/>
      <c r="J101" s="14">
        <f>SUM(J95:J100)</f>
        <v>7439071</v>
      </c>
      <c r="K101" s="1"/>
      <c r="L101" s="16"/>
    </row>
    <row r="102" spans="1:26" ht="24" customHeight="1">
      <c r="A102" s="1" t="s">
        <v>90</v>
      </c>
      <c r="D102" s="14">
        <v>7039</v>
      </c>
      <c r="E102" s="14"/>
      <c r="F102" s="14">
        <v>1617</v>
      </c>
      <c r="G102" s="14"/>
      <c r="H102" s="119">
        <v>0</v>
      </c>
      <c r="I102" s="119"/>
      <c r="J102" s="119">
        <v>0</v>
      </c>
      <c r="K102" s="1"/>
    </row>
    <row r="103" spans="1:26" ht="24" customHeight="1">
      <c r="A103" s="5" t="s">
        <v>50</v>
      </c>
      <c r="D103" s="20">
        <f>SUM(D101:D102)</f>
        <v>8432769</v>
      </c>
      <c r="E103" s="14"/>
      <c r="F103" s="20">
        <f>SUM(F101:F102)</f>
        <v>8923270</v>
      </c>
      <c r="G103" s="14"/>
      <c r="H103" s="20">
        <f>SUM(H101:H102)</f>
        <v>7164891</v>
      </c>
      <c r="I103" s="14"/>
      <c r="J103" s="20">
        <f>SUM(J101:J102)</f>
        <v>7439071</v>
      </c>
      <c r="K103" s="1"/>
    </row>
    <row r="104" spans="1:26" ht="27" customHeight="1" thickBot="1">
      <c r="A104" s="5" t="s">
        <v>51</v>
      </c>
      <c r="B104" s="7">
        <v>24</v>
      </c>
      <c r="D104" s="22">
        <f>+D103+D74</f>
        <v>17863148</v>
      </c>
      <c r="E104" s="14"/>
      <c r="F104" s="22">
        <f>+F103+F74</f>
        <v>17409567</v>
      </c>
      <c r="G104" s="14"/>
      <c r="H104" s="22">
        <f>+H103+H74</f>
        <v>13468737</v>
      </c>
      <c r="I104" s="14"/>
      <c r="J104" s="22">
        <f>+J103+J74</f>
        <v>12051873</v>
      </c>
      <c r="K104" s="1"/>
    </row>
    <row r="105" spans="1:26" ht="24" customHeight="1" thickTop="1">
      <c r="D105" s="16"/>
      <c r="F105" s="16"/>
      <c r="H105" s="16"/>
      <c r="J105" s="16"/>
      <c r="K105" s="1"/>
    </row>
    <row r="106" spans="1:26" ht="24" customHeight="1">
      <c r="K106" s="1"/>
    </row>
    <row r="107" spans="1:26" ht="24" customHeight="1">
      <c r="D107" s="8"/>
      <c r="F107" s="8"/>
      <c r="K107" s="1"/>
    </row>
    <row r="108" spans="1:26" ht="24" customHeight="1">
      <c r="D108" s="8"/>
      <c r="F108" s="8"/>
      <c r="K108" s="1"/>
    </row>
    <row r="109" spans="1:26" ht="24" customHeight="1">
      <c r="D109" s="8"/>
      <c r="F109" s="8"/>
      <c r="K109" s="1"/>
    </row>
    <row r="110" spans="1:26" ht="24" customHeight="1">
      <c r="D110" s="8"/>
      <c r="F110" s="8"/>
      <c r="K110" s="1"/>
    </row>
    <row r="111" spans="1:26" ht="24" customHeight="1">
      <c r="D111" s="8"/>
      <c r="F111" s="8"/>
      <c r="K111" s="1"/>
    </row>
    <row r="112" spans="1:26" ht="24" customHeight="1">
      <c r="D112" s="8"/>
      <c r="F112" s="8"/>
      <c r="K112" s="1"/>
    </row>
    <row r="113" spans="1:14" ht="24" customHeight="1">
      <c r="D113" s="8"/>
      <c r="F113" s="8"/>
      <c r="K113" s="1"/>
    </row>
    <row r="114" spans="1:14" ht="24" customHeight="1">
      <c r="D114" s="8"/>
      <c r="F114" s="8"/>
      <c r="K114" s="1"/>
    </row>
    <row r="115" spans="1:14" ht="24" customHeight="1">
      <c r="D115" s="8"/>
      <c r="F115" s="8"/>
      <c r="K115" s="1"/>
    </row>
    <row r="116" spans="1:14" ht="52.5" customHeight="1">
      <c r="D116" s="8"/>
      <c r="F116" s="8"/>
      <c r="K116" s="1"/>
    </row>
    <row r="117" spans="1:14" ht="24" customHeight="1">
      <c r="A117" s="16"/>
      <c r="D117" s="132"/>
      <c r="E117" s="30"/>
      <c r="F117" s="132"/>
      <c r="G117" s="30"/>
      <c r="H117" s="132"/>
      <c r="K117" s="1"/>
    </row>
    <row r="118" spans="1:14" ht="24" customHeight="1">
      <c r="A118" s="1" t="s">
        <v>113</v>
      </c>
      <c r="D118" s="14"/>
      <c r="E118" s="14"/>
      <c r="F118" s="14"/>
      <c r="G118" s="14"/>
      <c r="H118" s="14"/>
      <c r="I118" s="14"/>
      <c r="J118" s="14"/>
      <c r="K118" s="1"/>
      <c r="L118" s="16"/>
    </row>
    <row r="119" spans="1:14" ht="24" customHeight="1">
      <c r="D119" s="14"/>
      <c r="E119" s="14"/>
      <c r="F119" s="14"/>
      <c r="G119" s="14"/>
      <c r="H119" s="14"/>
      <c r="I119" s="14"/>
      <c r="J119" s="14"/>
      <c r="K119" s="1"/>
      <c r="L119" s="16"/>
    </row>
    <row r="120" spans="1:14" s="24" customFormat="1" ht="24" customHeight="1">
      <c r="A120" s="23" t="s">
        <v>179</v>
      </c>
      <c r="J120" s="24">
        <v>4</v>
      </c>
      <c r="K120" s="25"/>
      <c r="M120" s="26"/>
      <c r="N120" s="27"/>
    </row>
    <row r="122" spans="1:14" ht="24" customHeight="1">
      <c r="D122" s="1">
        <f t="shared" ref="D122:K122" si="0">+D34-D104</f>
        <v>0</v>
      </c>
      <c r="E122" s="1">
        <f t="shared" si="0"/>
        <v>0</v>
      </c>
      <c r="F122" s="1">
        <f t="shared" si="0"/>
        <v>0</v>
      </c>
      <c r="G122" s="1">
        <f t="shared" si="0"/>
        <v>0</v>
      </c>
      <c r="H122" s="1">
        <f t="shared" si="0"/>
        <v>0</v>
      </c>
      <c r="I122" s="1">
        <f t="shared" si="0"/>
        <v>0</v>
      </c>
      <c r="J122" s="1">
        <f t="shared" si="0"/>
        <v>0</v>
      </c>
      <c r="K122" s="1">
        <f t="shared" si="0"/>
        <v>0</v>
      </c>
    </row>
  </sheetData>
  <mergeCells count="9">
    <mergeCell ref="A82:J82"/>
    <mergeCell ref="A83:J83"/>
    <mergeCell ref="A84:J84"/>
    <mergeCell ref="A2:J2"/>
    <mergeCell ref="A3:J3"/>
    <mergeCell ref="A4:J4"/>
    <mergeCell ref="A42:J42"/>
    <mergeCell ref="A43:J43"/>
    <mergeCell ref="A44:J44"/>
  </mergeCells>
  <printOptions gridLinesSet="0"/>
  <pageMargins left="0.70866141732283472" right="0.31496062992125984" top="0.70866141732283472" bottom="0.51181102362204722" header="0.19685039370078741" footer="0.19685039370078741"/>
  <pageSetup paperSize="9" scale="79" orientation="portrait" r:id="rId1"/>
  <headerFooter alignWithMargins="0"/>
  <rowBreaks count="2" manualBreakCount="2">
    <brk id="40" max="9" man="1"/>
    <brk id="80" max="9" man="1"/>
  </rowBreaks>
  <ignoredErrors>
    <ignoredError sqref="D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5"/>
  <sheetViews>
    <sheetView view="pageBreakPreview" topLeftCell="A7" zoomScale="90" zoomScaleNormal="90" zoomScaleSheetLayoutView="90" workbookViewId="0">
      <selection activeCell="K29" sqref="K29"/>
    </sheetView>
  </sheetViews>
  <sheetFormatPr defaultColWidth="10.7109375" defaultRowHeight="25.5" customHeight="1"/>
  <cols>
    <col min="1" max="1" width="40.28515625" style="39" customWidth="1"/>
    <col min="2" max="2" width="10.85546875" style="39" customWidth="1"/>
    <col min="3" max="3" width="1.28515625" style="39" customWidth="1"/>
    <col min="4" max="4" width="14.140625" style="54" customWidth="1"/>
    <col min="5" max="5" width="1" style="54" customWidth="1"/>
    <col min="6" max="6" width="13.7109375" style="54" customWidth="1"/>
    <col min="7" max="7" width="1" style="54" customWidth="1"/>
    <col min="8" max="8" width="17.42578125" style="54" customWidth="1"/>
    <col min="9" max="9" width="1" style="54" customWidth="1"/>
    <col min="10" max="10" width="13.7109375" style="54" customWidth="1"/>
    <col min="11" max="11" width="1" style="54" customWidth="1"/>
    <col min="12" max="12" width="23.42578125" style="54" customWidth="1"/>
    <col min="13" max="13" width="1" style="54" customWidth="1"/>
    <col min="14" max="14" width="14.7109375" style="54" customWidth="1"/>
    <col min="15" max="15" width="1" style="54" customWidth="1"/>
    <col min="16" max="16" width="15.7109375" style="54" customWidth="1"/>
    <col min="17" max="17" width="1" style="54" customWidth="1"/>
    <col min="18" max="18" width="19" style="54" customWidth="1"/>
    <col min="19" max="19" width="11.85546875" style="35" customWidth="1"/>
    <col min="20" max="20" width="2.85546875" style="35" customWidth="1"/>
    <col min="21" max="133" width="10.7109375" style="35" customWidth="1"/>
    <col min="134" max="16384" width="10.7109375" style="39"/>
  </cols>
  <sheetData>
    <row r="1" spans="1:133" s="35" customFormat="1" ht="23.45" customHeight="1">
      <c r="A1" s="196" t="s">
        <v>144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</row>
    <row r="2" spans="1:133" s="37" customFormat="1" ht="23.4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</row>
    <row r="3" spans="1:133" s="37" customFormat="1" ht="23.45" customHeight="1">
      <c r="A3" s="197" t="s">
        <v>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</row>
    <row r="4" spans="1:133" s="37" customFormat="1" ht="23.45" customHeight="1">
      <c r="A4" s="197" t="s">
        <v>191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</row>
    <row r="5" spans="1:133" s="5" customFormat="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N5" s="6"/>
      <c r="U5" s="29"/>
    </row>
    <row r="6" spans="1:133" ht="23.45" customHeight="1">
      <c r="A6" s="24"/>
      <c r="B6" s="24"/>
      <c r="C6" s="24"/>
      <c r="D6" s="35"/>
      <c r="E6" s="38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4" t="s">
        <v>108</v>
      </c>
    </row>
    <row r="7" spans="1:133" ht="23.45" customHeight="1">
      <c r="A7" s="24"/>
      <c r="B7" s="24"/>
      <c r="C7" s="24"/>
      <c r="D7" s="198" t="s">
        <v>2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33" ht="23.45" customHeight="1">
      <c r="A8" s="24"/>
      <c r="B8" s="24"/>
      <c r="C8" s="24"/>
      <c r="D8" s="195" t="s">
        <v>3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41"/>
      <c r="P8" s="41"/>
      <c r="Q8" s="41"/>
      <c r="R8" s="41"/>
    </row>
    <row r="9" spans="1:133" ht="23.45" customHeight="1">
      <c r="A9" s="24"/>
      <c r="B9" s="24"/>
      <c r="C9" s="24"/>
      <c r="D9" s="41"/>
      <c r="E9" s="41"/>
      <c r="F9" s="41"/>
      <c r="G9" s="41"/>
      <c r="H9" s="41"/>
      <c r="I9" s="41"/>
      <c r="J9" s="41"/>
      <c r="K9" s="41"/>
      <c r="L9" s="42" t="s">
        <v>76</v>
      </c>
      <c r="M9" s="41"/>
      <c r="N9" s="41"/>
      <c r="O9" s="41"/>
      <c r="P9" s="41"/>
      <c r="Q9" s="41"/>
      <c r="R9" s="41"/>
    </row>
    <row r="10" spans="1:133" ht="23.45" customHeight="1">
      <c r="A10" s="24"/>
      <c r="B10" s="24"/>
      <c r="C10" s="24"/>
      <c r="D10" s="41"/>
      <c r="E10" s="41"/>
      <c r="F10" s="41"/>
      <c r="G10" s="41"/>
      <c r="H10" s="41"/>
      <c r="I10" s="41"/>
      <c r="J10" s="41"/>
      <c r="K10" s="41"/>
      <c r="L10" s="43" t="s">
        <v>77</v>
      </c>
      <c r="M10" s="41"/>
      <c r="N10" s="41"/>
      <c r="O10" s="41"/>
      <c r="P10" s="41"/>
      <c r="Q10" s="41"/>
      <c r="R10" s="41"/>
    </row>
    <row r="11" spans="1:133" s="44" customFormat="1" ht="23.45" customHeight="1">
      <c r="A11" s="25"/>
      <c r="B11" s="25"/>
      <c r="C11" s="25"/>
      <c r="D11" s="38" t="s">
        <v>4</v>
      </c>
      <c r="E11" s="38"/>
      <c r="F11" s="38"/>
      <c r="G11" s="38"/>
      <c r="H11" s="195" t="s">
        <v>5</v>
      </c>
      <c r="I11" s="195"/>
      <c r="J11" s="195"/>
      <c r="K11" s="42"/>
      <c r="L11" s="43" t="s">
        <v>78</v>
      </c>
      <c r="M11" s="42"/>
      <c r="N11" s="38" t="s">
        <v>6</v>
      </c>
      <c r="O11" s="38"/>
      <c r="P11" s="38"/>
      <c r="Q11" s="38"/>
      <c r="R11" s="3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</row>
    <row r="12" spans="1:133" s="44" customFormat="1" ht="23.45" customHeight="1">
      <c r="A12" s="25"/>
      <c r="B12" s="25"/>
      <c r="C12" s="25"/>
      <c r="D12" s="42" t="s">
        <v>92</v>
      </c>
      <c r="E12" s="38"/>
      <c r="F12" s="42" t="s">
        <v>7</v>
      </c>
      <c r="G12" s="42"/>
      <c r="H12" s="42" t="s">
        <v>102</v>
      </c>
      <c r="I12" s="42"/>
      <c r="J12" s="42"/>
      <c r="K12" s="42"/>
      <c r="L12" s="42" t="s">
        <v>79</v>
      </c>
      <c r="M12" s="42"/>
      <c r="N12" s="38" t="s">
        <v>8</v>
      </c>
      <c r="O12" s="38"/>
      <c r="P12" s="38" t="s">
        <v>80</v>
      </c>
      <c r="Q12" s="38"/>
      <c r="R12" s="38" t="s">
        <v>10</v>
      </c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</row>
    <row r="13" spans="1:133" s="44" customFormat="1" ht="23.45" customHeight="1">
      <c r="A13" s="25"/>
      <c r="B13" s="71" t="s">
        <v>19</v>
      </c>
      <c r="C13" s="25"/>
      <c r="D13" s="43" t="s">
        <v>91</v>
      </c>
      <c r="E13" s="38"/>
      <c r="F13" s="43" t="s">
        <v>81</v>
      </c>
      <c r="G13" s="42"/>
      <c r="H13" s="43" t="s">
        <v>84</v>
      </c>
      <c r="I13" s="38"/>
      <c r="J13" s="43" t="s">
        <v>13</v>
      </c>
      <c r="K13" s="42"/>
      <c r="L13" s="43" t="s">
        <v>82</v>
      </c>
      <c r="M13" s="42"/>
      <c r="N13" s="43" t="s">
        <v>9</v>
      </c>
      <c r="O13" s="38"/>
      <c r="P13" s="43" t="s">
        <v>83</v>
      </c>
      <c r="Q13" s="38"/>
      <c r="R13" s="43" t="s">
        <v>47</v>
      </c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</row>
    <row r="14" spans="1:133" s="44" customFormat="1" ht="23.45" customHeight="1">
      <c r="A14" s="25"/>
      <c r="B14" s="25"/>
      <c r="C14" s="25"/>
      <c r="D14" s="42"/>
      <c r="E14" s="38"/>
      <c r="F14" s="42"/>
      <c r="G14" s="42"/>
      <c r="H14" s="42"/>
      <c r="I14" s="38"/>
      <c r="J14" s="42"/>
      <c r="K14" s="42"/>
      <c r="L14" s="42"/>
      <c r="M14" s="42"/>
      <c r="N14" s="42"/>
      <c r="O14" s="38"/>
      <c r="P14" s="42"/>
      <c r="Q14" s="38"/>
      <c r="R14" s="4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</row>
    <row r="15" spans="1:133" ht="23.45" customHeight="1">
      <c r="A15" s="70" t="s">
        <v>149</v>
      </c>
      <c r="B15" s="46"/>
      <c r="C15" s="24"/>
      <c r="D15" s="47">
        <v>828750</v>
      </c>
      <c r="E15" s="47"/>
      <c r="F15" s="47">
        <v>4982964</v>
      </c>
      <c r="G15" s="47"/>
      <c r="H15" s="47">
        <v>66300</v>
      </c>
      <c r="I15" s="47"/>
      <c r="J15" s="47">
        <v>2877943</v>
      </c>
      <c r="K15" s="47"/>
      <c r="L15" s="47">
        <v>474708</v>
      </c>
      <c r="M15" s="47"/>
      <c r="N15" s="47">
        <f>SUM(D15:M15)</f>
        <v>9230665</v>
      </c>
      <c r="O15" s="47"/>
      <c r="P15" s="47">
        <v>19975</v>
      </c>
      <c r="Q15" s="47"/>
      <c r="R15" s="47">
        <f>SUM(N15:P15)</f>
        <v>9250640</v>
      </c>
    </row>
    <row r="16" spans="1:133" s="48" customFormat="1" ht="23.45" customHeight="1">
      <c r="A16" s="49" t="s">
        <v>150</v>
      </c>
      <c r="B16" s="49"/>
      <c r="C16" s="49"/>
      <c r="D16" s="173">
        <v>0</v>
      </c>
      <c r="E16" s="47"/>
      <c r="F16" s="173">
        <v>0</v>
      </c>
      <c r="G16" s="47"/>
      <c r="H16" s="173">
        <v>0</v>
      </c>
      <c r="I16" s="47"/>
      <c r="J16" s="173">
        <v>0</v>
      </c>
      <c r="K16" s="47"/>
      <c r="L16" s="47">
        <v>-6404</v>
      </c>
      <c r="M16" s="47"/>
      <c r="N16" s="47">
        <f>SUM(D16:M16)</f>
        <v>-6404</v>
      </c>
      <c r="O16" s="47"/>
      <c r="P16" s="47">
        <v>-18363</v>
      </c>
      <c r="Q16" s="47"/>
      <c r="R16" s="47">
        <f>SUM(N16:P16)</f>
        <v>-24767</v>
      </c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</row>
    <row r="17" spans="1:133" ht="23.45" customHeight="1">
      <c r="A17" s="49" t="s">
        <v>109</v>
      </c>
      <c r="B17" s="66"/>
      <c r="C17" s="24"/>
      <c r="D17" s="174">
        <v>0</v>
      </c>
      <c r="E17" s="47"/>
      <c r="F17" s="174">
        <v>0</v>
      </c>
      <c r="G17" s="42"/>
      <c r="H17" s="174">
        <v>0</v>
      </c>
      <c r="I17" s="47"/>
      <c r="J17" s="50">
        <v>143413</v>
      </c>
      <c r="K17" s="47"/>
      <c r="L17" s="50">
        <v>-642886</v>
      </c>
      <c r="M17" s="47"/>
      <c r="N17" s="50">
        <f>SUM(D17:M17)</f>
        <v>-499473</v>
      </c>
      <c r="O17" s="47"/>
      <c r="P17" s="170">
        <v>5</v>
      </c>
      <c r="Q17" s="47"/>
      <c r="R17" s="50">
        <f>SUM(N17:P17)</f>
        <v>-499468</v>
      </c>
    </row>
    <row r="18" spans="1:133" ht="23.45" customHeight="1" thickBot="1">
      <c r="A18" s="46" t="s">
        <v>160</v>
      </c>
      <c r="B18" s="66"/>
      <c r="C18" s="46"/>
      <c r="D18" s="52">
        <f>SUM(D15:D17)</f>
        <v>828750</v>
      </c>
      <c r="E18" s="47"/>
      <c r="F18" s="52">
        <f>SUM(F15:F17)</f>
        <v>4982964</v>
      </c>
      <c r="G18" s="47"/>
      <c r="H18" s="52">
        <f>SUM(H15:H17)</f>
        <v>66300</v>
      </c>
      <c r="I18" s="47"/>
      <c r="J18" s="52">
        <f>SUM(J15:J17)</f>
        <v>3021356</v>
      </c>
      <c r="K18" s="47"/>
      <c r="L18" s="52">
        <f>SUM(L15:L17)</f>
        <v>-174582</v>
      </c>
      <c r="M18" s="47"/>
      <c r="N18" s="52">
        <f>SUM(N15:N17)</f>
        <v>8724788</v>
      </c>
      <c r="O18" s="47"/>
      <c r="P18" s="52">
        <f>SUM(P15:P17)</f>
        <v>1617</v>
      </c>
      <c r="Q18" s="47"/>
      <c r="R18" s="52">
        <f>SUM(R15:R17)</f>
        <v>8726405</v>
      </c>
    </row>
    <row r="19" spans="1:133" ht="23.45" customHeight="1" thickTop="1">
      <c r="A19" s="46"/>
      <c r="B19" s="66"/>
      <c r="C19" s="46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33" s="48" customFormat="1" ht="23.45" customHeight="1">
      <c r="A20" s="70" t="s">
        <v>192</v>
      </c>
      <c r="B20" s="66"/>
      <c r="C20" s="49"/>
      <c r="D20" s="47">
        <v>828750</v>
      </c>
      <c r="E20" s="47"/>
      <c r="F20" s="47">
        <v>4982964</v>
      </c>
      <c r="G20" s="47"/>
      <c r="H20" s="47">
        <v>66300</v>
      </c>
      <c r="I20" s="47"/>
      <c r="J20" s="47">
        <v>3427764</v>
      </c>
      <c r="K20" s="47"/>
      <c r="L20" s="47">
        <v>-384125</v>
      </c>
      <c r="M20" s="47"/>
      <c r="N20" s="47">
        <f>SUM(D20:M20)</f>
        <v>8921653</v>
      </c>
      <c r="O20" s="47"/>
      <c r="P20" s="47">
        <v>1617</v>
      </c>
      <c r="Q20" s="47"/>
      <c r="R20" s="47">
        <f>SUM(N20:P20)</f>
        <v>8923270</v>
      </c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</row>
    <row r="21" spans="1:133" s="48" customFormat="1" ht="23.45" customHeight="1">
      <c r="A21" s="49" t="s">
        <v>150</v>
      </c>
      <c r="B21" s="66"/>
      <c r="C21" s="49"/>
      <c r="D21" s="173">
        <v>0</v>
      </c>
      <c r="E21" s="173"/>
      <c r="F21" s="173">
        <v>0</v>
      </c>
      <c r="G21" s="173"/>
      <c r="H21" s="173">
        <v>0</v>
      </c>
      <c r="I21" s="47"/>
      <c r="J21" s="173">
        <v>0</v>
      </c>
      <c r="K21" s="47"/>
      <c r="L21" s="47">
        <v>9149</v>
      </c>
      <c r="M21" s="47"/>
      <c r="N21" s="47">
        <f>SUM(D21:M21)</f>
        <v>9149</v>
      </c>
      <c r="O21" s="47"/>
      <c r="P21" s="173">
        <v>0</v>
      </c>
      <c r="Q21" s="47"/>
      <c r="R21" s="47">
        <f>SUM(N21:P21)</f>
        <v>9149</v>
      </c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</row>
    <row r="22" spans="1:133" s="48" customFormat="1" ht="23.45" customHeight="1">
      <c r="A22" s="49" t="s">
        <v>203</v>
      </c>
      <c r="B22" s="66">
        <v>4</v>
      </c>
      <c r="C22" s="49"/>
      <c r="D22" s="173">
        <v>0</v>
      </c>
      <c r="E22" s="173"/>
      <c r="F22" s="173">
        <v>0</v>
      </c>
      <c r="G22" s="173"/>
      <c r="H22" s="173">
        <v>0</v>
      </c>
      <c r="I22" s="47"/>
      <c r="J22" s="173">
        <v>0</v>
      </c>
      <c r="K22" s="47"/>
      <c r="L22" s="173">
        <v>0</v>
      </c>
      <c r="M22" s="173"/>
      <c r="N22" s="173">
        <f>SUM(D22:M22)</f>
        <v>0</v>
      </c>
      <c r="O22" s="47"/>
      <c r="P22" s="47">
        <v>4577</v>
      </c>
      <c r="Q22" s="47"/>
      <c r="R22" s="47">
        <f>SUM(N22:P22)</f>
        <v>4577</v>
      </c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</row>
    <row r="23" spans="1:133" s="48" customFormat="1" ht="23.45" customHeight="1">
      <c r="A23" s="49" t="s">
        <v>109</v>
      </c>
      <c r="B23" s="66"/>
      <c r="C23" s="49"/>
      <c r="D23" s="173">
        <v>0</v>
      </c>
      <c r="E23" s="173"/>
      <c r="F23" s="173">
        <v>0</v>
      </c>
      <c r="G23" s="173"/>
      <c r="H23" s="173">
        <v>0</v>
      </c>
      <c r="I23" s="47"/>
      <c r="J23" s="47">
        <v>-328389</v>
      </c>
      <c r="K23" s="47"/>
      <c r="L23" s="47">
        <v>-93808</v>
      </c>
      <c r="M23" s="47"/>
      <c r="N23" s="47">
        <f>SUM(D23:M23)</f>
        <v>-422197</v>
      </c>
      <c r="O23" s="47"/>
      <c r="P23" s="47">
        <v>845</v>
      </c>
      <c r="Q23" s="47"/>
      <c r="R23" s="47">
        <f t="shared" ref="R23" si="0">SUM(N23:P23)</f>
        <v>-421352</v>
      </c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</row>
    <row r="24" spans="1:133" s="48" customFormat="1" ht="23.45" customHeight="1">
      <c r="A24" s="48" t="s">
        <v>141</v>
      </c>
      <c r="B24" s="66">
        <v>16</v>
      </c>
      <c r="C24" s="49"/>
      <c r="D24" s="175">
        <v>0</v>
      </c>
      <c r="E24" s="173"/>
      <c r="F24" s="175">
        <v>0</v>
      </c>
      <c r="G24" s="175"/>
      <c r="H24" s="175">
        <v>0</v>
      </c>
      <c r="I24" s="47"/>
      <c r="J24" s="47">
        <v>-82875</v>
      </c>
      <c r="K24" s="47"/>
      <c r="L24" s="173">
        <v>0</v>
      </c>
      <c r="M24" s="47"/>
      <c r="N24" s="47">
        <f>SUM(D24:M24)</f>
        <v>-82875</v>
      </c>
      <c r="O24" s="47"/>
      <c r="P24" s="175">
        <v>0</v>
      </c>
      <c r="Q24" s="47"/>
      <c r="R24" s="47">
        <f>SUM(N24:P24)</f>
        <v>-82875</v>
      </c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</row>
    <row r="25" spans="1:133" ht="23.45" customHeight="1" thickBot="1">
      <c r="A25" s="46" t="s">
        <v>193</v>
      </c>
      <c r="B25" s="46"/>
      <c r="C25" s="24"/>
      <c r="D25" s="51">
        <f>SUM(D20:D24)</f>
        <v>828750</v>
      </c>
      <c r="E25" s="35"/>
      <c r="F25" s="51">
        <f>SUM(F20:F24)</f>
        <v>4982964</v>
      </c>
      <c r="G25" s="47"/>
      <c r="H25" s="51">
        <f>SUM(H20:H24)</f>
        <v>66300</v>
      </c>
      <c r="I25" s="35"/>
      <c r="J25" s="51">
        <f>SUM(J20:J24)</f>
        <v>3016500</v>
      </c>
      <c r="K25" s="47"/>
      <c r="L25" s="51">
        <f>SUM(L20:L24)</f>
        <v>-468784</v>
      </c>
      <c r="M25" s="47"/>
      <c r="N25" s="51">
        <f>SUM(N20:N24)</f>
        <v>8425730</v>
      </c>
      <c r="O25" s="35"/>
      <c r="P25" s="51">
        <f>SUM(P20:P24)</f>
        <v>7039</v>
      </c>
      <c r="Q25" s="35"/>
      <c r="R25" s="51">
        <f>SUM(R20:R24)</f>
        <v>8432769</v>
      </c>
    </row>
    <row r="26" spans="1:133" ht="6.75" customHeight="1" thickTop="1">
      <c r="A26" s="46"/>
      <c r="B26" s="46"/>
      <c r="C26" s="24"/>
      <c r="D26" s="47"/>
      <c r="E26" s="35"/>
      <c r="F26" s="47"/>
      <c r="G26" s="47"/>
      <c r="H26" s="47"/>
      <c r="I26" s="35"/>
      <c r="J26" s="47"/>
      <c r="K26" s="47"/>
      <c r="L26" s="47"/>
      <c r="M26" s="47"/>
      <c r="N26" s="47"/>
      <c r="O26" s="35"/>
      <c r="P26" s="47"/>
      <c r="Q26" s="35"/>
      <c r="R26" s="47"/>
    </row>
    <row r="27" spans="1:133" ht="9" customHeight="1">
      <c r="A27" s="46"/>
      <c r="B27" s="46"/>
      <c r="C27" s="24"/>
      <c r="D27" s="47"/>
      <c r="E27" s="35"/>
      <c r="F27" s="47"/>
      <c r="G27" s="47"/>
      <c r="H27" s="47"/>
      <c r="I27" s="35"/>
      <c r="J27" s="47"/>
      <c r="K27" s="47"/>
      <c r="L27" s="47"/>
      <c r="M27" s="47"/>
      <c r="N27" s="47"/>
      <c r="O27" s="35"/>
      <c r="P27" s="47"/>
      <c r="Q27" s="35"/>
      <c r="R27" s="47"/>
    </row>
    <row r="28" spans="1:133" ht="15" customHeight="1">
      <c r="A28" s="46"/>
      <c r="B28" s="46"/>
      <c r="C28" s="24"/>
      <c r="D28" s="47"/>
      <c r="E28" s="35"/>
      <c r="F28" s="47"/>
      <c r="G28" s="47"/>
      <c r="H28" s="47"/>
      <c r="I28" s="35"/>
      <c r="J28" s="47"/>
      <c r="K28" s="47"/>
      <c r="L28" s="47"/>
      <c r="M28" s="47"/>
      <c r="N28" s="47"/>
      <c r="O28" s="35"/>
      <c r="P28" s="47"/>
      <c r="Q28" s="35"/>
      <c r="R28" s="47"/>
    </row>
    <row r="29" spans="1:133" ht="7.5" customHeight="1">
      <c r="A29" s="46"/>
      <c r="B29" s="46"/>
      <c r="C29" s="24"/>
      <c r="D29" s="47"/>
      <c r="E29" s="35"/>
      <c r="F29" s="47"/>
      <c r="G29" s="47"/>
      <c r="H29" s="47"/>
      <c r="I29" s="35"/>
      <c r="J29" s="47"/>
      <c r="K29" s="173"/>
      <c r="L29" s="47"/>
      <c r="M29" s="47"/>
      <c r="N29" s="47"/>
      <c r="O29" s="35"/>
      <c r="P29" s="47"/>
      <c r="Q29" s="35"/>
      <c r="R29" s="47"/>
    </row>
    <row r="30" spans="1:133" ht="7.5" customHeight="1">
      <c r="A30" s="46"/>
      <c r="B30" s="46"/>
      <c r="C30" s="24"/>
      <c r="D30" s="47"/>
      <c r="E30" s="35"/>
      <c r="F30" s="47"/>
      <c r="G30" s="47"/>
      <c r="H30" s="47"/>
      <c r="I30" s="35"/>
      <c r="J30" s="47"/>
      <c r="K30" s="47"/>
      <c r="L30" s="47"/>
      <c r="M30" s="47"/>
      <c r="N30" s="47"/>
      <c r="O30" s="35"/>
      <c r="P30" s="47"/>
      <c r="Q30" s="35"/>
      <c r="R30" s="47"/>
    </row>
    <row r="31" spans="1:133" s="24" customFormat="1" ht="23.25" customHeight="1">
      <c r="A31" s="46"/>
      <c r="B31" s="46"/>
      <c r="C31" s="46"/>
      <c r="D31" s="47"/>
      <c r="E31" s="35"/>
      <c r="F31" s="47"/>
      <c r="G31" s="47"/>
      <c r="H31" s="47"/>
      <c r="I31" s="35"/>
      <c r="J31" s="47"/>
      <c r="K31" s="47"/>
      <c r="L31" s="47"/>
      <c r="M31" s="47"/>
      <c r="N31" s="47"/>
      <c r="O31" s="35"/>
      <c r="P31" s="47"/>
      <c r="Q31" s="35"/>
      <c r="R31" s="4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</row>
    <row r="32" spans="1:133" s="24" customFormat="1" ht="23.45" customHeight="1">
      <c r="A32" s="24" t="s">
        <v>113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</row>
    <row r="33" spans="1:133" s="24" customFormat="1" ht="23.45" customHeight="1">
      <c r="A33" s="49"/>
      <c r="B33" s="49"/>
      <c r="C33" s="4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</row>
    <row r="34" spans="1:133" s="24" customFormat="1" ht="23.45" customHeight="1">
      <c r="A34" s="100" t="s">
        <v>152</v>
      </c>
      <c r="B34" s="100"/>
      <c r="C34" s="100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101">
        <v>5</v>
      </c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</row>
    <row r="35" spans="1:133" ht="25.5" customHeight="1">
      <c r="A35" s="39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59055118110236227" right="0.39370078740157483" top="0.51181102362204722" bottom="0.47244094488188981" header="0.19685039370078741" footer="0.19685039370078741"/>
  <pageSetup paperSize="9" scale="78" orientation="landscape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34"/>
  <sheetViews>
    <sheetView view="pageBreakPreview" topLeftCell="A16" zoomScale="80" zoomScaleNormal="80" zoomScaleSheetLayoutView="80" workbookViewId="0">
      <selection activeCell="K29" sqref="K29"/>
    </sheetView>
  </sheetViews>
  <sheetFormatPr defaultColWidth="10.7109375" defaultRowHeight="23.25" customHeight="1"/>
  <cols>
    <col min="1" max="1" width="54.140625" style="24" customWidth="1"/>
    <col min="2" max="2" width="12" style="24" customWidth="1"/>
    <col min="3" max="3" width="1.28515625" style="24" customWidth="1"/>
    <col min="4" max="4" width="18" style="35" customWidth="1"/>
    <col min="5" max="5" width="1" style="35" customWidth="1"/>
    <col min="6" max="6" width="18" style="35" customWidth="1"/>
    <col min="7" max="7" width="1" style="35" customWidth="1"/>
    <col min="8" max="8" width="18" style="35" customWidth="1"/>
    <col min="9" max="9" width="1" style="35" customWidth="1"/>
    <col min="10" max="10" width="18" style="35" customWidth="1"/>
    <col min="11" max="11" width="1" style="35" customWidth="1"/>
    <col min="12" max="12" width="24.42578125" style="35" customWidth="1"/>
    <col min="13" max="13" width="1" style="35" customWidth="1"/>
    <col min="14" max="14" width="17.5703125" style="35" customWidth="1"/>
    <col min="15" max="15" width="11.85546875" style="35" customWidth="1"/>
    <col min="16" max="16" width="2.85546875" style="35" customWidth="1"/>
    <col min="17" max="129" width="10.7109375" style="35" customWidth="1"/>
    <col min="130" max="16384" width="10.7109375" style="24"/>
  </cols>
  <sheetData>
    <row r="1" spans="1:129" ht="23.25" customHeight="1">
      <c r="A1" s="200" t="s">
        <v>114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</row>
    <row r="2" spans="1:129" s="46" customFormat="1" ht="23.25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</row>
    <row r="3" spans="1:129" s="46" customFormat="1" ht="23.25" customHeight="1">
      <c r="A3" s="197" t="s">
        <v>118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</row>
    <row r="4" spans="1:129" s="46" customFormat="1" ht="23.25" customHeight="1">
      <c r="A4" s="197" t="s">
        <v>191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</row>
    <row r="5" spans="1:129" s="5" customFormat="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N5" s="6"/>
    </row>
    <row r="6" spans="1:129" ht="23.25" customHeight="1">
      <c r="E6" s="38"/>
      <c r="N6" s="34" t="s">
        <v>108</v>
      </c>
    </row>
    <row r="7" spans="1:129" ht="23.25" customHeight="1">
      <c r="D7" s="198" t="s">
        <v>12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</row>
    <row r="8" spans="1:129" ht="23.25" customHeight="1">
      <c r="D8" s="41"/>
      <c r="E8" s="41"/>
      <c r="F8" s="41"/>
      <c r="G8" s="41"/>
      <c r="H8" s="41"/>
      <c r="I8" s="41"/>
      <c r="J8" s="41"/>
      <c r="K8" s="41"/>
      <c r="L8" s="42" t="s">
        <v>76</v>
      </c>
      <c r="M8" s="41"/>
      <c r="N8" s="41"/>
    </row>
    <row r="9" spans="1:129" ht="23.25" customHeight="1">
      <c r="D9" s="41"/>
      <c r="E9" s="41"/>
      <c r="F9" s="41"/>
      <c r="G9" s="41"/>
      <c r="H9" s="41"/>
      <c r="I9" s="41"/>
      <c r="J9" s="41"/>
      <c r="K9" s="41"/>
      <c r="L9" s="38" t="s">
        <v>77</v>
      </c>
      <c r="M9" s="41"/>
      <c r="N9" s="41"/>
    </row>
    <row r="10" spans="1:129" s="25" customFormat="1" ht="23.25" customHeight="1">
      <c r="D10" s="38" t="s">
        <v>4</v>
      </c>
      <c r="E10" s="38"/>
      <c r="F10" s="38"/>
      <c r="G10" s="38"/>
      <c r="H10" s="195" t="s">
        <v>5</v>
      </c>
      <c r="I10" s="195"/>
      <c r="J10" s="195"/>
      <c r="K10" s="42"/>
      <c r="L10" s="40" t="s">
        <v>78</v>
      </c>
      <c r="M10" s="42"/>
      <c r="N10" s="38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</row>
    <row r="11" spans="1:129" s="25" customFormat="1" ht="23.25" customHeight="1">
      <c r="D11" s="42" t="s">
        <v>92</v>
      </c>
      <c r="E11" s="38"/>
      <c r="F11" s="42" t="s">
        <v>7</v>
      </c>
      <c r="G11" s="42"/>
      <c r="H11" s="42" t="s">
        <v>102</v>
      </c>
      <c r="I11" s="42"/>
      <c r="J11" s="42"/>
      <c r="K11" s="42"/>
      <c r="L11" s="42" t="s">
        <v>79</v>
      </c>
      <c r="M11" s="42"/>
      <c r="N11" s="38" t="s">
        <v>10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</row>
    <row r="12" spans="1:129" s="25" customFormat="1" ht="23.25" customHeight="1">
      <c r="B12" s="71" t="s">
        <v>19</v>
      </c>
      <c r="D12" s="43" t="s">
        <v>91</v>
      </c>
      <c r="E12" s="38"/>
      <c r="F12" s="43" t="s">
        <v>81</v>
      </c>
      <c r="G12" s="42"/>
      <c r="H12" s="43" t="s">
        <v>84</v>
      </c>
      <c r="I12" s="38"/>
      <c r="J12" s="43" t="s">
        <v>13</v>
      </c>
      <c r="K12" s="42"/>
      <c r="L12" s="43" t="s">
        <v>82</v>
      </c>
      <c r="M12" s="42"/>
      <c r="N12" s="43" t="s">
        <v>47</v>
      </c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</row>
    <row r="13" spans="1:129" s="25" customFormat="1" ht="23.25" customHeight="1">
      <c r="D13" s="42"/>
      <c r="E13" s="38"/>
      <c r="F13" s="42"/>
      <c r="G13" s="42"/>
      <c r="H13" s="42"/>
      <c r="I13" s="38"/>
      <c r="J13" s="42"/>
      <c r="K13" s="42"/>
      <c r="L13" s="42"/>
      <c r="M13" s="42"/>
      <c r="N13" s="42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</row>
    <row r="14" spans="1:129" ht="23.25" customHeight="1">
      <c r="A14" s="46" t="s">
        <v>149</v>
      </c>
      <c r="B14" s="46"/>
      <c r="D14" s="47">
        <v>828750</v>
      </c>
      <c r="E14" s="47"/>
      <c r="F14" s="47">
        <v>4982964</v>
      </c>
      <c r="G14" s="47"/>
      <c r="H14" s="47">
        <v>66300</v>
      </c>
      <c r="I14" s="47"/>
      <c r="J14" s="47">
        <v>2299515</v>
      </c>
      <c r="K14" s="47"/>
      <c r="L14" s="47">
        <v>463670</v>
      </c>
      <c r="M14" s="47"/>
      <c r="N14" s="47">
        <f>SUM(D14:L14)</f>
        <v>8641199</v>
      </c>
    </row>
    <row r="15" spans="1:129" s="49" customFormat="1" ht="23.25" customHeight="1">
      <c r="A15" s="49" t="s">
        <v>109</v>
      </c>
      <c r="B15" s="24"/>
      <c r="C15" s="24"/>
      <c r="D15" s="174">
        <v>0</v>
      </c>
      <c r="E15" s="47"/>
      <c r="F15" s="174">
        <v>0</v>
      </c>
      <c r="G15" s="42"/>
      <c r="H15" s="174">
        <v>0</v>
      </c>
      <c r="I15" s="47"/>
      <c r="J15" s="50">
        <v>-339307</v>
      </c>
      <c r="K15" s="47"/>
      <c r="L15" s="50">
        <v>-598049</v>
      </c>
      <c r="M15" s="47"/>
      <c r="N15" s="50">
        <f>SUM(D15:M15)</f>
        <v>-937356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</row>
    <row r="16" spans="1:129" ht="21" customHeight="1" thickBot="1">
      <c r="A16" s="46" t="s">
        <v>161</v>
      </c>
      <c r="B16" s="46"/>
      <c r="C16" s="46"/>
      <c r="D16" s="52">
        <f>SUM(D14:D15)</f>
        <v>828750</v>
      </c>
      <c r="F16" s="52">
        <f>SUM(F14:F15)</f>
        <v>4982964</v>
      </c>
      <c r="G16" s="47"/>
      <c r="H16" s="52">
        <f>SUM(H14:H15)</f>
        <v>66300</v>
      </c>
      <c r="J16" s="52">
        <f>SUM(J14:J15)</f>
        <v>1960208</v>
      </c>
      <c r="K16" s="47"/>
      <c r="L16" s="52">
        <f>SUM(L14:L15)</f>
        <v>-134379</v>
      </c>
      <c r="M16" s="47"/>
      <c r="N16" s="51">
        <f>SUM(N14:N15)</f>
        <v>7703843</v>
      </c>
    </row>
    <row r="17" spans="1:129" ht="21" customHeight="1" thickTop="1">
      <c r="A17" s="46"/>
      <c r="B17" s="46"/>
      <c r="C17" s="46"/>
      <c r="D17" s="47"/>
      <c r="F17" s="47"/>
      <c r="G17" s="47"/>
      <c r="H17" s="47"/>
      <c r="J17" s="47"/>
      <c r="K17" s="47"/>
      <c r="L17" s="47"/>
      <c r="M17" s="47"/>
      <c r="N17" s="47"/>
    </row>
    <row r="18" spans="1:129" ht="23.25" customHeight="1">
      <c r="A18" s="46" t="s">
        <v>192</v>
      </c>
      <c r="B18" s="46"/>
      <c r="D18" s="47">
        <v>828750</v>
      </c>
      <c r="E18" s="47"/>
      <c r="F18" s="47">
        <v>4982964</v>
      </c>
      <c r="G18" s="47"/>
      <c r="H18" s="47">
        <v>66300</v>
      </c>
      <c r="I18" s="47"/>
      <c r="J18" s="47">
        <v>1869950</v>
      </c>
      <c r="K18" s="47"/>
      <c r="L18" s="47">
        <v>-308893</v>
      </c>
      <c r="M18" s="47"/>
      <c r="N18" s="47">
        <f>SUM(D18:L18)</f>
        <v>7439071</v>
      </c>
    </row>
    <row r="19" spans="1:129" ht="23.25" customHeight="1">
      <c r="A19" s="49" t="s">
        <v>109</v>
      </c>
      <c r="B19" s="46"/>
      <c r="D19" s="173">
        <v>0</v>
      </c>
      <c r="E19" s="47"/>
      <c r="F19" s="173">
        <v>0</v>
      </c>
      <c r="G19" s="47"/>
      <c r="H19" s="173">
        <v>0</v>
      </c>
      <c r="I19" s="47"/>
      <c r="J19" s="47">
        <v>-134925</v>
      </c>
      <c r="K19" s="47"/>
      <c r="L19" s="47">
        <v>-56380</v>
      </c>
      <c r="M19" s="47"/>
      <c r="N19" s="47">
        <f>SUM(D19:L19)</f>
        <v>-191305</v>
      </c>
    </row>
    <row r="20" spans="1:129" s="49" customFormat="1" ht="23.25" customHeight="1">
      <c r="A20" s="49" t="s">
        <v>141</v>
      </c>
      <c r="B20" s="135">
        <v>16</v>
      </c>
      <c r="D20" s="174">
        <v>0</v>
      </c>
      <c r="E20" s="47"/>
      <c r="F20" s="174">
        <v>0</v>
      </c>
      <c r="G20" s="42"/>
      <c r="H20" s="174">
        <v>0</v>
      </c>
      <c r="I20" s="47"/>
      <c r="J20" s="50">
        <v>-82875</v>
      </c>
      <c r="K20" s="47"/>
      <c r="L20" s="176">
        <v>0</v>
      </c>
      <c r="M20" s="47"/>
      <c r="N20" s="50">
        <f>SUM(D20:M20)</f>
        <v>-82875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</row>
    <row r="21" spans="1:129" ht="23.25" customHeight="1" thickBot="1">
      <c r="A21" s="46" t="s">
        <v>194</v>
      </c>
      <c r="B21" s="46"/>
      <c r="D21" s="52">
        <f>SUM(D18:D20)</f>
        <v>828750</v>
      </c>
      <c r="F21" s="52">
        <f>SUM(F18:F20)</f>
        <v>4982964</v>
      </c>
      <c r="G21" s="47"/>
      <c r="H21" s="52">
        <f>SUM(H18:H20)</f>
        <v>66300</v>
      </c>
      <c r="J21" s="52">
        <f>SUM(J18:J20)</f>
        <v>1652150</v>
      </c>
      <c r="K21" s="47"/>
      <c r="L21" s="52">
        <f>SUM(L18:L20)</f>
        <v>-365273</v>
      </c>
      <c r="M21" s="47"/>
      <c r="N21" s="52">
        <f>SUM(N18:N20)</f>
        <v>7164891</v>
      </c>
      <c r="DV21" s="24"/>
      <c r="DW21" s="24"/>
      <c r="DX21" s="24"/>
      <c r="DY21" s="24"/>
    </row>
    <row r="22" spans="1:129" ht="23.25" customHeight="1" thickTop="1">
      <c r="A22" s="46"/>
      <c r="B22" s="46"/>
      <c r="C22" s="46"/>
      <c r="D22" s="47"/>
      <c r="F22" s="47"/>
      <c r="G22" s="47"/>
      <c r="H22" s="47"/>
      <c r="J22" s="47"/>
      <c r="K22" s="47"/>
      <c r="L22" s="47"/>
      <c r="M22" s="47"/>
      <c r="N22" s="47"/>
    </row>
    <row r="23" spans="1:129" ht="23.25" customHeight="1">
      <c r="A23" s="46"/>
      <c r="B23" s="46"/>
      <c r="C23" s="46"/>
      <c r="D23" s="47"/>
      <c r="F23" s="47"/>
      <c r="G23" s="47"/>
      <c r="H23" s="47"/>
      <c r="J23" s="47"/>
      <c r="K23" s="47"/>
      <c r="L23" s="47"/>
      <c r="M23" s="47"/>
      <c r="N23" s="47"/>
    </row>
    <row r="24" spans="1:129" ht="32.25" customHeight="1">
      <c r="A24" s="46"/>
      <c r="B24" s="46"/>
      <c r="C24" s="46"/>
      <c r="D24" s="47"/>
      <c r="F24" s="47"/>
      <c r="G24" s="47"/>
      <c r="H24" s="47"/>
      <c r="J24" s="47"/>
      <c r="K24" s="47"/>
      <c r="L24" s="47"/>
      <c r="M24" s="47"/>
      <c r="N24" s="47"/>
    </row>
    <row r="25" spans="1:129" ht="23.25" customHeight="1">
      <c r="A25" s="46"/>
      <c r="B25" s="46"/>
      <c r="C25" s="46"/>
      <c r="D25" s="47"/>
      <c r="F25" s="47"/>
      <c r="G25" s="47"/>
      <c r="H25" s="47"/>
      <c r="J25" s="47"/>
      <c r="K25" s="47"/>
      <c r="L25" s="47"/>
      <c r="M25" s="47"/>
      <c r="N25" s="47"/>
    </row>
    <row r="26" spans="1:129" ht="23.25" customHeight="1">
      <c r="A26" s="46"/>
      <c r="B26" s="46"/>
      <c r="C26" s="46"/>
      <c r="D26" s="47"/>
      <c r="F26" s="47"/>
      <c r="G26" s="47"/>
      <c r="H26" s="47"/>
      <c r="J26" s="47"/>
      <c r="K26" s="47"/>
      <c r="L26" s="47"/>
      <c r="M26" s="47"/>
      <c r="N26" s="47"/>
    </row>
    <row r="27" spans="1:129" ht="27" customHeight="1">
      <c r="A27" s="46"/>
      <c r="B27" s="46"/>
      <c r="C27" s="46"/>
      <c r="D27" s="47"/>
      <c r="F27" s="47"/>
      <c r="G27" s="47"/>
      <c r="H27" s="47"/>
      <c r="J27" s="47"/>
      <c r="K27" s="47"/>
      <c r="L27" s="47"/>
      <c r="M27" s="47"/>
      <c r="N27" s="47"/>
    </row>
    <row r="28" spans="1:129" ht="23.25" customHeight="1">
      <c r="A28" s="199" t="s">
        <v>113</v>
      </c>
      <c r="B28" s="199"/>
      <c r="C28" s="199"/>
      <c r="D28" s="199"/>
      <c r="E28" s="199"/>
      <c r="F28" s="199"/>
    </row>
    <row r="29" spans="1:129" ht="23.25" customHeight="1">
      <c r="K29" s="185"/>
    </row>
    <row r="30" spans="1:129" s="1" customFormat="1" ht="23.25" customHeight="1">
      <c r="A30" s="100" t="s">
        <v>134</v>
      </c>
      <c r="B30" s="100"/>
      <c r="C30" s="100"/>
      <c r="G30" s="53"/>
      <c r="H30" s="53"/>
      <c r="I30" s="53"/>
      <c r="J30" s="53"/>
      <c r="K30" s="53"/>
      <c r="L30" s="53"/>
      <c r="M30" s="53"/>
      <c r="N30" s="53">
        <v>6</v>
      </c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</row>
    <row r="31" spans="1:129" ht="23.25" customHeight="1">
      <c r="A31" s="68"/>
      <c r="B31" s="68"/>
      <c r="C31" s="68"/>
      <c r="D31" s="68"/>
      <c r="E31" s="68"/>
      <c r="F31" s="68"/>
      <c r="G31" s="68"/>
    </row>
    <row r="34" spans="1:1" ht="23.25" customHeight="1">
      <c r="A34" s="24" t="s">
        <v>11</v>
      </c>
    </row>
  </sheetData>
  <mergeCells count="7">
    <mergeCell ref="A28:F28"/>
    <mergeCell ref="A1:N1"/>
    <mergeCell ref="A2:N2"/>
    <mergeCell ref="A3:N3"/>
    <mergeCell ref="A4:N4"/>
    <mergeCell ref="D7:N7"/>
    <mergeCell ref="H10:J10"/>
  </mergeCells>
  <pageMargins left="0.59055118110236227" right="0.39370078740157483" top="0.51181102362204722" bottom="0.51181102362204722" header="0.19685039370078741" footer="0.19685039370078741"/>
  <pageSetup paperSize="9" scale="80" orientation="landscape" r:id="rId1"/>
  <headerFooter alignWithMargins="0"/>
  <rowBreaks count="2" manualBreakCount="2">
    <brk id="30" max="13" man="1"/>
    <brk id="31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view="pageBreakPreview" zoomScale="80" zoomScaleNormal="84" zoomScaleSheetLayoutView="80" workbookViewId="0">
      <selection activeCell="I26" sqref="I26"/>
    </sheetView>
  </sheetViews>
  <sheetFormatPr defaultColWidth="10.7109375" defaultRowHeight="22.5" customHeight="1"/>
  <cols>
    <col min="1" max="1" width="3.7109375" style="67" customWidth="1"/>
    <col min="2" max="2" width="53.28515625" style="67" customWidth="1"/>
    <col min="3" max="3" width="9.7109375" style="67" customWidth="1"/>
    <col min="4" max="4" width="1.28515625" style="67" customWidth="1"/>
    <col min="5" max="5" width="14.42578125" style="67" customWidth="1"/>
    <col min="6" max="6" width="1.28515625" style="67" customWidth="1"/>
    <col min="7" max="7" width="14.42578125" style="67" customWidth="1"/>
    <col min="8" max="8" width="1.28515625" style="67" customWidth="1"/>
    <col min="9" max="9" width="14.42578125" style="67" customWidth="1"/>
    <col min="10" max="10" width="1.28515625" style="67" customWidth="1"/>
    <col min="11" max="11" width="14.42578125" style="67" customWidth="1"/>
    <col min="12" max="12" width="4.85546875" style="72" hidden="1" customWidth="1"/>
    <col min="13" max="13" width="10.7109375" style="67" customWidth="1"/>
    <col min="14" max="14" width="19.5703125" style="97" bestFit="1" customWidth="1"/>
    <col min="15" max="15" width="13.42578125" style="105" bestFit="1" customWidth="1"/>
    <col min="16" max="16384" width="10.7109375" style="67"/>
  </cols>
  <sheetData>
    <row r="1" spans="1:15" ht="22.5" customHeight="1">
      <c r="K1" s="73" t="s">
        <v>114</v>
      </c>
    </row>
    <row r="2" spans="1:15" s="74" customFormat="1" ht="22.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N2" s="106"/>
      <c r="O2" s="107"/>
    </row>
    <row r="3" spans="1:15" s="74" customFormat="1" ht="22.5" customHeight="1">
      <c r="A3" s="203" t="s">
        <v>52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N3" s="106"/>
      <c r="O3" s="107"/>
    </row>
    <row r="4" spans="1:15" s="74" customFormat="1" ht="22.5" customHeight="1">
      <c r="A4" s="203" t="s">
        <v>198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N4" s="106"/>
      <c r="O4" s="107"/>
    </row>
    <row r="5" spans="1:15" ht="22.5" customHeight="1">
      <c r="D5" s="72"/>
      <c r="F5" s="72"/>
      <c r="K5" s="73" t="s">
        <v>108</v>
      </c>
    </row>
    <row r="6" spans="1:15" s="74" customFormat="1" ht="22.5" customHeight="1">
      <c r="D6" s="75"/>
      <c r="E6" s="76"/>
      <c r="F6" s="76" t="s">
        <v>2</v>
      </c>
      <c r="G6" s="76"/>
      <c r="I6" s="77"/>
      <c r="J6" s="78" t="s">
        <v>12</v>
      </c>
      <c r="K6" s="77"/>
      <c r="L6" s="98"/>
      <c r="N6" s="106"/>
      <c r="O6" s="107"/>
    </row>
    <row r="7" spans="1:15" s="74" customFormat="1" ht="22.5" customHeight="1">
      <c r="D7" s="75"/>
      <c r="E7" s="204" t="s">
        <v>119</v>
      </c>
      <c r="F7" s="204"/>
      <c r="G7" s="204"/>
      <c r="H7" s="108"/>
      <c r="I7" s="204" t="s">
        <v>119</v>
      </c>
      <c r="J7" s="204"/>
      <c r="K7" s="204"/>
      <c r="L7" s="98"/>
      <c r="N7" s="106"/>
      <c r="O7" s="107"/>
    </row>
    <row r="8" spans="1:15" s="74" customFormat="1" ht="22.5" customHeight="1">
      <c r="D8" s="75"/>
      <c r="E8" s="205" t="s">
        <v>162</v>
      </c>
      <c r="F8" s="205"/>
      <c r="G8" s="205"/>
      <c r="I8" s="205" t="s">
        <v>162</v>
      </c>
      <c r="J8" s="205"/>
      <c r="K8" s="205"/>
      <c r="L8" s="98"/>
      <c r="N8" s="106"/>
      <c r="O8" s="107"/>
    </row>
    <row r="9" spans="1:15" ht="22.5" customHeight="1">
      <c r="C9" s="79" t="s">
        <v>19</v>
      </c>
      <c r="D9" s="80"/>
      <c r="E9" s="81">
        <v>2561</v>
      </c>
      <c r="F9" s="82"/>
      <c r="G9" s="81">
        <v>2560</v>
      </c>
      <c r="H9" s="83"/>
      <c r="I9" s="81">
        <f>+E9</f>
        <v>2561</v>
      </c>
      <c r="J9" s="82"/>
      <c r="K9" s="81">
        <f>+G9</f>
        <v>2560</v>
      </c>
    </row>
    <row r="10" spans="1:15" ht="22.5" customHeight="1">
      <c r="A10" s="46" t="s">
        <v>53</v>
      </c>
      <c r="B10" s="46"/>
      <c r="C10" s="91"/>
    </row>
    <row r="11" spans="1:15" ht="22.5" customHeight="1">
      <c r="A11" s="67" t="s">
        <v>54</v>
      </c>
      <c r="C11" s="94">
        <v>17</v>
      </c>
      <c r="E11" s="84">
        <v>3050847</v>
      </c>
      <c r="G11" s="84">
        <v>2930025</v>
      </c>
      <c r="H11" s="84"/>
      <c r="I11" s="84">
        <v>266560</v>
      </c>
      <c r="J11" s="84"/>
      <c r="K11" s="84">
        <v>208542</v>
      </c>
      <c r="L11" s="72" t="s">
        <v>55</v>
      </c>
    </row>
    <row r="12" spans="1:15" ht="22.5" customHeight="1">
      <c r="A12" s="67" t="s">
        <v>56</v>
      </c>
      <c r="C12" s="91"/>
      <c r="E12" s="84"/>
      <c r="G12" s="84"/>
      <c r="H12" s="84"/>
      <c r="I12" s="84"/>
      <c r="J12" s="84"/>
      <c r="K12" s="84"/>
    </row>
    <row r="13" spans="1:15" ht="22.5" customHeight="1">
      <c r="B13" s="67" t="s">
        <v>164</v>
      </c>
      <c r="C13" s="91"/>
      <c r="E13" s="84">
        <v>121</v>
      </c>
      <c r="G13" s="84">
        <v>5097</v>
      </c>
      <c r="H13" s="84"/>
      <c r="I13" s="177">
        <v>0</v>
      </c>
      <c r="J13" s="84"/>
      <c r="K13" s="177">
        <v>0</v>
      </c>
    </row>
    <row r="14" spans="1:15" ht="22.5" customHeight="1">
      <c r="B14" s="67" t="s">
        <v>130</v>
      </c>
      <c r="C14" s="133" t="s">
        <v>172</v>
      </c>
      <c r="E14" s="177">
        <v>0</v>
      </c>
      <c r="G14" s="177">
        <v>0</v>
      </c>
      <c r="H14" s="84"/>
      <c r="I14" s="84">
        <v>22441</v>
      </c>
      <c r="J14" s="84"/>
      <c r="K14" s="84">
        <v>22296</v>
      </c>
    </row>
    <row r="15" spans="1:15" ht="22.5" customHeight="1">
      <c r="B15" s="67" t="s">
        <v>165</v>
      </c>
      <c r="C15" s="109">
        <v>9.1999999999999993</v>
      </c>
      <c r="E15" s="84">
        <v>35997</v>
      </c>
      <c r="G15" s="177">
        <v>0</v>
      </c>
      <c r="H15" s="84"/>
      <c r="I15" s="178">
        <v>0</v>
      </c>
      <c r="J15" s="84"/>
      <c r="K15" s="178">
        <v>0</v>
      </c>
    </row>
    <row r="16" spans="1:15" ht="22.5" customHeight="1">
      <c r="B16" s="67" t="s">
        <v>127</v>
      </c>
      <c r="C16" s="94"/>
      <c r="E16" s="84">
        <v>1677</v>
      </c>
      <c r="G16" s="84">
        <v>1056</v>
      </c>
      <c r="H16" s="84"/>
      <c r="I16" s="84">
        <v>114</v>
      </c>
      <c r="J16" s="84"/>
      <c r="K16" s="84">
        <v>30</v>
      </c>
    </row>
    <row r="17" spans="1:14" ht="22.5" customHeight="1">
      <c r="B17" s="67" t="s">
        <v>166</v>
      </c>
      <c r="C17" s="94">
        <v>6</v>
      </c>
      <c r="E17" s="84">
        <v>427</v>
      </c>
      <c r="G17" s="84">
        <v>342</v>
      </c>
      <c r="H17" s="84"/>
      <c r="I17" s="84">
        <v>427</v>
      </c>
      <c r="J17" s="84"/>
      <c r="K17" s="84">
        <v>342</v>
      </c>
    </row>
    <row r="18" spans="1:14" s="105" customFormat="1" ht="22.5" customHeight="1">
      <c r="B18" s="67" t="s">
        <v>167</v>
      </c>
      <c r="C18" s="91"/>
      <c r="D18" s="67"/>
      <c r="E18" s="84">
        <v>2183</v>
      </c>
      <c r="F18" s="67"/>
      <c r="G18" s="84">
        <v>2542</v>
      </c>
      <c r="H18" s="84"/>
      <c r="I18" s="84">
        <v>1</v>
      </c>
      <c r="J18" s="84"/>
      <c r="K18" s="177">
        <v>0</v>
      </c>
      <c r="L18" s="72"/>
      <c r="M18" s="67"/>
      <c r="N18" s="97"/>
    </row>
    <row r="19" spans="1:14" s="105" customFormat="1" ht="22.5" customHeight="1">
      <c r="A19" s="74" t="s">
        <v>57</v>
      </c>
      <c r="B19" s="74"/>
      <c r="C19" s="91"/>
      <c r="D19" s="67"/>
      <c r="E19" s="85">
        <f>SUM(E11:E18)</f>
        <v>3091252</v>
      </c>
      <c r="F19" s="67"/>
      <c r="G19" s="85">
        <f>SUM(G11:G18)</f>
        <v>2939062</v>
      </c>
      <c r="H19" s="84"/>
      <c r="I19" s="85">
        <f>SUM(I11:I18)</f>
        <v>289543</v>
      </c>
      <c r="J19" s="84"/>
      <c r="K19" s="85">
        <f>SUM(K11:K18)</f>
        <v>231210</v>
      </c>
      <c r="L19" s="72"/>
      <c r="M19" s="67"/>
      <c r="N19" s="110"/>
    </row>
    <row r="20" spans="1:14" s="105" customFormat="1" ht="22.5" customHeight="1">
      <c r="A20" s="74" t="s">
        <v>58</v>
      </c>
      <c r="B20" s="74"/>
      <c r="C20" s="91"/>
      <c r="D20" s="67"/>
      <c r="E20" s="84"/>
      <c r="F20" s="67"/>
      <c r="G20" s="84"/>
      <c r="H20" s="84"/>
      <c r="I20" s="84"/>
      <c r="J20" s="84"/>
      <c r="K20" s="84"/>
      <c r="L20" s="72"/>
      <c r="M20" s="67"/>
      <c r="N20" s="97"/>
    </row>
    <row r="21" spans="1:14" s="105" customFormat="1" ht="22.5" customHeight="1">
      <c r="A21" s="67" t="s">
        <v>59</v>
      </c>
      <c r="B21" s="67"/>
      <c r="C21" s="94">
        <v>17</v>
      </c>
      <c r="D21" s="67"/>
      <c r="E21" s="84">
        <v>2912237</v>
      </c>
      <c r="F21" s="67"/>
      <c r="G21" s="84">
        <v>2448679</v>
      </c>
      <c r="H21" s="84"/>
      <c r="I21" s="84">
        <v>254474</v>
      </c>
      <c r="J21" s="84"/>
      <c r="K21" s="84">
        <v>236660</v>
      </c>
      <c r="L21" s="72" t="s">
        <v>60</v>
      </c>
      <c r="M21" s="67"/>
      <c r="N21" s="97"/>
    </row>
    <row r="22" spans="1:14" s="105" customFormat="1" ht="22.5" customHeight="1">
      <c r="A22" s="67" t="s">
        <v>61</v>
      </c>
      <c r="B22" s="67"/>
      <c r="C22" s="94">
        <v>17</v>
      </c>
      <c r="D22" s="67"/>
      <c r="E22" s="84">
        <v>235432</v>
      </c>
      <c r="F22" s="67"/>
      <c r="G22" s="84">
        <v>224984</v>
      </c>
      <c r="H22" s="84"/>
      <c r="I22" s="84">
        <v>64157</v>
      </c>
      <c r="J22" s="84"/>
      <c r="K22" s="84">
        <v>56878</v>
      </c>
      <c r="L22" s="72" t="s">
        <v>62</v>
      </c>
      <c r="M22" s="67"/>
      <c r="N22" s="97"/>
    </row>
    <row r="23" spans="1:14" s="105" customFormat="1" ht="22.5" customHeight="1">
      <c r="A23" s="67" t="s">
        <v>209</v>
      </c>
      <c r="B23" s="67"/>
      <c r="C23" s="94"/>
      <c r="D23" s="67"/>
      <c r="E23" s="178">
        <v>0</v>
      </c>
      <c r="F23" s="67"/>
      <c r="G23" s="178">
        <v>0</v>
      </c>
      <c r="H23" s="84"/>
      <c r="I23" s="96">
        <v>2627</v>
      </c>
      <c r="J23" s="84"/>
      <c r="K23" s="96">
        <v>3554</v>
      </c>
      <c r="L23" s="72"/>
      <c r="M23" s="67"/>
      <c r="N23" s="97"/>
    </row>
    <row r="24" spans="1:14" s="105" customFormat="1" ht="22.5" customHeight="1">
      <c r="A24" s="86" t="s">
        <v>68</v>
      </c>
      <c r="C24" s="91"/>
      <c r="D24" s="67"/>
      <c r="E24" s="84">
        <v>64154</v>
      </c>
      <c r="F24" s="67"/>
      <c r="G24" s="84">
        <v>48949</v>
      </c>
      <c r="H24" s="87"/>
      <c r="I24" s="84">
        <v>32030</v>
      </c>
      <c r="J24" s="87"/>
      <c r="K24" s="84">
        <v>28884</v>
      </c>
      <c r="L24" s="72"/>
      <c r="M24" s="67"/>
      <c r="N24" s="97"/>
    </row>
    <row r="25" spans="1:14" s="105" customFormat="1" ht="22.5" customHeight="1">
      <c r="A25" s="74" t="s">
        <v>63</v>
      </c>
      <c r="B25" s="74"/>
      <c r="C25" s="94"/>
      <c r="D25" s="67"/>
      <c r="E25" s="88">
        <f>SUM(E21:E24)</f>
        <v>3211823</v>
      </c>
      <c r="F25" s="134"/>
      <c r="G25" s="88">
        <f>SUM(G21:G24)</f>
        <v>2722612</v>
      </c>
      <c r="H25" s="87"/>
      <c r="I25" s="88">
        <f>SUM(I21:I24)</f>
        <v>353288</v>
      </c>
      <c r="J25" s="87"/>
      <c r="K25" s="88">
        <f>SUM(K21:K24)</f>
        <v>325976</v>
      </c>
      <c r="L25" s="72"/>
      <c r="M25" s="67"/>
      <c r="N25" s="97"/>
    </row>
    <row r="26" spans="1:14" s="105" customFormat="1" ht="22.5" customHeight="1">
      <c r="A26" s="67" t="s">
        <v>195</v>
      </c>
      <c r="B26" s="74"/>
      <c r="C26" s="133" t="s">
        <v>172</v>
      </c>
      <c r="D26" s="67"/>
      <c r="E26" s="88">
        <v>20249</v>
      </c>
      <c r="F26" s="134"/>
      <c r="G26" s="88">
        <v>21234</v>
      </c>
      <c r="H26" s="87"/>
      <c r="I26" s="183">
        <v>0</v>
      </c>
      <c r="J26" s="87"/>
      <c r="K26" s="183">
        <v>0</v>
      </c>
      <c r="L26" s="72"/>
      <c r="M26" s="67"/>
      <c r="N26" s="97"/>
    </row>
    <row r="27" spans="1:14" s="105" customFormat="1" ht="22.5" customHeight="1">
      <c r="A27" s="67" t="s">
        <v>196</v>
      </c>
      <c r="B27" s="67"/>
      <c r="C27" s="133" t="s">
        <v>174</v>
      </c>
      <c r="D27" s="67"/>
      <c r="E27" s="89">
        <v>8477</v>
      </c>
      <c r="F27" s="67"/>
      <c r="G27" s="89">
        <v>7250</v>
      </c>
      <c r="H27" s="84"/>
      <c r="I27" s="184">
        <v>0</v>
      </c>
      <c r="J27" s="84"/>
      <c r="K27" s="184">
        <v>0</v>
      </c>
      <c r="L27" s="72"/>
      <c r="M27" s="67"/>
      <c r="N27" s="97"/>
    </row>
    <row r="28" spans="1:14" s="105" customFormat="1" ht="22.5" customHeight="1">
      <c r="A28" s="74" t="s">
        <v>93</v>
      </c>
      <c r="B28" s="74"/>
      <c r="C28" s="91"/>
      <c r="D28" s="67"/>
      <c r="E28" s="88">
        <f>+E19-E25+E26+E27</f>
        <v>-91845</v>
      </c>
      <c r="F28" s="67"/>
      <c r="G28" s="88">
        <f>+G19-G25+G26+G27</f>
        <v>244934</v>
      </c>
      <c r="H28" s="84"/>
      <c r="I28" s="88">
        <f>+I19-I25+I27</f>
        <v>-63745</v>
      </c>
      <c r="J28" s="84"/>
      <c r="K28" s="88">
        <f>+K19-K25+K27</f>
        <v>-94766</v>
      </c>
      <c r="L28" s="72"/>
      <c r="M28" s="67"/>
      <c r="N28" s="97"/>
    </row>
    <row r="29" spans="1:14" s="105" customFormat="1" ht="22.5" customHeight="1">
      <c r="A29" s="67" t="s">
        <v>123</v>
      </c>
      <c r="B29" s="67"/>
      <c r="C29" s="94">
        <v>18</v>
      </c>
      <c r="D29" s="67"/>
      <c r="E29" s="89">
        <v>1348</v>
      </c>
      <c r="F29" s="67"/>
      <c r="G29" s="89">
        <v>3271</v>
      </c>
      <c r="H29" s="87"/>
      <c r="I29" s="182">
        <v>0</v>
      </c>
      <c r="J29" s="87"/>
      <c r="K29" s="182">
        <v>0</v>
      </c>
      <c r="L29" s="72"/>
      <c r="M29" s="67"/>
      <c r="N29" s="97"/>
    </row>
    <row r="30" spans="1:14" s="105" customFormat="1" ht="22.5" customHeight="1" thickBot="1">
      <c r="A30" s="74" t="s">
        <v>115</v>
      </c>
      <c r="B30" s="74"/>
      <c r="C30" s="94">
        <v>24</v>
      </c>
      <c r="D30" s="67"/>
      <c r="E30" s="90">
        <f>E28-E29</f>
        <v>-93193</v>
      </c>
      <c r="F30" s="67"/>
      <c r="G30" s="90">
        <f>G28-G29</f>
        <v>241663</v>
      </c>
      <c r="H30" s="87"/>
      <c r="I30" s="90">
        <f>I28-I29</f>
        <v>-63745</v>
      </c>
      <c r="J30" s="87"/>
      <c r="K30" s="90">
        <f>K28-K29</f>
        <v>-94766</v>
      </c>
      <c r="L30" s="72"/>
      <c r="M30" s="67"/>
      <c r="N30" s="97"/>
    </row>
    <row r="31" spans="1:14" s="105" customFormat="1" ht="22.5" customHeight="1" thickTop="1">
      <c r="A31" s="74"/>
      <c r="B31" s="74"/>
      <c r="C31" s="91"/>
      <c r="D31" s="67"/>
      <c r="E31" s="87"/>
      <c r="F31" s="67"/>
      <c r="G31" s="87"/>
      <c r="H31" s="87"/>
      <c r="I31" s="87"/>
      <c r="J31" s="87"/>
      <c r="K31" s="87"/>
      <c r="L31" s="72"/>
      <c r="M31" s="67"/>
      <c r="N31" s="97"/>
    </row>
    <row r="32" spans="1:14" s="105" customFormat="1" ht="22.5" customHeight="1">
      <c r="A32" s="74" t="s">
        <v>116</v>
      </c>
      <c r="B32" s="74"/>
      <c r="C32" s="91"/>
      <c r="D32" s="67"/>
      <c r="E32" s="87"/>
      <c r="F32" s="67"/>
      <c r="G32" s="87"/>
      <c r="H32" s="84"/>
      <c r="I32" s="87"/>
      <c r="J32" s="84"/>
      <c r="K32" s="87"/>
      <c r="L32" s="72"/>
      <c r="M32" s="67"/>
      <c r="N32" s="97"/>
    </row>
    <row r="33" spans="1:14" s="105" customFormat="1" ht="22.5" customHeight="1">
      <c r="B33" s="86" t="s">
        <v>64</v>
      </c>
      <c r="C33" s="91"/>
      <c r="D33" s="67"/>
      <c r="E33" s="87">
        <v>-93548</v>
      </c>
      <c r="F33" s="67"/>
      <c r="G33" s="87">
        <v>241662</v>
      </c>
      <c r="H33" s="87"/>
      <c r="I33" s="87">
        <v>-63745</v>
      </c>
      <c r="J33" s="87"/>
      <c r="K33" s="87">
        <v>-94766</v>
      </c>
      <c r="L33" s="72"/>
      <c r="M33" s="67"/>
      <c r="N33" s="97"/>
    </row>
    <row r="34" spans="1:14" s="105" customFormat="1" ht="22.5" customHeight="1">
      <c r="B34" s="86" t="s">
        <v>85</v>
      </c>
      <c r="C34" s="91"/>
      <c r="D34" s="67"/>
      <c r="E34" s="89">
        <v>355</v>
      </c>
      <c r="F34" s="67"/>
      <c r="G34" s="89">
        <v>1</v>
      </c>
      <c r="H34" s="84"/>
      <c r="I34" s="182">
        <v>0</v>
      </c>
      <c r="J34" s="84"/>
      <c r="K34" s="182">
        <v>0</v>
      </c>
      <c r="L34" s="72"/>
      <c r="M34" s="67"/>
      <c r="N34" s="97"/>
    </row>
    <row r="35" spans="1:14" ht="22.5" customHeight="1" thickBot="1">
      <c r="A35" s="74"/>
      <c r="B35" s="74"/>
      <c r="C35" s="91"/>
      <c r="E35" s="92">
        <f>SUM(E33:E34)</f>
        <v>-93193</v>
      </c>
      <c r="G35" s="92">
        <f>SUM(G33:G34)</f>
        <v>241663</v>
      </c>
      <c r="H35" s="84"/>
      <c r="I35" s="92">
        <f>SUM(I33:I34)</f>
        <v>-63745</v>
      </c>
      <c r="J35" s="84"/>
      <c r="K35" s="92">
        <f>SUM(K33:K34)</f>
        <v>-94766</v>
      </c>
    </row>
    <row r="36" spans="1:14" ht="22.5" customHeight="1" thickTop="1">
      <c r="A36" s="74"/>
      <c r="B36" s="74"/>
      <c r="C36" s="91"/>
      <c r="E36" s="87"/>
      <c r="G36" s="87"/>
      <c r="H36" s="84"/>
      <c r="I36" s="87"/>
      <c r="J36" s="84"/>
      <c r="K36" s="87"/>
    </row>
    <row r="37" spans="1:14" ht="22.5" customHeight="1">
      <c r="A37" s="74" t="s">
        <v>70</v>
      </c>
      <c r="B37" s="74"/>
      <c r="C37" s="91"/>
    </row>
    <row r="38" spans="1:14" ht="22.5" customHeight="1" thickBot="1">
      <c r="A38" s="67" t="s">
        <v>142</v>
      </c>
      <c r="C38" s="91"/>
      <c r="E38" s="111">
        <f>+E33/E40</f>
        <v>-0.11287843137254902</v>
      </c>
      <c r="G38" s="111">
        <f>+G33/G40</f>
        <v>0.2915981900452489</v>
      </c>
      <c r="H38" s="112"/>
      <c r="I38" s="111">
        <f>+I33/I40</f>
        <v>-7.6917043740573149E-2</v>
      </c>
      <c r="J38" s="93"/>
      <c r="K38" s="111">
        <f>+K33/K40</f>
        <v>-0.11434811463046757</v>
      </c>
    </row>
    <row r="39" spans="1:14" ht="9.75" customHeight="1" thickTop="1">
      <c r="C39" s="91"/>
      <c r="E39" s="99"/>
      <c r="G39" s="99"/>
      <c r="H39" s="112"/>
      <c r="I39" s="99"/>
      <c r="J39" s="93"/>
      <c r="K39" s="99"/>
    </row>
    <row r="40" spans="1:14" ht="22.5" customHeight="1" thickBot="1">
      <c r="A40" s="67" t="s">
        <v>131</v>
      </c>
      <c r="C40" s="94"/>
      <c r="E40" s="92">
        <v>828750</v>
      </c>
      <c r="G40" s="92">
        <v>828750</v>
      </c>
      <c r="I40" s="92">
        <v>828750</v>
      </c>
      <c r="K40" s="92">
        <v>828750</v>
      </c>
    </row>
    <row r="41" spans="1:14" ht="6.75" customHeight="1" thickTop="1">
      <c r="C41" s="94"/>
      <c r="E41" s="87"/>
      <c r="G41" s="87"/>
      <c r="I41" s="87"/>
      <c r="K41" s="87"/>
    </row>
    <row r="42" spans="1:14" ht="8.25" customHeight="1">
      <c r="C42" s="94"/>
      <c r="E42" s="87"/>
      <c r="G42" s="87"/>
      <c r="I42" s="87"/>
      <c r="K42" s="87"/>
    </row>
    <row r="43" spans="1:14" ht="29.25" customHeight="1">
      <c r="C43" s="94"/>
      <c r="E43" s="87"/>
      <c r="G43" s="87"/>
      <c r="I43" s="87"/>
      <c r="K43" s="87"/>
    </row>
    <row r="44" spans="1:14" ht="20.25" customHeight="1">
      <c r="C44" s="94"/>
      <c r="E44" s="87"/>
      <c r="G44" s="87"/>
      <c r="I44" s="87"/>
      <c r="K44" s="87"/>
    </row>
    <row r="45" spans="1:14" ht="21" customHeight="1">
      <c r="L45" s="67"/>
    </row>
    <row r="46" spans="1:14" s="24" customFormat="1" ht="23.25" customHeight="1">
      <c r="A46" s="202" t="s">
        <v>113</v>
      </c>
      <c r="B46" s="202"/>
      <c r="C46" s="202"/>
      <c r="D46" s="202"/>
      <c r="E46" s="202"/>
      <c r="F46" s="202"/>
      <c r="M46" s="26"/>
      <c r="N46" s="27"/>
    </row>
    <row r="47" spans="1:14" ht="22.5" customHeight="1">
      <c r="A47" s="201"/>
      <c r="B47" s="201"/>
      <c r="C47" s="201"/>
      <c r="D47" s="201"/>
      <c r="E47" s="201"/>
      <c r="F47" s="201"/>
      <c r="G47" s="201"/>
      <c r="K47" s="113"/>
    </row>
    <row r="48" spans="1:14" s="24" customFormat="1" ht="23.25" customHeight="1">
      <c r="A48" s="23"/>
      <c r="J48" s="102"/>
      <c r="K48" s="69" t="s">
        <v>197</v>
      </c>
      <c r="M48" s="26"/>
      <c r="N48" s="27"/>
    </row>
  </sheetData>
  <mergeCells count="9">
    <mergeCell ref="A47:G47"/>
    <mergeCell ref="A46:F46"/>
    <mergeCell ref="A2:K2"/>
    <mergeCell ref="A3:K3"/>
    <mergeCell ref="A4:K4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/>
  <ignoredErrors>
    <ignoredError sqref="C26:C2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view="pageBreakPreview" topLeftCell="A25" zoomScale="90" zoomScaleNormal="90" zoomScaleSheetLayoutView="90" workbookViewId="0">
      <selection activeCell="K44" sqref="K44"/>
    </sheetView>
  </sheetViews>
  <sheetFormatPr defaultColWidth="10.7109375" defaultRowHeight="23.1" customHeight="1"/>
  <cols>
    <col min="1" max="2" width="3.85546875" style="24" customWidth="1"/>
    <col min="3" max="3" width="46.42578125" style="24" customWidth="1"/>
    <col min="4" max="4" width="21" style="24" customWidth="1"/>
    <col min="5" max="5" width="12.5703125" style="24" customWidth="1"/>
    <col min="6" max="6" width="1.28515625" style="24" customWidth="1"/>
    <col min="7" max="7" width="12.5703125" style="24" customWidth="1"/>
    <col min="8" max="8" width="1.28515625" style="24" customWidth="1"/>
    <col min="9" max="9" width="12.5703125" style="24" customWidth="1"/>
    <col min="10" max="10" width="1.28515625" style="24" customWidth="1"/>
    <col min="11" max="11" width="12.5703125" style="24" customWidth="1"/>
    <col min="12" max="12" width="4.85546875" style="25" hidden="1" customWidth="1"/>
    <col min="13" max="13" width="10.7109375" style="24" customWidth="1"/>
    <col min="14" max="14" width="19.5703125" style="26" bestFit="1" customWidth="1"/>
    <col min="15" max="15" width="13.42578125" style="27" bestFit="1" customWidth="1"/>
    <col min="16" max="16384" width="10.7109375" style="24"/>
  </cols>
  <sheetData>
    <row r="1" spans="1:15" ht="23.1" customHeight="1">
      <c r="K1" s="69" t="s">
        <v>114</v>
      </c>
    </row>
    <row r="2" spans="1:15" s="46" customFormat="1" ht="23.1" customHeigh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N2" s="55"/>
      <c r="O2" s="56"/>
    </row>
    <row r="3" spans="1:15" s="46" customFormat="1" ht="23.1" customHeight="1">
      <c r="A3" s="197" t="s">
        <v>86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N3" s="55"/>
      <c r="O3" s="56"/>
    </row>
    <row r="4" spans="1:15" s="46" customFormat="1" ht="23.1" customHeight="1">
      <c r="A4" s="197" t="s">
        <v>198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N4" s="55"/>
      <c r="O4" s="56"/>
    </row>
    <row r="5" spans="1:15" ht="23.1" customHeight="1">
      <c r="F5" s="25"/>
      <c r="K5" s="69" t="s">
        <v>108</v>
      </c>
    </row>
    <row r="6" spans="1:15" s="46" customFormat="1" ht="23.1" customHeight="1">
      <c r="E6" s="57"/>
      <c r="F6" s="57" t="s">
        <v>2</v>
      </c>
      <c r="G6" s="57"/>
      <c r="I6" s="58"/>
      <c r="J6" s="59" t="s">
        <v>12</v>
      </c>
      <c r="K6" s="58"/>
      <c r="L6" s="36"/>
      <c r="N6" s="55"/>
      <c r="O6" s="56"/>
    </row>
    <row r="7" spans="1:15" s="46" customFormat="1" ht="23.1" customHeight="1">
      <c r="E7" s="206" t="s">
        <v>119</v>
      </c>
      <c r="F7" s="206"/>
      <c r="G7" s="206"/>
      <c r="I7" s="206" t="s">
        <v>119</v>
      </c>
      <c r="J7" s="206"/>
      <c r="K7" s="206"/>
      <c r="L7" s="36"/>
      <c r="N7" s="55"/>
      <c r="O7" s="56"/>
    </row>
    <row r="8" spans="1:15" s="46" customFormat="1" ht="23.1" customHeight="1">
      <c r="E8" s="207" t="s">
        <v>162</v>
      </c>
      <c r="F8" s="207"/>
      <c r="G8" s="207"/>
      <c r="I8" s="207" t="str">
        <f>+E8</f>
        <v>สิ้นสุดวันที่ 30 กันยายน</v>
      </c>
      <c r="J8" s="207"/>
      <c r="K8" s="207"/>
      <c r="L8" s="36"/>
      <c r="N8" s="55"/>
      <c r="O8" s="56"/>
    </row>
    <row r="9" spans="1:15" ht="23.1" customHeight="1">
      <c r="D9" s="45"/>
      <c r="E9" s="60">
        <v>2561</v>
      </c>
      <c r="F9" s="61"/>
      <c r="G9" s="60">
        <v>2560</v>
      </c>
      <c r="H9" s="62"/>
      <c r="I9" s="60">
        <f>+E9</f>
        <v>2561</v>
      </c>
      <c r="J9" s="61"/>
      <c r="K9" s="60">
        <v>2560</v>
      </c>
    </row>
    <row r="10" spans="1:15" ht="23.1" customHeight="1">
      <c r="E10" s="63"/>
      <c r="F10" s="61"/>
      <c r="G10" s="63"/>
      <c r="H10" s="62"/>
      <c r="I10" s="63"/>
      <c r="J10" s="61"/>
      <c r="K10" s="63"/>
    </row>
    <row r="11" spans="1:15" ht="23.1" customHeight="1">
      <c r="A11" s="46" t="s">
        <v>115</v>
      </c>
      <c r="B11" s="46"/>
      <c r="E11" s="95">
        <f>+'PL(T) (3M)'!E30</f>
        <v>-93193</v>
      </c>
      <c r="G11" s="95">
        <f>+'PL(T) (3M)'!G30</f>
        <v>241663</v>
      </c>
      <c r="H11" s="47"/>
      <c r="I11" s="50">
        <f>+'PL(T) (3M)'!I30</f>
        <v>-63745</v>
      </c>
      <c r="J11" s="47"/>
      <c r="K11" s="50">
        <f>+'PL(T) (3M)'!K30</f>
        <v>-94766</v>
      </c>
    </row>
    <row r="12" spans="1:15" ht="23.1" customHeight="1">
      <c r="A12" s="46" t="s">
        <v>87</v>
      </c>
      <c r="B12" s="46"/>
      <c r="E12" s="47"/>
      <c r="G12" s="47"/>
      <c r="H12" s="47"/>
      <c r="I12" s="47"/>
      <c r="J12" s="47"/>
      <c r="K12" s="47"/>
    </row>
    <row r="13" spans="1:15" ht="23.1" customHeight="1">
      <c r="A13" s="46"/>
      <c r="B13" s="46" t="s">
        <v>140</v>
      </c>
      <c r="E13" s="47"/>
      <c r="G13" s="47"/>
      <c r="H13" s="47"/>
      <c r="I13" s="47"/>
      <c r="J13" s="47"/>
      <c r="K13" s="47"/>
    </row>
    <row r="14" spans="1:15" ht="23.1" customHeight="1">
      <c r="C14" s="24" t="s">
        <v>88</v>
      </c>
      <c r="E14" s="89">
        <v>-186376</v>
      </c>
      <c r="G14" s="89">
        <v>-157035</v>
      </c>
      <c r="I14" s="89">
        <v>-155872</v>
      </c>
      <c r="K14" s="89">
        <v>-140831</v>
      </c>
    </row>
    <row r="15" spans="1:15" ht="23.1" customHeight="1">
      <c r="B15" s="46" t="s">
        <v>153</v>
      </c>
      <c r="E15" s="50">
        <f>SUM(E14)</f>
        <v>-186376</v>
      </c>
      <c r="G15" s="50">
        <f>SUM(G14)</f>
        <v>-157035</v>
      </c>
      <c r="I15" s="50">
        <f>SUM(I14)</f>
        <v>-155872</v>
      </c>
      <c r="K15" s="50">
        <f>SUM(K14)</f>
        <v>-140831</v>
      </c>
    </row>
    <row r="16" spans="1:15" ht="23.1" customHeight="1">
      <c r="A16" s="46" t="s">
        <v>135</v>
      </c>
      <c r="B16" s="46"/>
      <c r="D16" s="64"/>
      <c r="E16" s="65">
        <f>SUM(E14)</f>
        <v>-186376</v>
      </c>
      <c r="G16" s="65">
        <f>SUM(G14)</f>
        <v>-157035</v>
      </c>
      <c r="H16" s="47"/>
      <c r="I16" s="65">
        <f>SUM(I14)</f>
        <v>-155872</v>
      </c>
      <c r="J16" s="47"/>
      <c r="K16" s="65">
        <f>SUM(K14)</f>
        <v>-140831</v>
      </c>
    </row>
    <row r="17" spans="1:15" ht="23.1" customHeight="1" thickBot="1">
      <c r="A17" s="46" t="s">
        <v>136</v>
      </c>
      <c r="B17" s="46"/>
      <c r="D17" s="66"/>
      <c r="E17" s="51">
        <f>+E11+E16</f>
        <v>-279569</v>
      </c>
      <c r="G17" s="51">
        <f>+G11+G16</f>
        <v>84628</v>
      </c>
      <c r="H17" s="47"/>
      <c r="I17" s="51">
        <f>+I11+I16</f>
        <v>-219617</v>
      </c>
      <c r="J17" s="47"/>
      <c r="K17" s="51">
        <f>+K11+K16</f>
        <v>-235597</v>
      </c>
    </row>
    <row r="18" spans="1:15" ht="23.1" customHeight="1" thickTop="1">
      <c r="D18" s="66"/>
      <c r="E18" s="47"/>
      <c r="G18" s="47"/>
      <c r="H18" s="47"/>
      <c r="I18" s="47"/>
      <c r="J18" s="47"/>
      <c r="K18" s="47"/>
    </row>
    <row r="19" spans="1:15" ht="23.1" customHeight="1">
      <c r="A19" s="46" t="s">
        <v>137</v>
      </c>
      <c r="B19" s="46"/>
      <c r="E19" s="47"/>
      <c r="G19" s="47"/>
      <c r="H19" s="35"/>
      <c r="I19" s="47"/>
      <c r="J19" s="35"/>
      <c r="K19" s="47"/>
    </row>
    <row r="20" spans="1:15" ht="23.1" customHeight="1">
      <c r="B20" s="24" t="s">
        <v>64</v>
      </c>
      <c r="E20" s="87">
        <v>-279924</v>
      </c>
      <c r="G20" s="87">
        <v>84627</v>
      </c>
      <c r="H20" s="47"/>
      <c r="I20" s="87">
        <v>-219617</v>
      </c>
      <c r="J20" s="47"/>
      <c r="K20" s="87">
        <v>-235597</v>
      </c>
    </row>
    <row r="21" spans="1:15" ht="23.1" customHeight="1">
      <c r="B21" s="24" t="s">
        <v>85</v>
      </c>
      <c r="E21" s="89">
        <v>355</v>
      </c>
      <c r="G21" s="89">
        <v>1</v>
      </c>
      <c r="H21" s="35"/>
      <c r="I21" s="182">
        <v>0</v>
      </c>
      <c r="J21" s="185"/>
      <c r="K21" s="182">
        <v>0</v>
      </c>
      <c r="L21" s="24"/>
      <c r="N21" s="24"/>
      <c r="O21" s="24"/>
    </row>
    <row r="22" spans="1:15" ht="23.1" customHeight="1" thickBot="1">
      <c r="A22" s="46"/>
      <c r="B22" s="46"/>
      <c r="E22" s="52">
        <f>SUM(E20:E21)</f>
        <v>-279569</v>
      </c>
      <c r="G22" s="52">
        <f>SUM(G20:G21)</f>
        <v>84628</v>
      </c>
      <c r="H22" s="35"/>
      <c r="I22" s="52">
        <f>SUM(I20:I21)</f>
        <v>-219617</v>
      </c>
      <c r="J22" s="35"/>
      <c r="K22" s="52">
        <f>SUM(K20:K21)</f>
        <v>-235597</v>
      </c>
      <c r="L22" s="24"/>
      <c r="N22" s="24"/>
      <c r="O22" s="24"/>
    </row>
    <row r="23" spans="1:15" ht="23.1" customHeight="1" thickTop="1">
      <c r="A23" s="46"/>
      <c r="B23" s="46"/>
      <c r="D23" s="66"/>
      <c r="E23" s="47"/>
      <c r="F23" s="35"/>
      <c r="G23" s="47"/>
      <c r="H23" s="35"/>
      <c r="I23" s="47"/>
      <c r="J23" s="47"/>
      <c r="K23" s="47"/>
      <c r="L23" s="24"/>
      <c r="N23" s="24"/>
      <c r="O23" s="24"/>
    </row>
    <row r="24" spans="1:15" ht="23.1" customHeight="1">
      <c r="A24" s="46"/>
      <c r="B24" s="46"/>
      <c r="D24" s="66"/>
      <c r="E24" s="47"/>
      <c r="F24" s="35"/>
      <c r="G24" s="47"/>
      <c r="H24" s="35"/>
      <c r="I24" s="47"/>
      <c r="J24" s="47"/>
      <c r="K24" s="47"/>
      <c r="L24" s="24"/>
      <c r="N24" s="24"/>
      <c r="O24" s="24"/>
    </row>
    <row r="25" spans="1:15" ht="23.1" customHeight="1">
      <c r="A25" s="46"/>
      <c r="B25" s="46"/>
      <c r="D25" s="66"/>
      <c r="E25" s="47"/>
      <c r="F25" s="35"/>
      <c r="G25" s="47"/>
      <c r="H25" s="35"/>
      <c r="I25" s="47"/>
      <c r="J25" s="47"/>
      <c r="K25" s="47"/>
      <c r="L25" s="24"/>
      <c r="N25" s="24"/>
      <c r="O25" s="24"/>
    </row>
    <row r="26" spans="1:15" ht="23.1" customHeight="1">
      <c r="A26" s="46"/>
      <c r="B26" s="46"/>
      <c r="D26" s="66"/>
      <c r="E26" s="47"/>
      <c r="F26" s="35"/>
      <c r="G26" s="47"/>
      <c r="H26" s="35"/>
      <c r="I26" s="47"/>
      <c r="J26" s="47"/>
      <c r="K26" s="47"/>
      <c r="L26" s="24"/>
      <c r="N26" s="24"/>
      <c r="O26" s="24"/>
    </row>
    <row r="27" spans="1:15" ht="23.1" customHeight="1">
      <c r="A27" s="46"/>
      <c r="B27" s="46"/>
      <c r="D27" s="66"/>
      <c r="E27" s="47"/>
      <c r="F27" s="35"/>
      <c r="G27" s="47"/>
      <c r="H27" s="35"/>
      <c r="I27" s="47"/>
      <c r="J27" s="47"/>
      <c r="K27" s="47"/>
      <c r="L27" s="24"/>
      <c r="N27" s="24"/>
      <c r="O27" s="24"/>
    </row>
    <row r="28" spans="1:15" ht="23.1" customHeight="1">
      <c r="A28" s="46"/>
      <c r="B28" s="46"/>
      <c r="D28" s="66"/>
      <c r="E28" s="47"/>
      <c r="F28" s="35"/>
      <c r="G28" s="47"/>
      <c r="H28" s="35"/>
      <c r="I28" s="47"/>
      <c r="J28" s="47"/>
      <c r="K28" s="47"/>
      <c r="L28" s="24"/>
      <c r="N28" s="24"/>
      <c r="O28" s="24"/>
    </row>
    <row r="29" spans="1:15" ht="23.1" customHeight="1">
      <c r="A29" s="46"/>
      <c r="B29" s="46"/>
      <c r="E29" s="47"/>
      <c r="F29" s="35"/>
      <c r="G29" s="47"/>
      <c r="H29" s="35"/>
      <c r="I29" s="47"/>
      <c r="J29" s="47"/>
      <c r="K29" s="173"/>
      <c r="L29" s="24"/>
      <c r="N29" s="24"/>
      <c r="O29" s="24"/>
    </row>
    <row r="30" spans="1:15" ht="23.1" customHeight="1">
      <c r="A30" s="46"/>
      <c r="B30" s="46"/>
      <c r="E30" s="47"/>
      <c r="F30" s="35"/>
      <c r="G30" s="47"/>
      <c r="H30" s="35"/>
      <c r="I30" s="47"/>
      <c r="J30" s="47"/>
      <c r="K30" s="47"/>
      <c r="L30" s="24"/>
      <c r="N30" s="24"/>
      <c r="O30" s="24"/>
    </row>
    <row r="31" spans="1:15" ht="23.1" customHeight="1">
      <c r="A31" s="46"/>
      <c r="B31" s="46"/>
      <c r="E31" s="47"/>
      <c r="F31" s="35"/>
      <c r="G31" s="47"/>
      <c r="H31" s="35"/>
      <c r="I31" s="47"/>
      <c r="J31" s="47"/>
      <c r="K31" s="47"/>
      <c r="L31" s="24"/>
      <c r="N31" s="24"/>
      <c r="O31" s="24"/>
    </row>
    <row r="32" spans="1:15" ht="23.1" customHeight="1">
      <c r="A32" s="46"/>
      <c r="B32" s="46"/>
      <c r="E32" s="47"/>
      <c r="F32" s="35"/>
      <c r="G32" s="47"/>
      <c r="H32" s="35"/>
      <c r="I32" s="47"/>
      <c r="J32" s="47"/>
      <c r="K32" s="47"/>
      <c r="L32" s="24"/>
      <c r="N32" s="24"/>
      <c r="O32" s="24"/>
    </row>
    <row r="33" spans="1:15" ht="23.1" customHeight="1">
      <c r="A33" s="46"/>
      <c r="B33" s="46"/>
      <c r="E33" s="47"/>
      <c r="F33" s="35"/>
      <c r="G33" s="47"/>
      <c r="H33" s="35"/>
      <c r="I33" s="47"/>
      <c r="J33" s="47"/>
      <c r="K33" s="47"/>
      <c r="L33" s="24"/>
      <c r="N33" s="24"/>
      <c r="O33" s="24"/>
    </row>
    <row r="34" spans="1:15" ht="23.1" customHeight="1">
      <c r="A34" s="46"/>
      <c r="B34" s="46"/>
      <c r="E34" s="47"/>
      <c r="F34" s="35"/>
      <c r="G34" s="47"/>
      <c r="H34" s="35"/>
      <c r="I34" s="47"/>
      <c r="J34" s="47"/>
      <c r="K34" s="47"/>
      <c r="L34" s="24"/>
      <c r="N34" s="24"/>
      <c r="O34" s="24"/>
    </row>
    <row r="35" spans="1:15" ht="23.1" customHeight="1">
      <c r="A35" s="46"/>
      <c r="B35" s="46"/>
      <c r="E35" s="47"/>
      <c r="F35" s="35"/>
      <c r="G35" s="47"/>
      <c r="H35" s="35"/>
      <c r="I35" s="47"/>
      <c r="J35" s="47"/>
      <c r="K35" s="47"/>
      <c r="L35" s="24"/>
      <c r="N35" s="24"/>
      <c r="O35" s="24"/>
    </row>
    <row r="36" spans="1:15" ht="23.1" customHeight="1">
      <c r="A36" s="46"/>
      <c r="B36" s="46"/>
      <c r="E36" s="47"/>
      <c r="F36" s="35"/>
      <c r="G36" s="47"/>
      <c r="H36" s="35"/>
      <c r="I36" s="47"/>
      <c r="J36" s="47"/>
      <c r="K36" s="47"/>
      <c r="L36" s="24"/>
      <c r="N36" s="24"/>
      <c r="O36" s="24"/>
    </row>
    <row r="37" spans="1:15" ht="23.25" customHeight="1">
      <c r="A37" s="46"/>
      <c r="B37" s="46"/>
      <c r="E37" s="47"/>
      <c r="F37" s="35"/>
      <c r="G37" s="47"/>
      <c r="H37" s="35"/>
      <c r="I37" s="47"/>
      <c r="J37" s="47"/>
      <c r="K37" s="47"/>
      <c r="L37" s="24"/>
      <c r="N37" s="24"/>
      <c r="O37" s="24"/>
    </row>
    <row r="38" spans="1:15" ht="36" customHeight="1">
      <c r="A38" s="46"/>
      <c r="B38" s="46"/>
      <c r="E38" s="47"/>
      <c r="F38" s="35"/>
      <c r="G38" s="47"/>
      <c r="H38" s="35"/>
      <c r="I38" s="47"/>
      <c r="J38" s="47"/>
      <c r="K38" s="47"/>
      <c r="L38" s="24"/>
      <c r="N38" s="24"/>
      <c r="O38" s="24"/>
    </row>
    <row r="39" spans="1:15" ht="23.1" customHeight="1">
      <c r="A39" s="46"/>
      <c r="B39" s="46"/>
      <c r="E39" s="47"/>
      <c r="F39" s="35"/>
      <c r="G39" s="47"/>
      <c r="H39" s="35"/>
      <c r="I39" s="47"/>
      <c r="J39" s="47"/>
      <c r="K39" s="47"/>
      <c r="L39" s="24"/>
      <c r="N39" s="24"/>
      <c r="O39" s="24"/>
    </row>
    <row r="40" spans="1:15" ht="24.75" customHeight="1">
      <c r="A40" s="46"/>
      <c r="B40" s="46"/>
      <c r="E40" s="47"/>
      <c r="F40" s="35"/>
      <c r="G40" s="47"/>
      <c r="H40" s="35"/>
      <c r="I40" s="47"/>
      <c r="J40" s="47"/>
      <c r="K40" s="47"/>
      <c r="L40" s="24"/>
      <c r="N40" s="24"/>
      <c r="O40" s="24"/>
    </row>
    <row r="41" spans="1:15" ht="35.25" customHeight="1">
      <c r="A41" s="46"/>
      <c r="B41" s="46"/>
      <c r="E41" s="47"/>
      <c r="F41" s="35"/>
      <c r="G41" s="47"/>
      <c r="H41" s="35"/>
      <c r="I41" s="47"/>
      <c r="J41" s="47"/>
      <c r="K41" s="47"/>
      <c r="L41" s="24"/>
      <c r="N41" s="24"/>
      <c r="O41" s="24"/>
    </row>
    <row r="42" spans="1:15" s="1" customFormat="1" ht="24" customHeight="1">
      <c r="A42" s="199" t="s">
        <v>113</v>
      </c>
      <c r="B42" s="199"/>
      <c r="C42" s="199"/>
      <c r="D42" s="199"/>
      <c r="E42" s="199"/>
      <c r="F42" s="199"/>
      <c r="M42" s="103"/>
      <c r="N42" s="21"/>
    </row>
    <row r="43" spans="1:15" s="1" customFormat="1" ht="24" customHeight="1">
      <c r="M43" s="103"/>
      <c r="N43" s="21"/>
    </row>
    <row r="44" spans="1:15" s="1" customFormat="1" ht="24" customHeight="1">
      <c r="A44" s="104"/>
      <c r="K44" s="171" t="s">
        <v>213</v>
      </c>
      <c r="M44" s="103"/>
      <c r="N44" s="21"/>
    </row>
    <row r="45" spans="1:15" ht="23.1" customHeight="1">
      <c r="A45" s="46"/>
      <c r="B45" s="46"/>
      <c r="E45" s="47"/>
      <c r="F45" s="35"/>
      <c r="G45" s="47"/>
      <c r="H45" s="35"/>
      <c r="I45" s="47"/>
      <c r="J45" s="47"/>
      <c r="K45" s="47"/>
      <c r="L45" s="24"/>
      <c r="N45" s="24"/>
      <c r="O45" s="24"/>
    </row>
    <row r="46" spans="1:15" ht="23.1" customHeight="1">
      <c r="L46" s="24"/>
      <c r="N46" s="24"/>
      <c r="O46" s="24"/>
    </row>
    <row r="47" spans="1:15" ht="23.1" customHeight="1">
      <c r="L47" s="24"/>
      <c r="N47" s="24"/>
      <c r="O47" s="24"/>
    </row>
    <row r="48" spans="1:15" ht="23.1" customHeight="1">
      <c r="D48" s="66"/>
      <c r="L48" s="24"/>
      <c r="N48" s="24"/>
      <c r="O48" s="24"/>
    </row>
    <row r="49" spans="12:15" ht="23.1" customHeight="1">
      <c r="L49" s="24"/>
      <c r="N49" s="24"/>
      <c r="O49" s="24"/>
    </row>
    <row r="50" spans="12:15" ht="23.1" customHeight="1">
      <c r="L50" s="24"/>
      <c r="N50" s="24"/>
      <c r="O50" s="24"/>
    </row>
    <row r="51" spans="12:15" ht="23.1" customHeight="1">
      <c r="L51" s="24"/>
      <c r="N51" s="24"/>
      <c r="O51" s="24"/>
    </row>
    <row r="52" spans="12:15" ht="23.1" customHeight="1">
      <c r="L52" s="24"/>
      <c r="N52" s="24"/>
      <c r="O52" s="24"/>
    </row>
    <row r="53" spans="12:15" ht="23.1" customHeight="1">
      <c r="L53" s="24"/>
      <c r="N53" s="24"/>
      <c r="O53" s="24"/>
    </row>
    <row r="54" spans="12:15" ht="23.1" customHeight="1">
      <c r="L54" s="24"/>
      <c r="N54" s="24"/>
      <c r="O54" s="24"/>
    </row>
    <row r="55" spans="12:15" ht="23.1" customHeight="1">
      <c r="L55" s="24"/>
      <c r="N55" s="24"/>
      <c r="O55" s="24"/>
    </row>
    <row r="56" spans="12:15" ht="23.1" customHeight="1">
      <c r="L56" s="24"/>
      <c r="N56" s="24"/>
      <c r="O56" s="24"/>
    </row>
    <row r="57" spans="12:15" ht="23.1" customHeight="1">
      <c r="L57" s="24"/>
      <c r="N57" s="24"/>
      <c r="O57" s="24"/>
    </row>
    <row r="58" spans="12:15" ht="23.1" customHeight="1">
      <c r="L58" s="24"/>
      <c r="N58" s="24"/>
      <c r="O58" s="24"/>
    </row>
    <row r="59" spans="12:15" ht="23.1" customHeight="1">
      <c r="L59" s="24"/>
      <c r="N59" s="24"/>
      <c r="O59" s="24"/>
    </row>
    <row r="60" spans="12:15" ht="23.1" customHeight="1">
      <c r="L60" s="24"/>
      <c r="N60" s="24"/>
      <c r="O60" s="24"/>
    </row>
    <row r="61" spans="12:15" ht="23.1" customHeight="1">
      <c r="L61" s="24"/>
      <c r="N61" s="24"/>
      <c r="O61" s="24"/>
    </row>
    <row r="62" spans="12:15" ht="23.1" customHeight="1">
      <c r="L62" s="24"/>
      <c r="N62" s="24"/>
      <c r="O62" s="24"/>
    </row>
    <row r="63" spans="12:15" ht="23.1" customHeight="1">
      <c r="L63" s="24"/>
      <c r="N63" s="24"/>
      <c r="O63" s="24"/>
    </row>
    <row r="64" spans="12:15" ht="23.1" customHeight="1">
      <c r="L64" s="24"/>
      <c r="N64" s="24"/>
      <c r="O64" s="24"/>
    </row>
    <row r="65" spans="12:15" ht="23.1" customHeight="1">
      <c r="L65" s="24"/>
      <c r="N65" s="24"/>
      <c r="O65" s="24"/>
    </row>
    <row r="66" spans="12:15" ht="23.1" customHeight="1">
      <c r="L66" s="24"/>
      <c r="N66" s="24"/>
      <c r="O66" s="24"/>
    </row>
    <row r="67" spans="12:15" ht="23.1" customHeight="1">
      <c r="L67" s="24"/>
      <c r="N67" s="24"/>
      <c r="O67" s="24"/>
    </row>
    <row r="68" spans="12:15" ht="23.1" customHeight="1">
      <c r="L68" s="24"/>
      <c r="N68" s="24"/>
      <c r="O68" s="24"/>
    </row>
    <row r="69" spans="12:15" ht="23.1" customHeight="1">
      <c r="L69" s="24"/>
      <c r="N69" s="24"/>
      <c r="O69" s="24"/>
    </row>
    <row r="70" spans="12:15" ht="23.1" customHeight="1">
      <c r="L70" s="24"/>
      <c r="N70" s="24"/>
      <c r="O70" s="24"/>
    </row>
    <row r="71" spans="12:15" ht="23.1" customHeight="1">
      <c r="L71" s="24"/>
      <c r="N71" s="24"/>
      <c r="O71" s="24"/>
    </row>
    <row r="72" spans="12:15" ht="23.1" customHeight="1">
      <c r="L72" s="24"/>
      <c r="N72" s="24"/>
      <c r="O72" s="24"/>
    </row>
    <row r="73" spans="12:15" ht="23.1" customHeight="1">
      <c r="L73" s="24"/>
      <c r="N73" s="24"/>
      <c r="O73" s="24"/>
    </row>
    <row r="74" spans="12:15" ht="23.1" customHeight="1">
      <c r="L74" s="24"/>
      <c r="N74" s="24"/>
      <c r="O74" s="24"/>
    </row>
    <row r="75" spans="12:15" ht="23.1" customHeight="1">
      <c r="L75" s="24"/>
      <c r="N75" s="24"/>
      <c r="O75" s="24"/>
    </row>
    <row r="76" spans="12:15" ht="23.1" customHeight="1">
      <c r="L76" s="24"/>
      <c r="N76" s="24"/>
      <c r="O76" s="24"/>
    </row>
    <row r="77" spans="12:15" ht="23.1" customHeight="1">
      <c r="L77" s="24"/>
      <c r="N77" s="24"/>
      <c r="O77" s="24"/>
    </row>
    <row r="78" spans="12:15" ht="23.1" customHeight="1">
      <c r="L78" s="24"/>
      <c r="N78" s="24"/>
      <c r="O78" s="24"/>
    </row>
    <row r="79" spans="12:15" ht="23.1" customHeight="1">
      <c r="L79" s="24"/>
      <c r="N79" s="24"/>
      <c r="O79" s="24"/>
    </row>
    <row r="80" spans="12:15" ht="23.1" customHeight="1">
      <c r="L80" s="24"/>
      <c r="N80" s="24"/>
      <c r="O80" s="24"/>
    </row>
    <row r="81" spans="12:15" ht="23.1" customHeight="1">
      <c r="L81" s="24"/>
      <c r="N81" s="24"/>
      <c r="O81" s="24"/>
    </row>
    <row r="82" spans="12:15" ht="23.1" customHeight="1">
      <c r="L82" s="24"/>
      <c r="N82" s="24"/>
      <c r="O82" s="24"/>
    </row>
    <row r="83" spans="12:15" ht="23.1" customHeight="1">
      <c r="L83" s="24"/>
      <c r="N83" s="24"/>
      <c r="O83" s="24"/>
    </row>
    <row r="84" spans="12:15" ht="23.1" customHeight="1">
      <c r="L84" s="24"/>
      <c r="N84" s="24"/>
      <c r="O84" s="24"/>
    </row>
    <row r="85" spans="12:15" ht="23.1" customHeight="1">
      <c r="L85" s="24"/>
      <c r="N85" s="24"/>
      <c r="O85" s="24"/>
    </row>
    <row r="86" spans="12:15" ht="23.1" customHeight="1">
      <c r="L86" s="24"/>
      <c r="N86" s="24"/>
      <c r="O86" s="24"/>
    </row>
    <row r="87" spans="12:15" ht="23.1" customHeight="1">
      <c r="L87" s="24"/>
      <c r="N87" s="24"/>
      <c r="O87" s="24"/>
    </row>
    <row r="88" spans="12:15" ht="23.1" customHeight="1">
      <c r="L88" s="24"/>
      <c r="N88" s="24"/>
      <c r="O88" s="24"/>
    </row>
    <row r="89" spans="12:15" ht="23.1" customHeight="1">
      <c r="L89" s="24"/>
      <c r="N89" s="24"/>
      <c r="O89" s="24"/>
    </row>
    <row r="90" spans="12:15" ht="23.1" customHeight="1">
      <c r="L90" s="24"/>
      <c r="N90" s="24"/>
      <c r="O90" s="24"/>
    </row>
  </sheetData>
  <mergeCells count="8">
    <mergeCell ref="A2:K2"/>
    <mergeCell ref="A3:K3"/>
    <mergeCell ref="A4:K4"/>
    <mergeCell ref="A42:F42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8"/>
  <sheetViews>
    <sheetView view="pageBreakPreview" zoomScale="80" zoomScaleNormal="84" zoomScaleSheetLayoutView="80" workbookViewId="0">
      <selection activeCell="C16" sqref="C16"/>
    </sheetView>
  </sheetViews>
  <sheetFormatPr defaultColWidth="10.7109375" defaultRowHeight="22.5" customHeight="1"/>
  <cols>
    <col min="1" max="1" width="3.7109375" style="67" customWidth="1"/>
    <col min="2" max="2" width="53.42578125" style="67" customWidth="1"/>
    <col min="3" max="3" width="9.7109375" style="67" customWidth="1"/>
    <col min="4" max="4" width="1.28515625" style="67" customWidth="1"/>
    <col min="5" max="5" width="14.42578125" style="67" customWidth="1"/>
    <col min="6" max="6" width="1.28515625" style="67" customWidth="1"/>
    <col min="7" max="7" width="14.42578125" style="67" customWidth="1"/>
    <col min="8" max="8" width="1.28515625" style="67" customWidth="1"/>
    <col min="9" max="9" width="14.42578125" style="67" customWidth="1"/>
    <col min="10" max="10" width="1.28515625" style="67" customWidth="1"/>
    <col min="11" max="11" width="14.42578125" style="67" customWidth="1"/>
    <col min="12" max="12" width="4.85546875" style="72" hidden="1" customWidth="1"/>
    <col min="13" max="13" width="10.7109375" style="67" customWidth="1"/>
    <col min="14" max="14" width="19.5703125" style="97" bestFit="1" customWidth="1"/>
    <col min="15" max="15" width="13.42578125" style="105" bestFit="1" customWidth="1"/>
    <col min="16" max="16384" width="10.7109375" style="67"/>
  </cols>
  <sheetData>
    <row r="1" spans="1:15" ht="22.5" customHeight="1">
      <c r="K1" s="73" t="s">
        <v>114</v>
      </c>
    </row>
    <row r="2" spans="1:15" s="74" customFormat="1" ht="22.5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N2" s="106"/>
      <c r="O2" s="107"/>
    </row>
    <row r="3" spans="1:15" s="74" customFormat="1" ht="22.5" customHeight="1">
      <c r="A3" s="203" t="s">
        <v>52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N3" s="106"/>
      <c r="O3" s="107"/>
    </row>
    <row r="4" spans="1:15" s="74" customFormat="1" ht="22.5" customHeight="1">
      <c r="A4" s="203" t="s">
        <v>191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N4" s="106"/>
      <c r="O4" s="107"/>
    </row>
    <row r="5" spans="1:15" ht="22.5" customHeight="1">
      <c r="D5" s="72"/>
      <c r="F5" s="72"/>
      <c r="K5" s="73" t="s">
        <v>108</v>
      </c>
    </row>
    <row r="6" spans="1:15" s="74" customFormat="1" ht="22.5" customHeight="1">
      <c r="D6" s="75"/>
      <c r="E6" s="76"/>
      <c r="F6" s="76" t="s">
        <v>2</v>
      </c>
      <c r="G6" s="76"/>
      <c r="I6" s="77"/>
      <c r="J6" s="78" t="s">
        <v>12</v>
      </c>
      <c r="K6" s="77"/>
      <c r="L6" s="98"/>
      <c r="N6" s="106"/>
      <c r="O6" s="107"/>
    </row>
    <row r="7" spans="1:15" s="74" customFormat="1" ht="22.5" customHeight="1">
      <c r="D7" s="75"/>
      <c r="E7" s="204" t="s">
        <v>168</v>
      </c>
      <c r="F7" s="204"/>
      <c r="G7" s="204"/>
      <c r="H7" s="108"/>
      <c r="I7" s="204" t="str">
        <f>+E7</f>
        <v>สำหรับงวดเก้าเดือน</v>
      </c>
      <c r="J7" s="204"/>
      <c r="K7" s="204"/>
      <c r="L7" s="98"/>
      <c r="N7" s="106"/>
      <c r="O7" s="107"/>
    </row>
    <row r="8" spans="1:15" s="74" customFormat="1" ht="22.5" customHeight="1">
      <c r="D8" s="75"/>
      <c r="E8" s="205" t="s">
        <v>162</v>
      </c>
      <c r="F8" s="205"/>
      <c r="G8" s="205"/>
      <c r="I8" s="205" t="s">
        <v>162</v>
      </c>
      <c r="J8" s="205"/>
      <c r="K8" s="205"/>
      <c r="L8" s="98"/>
      <c r="N8" s="106"/>
      <c r="O8" s="107"/>
    </row>
    <row r="9" spans="1:15" ht="22.5" customHeight="1">
      <c r="C9" s="79" t="s">
        <v>19</v>
      </c>
      <c r="D9" s="80"/>
      <c r="E9" s="81">
        <v>2561</v>
      </c>
      <c r="F9" s="82"/>
      <c r="G9" s="81">
        <v>2560</v>
      </c>
      <c r="H9" s="83"/>
      <c r="I9" s="81">
        <f>+E9</f>
        <v>2561</v>
      </c>
      <c r="J9" s="82"/>
      <c r="K9" s="81">
        <f>+G9</f>
        <v>2560</v>
      </c>
    </row>
    <row r="10" spans="1:15" ht="22.5" customHeight="1">
      <c r="A10" s="46" t="s">
        <v>53</v>
      </c>
      <c r="B10" s="46"/>
      <c r="C10" s="91"/>
    </row>
    <row r="11" spans="1:15" ht="22.5" customHeight="1">
      <c r="A11" s="67" t="s">
        <v>54</v>
      </c>
      <c r="C11" s="94">
        <v>17</v>
      </c>
      <c r="E11" s="84">
        <v>8713365</v>
      </c>
      <c r="G11" s="84">
        <v>8278995</v>
      </c>
      <c r="H11" s="84"/>
      <c r="I11" s="84">
        <v>708374</v>
      </c>
      <c r="J11" s="84"/>
      <c r="K11" s="84">
        <v>611172</v>
      </c>
      <c r="L11" s="72" t="s">
        <v>55</v>
      </c>
    </row>
    <row r="12" spans="1:15" ht="22.5" customHeight="1">
      <c r="A12" s="67" t="s">
        <v>56</v>
      </c>
      <c r="C12" s="91"/>
      <c r="E12" s="84"/>
      <c r="G12" s="84"/>
      <c r="H12" s="84"/>
      <c r="I12" s="84"/>
      <c r="J12" s="84"/>
      <c r="K12" s="84"/>
    </row>
    <row r="13" spans="1:15" ht="22.5" customHeight="1">
      <c r="B13" s="67" t="s">
        <v>164</v>
      </c>
      <c r="C13" s="91"/>
      <c r="E13" s="84">
        <v>39800</v>
      </c>
      <c r="G13" s="84">
        <v>21226</v>
      </c>
      <c r="H13" s="84"/>
      <c r="I13" s="84">
        <v>4004</v>
      </c>
      <c r="J13" s="84"/>
      <c r="K13" s="177">
        <v>0</v>
      </c>
    </row>
    <row r="14" spans="1:15" ht="22.5" customHeight="1">
      <c r="B14" s="67" t="s">
        <v>130</v>
      </c>
      <c r="C14" s="133" t="s">
        <v>172</v>
      </c>
      <c r="E14" s="177">
        <v>0</v>
      </c>
      <c r="G14" s="177">
        <v>0</v>
      </c>
      <c r="H14" s="84"/>
      <c r="I14" s="84">
        <v>67535</v>
      </c>
      <c r="J14" s="84"/>
      <c r="K14" s="84">
        <v>67073</v>
      </c>
    </row>
    <row r="15" spans="1:15" ht="22.5" customHeight="1">
      <c r="B15" s="67" t="s">
        <v>165</v>
      </c>
      <c r="C15" s="109">
        <v>9.1999999999999993</v>
      </c>
      <c r="E15" s="84">
        <v>97944</v>
      </c>
      <c r="G15" s="84">
        <v>98383</v>
      </c>
      <c r="H15" s="84"/>
      <c r="I15" s="178">
        <v>0</v>
      </c>
      <c r="J15" s="84"/>
      <c r="K15" s="178">
        <v>0</v>
      </c>
    </row>
    <row r="16" spans="1:15" ht="22.5" customHeight="1">
      <c r="B16" s="67" t="s">
        <v>210</v>
      </c>
      <c r="C16" s="192" t="s">
        <v>218</v>
      </c>
      <c r="E16" s="177">
        <v>0</v>
      </c>
      <c r="G16" s="177">
        <v>0</v>
      </c>
      <c r="H16" s="84"/>
      <c r="I16" s="96">
        <v>73886</v>
      </c>
      <c r="J16" s="84"/>
      <c r="K16" s="178">
        <v>0</v>
      </c>
    </row>
    <row r="17" spans="1:14" ht="22.5" customHeight="1">
      <c r="B17" s="67" t="s">
        <v>127</v>
      </c>
      <c r="C17" s="94"/>
      <c r="E17" s="84">
        <v>5254</v>
      </c>
      <c r="G17" s="84">
        <v>2683</v>
      </c>
      <c r="H17" s="84"/>
      <c r="I17" s="84">
        <v>316</v>
      </c>
      <c r="J17" s="84"/>
      <c r="K17" s="84">
        <v>150</v>
      </c>
    </row>
    <row r="18" spans="1:14" ht="22.5" customHeight="1">
      <c r="B18" s="67" t="s">
        <v>166</v>
      </c>
      <c r="C18" s="94">
        <v>6</v>
      </c>
      <c r="E18" s="84">
        <v>1383</v>
      </c>
      <c r="G18" s="84">
        <v>432</v>
      </c>
      <c r="H18" s="84"/>
      <c r="I18" s="84">
        <v>1383</v>
      </c>
      <c r="J18" s="84"/>
      <c r="K18" s="84">
        <v>432</v>
      </c>
    </row>
    <row r="19" spans="1:14" s="105" customFormat="1" ht="22.5" customHeight="1">
      <c r="B19" s="67" t="s">
        <v>167</v>
      </c>
      <c r="C19" s="91"/>
      <c r="D19" s="67"/>
      <c r="E19" s="84">
        <v>11830</v>
      </c>
      <c r="F19" s="67"/>
      <c r="G19" s="84">
        <v>13936</v>
      </c>
      <c r="H19" s="84"/>
      <c r="I19" s="84">
        <v>1</v>
      </c>
      <c r="J19" s="84"/>
      <c r="K19" s="84">
        <v>156</v>
      </c>
      <c r="L19" s="72"/>
      <c r="M19" s="67"/>
      <c r="N19" s="97"/>
    </row>
    <row r="20" spans="1:14" s="105" customFormat="1" ht="22.5" customHeight="1">
      <c r="A20" s="74" t="s">
        <v>57</v>
      </c>
      <c r="B20" s="74"/>
      <c r="C20" s="91"/>
      <c r="D20" s="67"/>
      <c r="E20" s="85">
        <f>SUM(E11:E19)</f>
        <v>8869576</v>
      </c>
      <c r="F20" s="67"/>
      <c r="G20" s="85">
        <f>SUM(G11:G19)</f>
        <v>8415655</v>
      </c>
      <c r="H20" s="84"/>
      <c r="I20" s="85">
        <f>SUM(I11:I19)</f>
        <v>855499</v>
      </c>
      <c r="J20" s="84"/>
      <c r="K20" s="85">
        <f>SUM(K11:K19)</f>
        <v>678983</v>
      </c>
      <c r="L20" s="72"/>
      <c r="M20" s="67"/>
      <c r="N20" s="110"/>
    </row>
    <row r="21" spans="1:14" s="105" customFormat="1" ht="22.5" customHeight="1">
      <c r="A21" s="74" t="s">
        <v>58</v>
      </c>
      <c r="B21" s="74"/>
      <c r="C21" s="91"/>
      <c r="D21" s="67"/>
      <c r="E21" s="84"/>
      <c r="F21" s="67"/>
      <c r="G21" s="84"/>
      <c r="H21" s="84"/>
      <c r="I21" s="84"/>
      <c r="J21" s="84"/>
      <c r="K21" s="84"/>
      <c r="L21" s="72"/>
      <c r="M21" s="67"/>
      <c r="N21" s="97"/>
    </row>
    <row r="22" spans="1:14" s="105" customFormat="1" ht="22.5" customHeight="1">
      <c r="A22" s="67" t="s">
        <v>59</v>
      </c>
      <c r="B22" s="67"/>
      <c r="C22" s="94">
        <v>17</v>
      </c>
      <c r="D22" s="67"/>
      <c r="E22" s="84">
        <v>8418355</v>
      </c>
      <c r="F22" s="67"/>
      <c r="G22" s="84">
        <v>7526958</v>
      </c>
      <c r="H22" s="84"/>
      <c r="I22" s="84">
        <v>713927</v>
      </c>
      <c r="J22" s="84"/>
      <c r="K22" s="84">
        <v>735247</v>
      </c>
      <c r="L22" s="72" t="s">
        <v>60</v>
      </c>
      <c r="M22" s="67"/>
      <c r="N22" s="97"/>
    </row>
    <row r="23" spans="1:14" s="105" customFormat="1" ht="22.5" customHeight="1">
      <c r="A23" s="67" t="s">
        <v>61</v>
      </c>
      <c r="B23" s="67"/>
      <c r="C23" s="94">
        <v>17</v>
      </c>
      <c r="D23" s="67"/>
      <c r="E23" s="84">
        <v>691875</v>
      </c>
      <c r="F23" s="67"/>
      <c r="G23" s="84">
        <v>669707</v>
      </c>
      <c r="H23" s="84"/>
      <c r="I23" s="84">
        <v>186225</v>
      </c>
      <c r="J23" s="84"/>
      <c r="K23" s="84">
        <v>165237</v>
      </c>
      <c r="L23" s="72" t="s">
        <v>62</v>
      </c>
      <c r="M23" s="67"/>
      <c r="N23" s="97"/>
    </row>
    <row r="24" spans="1:14" s="105" customFormat="1" ht="22.5" customHeight="1">
      <c r="A24" s="67" t="s">
        <v>143</v>
      </c>
      <c r="B24" s="67"/>
      <c r="C24" s="94"/>
      <c r="D24" s="67"/>
      <c r="E24" s="96"/>
      <c r="F24" s="67"/>
      <c r="G24" s="96"/>
      <c r="H24" s="84"/>
      <c r="I24" s="96"/>
      <c r="J24" s="84"/>
      <c r="K24" s="96"/>
      <c r="L24" s="72"/>
      <c r="M24" s="67"/>
      <c r="N24" s="97"/>
    </row>
    <row r="25" spans="1:14" s="105" customFormat="1" ht="22.5" customHeight="1">
      <c r="A25" s="67"/>
      <c r="B25" s="67" t="s">
        <v>163</v>
      </c>
      <c r="C25" s="94"/>
      <c r="D25" s="67"/>
      <c r="E25" s="178">
        <v>0</v>
      </c>
      <c r="F25" s="177"/>
      <c r="G25" s="178">
        <v>0</v>
      </c>
      <c r="H25" s="177"/>
      <c r="I25" s="178">
        <v>0</v>
      </c>
      <c r="J25" s="84"/>
      <c r="K25" s="96">
        <v>24020</v>
      </c>
      <c r="L25" s="72"/>
      <c r="M25" s="67"/>
      <c r="N25" s="97"/>
    </row>
    <row r="26" spans="1:14" s="105" customFormat="1" ht="22.5" customHeight="1">
      <c r="A26" s="67"/>
      <c r="B26" s="67" t="s">
        <v>211</v>
      </c>
      <c r="C26" s="94"/>
      <c r="D26" s="67"/>
      <c r="E26" s="96">
        <v>3934</v>
      </c>
      <c r="F26" s="67"/>
      <c r="G26" s="178">
        <v>0</v>
      </c>
      <c r="H26" s="177"/>
      <c r="I26" s="178">
        <v>0</v>
      </c>
      <c r="J26" s="177"/>
      <c r="K26" s="178">
        <v>0</v>
      </c>
      <c r="L26" s="72"/>
      <c r="M26" s="67"/>
      <c r="N26" s="97"/>
    </row>
    <row r="27" spans="1:14" s="105" customFormat="1" ht="22.5" customHeight="1">
      <c r="A27" s="86" t="s">
        <v>68</v>
      </c>
      <c r="B27" s="86"/>
      <c r="C27" s="91"/>
      <c r="D27" s="67"/>
      <c r="E27" s="84">
        <v>166787</v>
      </c>
      <c r="F27" s="67"/>
      <c r="G27" s="84">
        <v>147731</v>
      </c>
      <c r="H27" s="87"/>
      <c r="I27" s="84">
        <v>90272</v>
      </c>
      <c r="J27" s="87"/>
      <c r="K27" s="84">
        <v>93786</v>
      </c>
      <c r="L27" s="72"/>
      <c r="M27" s="67"/>
      <c r="N27" s="97"/>
    </row>
    <row r="28" spans="1:14" s="105" customFormat="1" ht="22.5" customHeight="1">
      <c r="A28" s="74" t="s">
        <v>63</v>
      </c>
      <c r="B28" s="74"/>
      <c r="C28" s="94"/>
      <c r="D28" s="67"/>
      <c r="E28" s="85">
        <f>SUM(E22:E27)</f>
        <v>9280951</v>
      </c>
      <c r="F28" s="67"/>
      <c r="G28" s="85">
        <f>SUM(G22:G27)</f>
        <v>8344396</v>
      </c>
      <c r="H28" s="84"/>
      <c r="I28" s="85">
        <f>SUM(I22:I27)</f>
        <v>990424</v>
      </c>
      <c r="J28" s="84"/>
      <c r="K28" s="85">
        <f>SUM(K22:K27)</f>
        <v>1018290</v>
      </c>
      <c r="L28" s="72"/>
      <c r="M28" s="67"/>
      <c r="N28" s="97"/>
    </row>
    <row r="29" spans="1:14" s="105" customFormat="1" ht="22.5" customHeight="1">
      <c r="A29" s="67" t="s">
        <v>195</v>
      </c>
      <c r="B29" s="67"/>
      <c r="C29" s="133" t="s">
        <v>172</v>
      </c>
      <c r="D29" s="67"/>
      <c r="E29" s="88">
        <v>63712</v>
      </c>
      <c r="F29" s="67"/>
      <c r="G29" s="88">
        <v>64743</v>
      </c>
      <c r="H29" s="84"/>
      <c r="I29" s="179">
        <v>0</v>
      </c>
      <c r="J29" s="177"/>
      <c r="K29" s="179">
        <v>0</v>
      </c>
      <c r="L29" s="72"/>
      <c r="M29" s="67"/>
      <c r="N29" s="97"/>
    </row>
    <row r="30" spans="1:14" s="105" customFormat="1" ht="22.5" customHeight="1">
      <c r="A30" s="67" t="s">
        <v>196</v>
      </c>
      <c r="B30" s="67"/>
      <c r="C30" s="133" t="s">
        <v>174</v>
      </c>
      <c r="D30" s="67"/>
      <c r="E30" s="87">
        <v>23797</v>
      </c>
      <c r="F30" s="134"/>
      <c r="G30" s="87">
        <v>16213</v>
      </c>
      <c r="H30" s="87"/>
      <c r="I30" s="180">
        <v>0</v>
      </c>
      <c r="J30" s="181"/>
      <c r="K30" s="180">
        <v>0</v>
      </c>
      <c r="L30" s="72"/>
      <c r="M30" s="67"/>
      <c r="N30" s="97"/>
    </row>
    <row r="31" spans="1:14" s="105" customFormat="1" ht="22.5" customHeight="1">
      <c r="A31" s="74" t="s">
        <v>93</v>
      </c>
      <c r="B31" s="74"/>
      <c r="C31" s="91"/>
      <c r="D31" s="67"/>
      <c r="E31" s="88">
        <f>+E20-E28+E29+E30</f>
        <v>-323866</v>
      </c>
      <c r="F31" s="67"/>
      <c r="G31" s="88">
        <f>+G20-G28+G29+G30</f>
        <v>152215</v>
      </c>
      <c r="H31" s="84"/>
      <c r="I31" s="88">
        <f>+I20-I28+I29</f>
        <v>-134925</v>
      </c>
      <c r="J31" s="84"/>
      <c r="K31" s="88">
        <f>+K20-K28+K29</f>
        <v>-339307</v>
      </c>
      <c r="L31" s="72"/>
      <c r="M31" s="67"/>
      <c r="N31" s="97"/>
    </row>
    <row r="32" spans="1:14" s="105" customFormat="1" ht="22.5" customHeight="1">
      <c r="A32" s="67" t="s">
        <v>123</v>
      </c>
      <c r="B32" s="67"/>
      <c r="C32" s="94">
        <v>18</v>
      </c>
      <c r="D32" s="67"/>
      <c r="E32" s="89">
        <v>3678</v>
      </c>
      <c r="F32" s="67"/>
      <c r="G32" s="89">
        <v>8797</v>
      </c>
      <c r="H32" s="87"/>
      <c r="I32" s="182">
        <v>0</v>
      </c>
      <c r="J32" s="87"/>
      <c r="K32" s="182">
        <v>0</v>
      </c>
      <c r="L32" s="72"/>
      <c r="M32" s="67"/>
      <c r="N32" s="97"/>
    </row>
    <row r="33" spans="1:14" s="105" customFormat="1" ht="22.5" customHeight="1" thickBot="1">
      <c r="A33" s="74" t="s">
        <v>115</v>
      </c>
      <c r="B33" s="74"/>
      <c r="C33" s="94">
        <v>24</v>
      </c>
      <c r="D33" s="67"/>
      <c r="E33" s="90">
        <f>E31-E32</f>
        <v>-327544</v>
      </c>
      <c r="F33" s="67"/>
      <c r="G33" s="90">
        <f>G31-G32</f>
        <v>143418</v>
      </c>
      <c r="H33" s="87"/>
      <c r="I33" s="90">
        <f>I31-I32</f>
        <v>-134925</v>
      </c>
      <c r="J33" s="87"/>
      <c r="K33" s="90">
        <f>K31-K32</f>
        <v>-339307</v>
      </c>
      <c r="L33" s="72"/>
      <c r="M33" s="67"/>
      <c r="N33" s="97"/>
    </row>
    <row r="34" spans="1:14" s="105" customFormat="1" ht="22.5" customHeight="1" thickTop="1">
      <c r="A34" s="74"/>
      <c r="B34" s="74"/>
      <c r="C34" s="91"/>
      <c r="D34" s="67"/>
      <c r="E34" s="87"/>
      <c r="F34" s="67"/>
      <c r="G34" s="87"/>
      <c r="H34" s="87"/>
      <c r="I34" s="87"/>
      <c r="J34" s="87"/>
      <c r="K34" s="87"/>
      <c r="L34" s="72"/>
      <c r="M34" s="67"/>
      <c r="N34" s="97"/>
    </row>
    <row r="35" spans="1:14" s="105" customFormat="1" ht="22.5" customHeight="1">
      <c r="A35" s="74" t="s">
        <v>116</v>
      </c>
      <c r="B35" s="74"/>
      <c r="C35" s="91"/>
      <c r="D35" s="67"/>
      <c r="E35" s="87"/>
      <c r="F35" s="67"/>
      <c r="G35" s="87"/>
      <c r="H35" s="84"/>
      <c r="I35" s="87"/>
      <c r="J35" s="84"/>
      <c r="K35" s="87"/>
      <c r="L35" s="72"/>
      <c r="M35" s="67"/>
      <c r="N35" s="97"/>
    </row>
    <row r="36" spans="1:14" s="105" customFormat="1" ht="22.5" customHeight="1">
      <c r="B36" s="86" t="s">
        <v>64</v>
      </c>
      <c r="C36" s="91"/>
      <c r="D36" s="67"/>
      <c r="E36" s="87">
        <v>-328389</v>
      </c>
      <c r="F36" s="67"/>
      <c r="G36" s="87">
        <v>143413</v>
      </c>
      <c r="H36" s="87"/>
      <c r="I36" s="87">
        <v>-134925</v>
      </c>
      <c r="J36" s="87"/>
      <c r="K36" s="87">
        <v>-339307</v>
      </c>
      <c r="L36" s="72"/>
      <c r="M36" s="67"/>
      <c r="N36" s="97"/>
    </row>
    <row r="37" spans="1:14" s="105" customFormat="1" ht="22.5" customHeight="1">
      <c r="B37" s="86" t="s">
        <v>85</v>
      </c>
      <c r="C37" s="91"/>
      <c r="D37" s="67"/>
      <c r="E37" s="89">
        <v>845</v>
      </c>
      <c r="F37" s="67"/>
      <c r="G37" s="89">
        <v>5</v>
      </c>
      <c r="H37" s="84"/>
      <c r="I37" s="182">
        <v>0</v>
      </c>
      <c r="J37" s="84"/>
      <c r="K37" s="182">
        <v>0</v>
      </c>
      <c r="L37" s="72"/>
      <c r="M37" s="67"/>
      <c r="N37" s="97"/>
    </row>
    <row r="38" spans="1:14" ht="22.5" customHeight="1" thickBot="1">
      <c r="A38" s="74"/>
      <c r="B38" s="74"/>
      <c r="C38" s="91"/>
      <c r="E38" s="92">
        <f>SUM(E36:E37)</f>
        <v>-327544</v>
      </c>
      <c r="G38" s="92">
        <f>SUM(G36:G37)</f>
        <v>143418</v>
      </c>
      <c r="H38" s="84"/>
      <c r="I38" s="92">
        <f>SUM(I36:I37)</f>
        <v>-134925</v>
      </c>
      <c r="J38" s="84"/>
      <c r="K38" s="92">
        <f>SUM(K36:K37)</f>
        <v>-339307</v>
      </c>
    </row>
    <row r="39" spans="1:14" ht="7.5" customHeight="1" thickTop="1">
      <c r="A39" s="74"/>
      <c r="B39" s="74"/>
      <c r="C39" s="91"/>
      <c r="E39" s="87"/>
      <c r="G39" s="87"/>
      <c r="H39" s="84"/>
      <c r="I39" s="87"/>
      <c r="J39" s="84"/>
      <c r="K39" s="87"/>
    </row>
    <row r="40" spans="1:14" ht="22.5" customHeight="1">
      <c r="A40" s="74" t="s">
        <v>70</v>
      </c>
      <c r="B40" s="74"/>
      <c r="C40" s="91"/>
    </row>
    <row r="41" spans="1:14" ht="22.5" customHeight="1" thickBot="1">
      <c r="A41" s="67" t="s">
        <v>142</v>
      </c>
      <c r="C41" s="91"/>
      <c r="E41" s="111">
        <f>+E36/E43</f>
        <v>-0.39624615384615386</v>
      </c>
      <c r="G41" s="111">
        <f>+G36/G43</f>
        <v>0.17304736048265459</v>
      </c>
      <c r="H41" s="112"/>
      <c r="I41" s="111">
        <f>+I36/I43</f>
        <v>-0.16280542986425339</v>
      </c>
      <c r="J41" s="93"/>
      <c r="K41" s="111">
        <f>+K36/K43</f>
        <v>-0.40942021116138766</v>
      </c>
    </row>
    <row r="42" spans="1:14" ht="9.75" customHeight="1" thickTop="1">
      <c r="C42" s="91"/>
      <c r="E42" s="99"/>
      <c r="G42" s="99"/>
      <c r="H42" s="112"/>
      <c r="I42" s="99"/>
      <c r="J42" s="93"/>
      <c r="K42" s="99"/>
    </row>
    <row r="43" spans="1:14" ht="22.5" customHeight="1" thickBot="1">
      <c r="A43" s="67" t="s">
        <v>131</v>
      </c>
      <c r="C43" s="94"/>
      <c r="E43" s="92">
        <v>828750</v>
      </c>
      <c r="G43" s="92">
        <v>828750</v>
      </c>
      <c r="I43" s="92">
        <v>828750</v>
      </c>
      <c r="K43" s="92">
        <v>828750</v>
      </c>
    </row>
    <row r="44" spans="1:14" ht="22.5" customHeight="1" thickTop="1">
      <c r="C44" s="94"/>
      <c r="E44" s="87"/>
      <c r="G44" s="87"/>
      <c r="I44" s="87"/>
      <c r="K44" s="87"/>
    </row>
    <row r="45" spans="1:14" ht="10.5" customHeight="1">
      <c r="C45" s="94"/>
      <c r="E45" s="87"/>
      <c r="G45" s="87"/>
      <c r="I45" s="87"/>
      <c r="K45" s="87"/>
    </row>
    <row r="46" spans="1:14" s="24" customFormat="1" ht="23.25" customHeight="1">
      <c r="A46" s="202" t="s">
        <v>113</v>
      </c>
      <c r="B46" s="202"/>
      <c r="C46" s="202"/>
      <c r="D46" s="202"/>
      <c r="E46" s="202"/>
      <c r="F46" s="202"/>
      <c r="M46" s="26"/>
      <c r="N46" s="27"/>
    </row>
    <row r="47" spans="1:14" ht="22.5" customHeight="1">
      <c r="A47" s="201"/>
      <c r="B47" s="201"/>
      <c r="C47" s="201"/>
      <c r="D47" s="201"/>
      <c r="E47" s="201"/>
      <c r="F47" s="201"/>
      <c r="G47" s="201"/>
      <c r="K47" s="113"/>
    </row>
    <row r="48" spans="1:14" s="24" customFormat="1" ht="23.25" customHeight="1">
      <c r="A48" s="23"/>
      <c r="J48" s="102"/>
      <c r="K48" s="69" t="s">
        <v>199</v>
      </c>
      <c r="M48" s="26"/>
      <c r="N48" s="27"/>
    </row>
  </sheetData>
  <mergeCells count="9">
    <mergeCell ref="A46:F46"/>
    <mergeCell ref="A47:G47"/>
    <mergeCell ref="A2:K2"/>
    <mergeCell ref="A3:K3"/>
    <mergeCell ref="A4:K4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/>
  <ignoredErrors>
    <ignoredError sqref="C14 C29:C30 C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1"/>
  <sheetViews>
    <sheetView view="pageBreakPreview" topLeftCell="A4" zoomScale="90" zoomScaleNormal="90" zoomScaleSheetLayoutView="90" workbookViewId="0">
      <selection activeCell="L45" sqref="L45"/>
    </sheetView>
  </sheetViews>
  <sheetFormatPr defaultColWidth="10.7109375" defaultRowHeight="25.5" customHeight="1"/>
  <cols>
    <col min="1" max="2" width="3.85546875" style="24" customWidth="1"/>
    <col min="3" max="3" width="48" style="24" customWidth="1"/>
    <col min="4" max="4" width="9.5703125" style="24" customWidth="1"/>
    <col min="5" max="5" width="10.28515625" style="24" customWidth="1"/>
    <col min="6" max="6" width="13.28515625" style="24" customWidth="1"/>
    <col min="7" max="7" width="1.28515625" style="24" customWidth="1"/>
    <col min="8" max="8" width="13.28515625" style="24" customWidth="1"/>
    <col min="9" max="9" width="1.28515625" style="24" customWidth="1"/>
    <col min="10" max="10" width="13.28515625" style="24" customWidth="1"/>
    <col min="11" max="11" width="1.28515625" style="24" customWidth="1"/>
    <col min="12" max="12" width="13.28515625" style="24" customWidth="1"/>
    <col min="13" max="13" width="10.7109375" style="24" customWidth="1"/>
    <col min="14" max="14" width="19.5703125" style="26" bestFit="1" customWidth="1"/>
    <col min="15" max="15" width="13.42578125" style="27" bestFit="1" customWidth="1"/>
    <col min="16" max="16384" width="10.7109375" style="24"/>
  </cols>
  <sheetData>
    <row r="1" spans="1:15" ht="23.1" customHeight="1">
      <c r="L1" s="69" t="s">
        <v>114</v>
      </c>
    </row>
    <row r="2" spans="1:15" s="46" customFormat="1" ht="23.1" customHeight="1">
      <c r="C2" s="197" t="s">
        <v>0</v>
      </c>
      <c r="D2" s="197"/>
      <c r="E2" s="197"/>
      <c r="F2" s="197"/>
      <c r="G2" s="197"/>
      <c r="H2" s="197"/>
      <c r="I2" s="197"/>
      <c r="J2" s="197"/>
      <c r="K2" s="197"/>
      <c r="L2" s="197"/>
      <c r="N2" s="55"/>
      <c r="O2" s="56"/>
    </row>
    <row r="3" spans="1:15" s="46" customFormat="1" ht="23.1" customHeight="1">
      <c r="C3" s="197" t="s">
        <v>86</v>
      </c>
      <c r="D3" s="197"/>
      <c r="E3" s="197"/>
      <c r="F3" s="197"/>
      <c r="G3" s="197"/>
      <c r="H3" s="197"/>
      <c r="I3" s="197"/>
      <c r="J3" s="197"/>
      <c r="K3" s="197"/>
      <c r="L3" s="197"/>
      <c r="N3" s="55"/>
      <c r="O3" s="56"/>
    </row>
    <row r="4" spans="1:15" s="46" customFormat="1" ht="23.1" customHeight="1">
      <c r="C4" s="197" t="s">
        <v>191</v>
      </c>
      <c r="D4" s="197"/>
      <c r="E4" s="197"/>
      <c r="F4" s="197"/>
      <c r="G4" s="197"/>
      <c r="H4" s="197"/>
      <c r="I4" s="197"/>
      <c r="J4" s="197"/>
      <c r="K4" s="197"/>
      <c r="L4" s="197"/>
      <c r="N4" s="55"/>
      <c r="O4" s="56"/>
    </row>
    <row r="5" spans="1:15" ht="23.1" customHeight="1">
      <c r="G5" s="25"/>
      <c r="L5" s="69" t="s">
        <v>108</v>
      </c>
    </row>
    <row r="6" spans="1:15" s="46" customFormat="1" ht="23.1" customHeight="1">
      <c r="F6" s="57"/>
      <c r="G6" s="57" t="s">
        <v>2</v>
      </c>
      <c r="H6" s="57"/>
      <c r="J6" s="58"/>
      <c r="K6" s="59" t="s">
        <v>12</v>
      </c>
      <c r="L6" s="58"/>
      <c r="N6" s="55"/>
      <c r="O6" s="56"/>
    </row>
    <row r="7" spans="1:15" s="46" customFormat="1" ht="23.1" customHeight="1">
      <c r="F7" s="206" t="s">
        <v>168</v>
      </c>
      <c r="G7" s="206"/>
      <c r="H7" s="206"/>
      <c r="J7" s="206" t="str">
        <f>+F7</f>
        <v>สำหรับงวดเก้าเดือน</v>
      </c>
      <c r="K7" s="206"/>
      <c r="L7" s="206"/>
      <c r="N7" s="55"/>
      <c r="O7" s="56"/>
    </row>
    <row r="8" spans="1:15" s="46" customFormat="1" ht="23.1" customHeight="1">
      <c r="F8" s="207" t="s">
        <v>162</v>
      </c>
      <c r="G8" s="207"/>
      <c r="H8" s="207"/>
      <c r="J8" s="207" t="str">
        <f>+F8</f>
        <v>สิ้นสุดวันที่ 30 กันยายน</v>
      </c>
      <c r="K8" s="207"/>
      <c r="L8" s="207"/>
      <c r="N8" s="55"/>
      <c r="O8" s="56"/>
    </row>
    <row r="9" spans="1:15" ht="23.1" customHeight="1">
      <c r="D9" s="46"/>
      <c r="E9" s="45"/>
      <c r="F9" s="60">
        <v>2561</v>
      </c>
      <c r="G9" s="61"/>
      <c r="H9" s="60">
        <v>2560</v>
      </c>
      <c r="I9" s="62"/>
      <c r="J9" s="60">
        <f>+F9</f>
        <v>2561</v>
      </c>
      <c r="K9" s="61"/>
      <c r="L9" s="60">
        <f>+H9</f>
        <v>2560</v>
      </c>
    </row>
    <row r="10" spans="1:15" ht="25.5" customHeight="1">
      <c r="F10" s="63"/>
      <c r="G10" s="61"/>
      <c r="H10" s="63"/>
      <c r="I10" s="62"/>
      <c r="J10" s="63"/>
      <c r="K10" s="61"/>
      <c r="L10" s="63"/>
    </row>
    <row r="11" spans="1:15" ht="23.1" customHeight="1">
      <c r="A11" s="46" t="s">
        <v>115</v>
      </c>
      <c r="B11" s="46"/>
      <c r="F11" s="50">
        <f>+'PL(T) (9M)'!E33</f>
        <v>-327544</v>
      </c>
      <c r="H11" s="50">
        <f>+'PL(T) (9M)'!G33</f>
        <v>143418</v>
      </c>
      <c r="I11" s="47"/>
      <c r="J11" s="50">
        <f>+'PL(T) (9M)'!I33</f>
        <v>-134925</v>
      </c>
      <c r="K11" s="47"/>
      <c r="L11" s="50">
        <f>+'PL(T) (9M)'!K33</f>
        <v>-339307</v>
      </c>
    </row>
    <row r="12" spans="1:15" ht="23.1" customHeight="1">
      <c r="A12" s="46" t="s">
        <v>87</v>
      </c>
      <c r="B12" s="46"/>
      <c r="F12" s="47"/>
      <c r="H12" s="47"/>
      <c r="I12" s="47"/>
      <c r="J12" s="47"/>
      <c r="K12" s="47"/>
      <c r="L12" s="47"/>
    </row>
    <row r="13" spans="1:15" ht="23.1" customHeight="1">
      <c r="A13" s="46"/>
      <c r="B13" s="46" t="s">
        <v>140</v>
      </c>
      <c r="F13" s="47"/>
      <c r="H13" s="47"/>
      <c r="I13" s="47"/>
      <c r="J13" s="47"/>
      <c r="K13" s="47"/>
      <c r="L13" s="47"/>
    </row>
    <row r="14" spans="1:15" ht="23.1" customHeight="1">
      <c r="C14" s="24" t="s">
        <v>88</v>
      </c>
      <c r="F14" s="50">
        <v>-93808</v>
      </c>
      <c r="H14" s="50">
        <v>-642886</v>
      </c>
      <c r="J14" s="50">
        <v>-56380</v>
      </c>
      <c r="L14" s="50">
        <v>-598049</v>
      </c>
    </row>
    <row r="15" spans="1:15" ht="23.1" customHeight="1">
      <c r="B15" s="46" t="s">
        <v>153</v>
      </c>
      <c r="F15" s="50">
        <f>SUM(F14)</f>
        <v>-93808</v>
      </c>
      <c r="H15" s="50">
        <f>SUM(H14)</f>
        <v>-642886</v>
      </c>
      <c r="J15" s="50">
        <f>SUM(J14)</f>
        <v>-56380</v>
      </c>
      <c r="L15" s="50">
        <f>SUM(L14)</f>
        <v>-598049</v>
      </c>
    </row>
    <row r="16" spans="1:15" ht="23.1" customHeight="1">
      <c r="A16" s="46" t="s">
        <v>135</v>
      </c>
      <c r="B16" s="46"/>
      <c r="D16" s="64"/>
      <c r="E16" s="64"/>
      <c r="F16" s="65">
        <f>SUM(F14)</f>
        <v>-93808</v>
      </c>
      <c r="H16" s="65">
        <f>SUM(H14)</f>
        <v>-642886</v>
      </c>
      <c r="I16" s="47"/>
      <c r="J16" s="65">
        <f>+J14</f>
        <v>-56380</v>
      </c>
      <c r="K16" s="47"/>
      <c r="L16" s="65">
        <f>+L14</f>
        <v>-598049</v>
      </c>
    </row>
    <row r="17" spans="1:15" ht="23.1" customHeight="1" thickBot="1">
      <c r="A17" s="46" t="s">
        <v>136</v>
      </c>
      <c r="B17" s="46"/>
      <c r="D17" s="66"/>
      <c r="E17" s="66"/>
      <c r="F17" s="51">
        <f>+F11+F14</f>
        <v>-421352</v>
      </c>
      <c r="H17" s="51">
        <f>+H11+H14</f>
        <v>-499468</v>
      </c>
      <c r="I17" s="47"/>
      <c r="J17" s="51">
        <f>+J11+J16</f>
        <v>-191305</v>
      </c>
      <c r="K17" s="47"/>
      <c r="L17" s="51">
        <f>+L11+L16</f>
        <v>-937356</v>
      </c>
    </row>
    <row r="18" spans="1:15" ht="23.1" customHeight="1" thickTop="1">
      <c r="D18" s="66"/>
      <c r="E18" s="66"/>
      <c r="F18" s="47"/>
      <c r="H18" s="47"/>
      <c r="I18" s="47"/>
      <c r="J18" s="47"/>
      <c r="K18" s="47"/>
      <c r="L18" s="47"/>
    </row>
    <row r="19" spans="1:15" ht="23.1" customHeight="1">
      <c r="A19" s="46" t="s">
        <v>137</v>
      </c>
      <c r="B19" s="46"/>
      <c r="F19" s="47"/>
      <c r="H19" s="47"/>
      <c r="I19" s="35"/>
      <c r="J19" s="47"/>
      <c r="K19" s="35"/>
      <c r="L19" s="47"/>
    </row>
    <row r="20" spans="1:15" ht="23.1" customHeight="1">
      <c r="B20" s="24" t="s">
        <v>64</v>
      </c>
      <c r="F20" s="47">
        <v>-422197</v>
      </c>
      <c r="H20" s="47">
        <v>-499473</v>
      </c>
      <c r="I20" s="47"/>
      <c r="J20" s="87">
        <v>-191305</v>
      </c>
      <c r="K20" s="47"/>
      <c r="L20" s="87">
        <v>-937356</v>
      </c>
    </row>
    <row r="21" spans="1:15" ht="23.1" customHeight="1">
      <c r="B21" s="24" t="s">
        <v>85</v>
      </c>
      <c r="F21" s="50">
        <v>845</v>
      </c>
      <c r="H21" s="50">
        <v>5</v>
      </c>
      <c r="I21" s="35"/>
      <c r="J21" s="182">
        <v>0</v>
      </c>
      <c r="K21" s="35"/>
      <c r="L21" s="182">
        <v>0</v>
      </c>
      <c r="N21" s="24"/>
      <c r="O21" s="24"/>
    </row>
    <row r="22" spans="1:15" ht="23.1" customHeight="1" thickBot="1">
      <c r="A22" s="46"/>
      <c r="B22" s="46"/>
      <c r="F22" s="52">
        <f>SUM(F20:F21)</f>
        <v>-421352</v>
      </c>
      <c r="H22" s="52">
        <f>SUM(H20:H21)</f>
        <v>-499468</v>
      </c>
      <c r="I22" s="35"/>
      <c r="J22" s="52">
        <f>SUM(J20:J21)</f>
        <v>-191305</v>
      </c>
      <c r="K22" s="35"/>
      <c r="L22" s="52">
        <f>SUM(L20:L21)</f>
        <v>-937356</v>
      </c>
      <c r="N22" s="24"/>
      <c r="O22" s="24"/>
    </row>
    <row r="23" spans="1:15" ht="23.1" customHeight="1" thickTop="1">
      <c r="A23" s="46"/>
      <c r="B23" s="46"/>
      <c r="D23" s="66"/>
      <c r="E23" s="66"/>
      <c r="F23" s="47"/>
      <c r="G23" s="35"/>
      <c r="H23" s="47"/>
      <c r="I23" s="35"/>
      <c r="J23" s="47"/>
      <c r="K23" s="47"/>
      <c r="L23" s="47"/>
      <c r="N23" s="24"/>
      <c r="O23" s="24"/>
    </row>
    <row r="24" spans="1:15" ht="23.1" customHeight="1">
      <c r="A24" s="46"/>
      <c r="B24" s="46"/>
      <c r="D24" s="66"/>
      <c r="E24" s="66"/>
      <c r="F24" s="47"/>
      <c r="G24" s="35"/>
      <c r="H24" s="47"/>
      <c r="I24" s="35"/>
      <c r="J24" s="47"/>
      <c r="K24" s="47"/>
      <c r="L24" s="47"/>
      <c r="N24" s="24"/>
      <c r="O24" s="24"/>
    </row>
    <row r="25" spans="1:15" ht="23.1" customHeight="1">
      <c r="A25" s="46"/>
      <c r="B25" s="46"/>
      <c r="D25" s="66"/>
      <c r="E25" s="66"/>
      <c r="F25" s="47"/>
      <c r="G25" s="35"/>
      <c r="H25" s="47"/>
      <c r="I25" s="35"/>
      <c r="J25" s="47"/>
      <c r="K25" s="47"/>
      <c r="L25" s="47"/>
      <c r="N25" s="24"/>
      <c r="O25" s="24"/>
    </row>
    <row r="26" spans="1:15" ht="23.1" customHeight="1">
      <c r="A26" s="46"/>
      <c r="B26" s="46"/>
      <c r="D26" s="66"/>
      <c r="E26" s="66"/>
      <c r="F26" s="47"/>
      <c r="G26" s="35"/>
      <c r="H26" s="47"/>
      <c r="I26" s="35"/>
      <c r="J26" s="47"/>
      <c r="K26" s="47"/>
      <c r="L26" s="47"/>
      <c r="N26" s="24"/>
      <c r="O26" s="24"/>
    </row>
    <row r="27" spans="1:15" ht="23.1" customHeight="1">
      <c r="A27" s="46"/>
      <c r="B27" s="46"/>
      <c r="D27" s="66"/>
      <c r="E27" s="66"/>
      <c r="F27" s="47"/>
      <c r="G27" s="35"/>
      <c r="H27" s="47"/>
      <c r="I27" s="35"/>
      <c r="J27" s="47"/>
      <c r="K27" s="47"/>
      <c r="L27" s="47"/>
      <c r="N27" s="24"/>
      <c r="O27" s="24"/>
    </row>
    <row r="28" spans="1:15" ht="23.1" customHeight="1">
      <c r="A28" s="46"/>
      <c r="B28" s="46"/>
      <c r="F28" s="47"/>
      <c r="G28" s="35"/>
      <c r="H28" s="47"/>
      <c r="I28" s="35"/>
      <c r="J28" s="47"/>
      <c r="K28" s="47"/>
      <c r="L28" s="47"/>
      <c r="N28" s="24"/>
      <c r="O28" s="24"/>
    </row>
    <row r="29" spans="1:15" ht="23.1" customHeight="1">
      <c r="A29" s="46"/>
      <c r="B29" s="46"/>
      <c r="F29" s="47"/>
      <c r="G29" s="35"/>
      <c r="H29" s="47"/>
      <c r="I29" s="35"/>
      <c r="J29" s="47"/>
      <c r="K29" s="173"/>
      <c r="L29" s="47"/>
      <c r="N29" s="24"/>
      <c r="O29" s="24"/>
    </row>
    <row r="30" spans="1:15" ht="23.1" customHeight="1">
      <c r="A30" s="46"/>
      <c r="B30" s="46"/>
      <c r="F30" s="47"/>
      <c r="G30" s="35"/>
      <c r="H30" s="47"/>
      <c r="I30" s="35"/>
      <c r="J30" s="47"/>
      <c r="K30" s="47"/>
      <c r="L30" s="47"/>
      <c r="N30" s="24"/>
      <c r="O30" s="24"/>
    </row>
    <row r="31" spans="1:15" ht="23.1" customHeight="1">
      <c r="A31" s="46"/>
      <c r="B31" s="46"/>
      <c r="F31" s="47"/>
      <c r="G31" s="35"/>
      <c r="H31" s="47"/>
      <c r="I31" s="35"/>
      <c r="J31" s="47"/>
      <c r="K31" s="47"/>
      <c r="L31" s="47"/>
      <c r="N31" s="24"/>
      <c r="O31" s="24"/>
    </row>
    <row r="32" spans="1:15" ht="23.1" customHeight="1">
      <c r="A32" s="46"/>
      <c r="B32" s="46"/>
      <c r="F32" s="47"/>
      <c r="G32" s="35"/>
      <c r="H32" s="47"/>
      <c r="I32" s="35"/>
      <c r="J32" s="47"/>
      <c r="K32" s="47"/>
      <c r="L32" s="47"/>
      <c r="N32" s="24"/>
      <c r="O32" s="24"/>
    </row>
    <row r="33" spans="1:15" ht="23.1" customHeight="1">
      <c r="A33" s="46"/>
      <c r="B33" s="46"/>
      <c r="F33" s="47"/>
      <c r="G33" s="35"/>
      <c r="H33" s="47"/>
      <c r="I33" s="35"/>
      <c r="J33" s="47"/>
      <c r="K33" s="47"/>
      <c r="L33" s="47"/>
      <c r="N33" s="24"/>
      <c r="O33" s="24"/>
    </row>
    <row r="34" spans="1:15" ht="23.1" customHeight="1">
      <c r="A34" s="46"/>
      <c r="B34" s="46"/>
      <c r="F34" s="47"/>
      <c r="G34" s="35"/>
      <c r="H34" s="47"/>
      <c r="I34" s="35"/>
      <c r="J34" s="47"/>
      <c r="K34" s="47"/>
      <c r="L34" s="47"/>
      <c r="N34" s="24"/>
      <c r="O34" s="24"/>
    </row>
    <row r="35" spans="1:15" ht="23.1" customHeight="1">
      <c r="A35" s="46"/>
      <c r="B35" s="46"/>
      <c r="F35" s="47"/>
      <c r="G35" s="35"/>
      <c r="H35" s="47"/>
      <c r="I35" s="35"/>
      <c r="J35" s="47"/>
      <c r="K35" s="47"/>
      <c r="L35" s="47"/>
      <c r="N35" s="24"/>
      <c r="O35" s="24"/>
    </row>
    <row r="36" spans="1:15" ht="36" customHeight="1">
      <c r="A36" s="46"/>
      <c r="B36" s="46"/>
      <c r="F36" s="47"/>
      <c r="G36" s="35"/>
      <c r="H36" s="47"/>
      <c r="I36" s="35"/>
      <c r="J36" s="47"/>
      <c r="K36" s="47"/>
      <c r="L36" s="47"/>
      <c r="N36" s="24"/>
      <c r="O36" s="24"/>
    </row>
    <row r="37" spans="1:15" ht="24" customHeight="1">
      <c r="A37" s="46"/>
      <c r="B37" s="46"/>
      <c r="F37" s="47"/>
      <c r="G37" s="35"/>
      <c r="H37" s="47"/>
      <c r="I37" s="35"/>
      <c r="J37" s="47"/>
      <c r="K37" s="47"/>
      <c r="L37" s="47"/>
      <c r="N37" s="24"/>
      <c r="O37" s="24"/>
    </row>
    <row r="38" spans="1:15" ht="23.1" customHeight="1">
      <c r="A38" s="46"/>
      <c r="B38" s="46"/>
      <c r="F38" s="47"/>
      <c r="G38" s="35"/>
      <c r="H38" s="47"/>
      <c r="I38" s="35"/>
      <c r="J38" s="47"/>
      <c r="K38" s="47"/>
      <c r="L38" s="47"/>
      <c r="N38" s="24"/>
      <c r="O38" s="24"/>
    </row>
    <row r="39" spans="1:15" ht="23.1" customHeight="1">
      <c r="A39" s="46"/>
      <c r="B39" s="46"/>
      <c r="F39" s="47"/>
      <c r="G39" s="35"/>
      <c r="H39" s="47"/>
      <c r="I39" s="35"/>
      <c r="J39" s="47"/>
      <c r="K39" s="47"/>
      <c r="L39" s="47"/>
      <c r="N39" s="24"/>
      <c r="O39" s="24"/>
    </row>
    <row r="40" spans="1:15" ht="24" customHeight="1">
      <c r="A40" s="46"/>
      <c r="B40" s="46"/>
      <c r="F40" s="47"/>
      <c r="G40" s="35"/>
      <c r="H40" s="47"/>
      <c r="I40" s="35"/>
      <c r="J40" s="47"/>
      <c r="K40" s="47"/>
      <c r="L40" s="47"/>
      <c r="N40" s="24"/>
      <c r="O40" s="24"/>
    </row>
    <row r="41" spans="1:15" ht="23.1" customHeight="1">
      <c r="A41" s="46"/>
      <c r="B41" s="46"/>
      <c r="F41" s="47"/>
      <c r="G41" s="35"/>
      <c r="H41" s="47"/>
      <c r="I41" s="35"/>
      <c r="J41" s="47"/>
      <c r="K41" s="47"/>
      <c r="L41" s="47"/>
      <c r="N41" s="24"/>
      <c r="O41" s="24"/>
    </row>
    <row r="42" spans="1:15" ht="23.1" customHeight="1">
      <c r="A42" s="46"/>
      <c r="B42" s="46"/>
      <c r="F42" s="47"/>
      <c r="G42" s="35"/>
      <c r="H42" s="47"/>
      <c r="I42" s="35"/>
      <c r="J42" s="47"/>
      <c r="K42" s="47"/>
      <c r="L42" s="47"/>
      <c r="N42" s="24"/>
      <c r="O42" s="24"/>
    </row>
    <row r="43" spans="1:15" ht="23.25">
      <c r="A43" s="199" t="s">
        <v>113</v>
      </c>
      <c r="B43" s="199"/>
      <c r="C43" s="199"/>
      <c r="D43" s="199"/>
      <c r="E43" s="199"/>
      <c r="F43" s="199"/>
      <c r="G43" s="199"/>
      <c r="H43" s="47"/>
      <c r="I43" s="35"/>
      <c r="J43" s="47"/>
      <c r="K43" s="47"/>
      <c r="L43" s="47"/>
      <c r="N43" s="24"/>
      <c r="O43" s="24"/>
    </row>
    <row r="44" spans="1:15" ht="25.5" customHeight="1">
      <c r="H44" s="47"/>
      <c r="I44" s="35"/>
      <c r="J44" s="47"/>
      <c r="K44" s="47"/>
      <c r="L44" s="47"/>
      <c r="N44" s="24"/>
      <c r="O44" s="24"/>
    </row>
    <row r="45" spans="1:15" ht="25.5" customHeight="1">
      <c r="A45" s="23"/>
      <c r="B45" s="46"/>
      <c r="F45" s="47"/>
      <c r="G45" s="35"/>
      <c r="H45" s="47"/>
      <c r="I45" s="35"/>
      <c r="J45" s="47"/>
      <c r="K45" s="47"/>
      <c r="L45" s="171" t="s">
        <v>214</v>
      </c>
      <c r="N45" s="24"/>
      <c r="O45" s="24"/>
    </row>
    <row r="46" spans="1:15" ht="25.5" customHeight="1">
      <c r="A46" s="46"/>
      <c r="B46" s="46"/>
      <c r="F46" s="47">
        <f t="shared" ref="F46:L46" si="0">+F17-F22</f>
        <v>0</v>
      </c>
      <c r="G46" s="47">
        <f t="shared" si="0"/>
        <v>0</v>
      </c>
      <c r="H46" s="47">
        <f t="shared" si="0"/>
        <v>0</v>
      </c>
      <c r="I46" s="47">
        <f t="shared" si="0"/>
        <v>0</v>
      </c>
      <c r="J46" s="47">
        <f t="shared" si="0"/>
        <v>0</v>
      </c>
      <c r="K46" s="47">
        <f t="shared" si="0"/>
        <v>0</v>
      </c>
      <c r="L46" s="47">
        <f t="shared" si="0"/>
        <v>0</v>
      </c>
      <c r="N46" s="24"/>
      <c r="O46" s="24"/>
    </row>
    <row r="47" spans="1:15" ht="25.5" customHeight="1">
      <c r="N47" s="24"/>
      <c r="O47" s="24"/>
    </row>
    <row r="48" spans="1:15" ht="25.5" customHeight="1">
      <c r="N48" s="24"/>
      <c r="O48" s="24"/>
    </row>
    <row r="49" spans="4:15" ht="25.5" customHeight="1">
      <c r="D49" s="66"/>
      <c r="E49" s="66"/>
      <c r="N49" s="24"/>
      <c r="O49" s="24"/>
    </row>
    <row r="50" spans="4:15" ht="25.5" customHeight="1">
      <c r="N50" s="24"/>
      <c r="O50" s="24"/>
    </row>
    <row r="51" spans="4:15" ht="25.5" customHeight="1">
      <c r="N51" s="24"/>
      <c r="O51" s="24"/>
    </row>
    <row r="52" spans="4:15" ht="25.5" customHeight="1">
      <c r="N52" s="24"/>
      <c r="O52" s="24"/>
    </row>
    <row r="53" spans="4:15" ht="25.5" customHeight="1">
      <c r="N53" s="24"/>
      <c r="O53" s="24"/>
    </row>
    <row r="54" spans="4:15" ht="25.5" customHeight="1">
      <c r="N54" s="24"/>
      <c r="O54" s="24"/>
    </row>
    <row r="55" spans="4:15" ht="25.5" customHeight="1">
      <c r="N55" s="24"/>
      <c r="O55" s="24"/>
    </row>
    <row r="56" spans="4:15" ht="25.5" customHeight="1">
      <c r="N56" s="24"/>
      <c r="O56" s="24"/>
    </row>
    <row r="57" spans="4:15" ht="25.5" customHeight="1">
      <c r="N57" s="24"/>
      <c r="O57" s="24"/>
    </row>
    <row r="58" spans="4:15" ht="25.5" customHeight="1">
      <c r="N58" s="24"/>
      <c r="O58" s="24"/>
    </row>
    <row r="59" spans="4:15" ht="25.5" customHeight="1">
      <c r="N59" s="24"/>
      <c r="O59" s="24"/>
    </row>
    <row r="60" spans="4:15" ht="25.5" customHeight="1">
      <c r="N60" s="24"/>
      <c r="O60" s="24"/>
    </row>
    <row r="61" spans="4:15" ht="25.5" customHeight="1">
      <c r="N61" s="24"/>
      <c r="O61" s="24"/>
    </row>
    <row r="62" spans="4:15" ht="25.5" customHeight="1">
      <c r="N62" s="24"/>
      <c r="O62" s="24"/>
    </row>
    <row r="63" spans="4:15" ht="25.5" customHeight="1">
      <c r="N63" s="24"/>
      <c r="O63" s="24"/>
    </row>
    <row r="64" spans="4:15" ht="25.5" customHeight="1">
      <c r="N64" s="24"/>
      <c r="O64" s="24"/>
    </row>
    <row r="65" spans="14:15" ht="25.5" customHeight="1">
      <c r="N65" s="24"/>
      <c r="O65" s="24"/>
    </row>
    <row r="66" spans="14:15" ht="25.5" customHeight="1">
      <c r="N66" s="24"/>
      <c r="O66" s="24"/>
    </row>
    <row r="67" spans="14:15" ht="25.5" customHeight="1">
      <c r="N67" s="24"/>
      <c r="O67" s="24"/>
    </row>
    <row r="68" spans="14:15" ht="25.5" customHeight="1">
      <c r="N68" s="24"/>
      <c r="O68" s="24"/>
    </row>
    <row r="69" spans="14:15" ht="25.5" customHeight="1">
      <c r="N69" s="24"/>
      <c r="O69" s="24"/>
    </row>
    <row r="70" spans="14:15" ht="25.5" customHeight="1">
      <c r="N70" s="24"/>
      <c r="O70" s="24"/>
    </row>
    <row r="71" spans="14:15" ht="25.5" customHeight="1">
      <c r="N71" s="24"/>
      <c r="O71" s="24"/>
    </row>
    <row r="72" spans="14:15" ht="25.5" customHeight="1">
      <c r="N72" s="24"/>
      <c r="O72" s="24"/>
    </row>
    <row r="73" spans="14:15" ht="25.5" customHeight="1">
      <c r="N73" s="24"/>
      <c r="O73" s="24"/>
    </row>
    <row r="74" spans="14:15" ht="25.5" customHeight="1">
      <c r="N74" s="24"/>
      <c r="O74" s="24"/>
    </row>
    <row r="75" spans="14:15" ht="25.5" customHeight="1">
      <c r="N75" s="24"/>
      <c r="O75" s="24"/>
    </row>
    <row r="76" spans="14:15" ht="25.5" customHeight="1">
      <c r="N76" s="24"/>
      <c r="O76" s="24"/>
    </row>
    <row r="77" spans="14:15" ht="25.5" customHeight="1">
      <c r="N77" s="24"/>
      <c r="O77" s="24"/>
    </row>
    <row r="78" spans="14:15" ht="25.5" customHeight="1">
      <c r="N78" s="24"/>
      <c r="O78" s="24"/>
    </row>
    <row r="79" spans="14:15" ht="25.5" customHeight="1">
      <c r="N79" s="24"/>
      <c r="O79" s="24"/>
    </row>
    <row r="80" spans="14:15" ht="25.5" customHeight="1">
      <c r="N80" s="24"/>
      <c r="O80" s="24"/>
    </row>
    <row r="81" spans="14:15" ht="25.5" customHeight="1">
      <c r="N81" s="24"/>
      <c r="O81" s="24"/>
    </row>
    <row r="82" spans="14:15" ht="25.5" customHeight="1">
      <c r="N82" s="24"/>
      <c r="O82" s="24"/>
    </row>
    <row r="83" spans="14:15" ht="25.5" customHeight="1">
      <c r="N83" s="24"/>
      <c r="O83" s="24"/>
    </row>
    <row r="84" spans="14:15" ht="25.5" customHeight="1">
      <c r="N84" s="24"/>
      <c r="O84" s="24"/>
    </row>
    <row r="85" spans="14:15" ht="25.5" customHeight="1">
      <c r="N85" s="24"/>
      <c r="O85" s="24"/>
    </row>
    <row r="86" spans="14:15" ht="25.5" customHeight="1">
      <c r="N86" s="24"/>
      <c r="O86" s="24"/>
    </row>
    <row r="87" spans="14:15" ht="25.5" customHeight="1">
      <c r="N87" s="24"/>
      <c r="O87" s="24"/>
    </row>
    <row r="88" spans="14:15" ht="25.5" customHeight="1">
      <c r="N88" s="24"/>
      <c r="O88" s="24"/>
    </row>
    <row r="89" spans="14:15" ht="25.5" customHeight="1">
      <c r="N89" s="24"/>
      <c r="O89" s="24"/>
    </row>
    <row r="90" spans="14:15" ht="25.5" customHeight="1">
      <c r="N90" s="24"/>
      <c r="O90" s="24"/>
    </row>
    <row r="91" spans="14:15" ht="25.5" customHeight="1">
      <c r="N91" s="24"/>
      <c r="O91" s="24"/>
    </row>
  </sheetData>
  <mergeCells count="8">
    <mergeCell ref="A43:G43"/>
    <mergeCell ref="C2:L2"/>
    <mergeCell ref="C3:L3"/>
    <mergeCell ref="C4:L4"/>
    <mergeCell ref="F7:H7"/>
    <mergeCell ref="J7:L7"/>
    <mergeCell ref="F8:H8"/>
    <mergeCell ref="J8:L8"/>
  </mergeCells>
  <pageMargins left="0.59055118110236227" right="0.39370078740157483" top="0.59055118110236227" bottom="0.51181102362204722" header="0.19685039370078741" footer="0.19685039370078741"/>
  <pageSetup paperSize="9" scale="78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0"/>
  <sheetViews>
    <sheetView tabSelected="1" view="pageBreakPreview" topLeftCell="A49" zoomScale="70" zoomScaleNormal="80" zoomScaleSheetLayoutView="70" workbookViewId="0">
      <selection activeCell="C63" sqref="C63"/>
    </sheetView>
  </sheetViews>
  <sheetFormatPr defaultColWidth="10.7109375" defaultRowHeight="24" customHeight="1"/>
  <cols>
    <col min="1" max="1" width="1.7109375" style="136" customWidth="1"/>
    <col min="2" max="2" width="2.7109375" style="136" customWidth="1"/>
    <col min="3" max="3" width="67.42578125" style="136" customWidth="1"/>
    <col min="4" max="4" width="1.28515625" style="136" customWidth="1"/>
    <col min="5" max="5" width="16.7109375" style="136" customWidth="1"/>
    <col min="6" max="6" width="1.5703125" style="136" customWidth="1"/>
    <col min="7" max="7" width="16.7109375" style="136" customWidth="1"/>
    <col min="8" max="8" width="1.5703125" style="136" customWidth="1"/>
    <col min="9" max="9" width="16.7109375" style="136" customWidth="1"/>
    <col min="10" max="10" width="1.7109375" style="136" customWidth="1"/>
    <col min="11" max="11" width="16.7109375" style="136" customWidth="1"/>
    <col min="12" max="12" width="4.85546875" style="138" hidden="1" customWidth="1"/>
    <col min="13" max="13" width="10.7109375" style="136" customWidth="1"/>
    <col min="14" max="14" width="14.140625" style="136" bestFit="1" customWidth="1"/>
    <col min="15" max="16384" width="10.7109375" style="136"/>
  </cols>
  <sheetData>
    <row r="1" spans="1:14" ht="24" customHeight="1">
      <c r="K1" s="137" t="s">
        <v>114</v>
      </c>
    </row>
    <row r="2" spans="1:14" ht="24" customHeight="1">
      <c r="A2" s="208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4" ht="24" customHeight="1">
      <c r="A3" s="208" t="s">
        <v>14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</row>
    <row r="4" spans="1:14" ht="24" customHeight="1">
      <c r="A4" s="208" t="s">
        <v>191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4" ht="24" customHeight="1">
      <c r="D5" s="138"/>
      <c r="F5" s="138"/>
      <c r="K5" s="137" t="s">
        <v>108</v>
      </c>
    </row>
    <row r="6" spans="1:14" s="139" customFormat="1" ht="24" customHeight="1">
      <c r="D6" s="140"/>
      <c r="E6" s="141"/>
      <c r="F6" s="141" t="s">
        <v>2</v>
      </c>
      <c r="G6" s="141"/>
      <c r="I6" s="142"/>
      <c r="J6" s="143" t="s">
        <v>12</v>
      </c>
      <c r="K6" s="142"/>
      <c r="L6" s="144"/>
    </row>
    <row r="7" spans="1:14" s="139" customFormat="1" ht="24" customHeight="1">
      <c r="D7" s="140"/>
      <c r="E7" s="210" t="s">
        <v>168</v>
      </c>
      <c r="F7" s="210"/>
      <c r="G7" s="210"/>
      <c r="I7" s="210" t="str">
        <f>+E7</f>
        <v>สำหรับงวดเก้าเดือน</v>
      </c>
      <c r="J7" s="210"/>
      <c r="K7" s="210"/>
      <c r="L7" s="144"/>
    </row>
    <row r="8" spans="1:14" s="139" customFormat="1" ht="24" customHeight="1">
      <c r="D8" s="140"/>
      <c r="E8" s="211" t="s">
        <v>162</v>
      </c>
      <c r="F8" s="211"/>
      <c r="G8" s="211"/>
      <c r="I8" s="211" t="str">
        <f>+E8</f>
        <v>สิ้นสุดวันที่ 30 กันยายน</v>
      </c>
      <c r="J8" s="211"/>
      <c r="K8" s="211"/>
      <c r="L8" s="144"/>
    </row>
    <row r="9" spans="1:14" ht="24" customHeight="1">
      <c r="D9" s="145"/>
      <c r="E9" s="146">
        <v>2561</v>
      </c>
      <c r="F9" s="147"/>
      <c r="G9" s="146">
        <v>2560</v>
      </c>
      <c r="H9" s="148"/>
      <c r="I9" s="146">
        <v>2561</v>
      </c>
      <c r="J9" s="147"/>
      <c r="K9" s="146">
        <v>2560</v>
      </c>
    </row>
    <row r="10" spans="1:14" s="150" customFormat="1" ht="24" customHeight="1">
      <c r="A10" s="149" t="s">
        <v>15</v>
      </c>
      <c r="B10" s="149"/>
      <c r="L10" s="151"/>
    </row>
    <row r="11" spans="1:14" s="150" customFormat="1" ht="24" customHeight="1">
      <c r="A11" s="150" t="s">
        <v>93</v>
      </c>
      <c r="E11" s="152">
        <f>+'PL(T) (9M)'!E31</f>
        <v>-323866</v>
      </c>
      <c r="G11" s="152">
        <f>+'PL(T) (9M)'!G31</f>
        <v>152215</v>
      </c>
      <c r="H11" s="152"/>
      <c r="I11" s="152">
        <f>+'PL(T) (9M)'!I31</f>
        <v>-134925</v>
      </c>
      <c r="J11" s="152"/>
      <c r="K11" s="152">
        <f>+'PL(T) (9M)'!K31</f>
        <v>-339307</v>
      </c>
      <c r="L11" s="151"/>
      <c r="N11" s="153"/>
    </row>
    <row r="12" spans="1:14" s="150" customFormat="1" ht="24" customHeight="1">
      <c r="A12" s="150" t="s">
        <v>138</v>
      </c>
      <c r="E12" s="152"/>
      <c r="G12" s="152"/>
      <c r="H12" s="152"/>
      <c r="I12" s="152"/>
      <c r="J12" s="152"/>
      <c r="K12" s="152"/>
      <c r="L12" s="151"/>
      <c r="N12" s="153"/>
    </row>
    <row r="13" spans="1:14" s="150" customFormat="1" ht="24" customHeight="1">
      <c r="B13" s="150" t="s">
        <v>139</v>
      </c>
      <c r="E13" s="152"/>
      <c r="G13" s="152"/>
      <c r="H13" s="152"/>
      <c r="I13" s="152"/>
      <c r="J13" s="152"/>
      <c r="K13" s="152"/>
      <c r="L13" s="151"/>
      <c r="N13" s="153"/>
    </row>
    <row r="14" spans="1:14" s="150" customFormat="1" ht="24" customHeight="1">
      <c r="C14" s="150" t="s">
        <v>124</v>
      </c>
      <c r="E14" s="154">
        <v>1165935</v>
      </c>
      <c r="G14" s="154">
        <v>1157605</v>
      </c>
      <c r="H14" s="152"/>
      <c r="I14" s="154">
        <v>316103</v>
      </c>
      <c r="J14" s="152"/>
      <c r="K14" s="154">
        <v>345202</v>
      </c>
      <c r="L14" s="151"/>
      <c r="N14" s="153"/>
    </row>
    <row r="15" spans="1:14" s="150" customFormat="1" ht="24" customHeight="1">
      <c r="C15" s="150" t="s">
        <v>125</v>
      </c>
      <c r="E15" s="154">
        <v>9</v>
      </c>
      <c r="G15" s="154">
        <v>16</v>
      </c>
      <c r="H15" s="152"/>
      <c r="I15" s="186">
        <v>0</v>
      </c>
      <c r="J15" s="152"/>
      <c r="K15" s="186">
        <v>0</v>
      </c>
      <c r="L15" s="151"/>
      <c r="N15" s="153"/>
    </row>
    <row r="16" spans="1:14" s="150" customFormat="1" ht="24" customHeight="1">
      <c r="C16" s="150" t="s">
        <v>215</v>
      </c>
      <c r="E16" s="155">
        <v>-97944</v>
      </c>
      <c r="G16" s="155">
        <v>-98383</v>
      </c>
      <c r="H16" s="152"/>
      <c r="I16" s="155">
        <v>1956</v>
      </c>
      <c r="J16" s="152"/>
      <c r="K16" s="187">
        <v>0</v>
      </c>
      <c r="L16" s="151"/>
      <c r="N16" s="153"/>
    </row>
    <row r="17" spans="1:14" s="150" customFormat="1" ht="24" customHeight="1">
      <c r="C17" s="150" t="s">
        <v>204</v>
      </c>
      <c r="E17" s="187">
        <v>0</v>
      </c>
      <c r="G17" s="187">
        <v>0</v>
      </c>
      <c r="H17" s="152"/>
      <c r="I17" s="155">
        <v>-73886</v>
      </c>
      <c r="J17" s="152"/>
      <c r="K17" s="187">
        <v>0</v>
      </c>
      <c r="L17" s="151"/>
      <c r="N17" s="153"/>
    </row>
    <row r="18" spans="1:14" s="150" customFormat="1" ht="24" customHeight="1">
      <c r="C18" s="150" t="s">
        <v>126</v>
      </c>
      <c r="E18" s="152">
        <v>-437</v>
      </c>
      <c r="G18" s="152">
        <v>-4342</v>
      </c>
      <c r="H18" s="152"/>
      <c r="I18" s="188">
        <v>0</v>
      </c>
      <c r="J18" s="152"/>
      <c r="K18" s="188">
        <v>0</v>
      </c>
      <c r="L18" s="151"/>
      <c r="N18" s="153"/>
    </row>
    <row r="19" spans="1:14" s="150" customFormat="1" ht="24" customHeight="1">
      <c r="C19" s="150" t="s">
        <v>130</v>
      </c>
      <c r="E19" s="188">
        <v>0</v>
      </c>
      <c r="G19" s="188">
        <v>0</v>
      </c>
      <c r="H19" s="152"/>
      <c r="I19" s="152">
        <v>-67535</v>
      </c>
      <c r="J19" s="152"/>
      <c r="K19" s="152">
        <v>-67073</v>
      </c>
      <c r="L19" s="151"/>
      <c r="N19" s="153"/>
    </row>
    <row r="20" spans="1:14" s="150" customFormat="1" ht="24" customHeight="1">
      <c r="C20" s="150" t="s">
        <v>154</v>
      </c>
      <c r="E20" s="152">
        <v>-1383</v>
      </c>
      <c r="G20" s="152">
        <v>-432</v>
      </c>
      <c r="H20" s="152"/>
      <c r="I20" s="152">
        <v>-1383</v>
      </c>
      <c r="J20" s="152"/>
      <c r="K20" s="152">
        <v>-432</v>
      </c>
      <c r="L20" s="151"/>
      <c r="N20" s="153"/>
    </row>
    <row r="21" spans="1:14" s="150" customFormat="1" ht="24" customHeight="1">
      <c r="C21" s="150" t="s">
        <v>151</v>
      </c>
      <c r="E21" s="152">
        <v>-40553</v>
      </c>
      <c r="G21" s="152">
        <v>-45245</v>
      </c>
      <c r="H21" s="152"/>
      <c r="I21" s="152">
        <v>-17555</v>
      </c>
      <c r="J21" s="156"/>
      <c r="K21" s="152">
        <v>11397</v>
      </c>
      <c r="L21" s="151"/>
      <c r="N21" s="153"/>
    </row>
    <row r="22" spans="1:14" s="150" customFormat="1" ht="24" customHeight="1">
      <c r="C22" s="150" t="s">
        <v>201</v>
      </c>
      <c r="E22" s="156">
        <v>-63712</v>
      </c>
      <c r="G22" s="156">
        <v>-64743</v>
      </c>
      <c r="H22" s="152"/>
      <c r="I22" s="189">
        <v>0</v>
      </c>
      <c r="J22" s="152"/>
      <c r="K22" s="189">
        <v>0</v>
      </c>
      <c r="L22" s="151"/>
      <c r="N22" s="153"/>
    </row>
    <row r="23" spans="1:14" s="150" customFormat="1" ht="24" customHeight="1">
      <c r="C23" s="150" t="s">
        <v>202</v>
      </c>
      <c r="E23" s="156">
        <v>-23797</v>
      </c>
      <c r="G23" s="156">
        <v>-16213</v>
      </c>
      <c r="H23" s="152"/>
      <c r="I23" s="189">
        <v>0</v>
      </c>
      <c r="J23" s="152"/>
      <c r="K23" s="189">
        <v>0</v>
      </c>
      <c r="L23" s="151"/>
      <c r="N23" s="153"/>
    </row>
    <row r="24" spans="1:14" s="150" customFormat="1" ht="24" customHeight="1">
      <c r="C24" s="150" t="s">
        <v>185</v>
      </c>
      <c r="E24" s="156">
        <v>5118</v>
      </c>
      <c r="G24" s="156">
        <v>5397</v>
      </c>
      <c r="H24" s="152"/>
      <c r="I24" s="156">
        <v>4747</v>
      </c>
      <c r="J24" s="152"/>
      <c r="K24" s="156">
        <v>5024</v>
      </c>
      <c r="L24" s="151"/>
      <c r="N24" s="153"/>
    </row>
    <row r="25" spans="1:14" s="150" customFormat="1" ht="24" customHeight="1">
      <c r="C25" s="150" t="s">
        <v>127</v>
      </c>
      <c r="E25" s="152">
        <v>-5254</v>
      </c>
      <c r="G25" s="152">
        <v>-2683</v>
      </c>
      <c r="H25" s="152"/>
      <c r="I25" s="152">
        <v>-316</v>
      </c>
      <c r="J25" s="156"/>
      <c r="K25" s="152">
        <v>-150</v>
      </c>
      <c r="L25" s="151"/>
      <c r="N25" s="153"/>
    </row>
    <row r="26" spans="1:14" s="150" customFormat="1" ht="24" customHeight="1">
      <c r="C26" s="150" t="s">
        <v>68</v>
      </c>
      <c r="E26" s="157">
        <v>166787</v>
      </c>
      <c r="G26" s="157">
        <v>147731</v>
      </c>
      <c r="H26" s="152"/>
      <c r="I26" s="157">
        <v>90272</v>
      </c>
      <c r="J26" s="152"/>
      <c r="K26" s="157">
        <v>93786</v>
      </c>
      <c r="L26" s="151"/>
      <c r="N26" s="153"/>
    </row>
    <row r="27" spans="1:14" s="150" customFormat="1" ht="24" customHeight="1">
      <c r="A27" s="150" t="s">
        <v>120</v>
      </c>
      <c r="E27" s="152"/>
      <c r="G27" s="152"/>
      <c r="H27" s="152"/>
      <c r="I27" s="152"/>
      <c r="J27" s="152"/>
      <c r="K27" s="152"/>
      <c r="L27" s="151"/>
      <c r="N27" s="153"/>
    </row>
    <row r="28" spans="1:14" s="150" customFormat="1" ht="24" customHeight="1">
      <c r="B28" s="150" t="s">
        <v>128</v>
      </c>
      <c r="E28" s="152">
        <f>SUM(E11:E27)</f>
        <v>780903</v>
      </c>
      <c r="G28" s="152">
        <f>SUM(G11:G27)</f>
        <v>1230923</v>
      </c>
      <c r="H28" s="152">
        <f>SUM(H11:H26)</f>
        <v>0</v>
      </c>
      <c r="I28" s="152">
        <f>SUM(I11:I26)</f>
        <v>117478</v>
      </c>
      <c r="J28" s="152"/>
      <c r="K28" s="152">
        <f>SUM(K11:K26)</f>
        <v>48447</v>
      </c>
      <c r="L28" s="151"/>
      <c r="N28" s="153"/>
    </row>
    <row r="29" spans="1:14" s="150" customFormat="1" ht="24" customHeight="1">
      <c r="B29" s="150" t="s">
        <v>105</v>
      </c>
      <c r="E29" s="152"/>
      <c r="G29" s="152"/>
      <c r="H29" s="152"/>
      <c r="I29" s="152"/>
      <c r="J29" s="152"/>
      <c r="K29" s="188"/>
      <c r="L29" s="151"/>
      <c r="N29" s="153"/>
    </row>
    <row r="30" spans="1:14" s="150" customFormat="1" ht="24" customHeight="1">
      <c r="C30" s="150" t="s">
        <v>23</v>
      </c>
      <c r="E30" s="156">
        <v>-225955</v>
      </c>
      <c r="G30" s="156">
        <v>113547</v>
      </c>
      <c r="H30" s="156"/>
      <c r="I30" s="156">
        <v>-5184</v>
      </c>
      <c r="J30" s="152"/>
      <c r="K30" s="156">
        <v>1582</v>
      </c>
      <c r="L30" s="152"/>
      <c r="N30" s="153"/>
    </row>
    <row r="31" spans="1:14" s="150" customFormat="1" ht="24" customHeight="1">
      <c r="C31" s="150" t="s">
        <v>25</v>
      </c>
      <c r="E31" s="155">
        <v>6964</v>
      </c>
      <c r="G31" s="155">
        <v>-2147</v>
      </c>
      <c r="H31" s="155"/>
      <c r="I31" s="155">
        <v>-331480</v>
      </c>
      <c r="J31" s="152"/>
      <c r="K31" s="155">
        <v>12745</v>
      </c>
      <c r="L31" s="152"/>
      <c r="N31" s="153"/>
    </row>
    <row r="32" spans="1:14" s="150" customFormat="1" ht="24" customHeight="1">
      <c r="C32" s="150" t="s">
        <v>72</v>
      </c>
      <c r="E32" s="155">
        <v>267105</v>
      </c>
      <c r="G32" s="155">
        <v>-371454</v>
      </c>
      <c r="H32" s="155"/>
      <c r="I32" s="155">
        <v>-427143</v>
      </c>
      <c r="J32" s="152"/>
      <c r="K32" s="155">
        <v>168623</v>
      </c>
      <c r="L32" s="152"/>
      <c r="N32" s="153"/>
    </row>
    <row r="33" spans="1:14" s="150" customFormat="1" ht="24" customHeight="1">
      <c r="C33" s="150" t="s">
        <v>26</v>
      </c>
      <c r="E33" s="155">
        <v>-67520</v>
      </c>
      <c r="G33" s="155">
        <v>45786</v>
      </c>
      <c r="H33" s="152"/>
      <c r="I33" s="155">
        <v>-13368</v>
      </c>
      <c r="J33" s="152"/>
      <c r="K33" s="155">
        <v>13343</v>
      </c>
      <c r="L33" s="152"/>
      <c r="N33" s="153"/>
    </row>
    <row r="34" spans="1:14" s="150" customFormat="1" ht="24" customHeight="1">
      <c r="C34" s="150" t="s">
        <v>27</v>
      </c>
      <c r="E34" s="155">
        <v>-8374</v>
      </c>
      <c r="G34" s="155">
        <v>15374</v>
      </c>
      <c r="H34" s="152"/>
      <c r="I34" s="155">
        <v>-4</v>
      </c>
      <c r="J34" s="152"/>
      <c r="K34" s="155">
        <v>-85</v>
      </c>
      <c r="L34" s="152"/>
      <c r="N34" s="153"/>
    </row>
    <row r="35" spans="1:14" s="150" customFormat="1" ht="24" customHeight="1">
      <c r="C35" s="150" t="s">
        <v>35</v>
      </c>
      <c r="E35" s="155">
        <v>-3691</v>
      </c>
      <c r="G35" s="155">
        <v>-118</v>
      </c>
      <c r="H35" s="152"/>
      <c r="I35" s="155">
        <v>-577</v>
      </c>
      <c r="J35" s="152"/>
      <c r="K35" s="155">
        <v>-4</v>
      </c>
      <c r="L35" s="152"/>
      <c r="N35" s="153"/>
    </row>
    <row r="36" spans="1:14" s="150" customFormat="1" ht="24" customHeight="1">
      <c r="B36" s="150" t="s">
        <v>95</v>
      </c>
      <c r="E36" s="152"/>
      <c r="G36" s="152"/>
      <c r="H36" s="152"/>
      <c r="I36" s="152"/>
      <c r="J36" s="152"/>
      <c r="K36" s="152"/>
      <c r="L36" s="152"/>
      <c r="N36" s="153"/>
    </row>
    <row r="37" spans="1:14" s="150" customFormat="1" ht="24" customHeight="1">
      <c r="C37" s="150" t="s">
        <v>40</v>
      </c>
      <c r="E37" s="152">
        <v>189667</v>
      </c>
      <c r="G37" s="152">
        <v>279877</v>
      </c>
      <c r="H37" s="152"/>
      <c r="I37" s="152">
        <v>36858</v>
      </c>
      <c r="J37" s="152"/>
      <c r="K37" s="152">
        <v>-10561</v>
      </c>
      <c r="L37" s="152"/>
      <c r="N37" s="153"/>
    </row>
    <row r="38" spans="1:14" s="150" customFormat="1" ht="24" customHeight="1">
      <c r="C38" s="150" t="s">
        <v>41</v>
      </c>
      <c r="E38" s="152">
        <v>-9075</v>
      </c>
      <c r="G38" s="152">
        <v>-173627</v>
      </c>
      <c r="H38" s="152"/>
      <c r="I38" s="188">
        <v>0</v>
      </c>
      <c r="J38" s="152"/>
      <c r="K38" s="188">
        <v>0</v>
      </c>
      <c r="L38" s="152"/>
      <c r="N38" s="153"/>
    </row>
    <row r="39" spans="1:14" s="150" customFormat="1" ht="24" customHeight="1">
      <c r="C39" s="150" t="s">
        <v>145</v>
      </c>
      <c r="E39" s="152">
        <v>16779</v>
      </c>
      <c r="G39" s="152">
        <v>-9902</v>
      </c>
      <c r="H39" s="152"/>
      <c r="I39" s="152">
        <v>7844</v>
      </c>
      <c r="J39" s="152"/>
      <c r="K39" s="152">
        <v>4262</v>
      </c>
      <c r="L39" s="152"/>
      <c r="N39" s="153"/>
    </row>
    <row r="40" spans="1:14" s="150" customFormat="1" ht="24" customHeight="1">
      <c r="C40" s="150" t="s">
        <v>129</v>
      </c>
      <c r="E40" s="152">
        <v>2821</v>
      </c>
      <c r="G40" s="152">
        <v>3303</v>
      </c>
      <c r="H40" s="152"/>
      <c r="I40" s="152">
        <v>1951257</v>
      </c>
      <c r="J40" s="152"/>
      <c r="K40" s="152">
        <v>463718</v>
      </c>
      <c r="L40" s="152"/>
      <c r="N40" s="153"/>
    </row>
    <row r="41" spans="1:14" s="150" customFormat="1" ht="24" customHeight="1">
      <c r="C41" s="150" t="s">
        <v>42</v>
      </c>
      <c r="E41" s="156">
        <v>12504</v>
      </c>
      <c r="G41" s="156">
        <v>31689</v>
      </c>
      <c r="H41" s="152"/>
      <c r="I41" s="156">
        <v>-1457</v>
      </c>
      <c r="J41" s="152"/>
      <c r="K41" s="156">
        <v>-1459</v>
      </c>
      <c r="L41" s="152"/>
      <c r="N41" s="153"/>
    </row>
    <row r="42" spans="1:14" s="150" customFormat="1" ht="24" customHeight="1">
      <c r="C42" s="150" t="s">
        <v>212</v>
      </c>
      <c r="E42" s="190">
        <v>0</v>
      </c>
      <c r="G42" s="157">
        <v>-930</v>
      </c>
      <c r="H42" s="156"/>
      <c r="I42" s="190">
        <v>0</v>
      </c>
      <c r="J42" s="156"/>
      <c r="K42" s="157">
        <v>-930</v>
      </c>
      <c r="L42" s="156"/>
      <c r="N42" s="153"/>
    </row>
    <row r="43" spans="1:14" s="150" customFormat="1" ht="24" customHeight="1">
      <c r="A43" s="158" t="s">
        <v>66</v>
      </c>
      <c r="E43" s="156">
        <f>SUM(E28:E42)</f>
        <v>962128</v>
      </c>
      <c r="F43" s="159"/>
      <c r="G43" s="156">
        <f>SUM(G28:G42)</f>
        <v>1162321</v>
      </c>
      <c r="H43" s="156"/>
      <c r="I43" s="156">
        <f>SUM(I27:I42)</f>
        <v>1334224</v>
      </c>
      <c r="J43" s="156"/>
      <c r="K43" s="156">
        <f>SUM(K27:K42)</f>
        <v>699681</v>
      </c>
      <c r="L43" s="151"/>
      <c r="N43" s="153"/>
    </row>
    <row r="44" spans="1:14" s="150" customFormat="1" ht="24" customHeight="1">
      <c r="C44" s="150" t="s">
        <v>219</v>
      </c>
      <c r="E44" s="156">
        <v>-6440</v>
      </c>
      <c r="G44" s="156">
        <v>-12526</v>
      </c>
      <c r="H44" s="152"/>
      <c r="I44" s="189">
        <v>0</v>
      </c>
      <c r="J44" s="152"/>
      <c r="K44" s="189">
        <v>0</v>
      </c>
      <c r="N44" s="153"/>
    </row>
    <row r="45" spans="1:14" s="150" customFormat="1" ht="24" customHeight="1">
      <c r="A45" s="160" t="s">
        <v>96</v>
      </c>
      <c r="E45" s="161">
        <f>SUM(E43:E44)</f>
        <v>955688</v>
      </c>
      <c r="G45" s="161">
        <f>SUM(G43:G44)</f>
        <v>1149795</v>
      </c>
      <c r="I45" s="161">
        <f>SUM(I43:I44)</f>
        <v>1334224</v>
      </c>
      <c r="K45" s="161">
        <f>SUM(K43:K44)</f>
        <v>699681</v>
      </c>
      <c r="L45" s="151"/>
      <c r="N45" s="153"/>
    </row>
    <row r="46" spans="1:14" s="150" customFormat="1" ht="8.25" customHeight="1">
      <c r="A46" s="160"/>
      <c r="E46" s="156"/>
      <c r="G46" s="156"/>
      <c r="I46" s="156"/>
      <c r="K46" s="156"/>
      <c r="L46" s="151"/>
      <c r="N46" s="153"/>
    </row>
    <row r="47" spans="1:14" s="150" customFormat="1" ht="24" customHeight="1">
      <c r="A47" s="209" t="s">
        <v>113</v>
      </c>
      <c r="B47" s="209"/>
      <c r="C47" s="209"/>
      <c r="D47" s="209"/>
      <c r="E47" s="209"/>
      <c r="F47" s="209"/>
      <c r="G47" s="156"/>
      <c r="H47" s="152"/>
      <c r="I47" s="156"/>
      <c r="J47" s="152"/>
      <c r="K47" s="156"/>
      <c r="L47" s="151"/>
      <c r="N47" s="153"/>
    </row>
    <row r="48" spans="1:14" s="150" customFormat="1" ht="24" customHeight="1">
      <c r="A48" s="172"/>
      <c r="B48" s="172"/>
      <c r="C48" s="172"/>
      <c r="D48" s="172"/>
      <c r="E48" s="172"/>
      <c r="F48" s="172"/>
      <c r="G48" s="156"/>
      <c r="H48" s="152"/>
      <c r="I48" s="156"/>
      <c r="J48" s="152"/>
      <c r="K48" s="156"/>
      <c r="L48" s="151"/>
      <c r="N48" s="153"/>
    </row>
    <row r="49" spans="1:14" s="150" customFormat="1" ht="24" customHeight="1">
      <c r="E49" s="156"/>
      <c r="F49" s="152"/>
      <c r="G49" s="156"/>
      <c r="H49" s="152"/>
      <c r="I49" s="156"/>
      <c r="J49" s="152"/>
      <c r="K49" s="102" t="s">
        <v>200</v>
      </c>
      <c r="L49" s="151"/>
      <c r="N49" s="153"/>
    </row>
    <row r="50" spans="1:14" ht="24" customHeight="1">
      <c r="K50" s="137" t="s">
        <v>114</v>
      </c>
      <c r="N50" s="162"/>
    </row>
    <row r="51" spans="1:14" ht="24" customHeight="1">
      <c r="A51" s="208" t="s">
        <v>0</v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N51" s="162"/>
    </row>
    <row r="52" spans="1:14" ht="24" customHeight="1">
      <c r="A52" s="208" t="s">
        <v>16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N52" s="162"/>
    </row>
    <row r="53" spans="1:14" ht="24" customHeight="1">
      <c r="A53" s="208" t="str">
        <f>A4</f>
        <v>สำหรับงวดเก้าเดือนสิ้นสุดวันที่ 30 กันยายน 2561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N53" s="162"/>
    </row>
    <row r="54" spans="1:14" s="150" customFormat="1" ht="24" customHeight="1">
      <c r="D54" s="151"/>
      <c r="E54" s="136"/>
      <c r="F54" s="138"/>
      <c r="G54" s="136"/>
      <c r="H54" s="136"/>
      <c r="I54" s="136"/>
      <c r="J54" s="136"/>
      <c r="K54" s="137" t="str">
        <f>K5</f>
        <v>(หน่วย: พันบาท)</v>
      </c>
      <c r="L54" s="151"/>
      <c r="N54" s="153"/>
    </row>
    <row r="55" spans="1:14" s="149" customFormat="1" ht="24" customHeight="1">
      <c r="D55" s="163"/>
      <c r="E55" s="140"/>
      <c r="F55" s="140" t="s">
        <v>2</v>
      </c>
      <c r="G55" s="140"/>
      <c r="H55" s="139"/>
      <c r="I55" s="164"/>
      <c r="J55" s="165" t="s">
        <v>12</v>
      </c>
      <c r="K55" s="164"/>
      <c r="L55" s="166"/>
      <c r="N55" s="153"/>
    </row>
    <row r="56" spans="1:14" s="149" customFormat="1" ht="24" customHeight="1">
      <c r="D56" s="163"/>
      <c r="E56" s="210" t="str">
        <f>+E7</f>
        <v>สำหรับงวดเก้าเดือน</v>
      </c>
      <c r="F56" s="210"/>
      <c r="G56" s="210"/>
      <c r="H56" s="139"/>
      <c r="I56" s="210" t="str">
        <f>+E56</f>
        <v>สำหรับงวดเก้าเดือน</v>
      </c>
      <c r="J56" s="210"/>
      <c r="K56" s="210"/>
      <c r="L56" s="166"/>
      <c r="N56" s="153"/>
    </row>
    <row r="57" spans="1:14" s="149" customFormat="1" ht="24" customHeight="1">
      <c r="D57" s="163"/>
      <c r="E57" s="211" t="str">
        <f>+E8</f>
        <v>สิ้นสุดวันที่ 30 กันยายน</v>
      </c>
      <c r="F57" s="211"/>
      <c r="G57" s="211"/>
      <c r="H57" s="139"/>
      <c r="I57" s="211" t="str">
        <f>+E57</f>
        <v>สิ้นสุดวันที่ 30 กันยายน</v>
      </c>
      <c r="J57" s="211"/>
      <c r="K57" s="211"/>
      <c r="L57" s="166"/>
      <c r="N57" s="153"/>
    </row>
    <row r="58" spans="1:14" s="150" customFormat="1" ht="24" customHeight="1">
      <c r="D58" s="167"/>
      <c r="E58" s="146">
        <v>2561</v>
      </c>
      <c r="F58" s="147"/>
      <c r="G58" s="146">
        <v>2560</v>
      </c>
      <c r="H58" s="148"/>
      <c r="I58" s="146">
        <v>2561</v>
      </c>
      <c r="J58" s="147"/>
      <c r="K58" s="146">
        <v>2560</v>
      </c>
      <c r="L58" s="151"/>
      <c r="N58" s="153"/>
    </row>
    <row r="59" spans="1:14" s="150" customFormat="1" ht="24" customHeight="1">
      <c r="A59" s="149" t="s">
        <v>17</v>
      </c>
      <c r="L59" s="151"/>
      <c r="N59" s="153"/>
    </row>
    <row r="60" spans="1:14" s="150" customFormat="1" ht="24" customHeight="1">
      <c r="A60" s="149"/>
      <c r="B60" s="150" t="s">
        <v>208</v>
      </c>
      <c r="E60" s="150">
        <v>112289</v>
      </c>
      <c r="G60" s="193">
        <v>132011</v>
      </c>
      <c r="H60" s="188"/>
      <c r="I60" s="188">
        <v>0</v>
      </c>
      <c r="J60" s="188"/>
      <c r="K60" s="188">
        <v>0</v>
      </c>
      <c r="L60" s="151"/>
      <c r="N60" s="153"/>
    </row>
    <row r="61" spans="1:14" s="150" customFormat="1" ht="24" customHeight="1">
      <c r="B61" s="150" t="s">
        <v>216</v>
      </c>
      <c r="E61" s="152">
        <v>-939544</v>
      </c>
      <c r="G61" s="152">
        <v>-138119</v>
      </c>
      <c r="H61" s="152"/>
      <c r="I61" s="152">
        <v>-842644</v>
      </c>
      <c r="J61" s="152"/>
      <c r="K61" s="152">
        <v>-1883</v>
      </c>
      <c r="L61" s="152"/>
      <c r="M61" s="152"/>
      <c r="N61" s="153"/>
    </row>
    <row r="62" spans="1:14" s="150" customFormat="1" ht="24" customHeight="1">
      <c r="B62" s="150" t="s">
        <v>205</v>
      </c>
      <c r="E62" s="188">
        <v>0</v>
      </c>
      <c r="G62" s="152">
        <v>-14701</v>
      </c>
      <c r="H62" s="152"/>
      <c r="I62" s="188">
        <v>0</v>
      </c>
      <c r="J62" s="152"/>
      <c r="K62" s="152">
        <v>-6704</v>
      </c>
      <c r="L62" s="152"/>
      <c r="M62" s="152"/>
      <c r="N62" s="153"/>
    </row>
    <row r="63" spans="1:14" s="150" customFormat="1" ht="24" customHeight="1">
      <c r="B63" s="150" t="s">
        <v>217</v>
      </c>
      <c r="E63" s="152">
        <v>-120380</v>
      </c>
      <c r="G63" s="152">
        <v>-141648</v>
      </c>
      <c r="H63" s="152"/>
      <c r="I63" s="152">
        <v>-120380</v>
      </c>
      <c r="J63" s="152"/>
      <c r="K63" s="152">
        <v>-141648</v>
      </c>
      <c r="L63" s="152"/>
      <c r="M63" s="152"/>
      <c r="N63" s="153"/>
    </row>
    <row r="64" spans="1:14" s="150" customFormat="1" ht="24" customHeight="1">
      <c r="B64" s="150" t="s">
        <v>156</v>
      </c>
      <c r="E64" s="152">
        <v>67535</v>
      </c>
      <c r="G64" s="152">
        <v>67073</v>
      </c>
      <c r="H64" s="152"/>
      <c r="I64" s="152">
        <v>67535</v>
      </c>
      <c r="J64" s="152"/>
      <c r="K64" s="152">
        <v>87073</v>
      </c>
      <c r="L64" s="152"/>
      <c r="M64" s="152"/>
      <c r="N64" s="153"/>
    </row>
    <row r="65" spans="1:14" s="150" customFormat="1" ht="24" customHeight="1">
      <c r="B65" s="150" t="s">
        <v>67</v>
      </c>
      <c r="E65" s="156">
        <v>4746</v>
      </c>
      <c r="F65" s="159"/>
      <c r="G65" s="156">
        <v>1691</v>
      </c>
      <c r="H65" s="156"/>
      <c r="I65" s="156">
        <v>148</v>
      </c>
      <c r="J65" s="156"/>
      <c r="K65" s="156">
        <v>133</v>
      </c>
      <c r="L65" s="152"/>
      <c r="M65" s="152"/>
      <c r="N65" s="153"/>
    </row>
    <row r="66" spans="1:14" s="150" customFormat="1" ht="24" customHeight="1">
      <c r="B66" s="150" t="s">
        <v>159</v>
      </c>
      <c r="E66" s="189">
        <v>0</v>
      </c>
      <c r="F66" s="159"/>
      <c r="G66" s="156">
        <v>48060</v>
      </c>
      <c r="H66" s="156"/>
      <c r="I66" s="189">
        <v>0</v>
      </c>
      <c r="J66" s="156"/>
      <c r="K66" s="189">
        <v>0</v>
      </c>
      <c r="L66" s="152"/>
      <c r="M66" s="152"/>
      <c r="N66" s="153"/>
    </row>
    <row r="67" spans="1:14" s="150" customFormat="1" ht="24" customHeight="1">
      <c r="B67" s="150" t="s">
        <v>206</v>
      </c>
      <c r="E67" s="156">
        <v>13140</v>
      </c>
      <c r="F67" s="159"/>
      <c r="G67" s="189">
        <v>0</v>
      </c>
      <c r="H67" s="156"/>
      <c r="I67" s="189">
        <v>0</v>
      </c>
      <c r="J67" s="156"/>
      <c r="K67" s="189">
        <v>0</v>
      </c>
      <c r="L67" s="152"/>
      <c r="M67" s="152"/>
      <c r="N67" s="153"/>
    </row>
    <row r="68" spans="1:14" s="150" customFormat="1" ht="24" customHeight="1">
      <c r="B68" s="150" t="s">
        <v>207</v>
      </c>
      <c r="E68" s="157">
        <v>4075</v>
      </c>
      <c r="G68" s="190">
        <v>0</v>
      </c>
      <c r="H68" s="152"/>
      <c r="I68" s="190">
        <v>0</v>
      </c>
      <c r="J68" s="152"/>
      <c r="K68" s="190">
        <v>0</v>
      </c>
      <c r="L68" s="152"/>
      <c r="M68" s="152"/>
      <c r="N68" s="153"/>
    </row>
    <row r="69" spans="1:14" s="150" customFormat="1" ht="24" customHeight="1">
      <c r="A69" s="160" t="s">
        <v>97</v>
      </c>
      <c r="E69" s="157">
        <f>SUM(E60:E68)</f>
        <v>-858139</v>
      </c>
      <c r="G69" s="157">
        <f>SUM(G60:G68)</f>
        <v>-45633</v>
      </c>
      <c r="H69" s="152"/>
      <c r="I69" s="157">
        <f>SUM(I61:I68)</f>
        <v>-895341</v>
      </c>
      <c r="J69" s="152"/>
      <c r="K69" s="157">
        <f>SUM(K61:K68)</f>
        <v>-63029</v>
      </c>
      <c r="L69" s="152"/>
      <c r="M69" s="152"/>
      <c r="N69" s="153"/>
    </row>
    <row r="70" spans="1:14" s="150" customFormat="1" ht="24" customHeight="1">
      <c r="A70" s="149" t="s">
        <v>18</v>
      </c>
      <c r="E70" s="152"/>
      <c r="G70" s="152"/>
      <c r="H70" s="152"/>
      <c r="I70" s="152"/>
      <c r="J70" s="152"/>
      <c r="K70" s="152"/>
      <c r="L70" s="152"/>
      <c r="M70" s="152"/>
      <c r="N70" s="153"/>
    </row>
    <row r="71" spans="1:14" s="150" customFormat="1" ht="24" customHeight="1">
      <c r="B71" s="150" t="s">
        <v>133</v>
      </c>
      <c r="E71" s="152">
        <v>-416715</v>
      </c>
      <c r="G71" s="152">
        <v>178049</v>
      </c>
      <c r="H71" s="152"/>
      <c r="I71" s="152">
        <v>-542149</v>
      </c>
      <c r="J71" s="152"/>
      <c r="K71" s="152">
        <v>-300000</v>
      </c>
      <c r="L71" s="152"/>
      <c r="M71" s="152"/>
      <c r="N71" s="153"/>
    </row>
    <row r="72" spans="1:14" s="150" customFormat="1" ht="24" customHeight="1">
      <c r="B72" s="150" t="s">
        <v>220</v>
      </c>
      <c r="E72" s="152">
        <v>-174123</v>
      </c>
      <c r="G72" s="152">
        <v>-151711</v>
      </c>
      <c r="H72" s="152"/>
      <c r="I72" s="188">
        <v>0</v>
      </c>
      <c r="J72" s="152"/>
      <c r="K72" s="188">
        <v>0</v>
      </c>
      <c r="L72" s="152"/>
      <c r="M72" s="152"/>
      <c r="N72" s="153"/>
    </row>
    <row r="73" spans="1:14" s="150" customFormat="1" ht="24" customHeight="1">
      <c r="B73" s="150" t="s">
        <v>98</v>
      </c>
      <c r="E73" s="152">
        <v>436863</v>
      </c>
      <c r="G73" s="152">
        <v>-657562</v>
      </c>
      <c r="H73" s="152"/>
      <c r="I73" s="152">
        <v>253604</v>
      </c>
      <c r="J73" s="152"/>
      <c r="K73" s="152">
        <v>-264092</v>
      </c>
      <c r="L73" s="152"/>
      <c r="M73" s="152"/>
      <c r="N73" s="153"/>
    </row>
    <row r="74" spans="1:14" s="150" customFormat="1" ht="24" customHeight="1">
      <c r="B74" s="150" t="s">
        <v>69</v>
      </c>
      <c r="E74" s="152">
        <v>-168391</v>
      </c>
      <c r="G74" s="152">
        <v>-136650</v>
      </c>
      <c r="H74" s="152"/>
      <c r="I74" s="152">
        <v>-94147</v>
      </c>
      <c r="J74" s="152"/>
      <c r="K74" s="152">
        <v>-97013</v>
      </c>
      <c r="L74" s="152"/>
      <c r="M74" s="152"/>
      <c r="N74" s="153"/>
    </row>
    <row r="75" spans="1:14" s="150" customFormat="1" ht="24" customHeight="1">
      <c r="B75" s="150" t="s">
        <v>141</v>
      </c>
      <c r="E75" s="152">
        <v>-82875</v>
      </c>
      <c r="G75" s="188">
        <v>0</v>
      </c>
      <c r="H75" s="152"/>
      <c r="I75" s="152">
        <v>-82875</v>
      </c>
      <c r="J75" s="152"/>
      <c r="K75" s="188">
        <v>0</v>
      </c>
      <c r="L75" s="152"/>
      <c r="M75" s="152"/>
      <c r="N75" s="153"/>
    </row>
    <row r="76" spans="1:14" s="150" customFormat="1" ht="24" customHeight="1">
      <c r="B76" s="150" t="s">
        <v>157</v>
      </c>
      <c r="E76" s="152"/>
      <c r="G76" s="152"/>
      <c r="H76" s="152"/>
      <c r="I76" s="152"/>
      <c r="J76" s="152"/>
      <c r="K76" s="152"/>
      <c r="L76" s="152"/>
      <c r="M76" s="152"/>
      <c r="N76" s="153"/>
    </row>
    <row r="77" spans="1:14" s="150" customFormat="1" ht="24" customHeight="1">
      <c r="C77" s="150" t="s">
        <v>158</v>
      </c>
      <c r="E77" s="190">
        <v>0</v>
      </c>
      <c r="G77" s="157">
        <v>-18363</v>
      </c>
      <c r="H77" s="152"/>
      <c r="I77" s="190">
        <v>0</v>
      </c>
      <c r="J77" s="152"/>
      <c r="K77" s="190">
        <v>0</v>
      </c>
      <c r="L77" s="152"/>
      <c r="M77" s="152"/>
      <c r="N77" s="153"/>
    </row>
    <row r="78" spans="1:14" s="150" customFormat="1" ht="24" customHeight="1">
      <c r="A78" s="160" t="s">
        <v>99</v>
      </c>
      <c r="E78" s="157">
        <f>SUM(E71:E77)</f>
        <v>-405241</v>
      </c>
      <c r="G78" s="157">
        <f>SUM(G71:G77)</f>
        <v>-786237</v>
      </c>
      <c r="H78" s="152"/>
      <c r="I78" s="157">
        <f>SUM(I71:I77)</f>
        <v>-465567</v>
      </c>
      <c r="J78" s="152"/>
      <c r="K78" s="157">
        <f>SUM(K71:K77)</f>
        <v>-661105</v>
      </c>
      <c r="L78" s="152"/>
      <c r="M78" s="152"/>
      <c r="N78" s="153"/>
    </row>
    <row r="79" spans="1:14" s="150" customFormat="1" ht="24" customHeight="1">
      <c r="A79" s="150" t="s">
        <v>88</v>
      </c>
      <c r="E79" s="157">
        <v>-1018</v>
      </c>
      <c r="G79" s="157">
        <v>-33637</v>
      </c>
      <c r="H79" s="152"/>
      <c r="I79" s="157">
        <v>7097</v>
      </c>
      <c r="J79" s="152"/>
      <c r="K79" s="157">
        <v>68589</v>
      </c>
      <c r="L79" s="156"/>
      <c r="M79" s="152"/>
      <c r="N79" s="153"/>
    </row>
    <row r="80" spans="1:14" s="150" customFormat="1" ht="24" customHeight="1">
      <c r="A80" s="149" t="s">
        <v>104</v>
      </c>
      <c r="E80" s="156">
        <f>+E45+E69+E78+E79</f>
        <v>-308710</v>
      </c>
      <c r="G80" s="156">
        <f>+G45+G69+G78+G79</f>
        <v>284288</v>
      </c>
      <c r="H80" s="156">
        <f>+H45+H69+H78+H79</f>
        <v>0</v>
      </c>
      <c r="I80" s="156">
        <f>+I45+I69+I78+I79</f>
        <v>-19587</v>
      </c>
      <c r="J80" s="152"/>
      <c r="K80" s="156">
        <f>+K45+K69+K78+K79</f>
        <v>44136</v>
      </c>
      <c r="L80" s="152"/>
      <c r="M80" s="152"/>
      <c r="N80" s="153"/>
    </row>
    <row r="81" spans="1:14" s="150" customFormat="1" ht="24" customHeight="1">
      <c r="A81" s="149" t="s">
        <v>121</v>
      </c>
      <c r="E81" s="157">
        <v>1639980</v>
      </c>
      <c r="G81" s="157">
        <v>1255452</v>
      </c>
      <c r="H81" s="152"/>
      <c r="I81" s="157">
        <v>77813</v>
      </c>
      <c r="J81" s="152"/>
      <c r="K81" s="157">
        <v>35932</v>
      </c>
      <c r="L81" s="152"/>
      <c r="M81" s="152"/>
      <c r="N81" s="153"/>
    </row>
    <row r="82" spans="1:14" s="150" customFormat="1" ht="24" customHeight="1" thickBot="1">
      <c r="A82" s="149" t="s">
        <v>122</v>
      </c>
      <c r="E82" s="168">
        <f>SUM(E80:E81)</f>
        <v>1331270</v>
      </c>
      <c r="G82" s="168">
        <f>SUM(G80:G81)</f>
        <v>1539740</v>
      </c>
      <c r="H82" s="152"/>
      <c r="I82" s="168">
        <f>SUM(I80:I81)</f>
        <v>58226</v>
      </c>
      <c r="J82" s="152"/>
      <c r="K82" s="168">
        <f>SUM(K80:K81)</f>
        <v>80068</v>
      </c>
      <c r="L82" s="152"/>
      <c r="M82" s="152"/>
      <c r="N82" s="153"/>
    </row>
    <row r="83" spans="1:14" s="150" customFormat="1" ht="24" customHeight="1" thickTop="1">
      <c r="E83" s="156"/>
      <c r="G83" s="156"/>
      <c r="H83" s="152"/>
      <c r="I83" s="156"/>
      <c r="J83" s="152"/>
      <c r="K83" s="156"/>
      <c r="L83" s="152"/>
      <c r="M83" s="152"/>
    </row>
    <row r="84" spans="1:14" s="150" customFormat="1" ht="24" customHeight="1">
      <c r="E84" s="156"/>
      <c r="G84" s="156"/>
      <c r="H84" s="152"/>
      <c r="I84" s="156"/>
      <c r="J84" s="152"/>
      <c r="K84" s="156"/>
      <c r="L84" s="152"/>
      <c r="M84" s="152"/>
    </row>
    <row r="85" spans="1:14" s="150" customFormat="1" ht="24" customHeight="1">
      <c r="C85" s="156"/>
      <c r="D85" s="152"/>
      <c r="G85" s="156"/>
      <c r="H85" s="152"/>
      <c r="I85" s="156"/>
      <c r="J85" s="152"/>
      <c r="K85" s="156"/>
      <c r="L85" s="152"/>
      <c r="M85" s="152"/>
    </row>
    <row r="86" spans="1:14" s="150" customFormat="1" ht="24" customHeight="1">
      <c r="C86" s="156"/>
      <c r="D86" s="152"/>
      <c r="G86" s="156"/>
      <c r="H86" s="152"/>
      <c r="I86" s="156"/>
      <c r="J86" s="152"/>
      <c r="K86" s="156"/>
      <c r="L86" s="152"/>
      <c r="M86" s="152"/>
    </row>
    <row r="87" spans="1:14" s="150" customFormat="1" ht="24" customHeight="1">
      <c r="A87" s="169"/>
      <c r="C87" s="156"/>
      <c r="D87" s="152"/>
      <c r="G87" s="156"/>
      <c r="H87" s="152"/>
      <c r="I87" s="156"/>
      <c r="J87" s="152"/>
      <c r="K87" s="156"/>
      <c r="L87" s="152"/>
      <c r="M87" s="152"/>
    </row>
    <row r="88" spans="1:14" s="150" customFormat="1" ht="24" customHeight="1">
      <c r="A88" s="169"/>
      <c r="C88" s="156"/>
      <c r="D88" s="152"/>
      <c r="G88" s="156"/>
      <c r="H88" s="152"/>
      <c r="I88" s="156"/>
      <c r="J88" s="152"/>
      <c r="K88" s="156"/>
      <c r="L88" s="152"/>
      <c r="M88" s="152"/>
    </row>
    <row r="89" spans="1:14" s="150" customFormat="1" ht="32.25" customHeight="1">
      <c r="A89" s="169"/>
      <c r="C89" s="156"/>
      <c r="D89" s="152"/>
      <c r="G89" s="156"/>
      <c r="H89" s="152"/>
      <c r="I89" s="156"/>
      <c r="J89" s="152"/>
      <c r="K89" s="156"/>
      <c r="L89" s="152"/>
      <c r="M89" s="152"/>
    </row>
    <row r="90" spans="1:14" s="150" customFormat="1" ht="24" customHeight="1">
      <c r="A90" s="169"/>
      <c r="C90" s="156"/>
      <c r="D90" s="152"/>
      <c r="G90" s="156"/>
      <c r="H90" s="152"/>
      <c r="I90" s="156"/>
      <c r="J90" s="152"/>
      <c r="K90" s="156"/>
      <c r="L90" s="152"/>
      <c r="M90" s="152"/>
    </row>
    <row r="91" spans="1:14" s="150" customFormat="1" ht="26.25" customHeight="1">
      <c r="A91" s="169"/>
      <c r="C91" s="156"/>
      <c r="D91" s="152"/>
      <c r="G91" s="156"/>
      <c r="H91" s="152"/>
      <c r="I91" s="156"/>
      <c r="J91" s="152"/>
      <c r="K91" s="156"/>
      <c r="L91" s="152"/>
      <c r="M91" s="152"/>
    </row>
    <row r="92" spans="1:14" s="150" customFormat="1" ht="24" customHeight="1">
      <c r="A92" s="169"/>
      <c r="C92" s="156"/>
      <c r="D92" s="152"/>
      <c r="G92" s="156"/>
      <c r="H92" s="152"/>
      <c r="I92" s="156"/>
      <c r="J92" s="152"/>
      <c r="K92" s="156"/>
      <c r="L92" s="152"/>
      <c r="M92" s="152"/>
    </row>
    <row r="93" spans="1:14" s="150" customFormat="1" ht="24" customHeight="1">
      <c r="A93" s="158"/>
      <c r="C93" s="156"/>
      <c r="D93" s="152"/>
      <c r="E93" s="156"/>
      <c r="F93" s="152"/>
      <c r="G93" s="156"/>
      <c r="H93" s="152"/>
      <c r="I93" s="156"/>
      <c r="J93" s="152"/>
      <c r="K93" s="156"/>
      <c r="M93" s="152"/>
    </row>
    <row r="94" spans="1:14" s="150" customFormat="1" ht="24" customHeight="1">
      <c r="E94" s="152"/>
      <c r="F94" s="152"/>
      <c r="G94" s="152"/>
      <c r="H94" s="152"/>
      <c r="I94" s="152"/>
      <c r="J94" s="152"/>
      <c r="K94" s="152"/>
    </row>
    <row r="95" spans="1:14" s="150" customFormat="1" ht="24" customHeight="1">
      <c r="A95" s="209" t="s">
        <v>113</v>
      </c>
      <c r="B95" s="209"/>
      <c r="C95" s="209"/>
      <c r="D95" s="209"/>
      <c r="E95" s="209"/>
      <c r="F95" s="209"/>
      <c r="G95" s="156"/>
      <c r="H95" s="152"/>
      <c r="I95" s="156"/>
      <c r="J95" s="152"/>
      <c r="K95" s="156"/>
      <c r="L95" s="151"/>
      <c r="N95" s="153"/>
    </row>
    <row r="96" spans="1:14" s="150" customFormat="1" ht="24" customHeight="1">
      <c r="E96" s="156"/>
      <c r="F96" s="152"/>
      <c r="G96" s="156"/>
      <c r="H96" s="152"/>
      <c r="I96" s="156"/>
      <c r="J96" s="152"/>
      <c r="K96" s="156"/>
      <c r="L96" s="151"/>
      <c r="N96" s="153"/>
    </row>
    <row r="97" spans="1:14" s="150" customFormat="1" ht="24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02" t="s">
        <v>155</v>
      </c>
      <c r="L97" s="151"/>
      <c r="N97" s="153"/>
    </row>
    <row r="100" spans="1:14" ht="24" customHeight="1">
      <c r="E100" s="136" t="e">
        <f>+E82-#REF!</f>
        <v>#REF!</v>
      </c>
      <c r="I100" s="136" t="e">
        <f>+I82-#REF!</f>
        <v>#REF!</v>
      </c>
    </row>
  </sheetData>
  <mergeCells count="16">
    <mergeCell ref="A2:K2"/>
    <mergeCell ref="A3:K3"/>
    <mergeCell ref="A4:K4"/>
    <mergeCell ref="A95:F95"/>
    <mergeCell ref="A47:F47"/>
    <mergeCell ref="E56:G56"/>
    <mergeCell ref="I56:K56"/>
    <mergeCell ref="E57:G57"/>
    <mergeCell ref="I57:K57"/>
    <mergeCell ref="A51:K51"/>
    <mergeCell ref="A52:K52"/>
    <mergeCell ref="A53:K53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0" orientation="portrait" r:id="rId1"/>
  <headerFooter alignWithMargins="0"/>
  <rowBreaks count="1" manualBreakCount="1">
    <brk id="49" max="10" man="1"/>
  </rowBreaks>
  <ignoredErrors>
    <ignoredError sqref="I69 K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PL(T) (3M)</vt:lpstr>
      <vt:lpstr>OCI (3M)</vt:lpstr>
      <vt:lpstr>PL(T) (9M)</vt:lpstr>
      <vt:lpstr>OCI (9M)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(9M)'!Print_Area</vt:lpstr>
      <vt:lpstr>'PL(T) (3M)'!Print_Area</vt:lpstr>
      <vt:lpstr>'PL(T)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2018-11-07T14:44:10Z</cp:lastPrinted>
  <dcterms:created xsi:type="dcterms:W3CDTF">2009-05-10T04:09:54Z</dcterms:created>
  <dcterms:modified xsi:type="dcterms:W3CDTF">2018-11-08T04:10:21Z</dcterms:modified>
</cp:coreProperties>
</file>