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NP\R-18_RCL\Q3\Q3'18\FS_RCL_Q3'18\FS R-18 Q3'18 EN\"/>
    </mc:Choice>
  </mc:AlternateContent>
  <xr:revisionPtr revIDLastSave="0" documentId="13_ncr:1_{ADB40945-77DA-4EBB-BBEE-03F6791D7DD1}" xr6:coauthVersionLast="38" xr6:coauthVersionMax="38" xr10:uidLastSave="{00000000-0000-0000-0000-000000000000}"/>
  <bookViews>
    <workbookView xWindow="0" yWindow="0" windowWidth="15480" windowHeight="7800" tabRatio="787" activeTab="7" xr2:uid="{00000000-000D-0000-FFFF-FFFF00000000}"/>
  </bookViews>
  <sheets>
    <sheet name="BS" sheetId="25" r:id="rId1"/>
    <sheet name="CHANGE (E1)" sheetId="13" r:id="rId2"/>
    <sheet name="CHANGE (E2)" sheetId="14" r:id="rId3"/>
    <sheet name="PL (E) 3 M" sheetId="15" r:id="rId4"/>
    <sheet name="PL (E2) 3 M" sheetId="16" r:id="rId5"/>
    <sheet name="PL (E) 9 M " sheetId="23" r:id="rId6"/>
    <sheet name="PL (E2) 9 M" sheetId="24" r:id="rId7"/>
    <sheet name="CF (E) " sheetId="21" r:id="rId8"/>
  </sheets>
  <externalReferences>
    <externalReference r:id="rId9"/>
  </externalReferences>
  <definedNames>
    <definedName name="_xlnm.Auto_Close" localSheetId="5">[1]!AdaytumSheetClose</definedName>
    <definedName name="_xlnm.Auto_Close" localSheetId="6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BS!$A$1:$J$165</definedName>
    <definedName name="_xlnm.Print_Area" localSheetId="7">'CF (E) '!$A$1:$K$109</definedName>
    <definedName name="_xlnm.Print_Area" localSheetId="1">'CHANGE (E1)'!$A$1:$S$38</definedName>
    <definedName name="_xlnm.Print_Area" localSheetId="2">'CHANGE (E2)'!$A$1:$N$34</definedName>
    <definedName name="_xlnm.Print_Area" localSheetId="3">'PL (E) 3 M'!$A$1:$K$57</definedName>
    <definedName name="_xlnm.Print_Area" localSheetId="5">'PL (E) 9 M '!$A$1:$K$56</definedName>
    <definedName name="_xlnm.Print_Area" localSheetId="4">'PL (E2) 3 M'!$A$1:$J$55</definedName>
    <definedName name="_xlnm.Print_Area" localSheetId="6">'PL (E2) 9 M'!$A$1:$J$55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4" i="21" l="1"/>
  <c r="E74" i="21" l="1"/>
  <c r="N18" i="14" l="1"/>
  <c r="O21" i="13" l="1"/>
  <c r="S21" i="13" s="1"/>
  <c r="O22" i="13"/>
  <c r="S22" i="13" s="1"/>
  <c r="I9" i="21" l="1"/>
  <c r="H22" i="24"/>
  <c r="D22" i="24"/>
  <c r="G38" i="23"/>
  <c r="K38" i="23"/>
  <c r="K82" i="21"/>
  <c r="K74" i="21"/>
  <c r="I74" i="21"/>
  <c r="I82" i="21"/>
  <c r="G82" i="21"/>
  <c r="J16" i="24"/>
  <c r="J15" i="24"/>
  <c r="J9" i="24"/>
  <c r="F16" i="24"/>
  <c r="F15" i="24"/>
  <c r="K28" i="23"/>
  <c r="K20" i="23"/>
  <c r="K31" i="23" s="1"/>
  <c r="K9" i="23"/>
  <c r="G41" i="23"/>
  <c r="G28" i="23"/>
  <c r="G20" i="23"/>
  <c r="G31" i="23" s="1"/>
  <c r="G33" i="23" s="1"/>
  <c r="J16" i="16"/>
  <c r="J15" i="16"/>
  <c r="J9" i="16"/>
  <c r="F16" i="16"/>
  <c r="F15" i="16"/>
  <c r="K35" i="15"/>
  <c r="K38" i="15" s="1"/>
  <c r="K25" i="15"/>
  <c r="K19" i="15"/>
  <c r="K28" i="15" s="1"/>
  <c r="K30" i="15" s="1"/>
  <c r="J11" i="16" s="1"/>
  <c r="J17" i="16" s="1"/>
  <c r="J22" i="16" s="1"/>
  <c r="J20" i="16" s="1"/>
  <c r="K9" i="15"/>
  <c r="G38" i="15"/>
  <c r="G35" i="15"/>
  <c r="G25" i="15"/>
  <c r="G28" i="15" s="1"/>
  <c r="G30" i="15" s="1"/>
  <c r="F11" i="16" s="1"/>
  <c r="G19" i="15"/>
  <c r="N19" i="14"/>
  <c r="N14" i="14"/>
  <c r="D15" i="14"/>
  <c r="F15" i="14"/>
  <c r="H15" i="14"/>
  <c r="J15" i="14"/>
  <c r="L15" i="14"/>
  <c r="Q17" i="13"/>
  <c r="O16" i="13"/>
  <c r="S16" i="13" s="1"/>
  <c r="O15" i="13"/>
  <c r="S15" i="13" s="1"/>
  <c r="O14" i="13"/>
  <c r="S14" i="13" s="1"/>
  <c r="S17" i="13" s="1"/>
  <c r="I169" i="25"/>
  <c r="G169" i="25"/>
  <c r="E169" i="25"/>
  <c r="J133" i="25"/>
  <c r="J135" i="25" s="1"/>
  <c r="H133" i="25"/>
  <c r="H135" i="25" s="1"/>
  <c r="F133" i="25"/>
  <c r="F135" i="25" s="1"/>
  <c r="D133" i="25"/>
  <c r="D135" i="25" s="1"/>
  <c r="A108" i="25"/>
  <c r="A162" i="25" s="1"/>
  <c r="J89" i="25"/>
  <c r="H89" i="25"/>
  <c r="F89" i="25"/>
  <c r="D89" i="25"/>
  <c r="J82" i="25"/>
  <c r="J90" i="25" s="1"/>
  <c r="H82" i="25"/>
  <c r="F82" i="25"/>
  <c r="F90" i="25" s="1"/>
  <c r="D82" i="25"/>
  <c r="D90" i="25" s="1"/>
  <c r="J60" i="25"/>
  <c r="J116" i="25" s="1"/>
  <c r="A59" i="25"/>
  <c r="A115" i="25" s="1"/>
  <c r="J35" i="25"/>
  <c r="H35" i="25"/>
  <c r="F35" i="25"/>
  <c r="D35" i="25"/>
  <c r="J16" i="25"/>
  <c r="J21" i="25" s="1"/>
  <c r="H16" i="25"/>
  <c r="H21" i="25" s="1"/>
  <c r="F16" i="25"/>
  <c r="F21" i="25" s="1"/>
  <c r="D16" i="25"/>
  <c r="D21" i="25" s="1"/>
  <c r="O17" i="13" l="1"/>
  <c r="F11" i="24"/>
  <c r="F17" i="24" s="1"/>
  <c r="F22" i="24" s="1"/>
  <c r="F20" i="24" s="1"/>
  <c r="K11" i="21"/>
  <c r="K28" i="21" s="1"/>
  <c r="K43" i="21" s="1"/>
  <c r="K45" i="21" s="1"/>
  <c r="K84" i="21" s="1"/>
  <c r="K86" i="21" s="1"/>
  <c r="G11" i="21"/>
  <c r="G28" i="21" s="1"/>
  <c r="G43" i="21" s="1"/>
  <c r="G45" i="21" s="1"/>
  <c r="G84" i="21" s="1"/>
  <c r="G86" i="21" s="1"/>
  <c r="F17" i="16"/>
  <c r="F22" i="16" s="1"/>
  <c r="F20" i="16" s="1"/>
  <c r="H90" i="25"/>
  <c r="D136" i="25"/>
  <c r="J36" i="25"/>
  <c r="F136" i="25"/>
  <c r="H136" i="25"/>
  <c r="D36" i="25"/>
  <c r="F36" i="25"/>
  <c r="H36" i="25"/>
  <c r="J136" i="25"/>
  <c r="F169" i="25" l="1"/>
  <c r="K33" i="23"/>
  <c r="J11" i="24" s="1"/>
  <c r="J17" i="24" s="1"/>
  <c r="J20" i="24" s="1"/>
  <c r="J22" i="24" s="1"/>
  <c r="D169" i="25"/>
  <c r="H169" i="25"/>
  <c r="J169" i="25"/>
  <c r="E62" i="21"/>
  <c r="I62" i="21" s="1"/>
  <c r="E61" i="21"/>
  <c r="I61" i="21" s="1"/>
  <c r="I8" i="21"/>
  <c r="I7" i="21"/>
  <c r="H8" i="24"/>
  <c r="H7" i="24"/>
  <c r="A4" i="24"/>
  <c r="I8" i="23"/>
  <c r="I7" i="23"/>
  <c r="H8" i="16"/>
  <c r="I8" i="15"/>
  <c r="G17" i="24"/>
  <c r="H16" i="24"/>
  <c r="D16" i="24"/>
  <c r="H15" i="24"/>
  <c r="D15" i="24"/>
  <c r="H9" i="24"/>
  <c r="E41" i="23"/>
  <c r="K41" i="23"/>
  <c r="I38" i="23"/>
  <c r="H38" i="23"/>
  <c r="E38" i="23"/>
  <c r="I28" i="23"/>
  <c r="E28" i="23"/>
  <c r="I20" i="23"/>
  <c r="I31" i="23" s="1"/>
  <c r="E20" i="23"/>
  <c r="E31" i="23" s="1"/>
  <c r="I9" i="23"/>
  <c r="A4" i="16"/>
  <c r="N13" i="14"/>
  <c r="M17" i="13"/>
  <c r="K17" i="13"/>
  <c r="I17" i="13"/>
  <c r="G17" i="13"/>
  <c r="E17" i="13"/>
  <c r="D16" i="16"/>
  <c r="H16" i="16"/>
  <c r="D15" i="16"/>
  <c r="E38" i="15"/>
  <c r="N17" i="14"/>
  <c r="E24" i="13"/>
  <c r="G24" i="13"/>
  <c r="M24" i="13"/>
  <c r="I24" i="13"/>
  <c r="K24" i="13"/>
  <c r="O23" i="13"/>
  <c r="S23" i="13" s="1"/>
  <c r="O20" i="13"/>
  <c r="S20" i="13" s="1"/>
  <c r="O19" i="13"/>
  <c r="S19" i="13" s="1"/>
  <c r="E82" i="21"/>
  <c r="H15" i="16"/>
  <c r="I35" i="15"/>
  <c r="E35" i="15"/>
  <c r="I25" i="15"/>
  <c r="E25" i="15"/>
  <c r="I19" i="15"/>
  <c r="E19" i="15"/>
  <c r="E28" i="15" s="1"/>
  <c r="E30" i="15" s="1"/>
  <c r="D11" i="16" s="1"/>
  <c r="L20" i="14"/>
  <c r="J20" i="14"/>
  <c r="H20" i="14"/>
  <c r="F20" i="14"/>
  <c r="D20" i="14"/>
  <c r="K59" i="21"/>
  <c r="B58" i="21"/>
  <c r="Q24" i="13"/>
  <c r="H9" i="16"/>
  <c r="G17" i="16"/>
  <c r="I9" i="15"/>
  <c r="H35" i="15"/>
  <c r="I28" i="15" l="1"/>
  <c r="I30" i="15" s="1"/>
  <c r="H11" i="16" s="1"/>
  <c r="N15" i="14"/>
  <c r="I41" i="23"/>
  <c r="N20" i="14"/>
  <c r="I33" i="23"/>
  <c r="H11" i="24" s="1"/>
  <c r="H17" i="24" s="1"/>
  <c r="I38" i="15"/>
  <c r="D17" i="16"/>
  <c r="E33" i="23"/>
  <c r="D11" i="24" s="1"/>
  <c r="D17" i="24" s="1"/>
  <c r="E11" i="21"/>
  <c r="E28" i="21" s="1"/>
  <c r="E43" i="21" s="1"/>
  <c r="E45" i="21" s="1"/>
  <c r="S24" i="13"/>
  <c r="O24" i="13"/>
  <c r="E84" i="21" l="1"/>
  <c r="E86" i="21" s="1"/>
  <c r="I11" i="21"/>
  <c r="I28" i="21" s="1"/>
  <c r="D22" i="16"/>
  <c r="D20" i="16" s="1"/>
  <c r="H17" i="16"/>
  <c r="H22" i="16" s="1"/>
  <c r="H20" i="16" s="1"/>
  <c r="I43" i="21" l="1"/>
  <c r="I45" i="21" s="1"/>
  <c r="I84" i="21" s="1"/>
  <c r="I86" i="21" s="1"/>
</calcChain>
</file>

<file path=xl/sharedStrings.xml><?xml version="1.0" encoding="utf-8"?>
<sst xmlns="http://schemas.openxmlformats.org/spreadsheetml/2006/main" count="414" uniqueCount="218">
  <si>
    <t>(Unaudited but reviewed)</t>
  </si>
  <si>
    <t>Regional Container Lines Public Company Limited and its subsidiaries</t>
  </si>
  <si>
    <t>Statements of cash flows</t>
  </si>
  <si>
    <t>(Unit: Thousand Baht)</t>
  </si>
  <si>
    <t>Consolidated financial statements</t>
  </si>
  <si>
    <t>Separate financial statements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</si>
  <si>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</si>
  <si>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</si>
  <si>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</si>
  <si>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</si>
  <si>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Net increase (decrease) in cash and cash equivalents</t>
  </si>
  <si>
    <t xml:space="preserve">Regional Container Lines Public Company Limited and its subsidiaries </t>
  </si>
  <si>
    <t>Note</t>
  </si>
  <si>
    <t>Revenues</t>
  </si>
  <si>
    <t>Freight income</t>
  </si>
  <si>
    <t>Total revenues</t>
  </si>
  <si>
    <t>Expenses</t>
  </si>
  <si>
    <t>Cost of freight and operations</t>
  </si>
  <si>
    <t>Administrative expenses</t>
  </si>
  <si>
    <t>Total expenses</t>
  </si>
  <si>
    <t>Equity holders of the parent</t>
  </si>
  <si>
    <t xml:space="preserve">Basic earnings (loss) per share 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</si>
  <si>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</si>
  <si>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</si>
  <si>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</si>
  <si>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</si>
  <si>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</si>
  <si>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</si>
  <si>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(Unaudited</t>
  </si>
  <si>
    <t>(Audited)</t>
  </si>
  <si>
    <t>but reviewed)</t>
  </si>
  <si>
    <t>Current assets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</si>
  <si>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</si>
  <si>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</si>
  <si>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</si>
  <si>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</si>
  <si>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</si>
  <si>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</si>
  <si>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</si>
  <si>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</si>
  <si>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</si>
  <si>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</si>
  <si>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</si>
  <si>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</si>
  <si>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</si>
  <si>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</si>
  <si>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</si>
  <si>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</si>
  <si>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</si>
  <si>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Interest received</t>
  </si>
  <si>
    <t>Net cash provided by (used in) investing activities</t>
  </si>
  <si>
    <t>Increase (decrease) in long - term loans</t>
  </si>
  <si>
    <t>Net cash provided by (used in) financing activities</t>
  </si>
  <si>
    <t>Net cash provided by (used in) operating activities</t>
  </si>
  <si>
    <t>Cash from operating activities</t>
  </si>
  <si>
    <t xml:space="preserve">Property investments held for </t>
  </si>
  <si>
    <t xml:space="preserve"> (Unit: Thousand Baht)</t>
  </si>
  <si>
    <t>Non - current assets</t>
  </si>
  <si>
    <t xml:space="preserve">   long - term investment 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</si>
  <si>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</si>
  <si>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</si>
  <si>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</si>
  <si>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</si>
  <si>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</si>
  <si>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</si>
  <si>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Other non - current liabilities</t>
  </si>
  <si>
    <t>Total non - current liabilities</t>
  </si>
  <si>
    <t xml:space="preserve">      828,750,000 ordinary shares of Baht 1 each</t>
  </si>
  <si>
    <t>Other components of equity</t>
  </si>
  <si>
    <t>Equity holders of parent company</t>
  </si>
  <si>
    <t>Exchange differences on</t>
  </si>
  <si>
    <t>Non - controlling</t>
  </si>
  <si>
    <t>Interest income</t>
  </si>
  <si>
    <t xml:space="preserve"> Statements of comprehensive income</t>
  </si>
  <si>
    <t>Statements of financial position</t>
  </si>
  <si>
    <t>Statements of financial position (continued)</t>
  </si>
  <si>
    <t>Cash and cash equivalents</t>
  </si>
  <si>
    <t>Total comprehensive income (loss) for the period</t>
  </si>
  <si>
    <t>Non - controlling interests</t>
  </si>
  <si>
    <t>interests</t>
  </si>
  <si>
    <t>Other comprehensive income (loss):</t>
  </si>
  <si>
    <t>Trade receivables - unrelated parties</t>
  </si>
  <si>
    <t>Trade receivables - related parties</t>
  </si>
  <si>
    <t>Trade payables - unrelated parties</t>
  </si>
  <si>
    <t>Trade payables - related parties</t>
  </si>
  <si>
    <t>Other payables</t>
  </si>
  <si>
    <t xml:space="preserve">   - Advance receipt</t>
  </si>
  <si>
    <t>Income tax payable</t>
  </si>
  <si>
    <t>Total  equity of  parent Company's shareholders</t>
  </si>
  <si>
    <t>Other comprehensive income (loss)</t>
  </si>
  <si>
    <t>of the parent</t>
  </si>
  <si>
    <t>fully paid - up</t>
  </si>
  <si>
    <t xml:space="preserve">   Issued and fully paid - up</t>
  </si>
  <si>
    <t>Profit (loss) for the periods</t>
  </si>
  <si>
    <t>Other comprehensive income (loss) for the periods</t>
  </si>
  <si>
    <t>Total comprehensive income (loss) for the periods</t>
  </si>
  <si>
    <t>Cash and cash equivalents at beginning of periods</t>
  </si>
  <si>
    <t>Cash and cash equivalents at end of periods</t>
  </si>
  <si>
    <t>Trade receivables - unrelated parties, net</t>
  </si>
  <si>
    <t>Property and premises, net</t>
  </si>
  <si>
    <t xml:space="preserve">   - Accrued expenses</t>
  </si>
  <si>
    <t xml:space="preserve">   - Payable on purchase of assets</t>
  </si>
  <si>
    <t>Provision for onerous contracts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</si>
  <si>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</si>
  <si>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Appropriated - legal reserve</t>
  </si>
  <si>
    <t>The accompanying notes to interim financial statements are an integral part of these interim financial statements.</t>
  </si>
  <si>
    <t>shareholder's</t>
  </si>
  <si>
    <t>equity</t>
  </si>
  <si>
    <t xml:space="preserve">Total </t>
  </si>
  <si>
    <t xml:space="preserve">Company's </t>
  </si>
  <si>
    <t>shareholder</t>
  </si>
  <si>
    <t>Appropriated -</t>
  </si>
  <si>
    <t>legal reserve</t>
  </si>
  <si>
    <t xml:space="preserve"> translating financial statetment</t>
  </si>
  <si>
    <t xml:space="preserve">Share premium </t>
  </si>
  <si>
    <t>Other receivables</t>
  </si>
  <si>
    <t>Dividend income</t>
  </si>
  <si>
    <t>Finance costs</t>
  </si>
  <si>
    <t>Advance receipt</t>
  </si>
  <si>
    <t>Unrealized loss (gain) on exchange rate</t>
  </si>
  <si>
    <t>Profit (loss) before income tax expenses</t>
  </si>
  <si>
    <t>The weighted average number of ordinary shares (Thousand share)</t>
  </si>
  <si>
    <t>Investments in associates</t>
  </si>
  <si>
    <t>Short - term loans from financial institutions</t>
  </si>
  <si>
    <t xml:space="preserve">As at </t>
  </si>
  <si>
    <t>……........…………………..……………...............................DIRECTOR ……......…………………..………..……...............................DIRECTOR</t>
  </si>
  <si>
    <t>For the three - month periods</t>
  </si>
  <si>
    <t>Others income</t>
  </si>
  <si>
    <t>Tax expenses (income)</t>
  </si>
  <si>
    <t>Profit (loss) for the periods attributable to:</t>
  </si>
  <si>
    <t>Exchange differences on translating financial statement</t>
  </si>
  <si>
    <t>Total comprehensive income (loss) for the periods attributable to:</t>
  </si>
  <si>
    <t>Depreciation</t>
  </si>
  <si>
    <t>Amortization</t>
  </si>
  <si>
    <t>Dividend received</t>
  </si>
  <si>
    <t>Finance cost paid</t>
  </si>
  <si>
    <t>Dividend paid</t>
  </si>
  <si>
    <t>Items that will be reclassified subsequently to profit or loss :</t>
  </si>
  <si>
    <t>Profit (loss) attributable to equity holders of the parent (Baht)</t>
  </si>
  <si>
    <t>Other expense</t>
  </si>
  <si>
    <t xml:space="preserve">Other payables - accrued expenses </t>
  </si>
  <si>
    <t>Increase (decrease) in allowance for doubtful accounts</t>
  </si>
  <si>
    <t>Assets</t>
  </si>
  <si>
    <t>Total items that will be reclassified subsequently to profit or loss</t>
  </si>
  <si>
    <t>Investments in subsidiaries, net</t>
  </si>
  <si>
    <t>Current portion of liabilities</t>
  </si>
  <si>
    <t xml:space="preserve">   under financial lease agreement</t>
  </si>
  <si>
    <t>Liabilities under financial lease agreements,</t>
  </si>
  <si>
    <t xml:space="preserve">   net of current portion</t>
  </si>
  <si>
    <t>Balance as at 1 January 2017</t>
  </si>
  <si>
    <t>……........…………………..………...…………...............................DIRECTOR ……......…………………..………..……..........................................DIRECTOR</t>
  </si>
  <si>
    <t>.…………………..…………….........................................  DIRECTOR …………..………..………..……....................................  DIRECTOR                    8</t>
  </si>
  <si>
    <t>.…………………..…………….........................................  DIRECTOR …………..………..………..……....................................  DIRECTOR                    9</t>
  </si>
  <si>
    <t>.…………………..…………….........................................  DIRECTOR …………..………..………..……....................................  DIRECTOR                    10</t>
  </si>
  <si>
    <t>.…………………..…………….........................................  DIRECTOR …………..………..………..……....................................  DIRECTOR                    11</t>
  </si>
  <si>
    <t>.…………………..…………….........................................  DIRECTOR …………..………..………..……....................................  DIRECTOR                    12</t>
  </si>
  <si>
    <t>Subsidiaries dissolve and liquidate</t>
  </si>
  <si>
    <t>Statements of income</t>
  </si>
  <si>
    <t xml:space="preserve">   to net cash provided by (used in) operating activities: </t>
  </si>
  <si>
    <t>Unrealized loss (gain) on derivatives</t>
  </si>
  <si>
    <t>Profit (loss) from operating activities before changes in operating</t>
  </si>
  <si>
    <t xml:space="preserve">   assets and liabilities</t>
  </si>
  <si>
    <t>Cash received (paid) for income tax expenses</t>
  </si>
  <si>
    <t>Payment of liquidated subsidiaries to non - controlling interests</t>
  </si>
  <si>
    <t>Statements of changes in equity</t>
  </si>
  <si>
    <t>Statements of changes in  equity (continued)</t>
  </si>
  <si>
    <t xml:space="preserve">Share of profit (loss) from investments in associates </t>
  </si>
  <si>
    <t>Increase (decrease) in short - term loans from financial institution</t>
  </si>
  <si>
    <t>Proceeds from subsidiaries dissolve and liquidate</t>
  </si>
  <si>
    <t>Balance as at 30 September 2017</t>
  </si>
  <si>
    <t>Gain on exchange rate</t>
  </si>
  <si>
    <t>Gain on sales of assets</t>
  </si>
  <si>
    <t>Others</t>
  </si>
  <si>
    <t>Unrealized gain on derivatives</t>
  </si>
  <si>
    <t>Loss on exchange rate</t>
  </si>
  <si>
    <t>ended 30 September</t>
  </si>
  <si>
    <t>For the nine - month periods</t>
  </si>
  <si>
    <t xml:space="preserve">   - Other</t>
  </si>
  <si>
    <t>Other expense - loss on exchange rate</t>
  </si>
  <si>
    <t>Adjustments to reconcile profit (loss) before income tax expenses</t>
  </si>
  <si>
    <t xml:space="preserve">   Operating liabilities increase (decrease)</t>
  </si>
  <si>
    <t xml:space="preserve">   Operating assets decrease (increase) </t>
  </si>
  <si>
    <t>As at</t>
  </si>
  <si>
    <t>31 December 2017</t>
  </si>
  <si>
    <t>5 and 17</t>
  </si>
  <si>
    <t>8.1</t>
  </si>
  <si>
    <t>Investments in joint venture</t>
  </si>
  <si>
    <t>8.2</t>
  </si>
  <si>
    <t>9.1, 11 and 13</t>
  </si>
  <si>
    <t>9.2, 12 and 13</t>
  </si>
  <si>
    <t xml:space="preserve">   - Advances for vessel constructions</t>
  </si>
  <si>
    <t>Short - term loan from related party</t>
  </si>
  <si>
    <t>20.1 (a)</t>
  </si>
  <si>
    <t>Provisions for employee benefits</t>
  </si>
  <si>
    <t>As at 30 September 2018</t>
  </si>
  <si>
    <t>30 September 2018</t>
  </si>
  <si>
    <t>For the nine - month period ended 30 September 2018</t>
  </si>
  <si>
    <t>Balance as at 1 January 2018</t>
  </si>
  <si>
    <t>Balance as at 30 September 2018</t>
  </si>
  <si>
    <t>For the three - month period ended 30 September 2018</t>
  </si>
  <si>
    <t>Share of profit (loss) from investments in associates</t>
  </si>
  <si>
    <t>Share of profit (loss) from investments in joint venture</t>
  </si>
  <si>
    <t>Purchase of investment in subsidiary</t>
  </si>
  <si>
    <t>Gain on dissolution of subsidiary, net</t>
  </si>
  <si>
    <t>Purchase of property, premises, vessels and equipment</t>
  </si>
  <si>
    <t>Payment of payable on purchase of assets</t>
  </si>
  <si>
    <t>Net cash and cash equivalents received from business combination</t>
  </si>
  <si>
    <t>.…………………..…………….........................................  DIRECTOR …………..………..………..……....................................  DIRECTOR                    7</t>
  </si>
  <si>
    <t>………………….…….…..................................  DIRECTOR ……………….….……...…...............................  DIRECTOR</t>
  </si>
  <si>
    <t>Loss on dissolution of subsidiary</t>
  </si>
  <si>
    <t>Payment of advances for vessel constructions</t>
  </si>
  <si>
    <t>Proceeds from purchase of non - controlling interests</t>
  </si>
  <si>
    <t>7</t>
  </si>
  <si>
    <t>Loss (gain) on dissolution of subsidiaries, net</t>
  </si>
  <si>
    <t>Employee benefit obligation paid</t>
  </si>
  <si>
    <t>Loss (gain) on sales and write - off of assets</t>
  </si>
  <si>
    <t>Payment of liabilities financial lease</t>
  </si>
  <si>
    <t>Cash received from sales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</si>
</sst>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&quot;£&quot;#,##0;[Red]\-&quot;£&quot;#,##0"/>
    <numFmt numFmtId="169" formatCode="&quot;£&quot;#,##0.00;[Red]\-&quot;£&quot;#,##0.00"/>
    <numFmt numFmtId="170" formatCode="\$#,##0\ ;\(\$#,##0\)"/>
    <numFmt numFmtId="171" formatCode="&quot;\&quot;#,##0;[Red]&quot;\&quot;&quot;\&quot;\-#,##0"/>
    <numFmt numFmtId="172" formatCode="&quot;\&quot;#,##0.00;[Red]&quot;\&quot;&quot;\&quot;&quot;\&quot;&quot;\&quot;&quot;\&quot;&quot;\&quot;\-#,##0.00"/>
    <numFmt numFmtId="173" formatCode="#,##0.0000000_);\(#,##0.0000000\)"/>
    <numFmt numFmtId="174" formatCode="#,##0.0;\-#,##0.0"/>
    <numFmt numFmtId="175" formatCode="_(* #,##0_);_(* \(#,##0\);_(* &quot;-&quot;??_);_(@_)"/>
  </numFmts>
  <fonts count="38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u/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rgb="FFFA7D00"/>
      <name val="Calibri"/>
      <family val="2"/>
      <scheme val="minor"/>
    </font>
    <font>
      <sz val="14"/>
      <name val="Cordia New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</borders>
  <cellStyleXfs count="73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19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1" fillId="0" borderId="0" applyFont="0" applyFill="0" applyBorder="0" applyAlignment="0" applyProtection="0"/>
    <xf numFmtId="164" fontId="2" fillId="0" borderId="0"/>
    <xf numFmtId="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/>
    <xf numFmtId="0" fontId="3" fillId="0" borderId="0" applyFont="0" applyFill="0" applyBorder="0" applyAlignment="0" applyProtection="0"/>
    <xf numFmtId="166" fontId="2" fillId="0" borderId="0"/>
    <xf numFmtId="0" fontId="26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8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21" fillId="7" borderId="1" applyNumberFormat="0" applyAlignment="0" applyProtection="0"/>
    <xf numFmtId="10" fontId="4" fillId="23" borderId="4" applyNumberFormat="0" applyBorder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0" fillId="24" borderId="0" applyNumberFormat="0" applyBorder="0" applyAlignment="0" applyProtection="0"/>
    <xf numFmtId="37" fontId="8" fillId="0" borderId="0"/>
    <xf numFmtId="167" fontId="9" fillId="0" borderId="0"/>
    <xf numFmtId="0" fontId="11" fillId="0" borderId="0"/>
    <xf numFmtId="0" fontId="11" fillId="0" borderId="0"/>
    <xf numFmtId="0" fontId="31" fillId="25" borderId="5" applyNumberFormat="0" applyFont="0" applyAlignment="0" applyProtection="0"/>
    <xf numFmtId="0" fontId="22" fillId="20" borderId="6" applyNumberFormat="0" applyAlignment="0" applyProtection="0"/>
    <xf numFmtId="10" fontId="10" fillId="0" borderId="0" applyFont="0" applyFill="0" applyBorder="0" applyAlignment="0" applyProtection="0"/>
    <xf numFmtId="9" fontId="7" fillId="0" borderId="7" applyNumberFormat="0" applyBorder="0"/>
    <xf numFmtId="1" fontId="10" fillId="0" borderId="8" applyNumberFormat="0" applyFill="0" applyAlignment="0" applyProtection="0">
      <alignment horizontal="center" vertical="center"/>
    </xf>
    <xf numFmtId="0" fontId="16" fillId="0" borderId="0" applyNumberFormat="0" applyFill="0" applyBorder="0" applyAlignment="0" applyProtection="0"/>
    <xf numFmtId="0" fontId="3" fillId="0" borderId="9" applyNumberFormat="0" applyFont="0" applyFill="0" applyAlignment="0" applyProtection="0"/>
    <xf numFmtId="0" fontId="25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6" fillId="0" borderId="17" applyNumberFormat="0" applyFill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</cellStyleXfs>
  <cellXfs count="174">
    <xf numFmtId="0" fontId="0" fillId="0" borderId="0" xfId="0"/>
    <xf numFmtId="37" fontId="14" fillId="0" borderId="0" xfId="52" applyNumberFormat="1" applyFont="1" applyFill="1" applyAlignment="1">
      <alignment horizontal="center" vertical="center"/>
    </xf>
    <xf numFmtId="37" fontId="15" fillId="26" borderId="0" xfId="62" applyNumberFormat="1" applyFont="1" applyFill="1" applyAlignment="1">
      <alignment horizontal="right" vertical="center"/>
    </xf>
    <xf numFmtId="0" fontId="14" fillId="0" borderId="0" xfId="52" applyFont="1" applyFill="1" applyAlignment="1">
      <alignment vertical="center"/>
    </xf>
    <xf numFmtId="0" fontId="15" fillId="0" borderId="0" xfId="52" applyFont="1" applyFill="1" applyAlignment="1">
      <alignment vertical="center"/>
    </xf>
    <xf numFmtId="37" fontId="15" fillId="0" borderId="0" xfId="52" applyNumberFormat="1" applyFont="1" applyFill="1" applyAlignment="1">
      <alignment vertical="center"/>
    </xf>
    <xf numFmtId="41" fontId="15" fillId="0" borderId="0" xfId="52" applyNumberFormat="1" applyFont="1" applyFill="1" applyAlignment="1">
      <alignment vertical="center"/>
    </xf>
    <xf numFmtId="41" fontId="15" fillId="0" borderId="0" xfId="52" applyNumberFormat="1" applyFont="1" applyFill="1" applyBorder="1" applyAlignment="1">
      <alignment vertical="center"/>
    </xf>
    <xf numFmtId="37" fontId="15" fillId="26" borderId="0" xfId="62" applyNumberFormat="1" applyFont="1" applyFill="1" applyAlignment="1">
      <alignment vertical="center"/>
    </xf>
    <xf numFmtId="37" fontId="15" fillId="26" borderId="0" xfId="62" applyNumberFormat="1" applyFont="1" applyFill="1" applyBorder="1" applyAlignment="1">
      <alignment horizontal="center" vertical="center"/>
    </xf>
    <xf numFmtId="0" fontId="15" fillId="26" borderId="0" xfId="62" applyNumberFormat="1" applyFont="1" applyFill="1" applyBorder="1" applyAlignment="1">
      <alignment horizontal="center" vertical="center"/>
    </xf>
    <xf numFmtId="37" fontId="15" fillId="26" borderId="0" xfId="52" applyNumberFormat="1" applyFont="1" applyFill="1" applyAlignment="1">
      <alignment vertical="center"/>
    </xf>
    <xf numFmtId="37" fontId="14" fillId="26" borderId="0" xfId="52" applyNumberFormat="1" applyFont="1" applyFill="1" applyAlignment="1">
      <alignment vertical="center"/>
    </xf>
    <xf numFmtId="37" fontId="15" fillId="26" borderId="0" xfId="52" applyNumberFormat="1" applyFont="1" applyFill="1" applyBorder="1" applyAlignment="1">
      <alignment vertical="center"/>
    </xf>
    <xf numFmtId="37" fontId="15" fillId="0" borderId="0" xfId="52" applyNumberFormat="1" applyFont="1" applyFill="1"/>
    <xf numFmtId="37" fontId="15" fillId="0" borderId="0" xfId="52" applyNumberFormat="1" applyFont="1" applyFill="1" applyAlignment="1">
      <alignment horizontal="center"/>
    </xf>
    <xf numFmtId="37" fontId="15" fillId="0" borderId="0" xfId="52" applyNumberFormat="1" applyFont="1" applyFill="1" applyAlignment="1"/>
    <xf numFmtId="41" fontId="15" fillId="0" borderId="10" xfId="52" applyNumberFormat="1" applyFont="1" applyFill="1" applyBorder="1" applyAlignment="1">
      <alignment vertical="center"/>
    </xf>
    <xf numFmtId="41" fontId="15" fillId="0" borderId="11" xfId="52" applyNumberFormat="1" applyFont="1" applyFill="1" applyBorder="1" applyAlignment="1">
      <alignment vertical="center"/>
    </xf>
    <xf numFmtId="37" fontId="15" fillId="26" borderId="0" xfId="52" applyNumberFormat="1" applyFont="1" applyFill="1" applyAlignment="1">
      <alignment horizontal="center" vertical="center"/>
    </xf>
    <xf numFmtId="37" fontId="15" fillId="0" borderId="0" xfId="52" applyNumberFormat="1" applyFont="1" applyFill="1" applyBorder="1" applyAlignment="1">
      <alignment vertical="center"/>
    </xf>
    <xf numFmtId="37" fontId="15" fillId="0" borderId="0" xfId="52" applyNumberFormat="1" applyFont="1" applyFill="1" applyAlignment="1">
      <alignment horizontal="center" vertical="center"/>
    </xf>
    <xf numFmtId="37" fontId="15" fillId="0" borderId="10" xfId="52" applyNumberFormat="1" applyFont="1" applyFill="1" applyBorder="1" applyAlignment="1">
      <alignment horizontal="center" vertical="center"/>
    </xf>
    <xf numFmtId="37" fontId="15" fillId="0" borderId="12" xfId="52" applyNumberFormat="1" applyFont="1" applyFill="1" applyBorder="1" applyAlignment="1">
      <alignment horizontal="center" vertical="center"/>
    </xf>
    <xf numFmtId="37" fontId="14" fillId="0" borderId="0" xfId="52" applyNumberFormat="1" applyFont="1" applyFill="1" applyBorder="1" applyAlignment="1">
      <alignment horizontal="center" vertical="center"/>
    </xf>
    <xf numFmtId="37" fontId="15" fillId="0" borderId="0" xfId="52" applyNumberFormat="1" applyFont="1" applyFill="1" applyBorder="1" applyAlignment="1">
      <alignment horizontal="center" vertical="center"/>
    </xf>
    <xf numFmtId="37" fontId="14" fillId="0" borderId="0" xfId="52" applyNumberFormat="1" applyFont="1" applyFill="1" applyBorder="1" applyAlignment="1">
      <alignment horizontal="centerContinuous" vertical="center"/>
    </xf>
    <xf numFmtId="49" fontId="15" fillId="26" borderId="10" xfId="62" applyNumberFormat="1" applyFont="1" applyFill="1" applyBorder="1" applyAlignment="1">
      <alignment horizontal="center" vertical="center"/>
    </xf>
    <xf numFmtId="37" fontId="14" fillId="0" borderId="10" xfId="52" applyNumberFormat="1" applyFont="1" applyFill="1" applyBorder="1" applyAlignment="1">
      <alignment horizontal="center" vertical="center"/>
    </xf>
    <xf numFmtId="37" fontId="32" fillId="0" borderId="0" xfId="52" applyNumberFormat="1" applyFont="1" applyFill="1" applyAlignment="1">
      <alignment vertical="center"/>
    </xf>
    <xf numFmtId="41" fontId="32" fillId="0" borderId="0" xfId="52" applyNumberFormat="1" applyFont="1" applyFill="1" applyAlignment="1">
      <alignment vertical="center"/>
    </xf>
    <xf numFmtId="37" fontId="32" fillId="0" borderId="0" xfId="52" applyNumberFormat="1" applyFont="1" applyFill="1" applyAlignment="1">
      <alignment horizontal="center" vertical="center"/>
    </xf>
    <xf numFmtId="41" fontId="32" fillId="0" borderId="0" xfId="52" applyNumberFormat="1" applyFont="1" applyFill="1" applyAlignment="1">
      <alignment horizontal="center" vertical="center"/>
    </xf>
    <xf numFmtId="37" fontId="33" fillId="0" borderId="0" xfId="52" applyNumberFormat="1" applyFont="1" applyFill="1" applyAlignment="1">
      <alignment vertical="center"/>
    </xf>
    <xf numFmtId="37" fontId="33" fillId="0" borderId="0" xfId="52" applyNumberFormat="1" applyFont="1" applyFill="1" applyBorder="1" applyAlignment="1">
      <alignment horizontal="center" vertical="center"/>
    </xf>
    <xf numFmtId="41" fontId="14" fillId="0" borderId="10" xfId="52" applyNumberFormat="1" applyFont="1" applyFill="1" applyBorder="1" applyAlignment="1">
      <alignment horizontal="center" vertical="center"/>
    </xf>
    <xf numFmtId="41" fontId="14" fillId="0" borderId="0" xfId="52" applyNumberFormat="1" applyFont="1" applyFill="1" applyAlignment="1">
      <alignment vertical="center"/>
    </xf>
    <xf numFmtId="41" fontId="14" fillId="0" borderId="10" xfId="52" applyNumberFormat="1" applyFont="1" applyFill="1" applyBorder="1" applyAlignment="1">
      <alignment vertical="center"/>
    </xf>
    <xf numFmtId="37" fontId="32" fillId="0" borderId="10" xfId="52" applyNumberFormat="1" applyFont="1" applyFill="1" applyBorder="1" applyAlignment="1">
      <alignment horizontal="center" vertical="center"/>
    </xf>
    <xf numFmtId="37" fontId="34" fillId="0" borderId="0" xfId="52" applyNumberFormat="1" applyFont="1" applyFill="1" applyBorder="1" applyAlignment="1">
      <alignment vertical="center"/>
    </xf>
    <xf numFmtId="1" fontId="32" fillId="0" borderId="10" xfId="52" applyNumberFormat="1" applyFont="1" applyFill="1" applyBorder="1" applyAlignment="1">
      <alignment horizontal="center" vertical="center"/>
    </xf>
    <xf numFmtId="1" fontId="34" fillId="0" borderId="0" xfId="52" applyNumberFormat="1" applyFont="1" applyFill="1" applyBorder="1" applyAlignment="1">
      <alignment vertical="center"/>
    </xf>
    <xf numFmtId="1" fontId="32" fillId="0" borderId="0" xfId="52" applyNumberFormat="1" applyFont="1" applyFill="1" applyAlignment="1">
      <alignment vertical="center"/>
    </xf>
    <xf numFmtId="1" fontId="32" fillId="0" borderId="12" xfId="52" applyNumberFormat="1" applyFont="1" applyFill="1" applyBorder="1" applyAlignment="1">
      <alignment horizontal="center" vertical="center"/>
    </xf>
    <xf numFmtId="41" fontId="32" fillId="0" borderId="0" xfId="52" applyNumberFormat="1" applyFont="1" applyFill="1" applyBorder="1" applyAlignment="1">
      <alignment vertical="center"/>
    </xf>
    <xf numFmtId="37" fontId="35" fillId="0" borderId="0" xfId="52" applyNumberFormat="1" applyFont="1" applyFill="1" applyAlignment="1">
      <alignment horizontal="center" vertical="center"/>
    </xf>
    <xf numFmtId="37" fontId="32" fillId="0" borderId="0" xfId="52" applyNumberFormat="1" applyFont="1" applyFill="1" applyAlignment="1">
      <alignment horizontal="left" vertical="center"/>
    </xf>
    <xf numFmtId="0" fontId="35" fillId="0" borderId="0" xfId="52" applyNumberFormat="1" applyFont="1" applyFill="1" applyAlignment="1">
      <alignment horizontal="center" vertical="center"/>
    </xf>
    <xf numFmtId="41" fontId="32" fillId="0" borderId="12" xfId="52" applyNumberFormat="1" applyFont="1" applyFill="1" applyBorder="1" applyAlignment="1">
      <alignment vertical="center"/>
    </xf>
    <xf numFmtId="37" fontId="32" fillId="0" borderId="0" xfId="52" applyNumberFormat="1" applyFont="1" applyFill="1" applyBorder="1" applyAlignment="1">
      <alignment horizontal="left" vertical="center"/>
    </xf>
    <xf numFmtId="37" fontId="32" fillId="0" borderId="0" xfId="52" applyNumberFormat="1" applyFont="1" applyFill="1" applyBorder="1" applyAlignment="1">
      <alignment vertical="center"/>
    </xf>
    <xf numFmtId="41" fontId="32" fillId="0" borderId="0" xfId="52" applyNumberFormat="1" applyFont="1" applyFill="1" applyBorder="1" applyAlignment="1">
      <alignment horizontal="right" vertical="center"/>
    </xf>
    <xf numFmtId="41" fontId="32" fillId="0" borderId="10" xfId="52" applyNumberFormat="1" applyFont="1" applyFill="1" applyBorder="1" applyAlignment="1">
      <alignment horizontal="right" vertical="center"/>
    </xf>
    <xf numFmtId="41" fontId="32" fillId="0" borderId="13" xfId="52" applyNumberFormat="1" applyFont="1" applyFill="1" applyBorder="1" applyAlignment="1">
      <alignment vertical="center"/>
    </xf>
    <xf numFmtId="41" fontId="32" fillId="0" borderId="14" xfId="52" applyNumberFormat="1" applyFont="1" applyFill="1" applyBorder="1" applyAlignment="1">
      <alignment horizontal="right" vertical="center"/>
    </xf>
    <xf numFmtId="41" fontId="32" fillId="0" borderId="14" xfId="52" applyNumberFormat="1" applyFont="1" applyFill="1" applyBorder="1" applyAlignment="1">
      <alignment vertical="center"/>
    </xf>
    <xf numFmtId="39" fontId="32" fillId="0" borderId="0" xfId="52" applyNumberFormat="1" applyFont="1" applyFill="1" applyAlignment="1">
      <alignment vertical="center"/>
    </xf>
    <xf numFmtId="39" fontId="32" fillId="0" borderId="0" xfId="52" applyNumberFormat="1" applyFont="1" applyFill="1" applyBorder="1" applyAlignment="1">
      <alignment vertical="center"/>
    </xf>
    <xf numFmtId="41" fontId="32" fillId="0" borderId="11" xfId="52" applyNumberFormat="1" applyFont="1" applyFill="1" applyBorder="1" applyAlignment="1">
      <alignment vertical="center"/>
    </xf>
    <xf numFmtId="37" fontId="32" fillId="0" borderId="0" xfId="52" applyNumberFormat="1" applyFont="1" applyFill="1" applyAlignment="1"/>
    <xf numFmtId="37" fontId="32" fillId="0" borderId="0" xfId="52" applyNumberFormat="1" applyFont="1" applyFill="1" applyAlignment="1">
      <alignment horizontal="center"/>
    </xf>
    <xf numFmtId="37" fontId="32" fillId="0" borderId="0" xfId="52" applyNumberFormat="1" applyFont="1" applyFill="1" applyAlignment="1">
      <alignment horizontal="right"/>
    </xf>
    <xf numFmtId="37" fontId="33" fillId="0" borderId="0" xfId="52" applyNumberFormat="1" applyFont="1" applyFill="1" applyAlignment="1">
      <alignment horizontal="center"/>
    </xf>
    <xf numFmtId="37" fontId="32" fillId="0" borderId="0" xfId="52" applyNumberFormat="1" applyFont="1" applyFill="1" applyAlignment="1">
      <alignment horizontal="centerContinuous"/>
    </xf>
    <xf numFmtId="0" fontId="32" fillId="0" borderId="0" xfId="52" applyFont="1" applyFill="1" applyAlignment="1">
      <alignment horizontal="right"/>
    </xf>
    <xf numFmtId="37" fontId="33" fillId="0" borderId="0" xfId="52" applyNumberFormat="1" applyFont="1" applyFill="1" applyAlignment="1"/>
    <xf numFmtId="37" fontId="33" fillId="0" borderId="0" xfId="52" applyNumberFormat="1" applyFont="1" applyFill="1" applyBorder="1" applyAlignment="1">
      <alignment horizontal="center"/>
    </xf>
    <xf numFmtId="37" fontId="33" fillId="0" borderId="10" xfId="52" applyNumberFormat="1" applyFont="1" applyFill="1" applyBorder="1" applyAlignment="1">
      <alignment horizontal="center"/>
    </xf>
    <xf numFmtId="37" fontId="33" fillId="0" borderId="10" xfId="52" applyNumberFormat="1" applyFont="1" applyFill="1" applyBorder="1" applyAlignment="1"/>
    <xf numFmtId="37" fontId="34" fillId="0" borderId="0" xfId="52" applyNumberFormat="1" applyFont="1" applyFill="1" applyAlignment="1">
      <alignment horizontal="center"/>
    </xf>
    <xf numFmtId="37" fontId="34" fillId="0" borderId="0" xfId="52" applyNumberFormat="1" applyFont="1" applyFill="1" applyBorder="1" applyAlignment="1"/>
    <xf numFmtId="0" fontId="32" fillId="0" borderId="10" xfId="52" applyNumberFormat="1" applyFont="1" applyFill="1" applyBorder="1" applyAlignment="1">
      <alignment horizontal="center"/>
    </xf>
    <xf numFmtId="0" fontId="34" fillId="0" borderId="0" xfId="52" applyNumberFormat="1" applyFont="1" applyFill="1" applyBorder="1" applyAlignment="1"/>
    <xf numFmtId="0" fontId="32" fillId="0" borderId="0" xfId="52" applyNumberFormat="1" applyFont="1" applyFill="1" applyAlignment="1"/>
    <xf numFmtId="41" fontId="32" fillId="0" borderId="0" xfId="52" applyNumberFormat="1" applyFont="1" applyFill="1" applyAlignment="1"/>
    <xf numFmtId="173" fontId="32" fillId="0" borderId="0" xfId="52" applyNumberFormat="1" applyFont="1" applyFill="1" applyAlignment="1"/>
    <xf numFmtId="41" fontId="32" fillId="0" borderId="0" xfId="52" applyNumberFormat="1" applyFont="1" applyFill="1" applyAlignment="1">
      <alignment horizontal="right"/>
    </xf>
    <xf numFmtId="41" fontId="32" fillId="0" borderId="0" xfId="52" applyNumberFormat="1" applyFont="1" applyFill="1" applyBorder="1" applyAlignment="1"/>
    <xf numFmtId="37" fontId="32" fillId="0" borderId="0" xfId="52" applyNumberFormat="1" applyFont="1" applyFill="1" applyBorder="1" applyAlignment="1"/>
    <xf numFmtId="37" fontId="32" fillId="0" borderId="0" xfId="52" applyNumberFormat="1" applyFont="1" applyFill="1" applyBorder="1" applyAlignment="1">
      <alignment horizontal="center"/>
    </xf>
    <xf numFmtId="41" fontId="32" fillId="0" borderId="0" xfId="52" applyNumberFormat="1" applyFont="1" applyFill="1" applyBorder="1" applyAlignment="1">
      <alignment horizontal="center"/>
    </xf>
    <xf numFmtId="41" fontId="32" fillId="0" borderId="10" xfId="52" applyNumberFormat="1" applyFont="1" applyFill="1" applyBorder="1" applyAlignment="1"/>
    <xf numFmtId="41" fontId="32" fillId="0" borderId="0" xfId="52" applyNumberFormat="1" applyFont="1" applyFill="1" applyAlignment="1">
      <alignment horizontal="center"/>
    </xf>
    <xf numFmtId="41" fontId="32" fillId="0" borderId="12" xfId="52" applyNumberFormat="1" applyFont="1" applyFill="1" applyBorder="1" applyAlignment="1"/>
    <xf numFmtId="0" fontId="32" fillId="0" borderId="12" xfId="52" applyNumberFormat="1" applyFont="1" applyFill="1" applyBorder="1" applyAlignment="1">
      <alignment horizontal="center"/>
    </xf>
    <xf numFmtId="41" fontId="32" fillId="0" borderId="10" xfId="52" applyNumberFormat="1" applyFont="1" applyFill="1" applyBorder="1" applyAlignment="1">
      <alignment horizontal="center"/>
    </xf>
    <xf numFmtId="41" fontId="32" fillId="0" borderId="11" xfId="52" applyNumberFormat="1" applyFont="1" applyFill="1" applyBorder="1" applyAlignment="1"/>
    <xf numFmtId="37" fontId="14" fillId="0" borderId="0" xfId="52" applyNumberFormat="1" applyFont="1" applyFill="1" applyAlignment="1"/>
    <xf numFmtId="41" fontId="15" fillId="0" borderId="0" xfId="52" applyNumberFormat="1" applyFont="1" applyFill="1" applyBorder="1" applyAlignment="1"/>
    <xf numFmtId="41" fontId="15" fillId="0" borderId="0" xfId="52" applyNumberFormat="1" applyFont="1" applyFill="1" applyAlignment="1"/>
    <xf numFmtId="37" fontId="15" fillId="26" borderId="10" xfId="52" applyNumberFormat="1" applyFont="1" applyFill="1" applyBorder="1" applyAlignment="1">
      <alignment horizontal="center" vertical="center"/>
    </xf>
    <xf numFmtId="37" fontId="30" fillId="0" borderId="0" xfId="52" applyNumberFormat="1" applyFont="1" applyFill="1" applyAlignment="1">
      <alignment horizontal="center" vertical="center"/>
    </xf>
    <xf numFmtId="37" fontId="15" fillId="0" borderId="0" xfId="62" applyNumberFormat="1" applyFont="1" applyFill="1" applyAlignment="1">
      <alignment horizontal="right" vertical="center"/>
    </xf>
    <xf numFmtId="41" fontId="15" fillId="0" borderId="0" xfId="52" applyNumberFormat="1" applyFont="1" applyFill="1" applyAlignment="1">
      <alignment horizontal="center" vertical="center"/>
    </xf>
    <xf numFmtId="37" fontId="14" fillId="0" borderId="0" xfId="52" applyNumberFormat="1" applyFont="1" applyFill="1" applyAlignment="1">
      <alignment vertical="center"/>
    </xf>
    <xf numFmtId="1" fontId="15" fillId="0" borderId="12" xfId="52" applyNumberFormat="1" applyFont="1" applyFill="1" applyBorder="1" applyAlignment="1">
      <alignment horizontal="center" vertical="center"/>
    </xf>
    <xf numFmtId="1" fontId="29" fillId="0" borderId="0" xfId="52" applyNumberFormat="1" applyFont="1" applyFill="1" applyBorder="1" applyAlignment="1">
      <alignment vertical="center"/>
    </xf>
    <xf numFmtId="1" fontId="15" fillId="0" borderId="0" xfId="52" applyNumberFormat="1" applyFont="1" applyFill="1" applyAlignment="1">
      <alignment vertical="center"/>
    </xf>
    <xf numFmtId="1" fontId="29" fillId="0" borderId="13" xfId="52" applyNumberFormat="1" applyFont="1" applyFill="1" applyBorder="1" applyAlignment="1">
      <alignment horizontal="center" vertical="center"/>
    </xf>
    <xf numFmtId="41" fontId="15" fillId="0" borderId="10" xfId="52" applyNumberFormat="1" applyFont="1" applyFill="1" applyBorder="1" applyAlignment="1">
      <alignment horizontal="right" vertical="center"/>
    </xf>
    <xf numFmtId="41" fontId="15" fillId="0" borderId="14" xfId="52" applyNumberFormat="1" applyFont="1" applyFill="1" applyBorder="1" applyAlignment="1">
      <alignment vertical="center"/>
    </xf>
    <xf numFmtId="37" fontId="14" fillId="0" borderId="0" xfId="62" applyNumberFormat="1" applyFont="1" applyFill="1" applyAlignment="1">
      <alignment vertical="center"/>
    </xf>
    <xf numFmtId="37" fontId="15" fillId="0" borderId="0" xfId="62" applyNumberFormat="1" applyFont="1" applyFill="1" applyAlignment="1">
      <alignment vertical="center"/>
    </xf>
    <xf numFmtId="37" fontId="15" fillId="0" borderId="0" xfId="62" applyNumberFormat="1" applyFont="1" applyFill="1" applyBorder="1" applyAlignment="1">
      <alignment vertical="center"/>
    </xf>
    <xf numFmtId="37" fontId="30" fillId="0" borderId="0" xfId="62" applyNumberFormat="1" applyFont="1" applyFill="1" applyAlignment="1">
      <alignment horizontal="center" vertical="center"/>
    </xf>
    <xf numFmtId="41" fontId="15" fillId="0" borderId="0" xfId="62" applyNumberFormat="1" applyFont="1" applyFill="1" applyBorder="1" applyAlignment="1">
      <alignment horizontal="right" vertical="center"/>
    </xf>
    <xf numFmtId="37" fontId="30" fillId="0" borderId="0" xfId="62" applyNumberFormat="1" applyFont="1" applyFill="1" applyBorder="1" applyAlignment="1">
      <alignment horizontal="center" vertical="center"/>
    </xf>
    <xf numFmtId="37" fontId="14" fillId="0" borderId="0" xfId="62" applyNumberFormat="1" applyFont="1" applyFill="1" applyBorder="1" applyAlignment="1">
      <alignment vertical="center"/>
    </xf>
    <xf numFmtId="37" fontId="15" fillId="0" borderId="0" xfId="62" applyNumberFormat="1" applyFont="1" applyFill="1" applyAlignment="1">
      <alignment horizontal="center" vertical="center"/>
    </xf>
    <xf numFmtId="37" fontId="29" fillId="0" borderId="0" xfId="62" applyNumberFormat="1" applyFont="1" applyFill="1" applyBorder="1" applyAlignment="1">
      <alignment vertical="center"/>
    </xf>
    <xf numFmtId="43" fontId="32" fillId="0" borderId="0" xfId="28" applyFont="1" applyFill="1" applyAlignment="1">
      <alignment vertical="center"/>
    </xf>
    <xf numFmtId="43" fontId="32" fillId="0" borderId="0" xfId="28" applyFont="1" applyFill="1" applyBorder="1" applyAlignment="1">
      <alignment vertical="center"/>
    </xf>
    <xf numFmtId="37" fontId="14" fillId="0" borderId="10" xfId="62" applyNumberFormat="1" applyFont="1" applyFill="1" applyBorder="1" applyAlignment="1">
      <alignment horizontal="center" vertical="center"/>
    </xf>
    <xf numFmtId="37" fontId="14" fillId="0" borderId="10" xfId="62" applyNumberFormat="1" applyFont="1" applyFill="1" applyBorder="1" applyAlignment="1">
      <alignment vertical="center"/>
    </xf>
    <xf numFmtId="37" fontId="15" fillId="0" borderId="0" xfId="62" applyNumberFormat="1" applyFont="1" applyFill="1" applyBorder="1" applyAlignment="1">
      <alignment horizontal="center" vertical="center"/>
    </xf>
    <xf numFmtId="37" fontId="15" fillId="0" borderId="10" xfId="62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37" fontId="15" fillId="0" borderId="0" xfId="62" applyNumberFormat="1" applyFont="1" applyFill="1" applyBorder="1" applyAlignment="1">
      <alignment horizontal="right" vertical="center"/>
    </xf>
    <xf numFmtId="41" fontId="15" fillId="0" borderId="0" xfId="53" applyNumberFormat="1" applyFont="1" applyFill="1" applyAlignment="1">
      <alignment vertical="top"/>
    </xf>
    <xf numFmtId="41" fontId="15" fillId="0" borderId="0" xfId="53" applyNumberFormat="1" applyFont="1" applyFill="1" applyBorder="1" applyAlignment="1">
      <alignment vertical="top"/>
    </xf>
    <xf numFmtId="0" fontId="15" fillId="0" borderId="0" xfId="62" applyNumberFormat="1" applyFont="1" applyFill="1" applyBorder="1" applyAlignment="1">
      <alignment vertical="center"/>
    </xf>
    <xf numFmtId="0" fontId="15" fillId="0" borderId="0" xfId="62" applyNumberFormat="1" applyFont="1" applyFill="1" applyAlignment="1">
      <alignment vertical="center"/>
    </xf>
    <xf numFmtId="0" fontId="15" fillId="0" borderId="0" xfId="62" applyNumberFormat="1" applyFont="1" applyFill="1" applyBorder="1" applyAlignment="1">
      <alignment horizontal="center" vertical="center"/>
    </xf>
    <xf numFmtId="43" fontId="32" fillId="0" borderId="11" xfId="28" applyFont="1" applyFill="1" applyBorder="1" applyAlignment="1">
      <alignment vertical="center"/>
    </xf>
    <xf numFmtId="37" fontId="14" fillId="0" borderId="0" xfId="62" applyNumberFormat="1" applyFont="1" applyFill="1" applyBorder="1" applyAlignment="1">
      <alignment horizontal="center" vertical="center"/>
    </xf>
    <xf numFmtId="175" fontId="15" fillId="0" borderId="0" xfId="71" applyNumberFormat="1" applyFont="1" applyFill="1" applyAlignment="1">
      <alignment vertical="center"/>
    </xf>
    <xf numFmtId="175" fontId="15" fillId="0" borderId="0" xfId="71" applyNumberFormat="1" applyFont="1" applyFill="1" applyBorder="1" applyAlignment="1">
      <alignment horizontal="right" vertical="center"/>
    </xf>
    <xf numFmtId="175" fontId="15" fillId="0" borderId="15" xfId="71" applyNumberFormat="1" applyFont="1" applyFill="1" applyBorder="1" applyAlignment="1">
      <alignment horizontal="right" vertical="center"/>
    </xf>
    <xf numFmtId="175" fontId="15" fillId="0" borderId="16" xfId="71" applyNumberFormat="1" applyFont="1" applyFill="1" applyBorder="1" applyAlignment="1">
      <alignment horizontal="right" vertical="center"/>
    </xf>
    <xf numFmtId="43" fontId="15" fillId="0" borderId="16" xfId="72" applyFont="1" applyFill="1" applyBorder="1" applyAlignment="1">
      <alignment horizontal="right" vertical="center"/>
    </xf>
    <xf numFmtId="175" fontId="15" fillId="0" borderId="12" xfId="71" applyNumberFormat="1" applyFont="1" applyFill="1" applyBorder="1" applyAlignment="1">
      <alignment horizontal="right" vertical="center"/>
    </xf>
    <xf numFmtId="175" fontId="15" fillId="0" borderId="0" xfId="71" applyNumberFormat="1" applyFont="1" applyFill="1" applyBorder="1" applyAlignment="1">
      <alignment vertical="center"/>
    </xf>
    <xf numFmtId="37" fontId="30" fillId="0" borderId="0" xfId="62" quotePrefix="1" applyNumberFormat="1" applyFont="1" applyFill="1" applyAlignment="1">
      <alignment horizontal="center" vertical="center"/>
    </xf>
    <xf numFmtId="175" fontId="15" fillId="0" borderId="14" xfId="71" applyNumberFormat="1" applyFont="1" applyFill="1" applyBorder="1" applyAlignment="1">
      <alignment horizontal="right" vertical="center"/>
    </xf>
    <xf numFmtId="175" fontId="29" fillId="0" borderId="0" xfId="71" applyNumberFormat="1" applyFont="1" applyFill="1" applyBorder="1" applyAlignment="1">
      <alignment horizontal="center" vertical="center"/>
    </xf>
    <xf numFmtId="175" fontId="29" fillId="0" borderId="0" xfId="71" applyNumberFormat="1" applyFont="1" applyFill="1" applyBorder="1" applyAlignment="1">
      <alignment vertical="center"/>
    </xf>
    <xf numFmtId="43" fontId="15" fillId="0" borderId="0" xfId="71" applyFont="1" applyFill="1" applyBorder="1" applyAlignment="1">
      <alignment horizontal="right" vertical="center"/>
    </xf>
    <xf numFmtId="174" fontId="30" fillId="0" borderId="0" xfId="62" quotePrefix="1" applyNumberFormat="1" applyFont="1" applyFill="1" applyAlignment="1">
      <alignment horizontal="center" vertical="center"/>
    </xf>
    <xf numFmtId="175" fontId="15" fillId="0" borderId="0" xfId="71" applyNumberFormat="1" applyFont="1" applyFill="1" applyAlignment="1">
      <alignment horizontal="center" vertical="center"/>
    </xf>
    <xf numFmtId="175" fontId="15" fillId="0" borderId="11" xfId="71" applyNumberFormat="1" applyFont="1" applyFill="1" applyBorder="1" applyAlignment="1">
      <alignment horizontal="right" vertical="center"/>
    </xf>
    <xf numFmtId="175" fontId="15" fillId="0" borderId="10" xfId="71" applyNumberFormat="1" applyFont="1" applyFill="1" applyBorder="1" applyAlignment="1">
      <alignment horizontal="right" vertical="center"/>
    </xf>
    <xf numFmtId="43" fontId="15" fillId="0" borderId="10" xfId="28" applyFont="1" applyFill="1" applyBorder="1" applyAlignment="1">
      <alignment vertical="center"/>
    </xf>
    <xf numFmtId="43" fontId="15" fillId="0" borderId="0" xfId="28" applyFont="1" applyFill="1" applyBorder="1" applyAlignment="1">
      <alignment vertical="center"/>
    </xf>
    <xf numFmtId="37" fontId="35" fillId="0" borderId="0" xfId="52" quotePrefix="1" applyNumberFormat="1" applyFont="1" applyFill="1" applyAlignment="1">
      <alignment horizontal="center" vertical="center"/>
    </xf>
    <xf numFmtId="37" fontId="32" fillId="0" borderId="13" xfId="52" applyNumberFormat="1" applyFont="1" applyFill="1" applyBorder="1" applyAlignment="1">
      <alignment vertical="center"/>
    </xf>
    <xf numFmtId="41" fontId="32" fillId="0" borderId="13" xfId="52" applyNumberFormat="1" applyFont="1" applyFill="1" applyBorder="1" applyAlignment="1">
      <alignment horizontal="right" vertical="center"/>
    </xf>
    <xf numFmtId="43" fontId="32" fillId="0" borderId="0" xfId="28" applyFont="1" applyFill="1" applyAlignment="1">
      <alignment horizontal="center" vertical="center"/>
    </xf>
    <xf numFmtId="43" fontId="32" fillId="0" borderId="13" xfId="28" applyFont="1" applyFill="1" applyBorder="1" applyAlignment="1">
      <alignment horizontal="right" vertical="center"/>
    </xf>
    <xf numFmtId="43" fontId="32" fillId="0" borderId="13" xfId="28" applyFont="1" applyFill="1" applyBorder="1" applyAlignment="1">
      <alignment vertical="center"/>
    </xf>
    <xf numFmtId="43" fontId="32" fillId="0" borderId="0" xfId="28" applyFont="1" applyFill="1" applyBorder="1" applyAlignment="1">
      <alignment horizontal="right" vertical="center"/>
    </xf>
    <xf numFmtId="43" fontId="15" fillId="0" borderId="0" xfId="28" applyFont="1" applyFill="1" applyAlignment="1">
      <alignment vertical="center"/>
    </xf>
    <xf numFmtId="43" fontId="32" fillId="0" borderId="0" xfId="28" applyFont="1" applyFill="1" applyAlignment="1">
      <alignment horizontal="right"/>
    </xf>
    <xf numFmtId="43" fontId="32" fillId="0" borderId="0" xfId="28" applyFont="1" applyFill="1" applyAlignment="1"/>
    <xf numFmtId="43" fontId="32" fillId="0" borderId="0" xfId="28" applyFont="1" applyFill="1" applyBorder="1" applyAlignment="1"/>
    <xf numFmtId="43" fontId="32" fillId="0" borderId="0" xfId="28" applyFont="1" applyFill="1" applyBorder="1" applyAlignment="1">
      <alignment horizontal="center"/>
    </xf>
    <xf numFmtId="43" fontId="32" fillId="0" borderId="10" xfId="28" applyFont="1" applyFill="1" applyBorder="1" applyAlignment="1"/>
    <xf numFmtId="43" fontId="32" fillId="0" borderId="10" xfId="28" applyFont="1" applyFill="1" applyBorder="1" applyAlignment="1">
      <alignment horizontal="center"/>
    </xf>
    <xf numFmtId="43" fontId="32" fillId="0" borderId="0" xfId="28" applyFont="1" applyFill="1" applyAlignment="1">
      <alignment horizontal="center"/>
    </xf>
    <xf numFmtId="43" fontId="32" fillId="0" borderId="10" xfId="28" applyFont="1" applyFill="1" applyBorder="1" applyAlignment="1">
      <alignment horizontal="right" vertical="center"/>
    </xf>
    <xf numFmtId="0" fontId="35" fillId="0" borderId="0" xfId="52" quotePrefix="1" applyNumberFormat="1" applyFont="1" applyFill="1" applyAlignment="1">
      <alignment horizontal="center" vertical="center"/>
    </xf>
    <xf numFmtId="37" fontId="14" fillId="0" borderId="0" xfId="62" applyNumberFormat="1" applyFont="1" applyFill="1" applyAlignment="1">
      <alignment horizontal="center" vertical="center"/>
    </xf>
    <xf numFmtId="37" fontId="14" fillId="0" borderId="0" xfId="62" applyNumberFormat="1" applyFont="1" applyFill="1" applyBorder="1" applyAlignment="1">
      <alignment horizontal="center" vertical="center"/>
    </xf>
    <xf numFmtId="37" fontId="15" fillId="0" borderId="12" xfId="52" applyNumberFormat="1" applyFont="1" applyFill="1" applyBorder="1" applyAlignment="1">
      <alignment horizontal="center" vertical="center"/>
    </xf>
    <xf numFmtId="37" fontId="15" fillId="0" borderId="10" xfId="52" applyNumberFormat="1" applyFont="1" applyFill="1" applyBorder="1" applyAlignment="1">
      <alignment horizontal="center" vertical="center"/>
    </xf>
    <xf numFmtId="37" fontId="15" fillId="26" borderId="0" xfId="62" applyNumberFormat="1" applyFont="1" applyFill="1" applyAlignment="1">
      <alignment horizontal="right" vertical="center"/>
    </xf>
    <xf numFmtId="37" fontId="14" fillId="0" borderId="0" xfId="52" applyNumberFormat="1" applyFont="1" applyFill="1" applyAlignment="1">
      <alignment horizontal="center" vertical="center"/>
    </xf>
    <xf numFmtId="37" fontId="14" fillId="0" borderId="10" xfId="52" applyNumberFormat="1" applyFont="1" applyFill="1" applyBorder="1" applyAlignment="1">
      <alignment horizontal="center" vertical="center"/>
    </xf>
    <xf numFmtId="41" fontId="15" fillId="0" borderId="10" xfId="52" applyNumberFormat="1" applyFont="1" applyFill="1" applyBorder="1" applyAlignment="1">
      <alignment horizontal="center" vertical="center"/>
    </xf>
    <xf numFmtId="37" fontId="33" fillId="0" borderId="0" xfId="52" applyNumberFormat="1" applyFont="1" applyFill="1" applyAlignment="1">
      <alignment horizontal="center" vertical="center"/>
    </xf>
    <xf numFmtId="41" fontId="15" fillId="0" borderId="13" xfId="52" applyNumberFormat="1" applyFont="1" applyFill="1" applyBorder="1" applyAlignment="1">
      <alignment horizontal="center" vertical="center"/>
    </xf>
    <xf numFmtId="37" fontId="14" fillId="0" borderId="0" xfId="52" applyNumberFormat="1" applyFont="1" applyFill="1" applyAlignment="1">
      <alignment horizontal="center"/>
    </xf>
    <xf numFmtId="37" fontId="33" fillId="0" borderId="0" xfId="52" applyNumberFormat="1" applyFont="1" applyFill="1" applyAlignment="1">
      <alignment horizontal="center"/>
    </xf>
    <xf numFmtId="41" fontId="32" fillId="0" borderId="13" xfId="52" applyNumberFormat="1" applyFont="1" applyFill="1" applyBorder="1" applyAlignment="1">
      <alignment horizontal="center" vertical="center"/>
    </xf>
    <xf numFmtId="41" fontId="32" fillId="0" borderId="10" xfId="52" applyNumberFormat="1" applyFont="1" applyFill="1" applyBorder="1" applyAlignment="1">
      <alignment horizontal="center" vertical="center"/>
    </xf>
  </cellXfs>
  <cellStyles count="7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71" xr:uid="{A7B9A14E-9791-4890-9123-5D94CC5D6B88}"/>
    <cellStyle name="Comma 3" xfId="72" xr:uid="{8637E116-C9C1-4168-930A-CB60B7EDE227}"/>
    <cellStyle name="comma zerodec" xfId="29" xr:uid="{00000000-0005-0000-0000-00001C000000}"/>
    <cellStyle name="Comma0" xfId="30" xr:uid="{00000000-0005-0000-0000-00001D000000}"/>
    <cellStyle name="Currency0" xfId="31" xr:uid="{00000000-0005-0000-0000-00001E000000}"/>
    <cellStyle name="Currency1" xfId="32" xr:uid="{00000000-0005-0000-0000-00001F000000}"/>
    <cellStyle name="Date" xfId="33" xr:uid="{00000000-0005-0000-0000-000020000000}"/>
    <cellStyle name="Dollar (zero dec)" xfId="34" xr:uid="{00000000-0005-0000-0000-000021000000}"/>
    <cellStyle name="Explanatory Text" xfId="35" xr:uid="{00000000-0005-0000-0000-000022000000}"/>
    <cellStyle name="Fixed" xfId="36" xr:uid="{00000000-0005-0000-0000-000023000000}"/>
    <cellStyle name="Good" xfId="37" xr:uid="{00000000-0005-0000-0000-000024000000}"/>
    <cellStyle name="Grey" xfId="38" xr:uid="{00000000-0005-0000-0000-000025000000}"/>
    <cellStyle name="Heading 1" xfId="39" xr:uid="{00000000-0005-0000-0000-000026000000}"/>
    <cellStyle name="Heading 2" xfId="40" xr:uid="{00000000-0005-0000-0000-000027000000}"/>
    <cellStyle name="Heading 3" xfId="41" xr:uid="{00000000-0005-0000-0000-000028000000}"/>
    <cellStyle name="Heading 4" xfId="42" xr:uid="{00000000-0005-0000-0000-000029000000}"/>
    <cellStyle name="Input" xfId="43" xr:uid="{00000000-0005-0000-0000-00002A000000}"/>
    <cellStyle name="Input [yellow]" xfId="44" xr:uid="{00000000-0005-0000-0000-00002B000000}"/>
    <cellStyle name="Linked Cell" xfId="70" hidden="1" xr:uid="{00000000-0005-0000-0000-00002C000000}"/>
    <cellStyle name="Milliers [0]_AR1194" xfId="45" xr:uid="{00000000-0005-0000-0000-00002D000000}"/>
    <cellStyle name="Milliers_AR1194" xfId="46" xr:uid="{00000000-0005-0000-0000-00002E000000}"/>
    <cellStyle name="Monétaire [0]_AR1194" xfId="47" xr:uid="{00000000-0005-0000-0000-00002F000000}"/>
    <cellStyle name="Monétaire_AR1194" xfId="48" xr:uid="{00000000-0005-0000-0000-000030000000}"/>
    <cellStyle name="Neutral" xfId="49" xr:uid="{00000000-0005-0000-0000-000031000000}"/>
    <cellStyle name="no dec" xfId="50" xr:uid="{00000000-0005-0000-0000-000032000000}"/>
    <cellStyle name="Normal" xfId="0" builtinId="0"/>
    <cellStyle name="Normal - Style1" xfId="51" xr:uid="{00000000-0005-0000-0000-000034000000}"/>
    <cellStyle name="Normal_R027-bs&amp;ple (Q2'08)" xfId="52" xr:uid="{00000000-0005-0000-0000-000035000000}"/>
    <cellStyle name="Normal_R027-bs&amp;plt (Q2'08)" xfId="53" xr:uid="{00000000-0005-0000-0000-000036000000}"/>
    <cellStyle name="Note" xfId="54" xr:uid="{00000000-0005-0000-0000-000037000000}"/>
    <cellStyle name="Output" xfId="55" xr:uid="{00000000-0005-0000-0000-000038000000}"/>
    <cellStyle name="Percent [2]" xfId="56" xr:uid="{00000000-0005-0000-0000-000039000000}"/>
    <cellStyle name="PERCENTAGE" xfId="57" xr:uid="{00000000-0005-0000-0000-00003A000000}"/>
    <cellStyle name="Quantity" xfId="58" xr:uid="{00000000-0005-0000-0000-00003B000000}"/>
    <cellStyle name="Title" xfId="59" xr:uid="{00000000-0005-0000-0000-00003C000000}"/>
    <cellStyle name="Total" xfId="60" xr:uid="{00000000-0005-0000-0000-00003D000000}"/>
    <cellStyle name="Warning Text" xfId="61" xr:uid="{00000000-0005-0000-0000-00003E000000}"/>
    <cellStyle name="ปกติ_030420080133E02" xfId="62" xr:uid="{00000000-0005-0000-0000-00003F000000}"/>
    <cellStyle name="똿뗦먛귟 [0.00]_PRODUCT DETAIL Q1" xfId="63" xr:uid="{00000000-0005-0000-0000-000040000000}"/>
    <cellStyle name="똿뗦먛귟_PRODUCT DETAIL Q1" xfId="64" xr:uid="{00000000-0005-0000-0000-000041000000}"/>
    <cellStyle name="믅됞 [0.00]_PRODUCT DETAIL Q1" xfId="65" xr:uid="{00000000-0005-0000-0000-000042000000}"/>
    <cellStyle name="믅됞_PRODUCT DETAIL Q1" xfId="66" xr:uid="{00000000-0005-0000-0000-000043000000}"/>
    <cellStyle name="뷭?_BOOKSHIP" xfId="67" xr:uid="{00000000-0005-0000-0000-000044000000}"/>
    <cellStyle name="콤마 [0]_1202" xfId="68" xr:uid="{00000000-0005-0000-0000-000045000000}"/>
    <cellStyle name="콤마_1202" xfId="69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44810-B949-46D9-8EAB-3B8F0733025E}">
  <dimension ref="A1:U169"/>
  <sheetViews>
    <sheetView view="pageBreakPreview" topLeftCell="A61" zoomScaleNormal="100" zoomScaleSheetLayoutView="100" workbookViewId="0">
      <selection activeCell="D82" sqref="D82"/>
    </sheetView>
  </sheetViews>
  <sheetFormatPr defaultColWidth="10.7109375" defaultRowHeight="18" customHeight="1"/>
  <cols>
    <col min="1" max="1" width="40.28515625" style="102" customWidth="1"/>
    <col min="2" max="2" width="14.28515625" style="102" customWidth="1"/>
    <col min="3" max="3" width="0.85546875" style="102" customWidth="1"/>
    <col min="4" max="4" width="17" style="102" customWidth="1"/>
    <col min="5" max="5" width="0.85546875" style="102" customWidth="1"/>
    <col min="6" max="6" width="17" style="102" customWidth="1"/>
    <col min="7" max="7" width="0.85546875" style="102" customWidth="1"/>
    <col min="8" max="8" width="17" style="102" customWidth="1"/>
    <col min="9" max="9" width="0.85546875" style="102" customWidth="1"/>
    <col min="10" max="10" width="17" style="102" customWidth="1"/>
    <col min="11" max="11" width="14.140625" style="102" customWidth="1"/>
    <col min="12" max="13" width="10.7109375" style="102"/>
    <col min="14" max="14" width="13.28515625" style="102" customWidth="1"/>
    <col min="15" max="256" width="10.7109375" style="102"/>
    <col min="257" max="257" width="40.28515625" style="102" customWidth="1"/>
    <col min="258" max="258" width="14.28515625" style="102" customWidth="1"/>
    <col min="259" max="259" width="0.85546875" style="102" customWidth="1"/>
    <col min="260" max="260" width="17" style="102" customWidth="1"/>
    <col min="261" max="261" width="0.85546875" style="102" customWidth="1"/>
    <col min="262" max="262" width="17" style="102" customWidth="1"/>
    <col min="263" max="263" width="0.85546875" style="102" customWidth="1"/>
    <col min="264" max="264" width="17" style="102" customWidth="1"/>
    <col min="265" max="265" width="0.85546875" style="102" customWidth="1"/>
    <col min="266" max="266" width="17" style="102" customWidth="1"/>
    <col min="267" max="267" width="14.140625" style="102" customWidth="1"/>
    <col min="268" max="269" width="10.7109375" style="102"/>
    <col min="270" max="270" width="13.28515625" style="102" customWidth="1"/>
    <col min="271" max="512" width="10.7109375" style="102"/>
    <col min="513" max="513" width="40.28515625" style="102" customWidth="1"/>
    <col min="514" max="514" width="14.28515625" style="102" customWidth="1"/>
    <col min="515" max="515" width="0.85546875" style="102" customWidth="1"/>
    <col min="516" max="516" width="17" style="102" customWidth="1"/>
    <col min="517" max="517" width="0.85546875" style="102" customWidth="1"/>
    <col min="518" max="518" width="17" style="102" customWidth="1"/>
    <col min="519" max="519" width="0.85546875" style="102" customWidth="1"/>
    <col min="520" max="520" width="17" style="102" customWidth="1"/>
    <col min="521" max="521" width="0.85546875" style="102" customWidth="1"/>
    <col min="522" max="522" width="17" style="102" customWidth="1"/>
    <col min="523" max="523" width="14.140625" style="102" customWidth="1"/>
    <col min="524" max="525" width="10.7109375" style="102"/>
    <col min="526" max="526" width="13.28515625" style="102" customWidth="1"/>
    <col min="527" max="768" width="10.7109375" style="102"/>
    <col min="769" max="769" width="40.28515625" style="102" customWidth="1"/>
    <col min="770" max="770" width="14.28515625" style="102" customWidth="1"/>
    <col min="771" max="771" width="0.85546875" style="102" customWidth="1"/>
    <col min="772" max="772" width="17" style="102" customWidth="1"/>
    <col min="773" max="773" width="0.85546875" style="102" customWidth="1"/>
    <col min="774" max="774" width="17" style="102" customWidth="1"/>
    <col min="775" max="775" width="0.85546875" style="102" customWidth="1"/>
    <col min="776" max="776" width="17" style="102" customWidth="1"/>
    <col min="777" max="777" width="0.85546875" style="102" customWidth="1"/>
    <col min="778" max="778" width="17" style="102" customWidth="1"/>
    <col min="779" max="779" width="14.140625" style="102" customWidth="1"/>
    <col min="780" max="781" width="10.7109375" style="102"/>
    <col min="782" max="782" width="13.28515625" style="102" customWidth="1"/>
    <col min="783" max="1024" width="10.7109375" style="102"/>
    <col min="1025" max="1025" width="40.28515625" style="102" customWidth="1"/>
    <col min="1026" max="1026" width="14.28515625" style="102" customWidth="1"/>
    <col min="1027" max="1027" width="0.85546875" style="102" customWidth="1"/>
    <col min="1028" max="1028" width="17" style="102" customWidth="1"/>
    <col min="1029" max="1029" width="0.85546875" style="102" customWidth="1"/>
    <col min="1030" max="1030" width="17" style="102" customWidth="1"/>
    <col min="1031" max="1031" width="0.85546875" style="102" customWidth="1"/>
    <col min="1032" max="1032" width="17" style="102" customWidth="1"/>
    <col min="1033" max="1033" width="0.85546875" style="102" customWidth="1"/>
    <col min="1034" max="1034" width="17" style="102" customWidth="1"/>
    <col min="1035" max="1035" width="14.140625" style="102" customWidth="1"/>
    <col min="1036" max="1037" width="10.7109375" style="102"/>
    <col min="1038" max="1038" width="13.28515625" style="102" customWidth="1"/>
    <col min="1039" max="1280" width="10.7109375" style="102"/>
    <col min="1281" max="1281" width="40.28515625" style="102" customWidth="1"/>
    <col min="1282" max="1282" width="14.28515625" style="102" customWidth="1"/>
    <col min="1283" max="1283" width="0.85546875" style="102" customWidth="1"/>
    <col min="1284" max="1284" width="17" style="102" customWidth="1"/>
    <col min="1285" max="1285" width="0.85546875" style="102" customWidth="1"/>
    <col min="1286" max="1286" width="17" style="102" customWidth="1"/>
    <col min="1287" max="1287" width="0.85546875" style="102" customWidth="1"/>
    <col min="1288" max="1288" width="17" style="102" customWidth="1"/>
    <col min="1289" max="1289" width="0.85546875" style="102" customWidth="1"/>
    <col min="1290" max="1290" width="17" style="102" customWidth="1"/>
    <col min="1291" max="1291" width="14.140625" style="102" customWidth="1"/>
    <col min="1292" max="1293" width="10.7109375" style="102"/>
    <col min="1294" max="1294" width="13.28515625" style="102" customWidth="1"/>
    <col min="1295" max="1536" width="10.7109375" style="102"/>
    <col min="1537" max="1537" width="40.28515625" style="102" customWidth="1"/>
    <col min="1538" max="1538" width="14.28515625" style="102" customWidth="1"/>
    <col min="1539" max="1539" width="0.85546875" style="102" customWidth="1"/>
    <col min="1540" max="1540" width="17" style="102" customWidth="1"/>
    <col min="1541" max="1541" width="0.85546875" style="102" customWidth="1"/>
    <col min="1542" max="1542" width="17" style="102" customWidth="1"/>
    <col min="1543" max="1543" width="0.85546875" style="102" customWidth="1"/>
    <col min="1544" max="1544" width="17" style="102" customWidth="1"/>
    <col min="1545" max="1545" width="0.85546875" style="102" customWidth="1"/>
    <col min="1546" max="1546" width="17" style="102" customWidth="1"/>
    <col min="1547" max="1547" width="14.140625" style="102" customWidth="1"/>
    <col min="1548" max="1549" width="10.7109375" style="102"/>
    <col min="1550" max="1550" width="13.28515625" style="102" customWidth="1"/>
    <col min="1551" max="1792" width="10.7109375" style="102"/>
    <col min="1793" max="1793" width="40.28515625" style="102" customWidth="1"/>
    <col min="1794" max="1794" width="14.28515625" style="102" customWidth="1"/>
    <col min="1795" max="1795" width="0.85546875" style="102" customWidth="1"/>
    <col min="1796" max="1796" width="17" style="102" customWidth="1"/>
    <col min="1797" max="1797" width="0.85546875" style="102" customWidth="1"/>
    <col min="1798" max="1798" width="17" style="102" customWidth="1"/>
    <col min="1799" max="1799" width="0.85546875" style="102" customWidth="1"/>
    <col min="1800" max="1800" width="17" style="102" customWidth="1"/>
    <col min="1801" max="1801" width="0.85546875" style="102" customWidth="1"/>
    <col min="1802" max="1802" width="17" style="102" customWidth="1"/>
    <col min="1803" max="1803" width="14.140625" style="102" customWidth="1"/>
    <col min="1804" max="1805" width="10.7109375" style="102"/>
    <col min="1806" max="1806" width="13.28515625" style="102" customWidth="1"/>
    <col min="1807" max="2048" width="10.7109375" style="102"/>
    <col min="2049" max="2049" width="40.28515625" style="102" customWidth="1"/>
    <col min="2050" max="2050" width="14.28515625" style="102" customWidth="1"/>
    <col min="2051" max="2051" width="0.85546875" style="102" customWidth="1"/>
    <col min="2052" max="2052" width="17" style="102" customWidth="1"/>
    <col min="2053" max="2053" width="0.85546875" style="102" customWidth="1"/>
    <col min="2054" max="2054" width="17" style="102" customWidth="1"/>
    <col min="2055" max="2055" width="0.85546875" style="102" customWidth="1"/>
    <col min="2056" max="2056" width="17" style="102" customWidth="1"/>
    <col min="2057" max="2057" width="0.85546875" style="102" customWidth="1"/>
    <col min="2058" max="2058" width="17" style="102" customWidth="1"/>
    <col min="2059" max="2059" width="14.140625" style="102" customWidth="1"/>
    <col min="2060" max="2061" width="10.7109375" style="102"/>
    <col min="2062" max="2062" width="13.28515625" style="102" customWidth="1"/>
    <col min="2063" max="2304" width="10.7109375" style="102"/>
    <col min="2305" max="2305" width="40.28515625" style="102" customWidth="1"/>
    <col min="2306" max="2306" width="14.28515625" style="102" customWidth="1"/>
    <col min="2307" max="2307" width="0.85546875" style="102" customWidth="1"/>
    <col min="2308" max="2308" width="17" style="102" customWidth="1"/>
    <col min="2309" max="2309" width="0.85546875" style="102" customWidth="1"/>
    <col min="2310" max="2310" width="17" style="102" customWidth="1"/>
    <col min="2311" max="2311" width="0.85546875" style="102" customWidth="1"/>
    <col min="2312" max="2312" width="17" style="102" customWidth="1"/>
    <col min="2313" max="2313" width="0.85546875" style="102" customWidth="1"/>
    <col min="2314" max="2314" width="17" style="102" customWidth="1"/>
    <col min="2315" max="2315" width="14.140625" style="102" customWidth="1"/>
    <col min="2316" max="2317" width="10.7109375" style="102"/>
    <col min="2318" max="2318" width="13.28515625" style="102" customWidth="1"/>
    <col min="2319" max="2560" width="10.7109375" style="102"/>
    <col min="2561" max="2561" width="40.28515625" style="102" customWidth="1"/>
    <col min="2562" max="2562" width="14.28515625" style="102" customWidth="1"/>
    <col min="2563" max="2563" width="0.85546875" style="102" customWidth="1"/>
    <col min="2564" max="2564" width="17" style="102" customWidth="1"/>
    <col min="2565" max="2565" width="0.85546875" style="102" customWidth="1"/>
    <col min="2566" max="2566" width="17" style="102" customWidth="1"/>
    <col min="2567" max="2567" width="0.85546875" style="102" customWidth="1"/>
    <col min="2568" max="2568" width="17" style="102" customWidth="1"/>
    <col min="2569" max="2569" width="0.85546875" style="102" customWidth="1"/>
    <col min="2570" max="2570" width="17" style="102" customWidth="1"/>
    <col min="2571" max="2571" width="14.140625" style="102" customWidth="1"/>
    <col min="2572" max="2573" width="10.7109375" style="102"/>
    <col min="2574" max="2574" width="13.28515625" style="102" customWidth="1"/>
    <col min="2575" max="2816" width="10.7109375" style="102"/>
    <col min="2817" max="2817" width="40.28515625" style="102" customWidth="1"/>
    <col min="2818" max="2818" width="14.28515625" style="102" customWidth="1"/>
    <col min="2819" max="2819" width="0.85546875" style="102" customWidth="1"/>
    <col min="2820" max="2820" width="17" style="102" customWidth="1"/>
    <col min="2821" max="2821" width="0.85546875" style="102" customWidth="1"/>
    <col min="2822" max="2822" width="17" style="102" customWidth="1"/>
    <col min="2823" max="2823" width="0.85546875" style="102" customWidth="1"/>
    <col min="2824" max="2824" width="17" style="102" customWidth="1"/>
    <col min="2825" max="2825" width="0.85546875" style="102" customWidth="1"/>
    <col min="2826" max="2826" width="17" style="102" customWidth="1"/>
    <col min="2827" max="2827" width="14.140625" style="102" customWidth="1"/>
    <col min="2828" max="2829" width="10.7109375" style="102"/>
    <col min="2830" max="2830" width="13.28515625" style="102" customWidth="1"/>
    <col min="2831" max="3072" width="10.7109375" style="102"/>
    <col min="3073" max="3073" width="40.28515625" style="102" customWidth="1"/>
    <col min="3074" max="3074" width="14.28515625" style="102" customWidth="1"/>
    <col min="3075" max="3075" width="0.85546875" style="102" customWidth="1"/>
    <col min="3076" max="3076" width="17" style="102" customWidth="1"/>
    <col min="3077" max="3077" width="0.85546875" style="102" customWidth="1"/>
    <col min="3078" max="3078" width="17" style="102" customWidth="1"/>
    <col min="3079" max="3079" width="0.85546875" style="102" customWidth="1"/>
    <col min="3080" max="3080" width="17" style="102" customWidth="1"/>
    <col min="3081" max="3081" width="0.85546875" style="102" customWidth="1"/>
    <col min="3082" max="3082" width="17" style="102" customWidth="1"/>
    <col min="3083" max="3083" width="14.140625" style="102" customWidth="1"/>
    <col min="3084" max="3085" width="10.7109375" style="102"/>
    <col min="3086" max="3086" width="13.28515625" style="102" customWidth="1"/>
    <col min="3087" max="3328" width="10.7109375" style="102"/>
    <col min="3329" max="3329" width="40.28515625" style="102" customWidth="1"/>
    <col min="3330" max="3330" width="14.28515625" style="102" customWidth="1"/>
    <col min="3331" max="3331" width="0.85546875" style="102" customWidth="1"/>
    <col min="3332" max="3332" width="17" style="102" customWidth="1"/>
    <col min="3333" max="3333" width="0.85546875" style="102" customWidth="1"/>
    <col min="3334" max="3334" width="17" style="102" customWidth="1"/>
    <col min="3335" max="3335" width="0.85546875" style="102" customWidth="1"/>
    <col min="3336" max="3336" width="17" style="102" customWidth="1"/>
    <col min="3337" max="3337" width="0.85546875" style="102" customWidth="1"/>
    <col min="3338" max="3338" width="17" style="102" customWidth="1"/>
    <col min="3339" max="3339" width="14.140625" style="102" customWidth="1"/>
    <col min="3340" max="3341" width="10.7109375" style="102"/>
    <col min="3342" max="3342" width="13.28515625" style="102" customWidth="1"/>
    <col min="3343" max="3584" width="10.7109375" style="102"/>
    <col min="3585" max="3585" width="40.28515625" style="102" customWidth="1"/>
    <col min="3586" max="3586" width="14.28515625" style="102" customWidth="1"/>
    <col min="3587" max="3587" width="0.85546875" style="102" customWidth="1"/>
    <col min="3588" max="3588" width="17" style="102" customWidth="1"/>
    <col min="3589" max="3589" width="0.85546875" style="102" customWidth="1"/>
    <col min="3590" max="3590" width="17" style="102" customWidth="1"/>
    <col min="3591" max="3591" width="0.85546875" style="102" customWidth="1"/>
    <col min="3592" max="3592" width="17" style="102" customWidth="1"/>
    <col min="3593" max="3593" width="0.85546875" style="102" customWidth="1"/>
    <col min="3594" max="3594" width="17" style="102" customWidth="1"/>
    <col min="3595" max="3595" width="14.140625" style="102" customWidth="1"/>
    <col min="3596" max="3597" width="10.7109375" style="102"/>
    <col min="3598" max="3598" width="13.28515625" style="102" customWidth="1"/>
    <col min="3599" max="3840" width="10.7109375" style="102"/>
    <col min="3841" max="3841" width="40.28515625" style="102" customWidth="1"/>
    <col min="3842" max="3842" width="14.28515625" style="102" customWidth="1"/>
    <col min="3843" max="3843" width="0.85546875" style="102" customWidth="1"/>
    <col min="3844" max="3844" width="17" style="102" customWidth="1"/>
    <col min="3845" max="3845" width="0.85546875" style="102" customWidth="1"/>
    <col min="3846" max="3846" width="17" style="102" customWidth="1"/>
    <col min="3847" max="3847" width="0.85546875" style="102" customWidth="1"/>
    <col min="3848" max="3848" width="17" style="102" customWidth="1"/>
    <col min="3849" max="3849" width="0.85546875" style="102" customWidth="1"/>
    <col min="3850" max="3850" width="17" style="102" customWidth="1"/>
    <col min="3851" max="3851" width="14.140625" style="102" customWidth="1"/>
    <col min="3852" max="3853" width="10.7109375" style="102"/>
    <col min="3854" max="3854" width="13.28515625" style="102" customWidth="1"/>
    <col min="3855" max="4096" width="10.7109375" style="102"/>
    <col min="4097" max="4097" width="40.28515625" style="102" customWidth="1"/>
    <col min="4098" max="4098" width="14.28515625" style="102" customWidth="1"/>
    <col min="4099" max="4099" width="0.85546875" style="102" customWidth="1"/>
    <col min="4100" max="4100" width="17" style="102" customWidth="1"/>
    <col min="4101" max="4101" width="0.85546875" style="102" customWidth="1"/>
    <col min="4102" max="4102" width="17" style="102" customWidth="1"/>
    <col min="4103" max="4103" width="0.85546875" style="102" customWidth="1"/>
    <col min="4104" max="4104" width="17" style="102" customWidth="1"/>
    <col min="4105" max="4105" width="0.85546875" style="102" customWidth="1"/>
    <col min="4106" max="4106" width="17" style="102" customWidth="1"/>
    <col min="4107" max="4107" width="14.140625" style="102" customWidth="1"/>
    <col min="4108" max="4109" width="10.7109375" style="102"/>
    <col min="4110" max="4110" width="13.28515625" style="102" customWidth="1"/>
    <col min="4111" max="4352" width="10.7109375" style="102"/>
    <col min="4353" max="4353" width="40.28515625" style="102" customWidth="1"/>
    <col min="4354" max="4354" width="14.28515625" style="102" customWidth="1"/>
    <col min="4355" max="4355" width="0.85546875" style="102" customWidth="1"/>
    <col min="4356" max="4356" width="17" style="102" customWidth="1"/>
    <col min="4357" max="4357" width="0.85546875" style="102" customWidth="1"/>
    <col min="4358" max="4358" width="17" style="102" customWidth="1"/>
    <col min="4359" max="4359" width="0.85546875" style="102" customWidth="1"/>
    <col min="4360" max="4360" width="17" style="102" customWidth="1"/>
    <col min="4361" max="4361" width="0.85546875" style="102" customWidth="1"/>
    <col min="4362" max="4362" width="17" style="102" customWidth="1"/>
    <col min="4363" max="4363" width="14.140625" style="102" customWidth="1"/>
    <col min="4364" max="4365" width="10.7109375" style="102"/>
    <col min="4366" max="4366" width="13.28515625" style="102" customWidth="1"/>
    <col min="4367" max="4608" width="10.7109375" style="102"/>
    <col min="4609" max="4609" width="40.28515625" style="102" customWidth="1"/>
    <col min="4610" max="4610" width="14.28515625" style="102" customWidth="1"/>
    <col min="4611" max="4611" width="0.85546875" style="102" customWidth="1"/>
    <col min="4612" max="4612" width="17" style="102" customWidth="1"/>
    <col min="4613" max="4613" width="0.85546875" style="102" customWidth="1"/>
    <col min="4614" max="4614" width="17" style="102" customWidth="1"/>
    <col min="4615" max="4615" width="0.85546875" style="102" customWidth="1"/>
    <col min="4616" max="4616" width="17" style="102" customWidth="1"/>
    <col min="4617" max="4617" width="0.85546875" style="102" customWidth="1"/>
    <col min="4618" max="4618" width="17" style="102" customWidth="1"/>
    <col min="4619" max="4619" width="14.140625" style="102" customWidth="1"/>
    <col min="4620" max="4621" width="10.7109375" style="102"/>
    <col min="4622" max="4622" width="13.28515625" style="102" customWidth="1"/>
    <col min="4623" max="4864" width="10.7109375" style="102"/>
    <col min="4865" max="4865" width="40.28515625" style="102" customWidth="1"/>
    <col min="4866" max="4866" width="14.28515625" style="102" customWidth="1"/>
    <col min="4867" max="4867" width="0.85546875" style="102" customWidth="1"/>
    <col min="4868" max="4868" width="17" style="102" customWidth="1"/>
    <col min="4869" max="4869" width="0.85546875" style="102" customWidth="1"/>
    <col min="4870" max="4870" width="17" style="102" customWidth="1"/>
    <col min="4871" max="4871" width="0.85546875" style="102" customWidth="1"/>
    <col min="4872" max="4872" width="17" style="102" customWidth="1"/>
    <col min="4873" max="4873" width="0.85546875" style="102" customWidth="1"/>
    <col min="4874" max="4874" width="17" style="102" customWidth="1"/>
    <col min="4875" max="4875" width="14.140625" style="102" customWidth="1"/>
    <col min="4876" max="4877" width="10.7109375" style="102"/>
    <col min="4878" max="4878" width="13.28515625" style="102" customWidth="1"/>
    <col min="4879" max="5120" width="10.7109375" style="102"/>
    <col min="5121" max="5121" width="40.28515625" style="102" customWidth="1"/>
    <col min="5122" max="5122" width="14.28515625" style="102" customWidth="1"/>
    <col min="5123" max="5123" width="0.85546875" style="102" customWidth="1"/>
    <col min="5124" max="5124" width="17" style="102" customWidth="1"/>
    <col min="5125" max="5125" width="0.85546875" style="102" customWidth="1"/>
    <col min="5126" max="5126" width="17" style="102" customWidth="1"/>
    <col min="5127" max="5127" width="0.85546875" style="102" customWidth="1"/>
    <col min="5128" max="5128" width="17" style="102" customWidth="1"/>
    <col min="5129" max="5129" width="0.85546875" style="102" customWidth="1"/>
    <col min="5130" max="5130" width="17" style="102" customWidth="1"/>
    <col min="5131" max="5131" width="14.140625" style="102" customWidth="1"/>
    <col min="5132" max="5133" width="10.7109375" style="102"/>
    <col min="5134" max="5134" width="13.28515625" style="102" customWidth="1"/>
    <col min="5135" max="5376" width="10.7109375" style="102"/>
    <col min="5377" max="5377" width="40.28515625" style="102" customWidth="1"/>
    <col min="5378" max="5378" width="14.28515625" style="102" customWidth="1"/>
    <col min="5379" max="5379" width="0.85546875" style="102" customWidth="1"/>
    <col min="5380" max="5380" width="17" style="102" customWidth="1"/>
    <col min="5381" max="5381" width="0.85546875" style="102" customWidth="1"/>
    <col min="5382" max="5382" width="17" style="102" customWidth="1"/>
    <col min="5383" max="5383" width="0.85546875" style="102" customWidth="1"/>
    <col min="5384" max="5384" width="17" style="102" customWidth="1"/>
    <col min="5385" max="5385" width="0.85546875" style="102" customWidth="1"/>
    <col min="5386" max="5386" width="17" style="102" customWidth="1"/>
    <col min="5387" max="5387" width="14.140625" style="102" customWidth="1"/>
    <col min="5388" max="5389" width="10.7109375" style="102"/>
    <col min="5390" max="5390" width="13.28515625" style="102" customWidth="1"/>
    <col min="5391" max="5632" width="10.7109375" style="102"/>
    <col min="5633" max="5633" width="40.28515625" style="102" customWidth="1"/>
    <col min="5634" max="5634" width="14.28515625" style="102" customWidth="1"/>
    <col min="5635" max="5635" width="0.85546875" style="102" customWidth="1"/>
    <col min="5636" max="5636" width="17" style="102" customWidth="1"/>
    <col min="5637" max="5637" width="0.85546875" style="102" customWidth="1"/>
    <col min="5638" max="5638" width="17" style="102" customWidth="1"/>
    <col min="5639" max="5639" width="0.85546875" style="102" customWidth="1"/>
    <col min="5640" max="5640" width="17" style="102" customWidth="1"/>
    <col min="5641" max="5641" width="0.85546875" style="102" customWidth="1"/>
    <col min="5642" max="5642" width="17" style="102" customWidth="1"/>
    <col min="5643" max="5643" width="14.140625" style="102" customWidth="1"/>
    <col min="5644" max="5645" width="10.7109375" style="102"/>
    <col min="5646" max="5646" width="13.28515625" style="102" customWidth="1"/>
    <col min="5647" max="5888" width="10.7109375" style="102"/>
    <col min="5889" max="5889" width="40.28515625" style="102" customWidth="1"/>
    <col min="5890" max="5890" width="14.28515625" style="102" customWidth="1"/>
    <col min="5891" max="5891" width="0.85546875" style="102" customWidth="1"/>
    <col min="5892" max="5892" width="17" style="102" customWidth="1"/>
    <col min="5893" max="5893" width="0.85546875" style="102" customWidth="1"/>
    <col min="5894" max="5894" width="17" style="102" customWidth="1"/>
    <col min="5895" max="5895" width="0.85546875" style="102" customWidth="1"/>
    <col min="5896" max="5896" width="17" style="102" customWidth="1"/>
    <col min="5897" max="5897" width="0.85546875" style="102" customWidth="1"/>
    <col min="5898" max="5898" width="17" style="102" customWidth="1"/>
    <col min="5899" max="5899" width="14.140625" style="102" customWidth="1"/>
    <col min="5900" max="5901" width="10.7109375" style="102"/>
    <col min="5902" max="5902" width="13.28515625" style="102" customWidth="1"/>
    <col min="5903" max="6144" width="10.7109375" style="102"/>
    <col min="6145" max="6145" width="40.28515625" style="102" customWidth="1"/>
    <col min="6146" max="6146" width="14.28515625" style="102" customWidth="1"/>
    <col min="6147" max="6147" width="0.85546875" style="102" customWidth="1"/>
    <col min="6148" max="6148" width="17" style="102" customWidth="1"/>
    <col min="6149" max="6149" width="0.85546875" style="102" customWidth="1"/>
    <col min="6150" max="6150" width="17" style="102" customWidth="1"/>
    <col min="6151" max="6151" width="0.85546875" style="102" customWidth="1"/>
    <col min="6152" max="6152" width="17" style="102" customWidth="1"/>
    <col min="6153" max="6153" width="0.85546875" style="102" customWidth="1"/>
    <col min="6154" max="6154" width="17" style="102" customWidth="1"/>
    <col min="6155" max="6155" width="14.140625" style="102" customWidth="1"/>
    <col min="6156" max="6157" width="10.7109375" style="102"/>
    <col min="6158" max="6158" width="13.28515625" style="102" customWidth="1"/>
    <col min="6159" max="6400" width="10.7109375" style="102"/>
    <col min="6401" max="6401" width="40.28515625" style="102" customWidth="1"/>
    <col min="6402" max="6402" width="14.28515625" style="102" customWidth="1"/>
    <col min="6403" max="6403" width="0.85546875" style="102" customWidth="1"/>
    <col min="6404" max="6404" width="17" style="102" customWidth="1"/>
    <col min="6405" max="6405" width="0.85546875" style="102" customWidth="1"/>
    <col min="6406" max="6406" width="17" style="102" customWidth="1"/>
    <col min="6407" max="6407" width="0.85546875" style="102" customWidth="1"/>
    <col min="6408" max="6408" width="17" style="102" customWidth="1"/>
    <col min="6409" max="6409" width="0.85546875" style="102" customWidth="1"/>
    <col min="6410" max="6410" width="17" style="102" customWidth="1"/>
    <col min="6411" max="6411" width="14.140625" style="102" customWidth="1"/>
    <col min="6412" max="6413" width="10.7109375" style="102"/>
    <col min="6414" max="6414" width="13.28515625" style="102" customWidth="1"/>
    <col min="6415" max="6656" width="10.7109375" style="102"/>
    <col min="6657" max="6657" width="40.28515625" style="102" customWidth="1"/>
    <col min="6658" max="6658" width="14.28515625" style="102" customWidth="1"/>
    <col min="6659" max="6659" width="0.85546875" style="102" customWidth="1"/>
    <col min="6660" max="6660" width="17" style="102" customWidth="1"/>
    <col min="6661" max="6661" width="0.85546875" style="102" customWidth="1"/>
    <col min="6662" max="6662" width="17" style="102" customWidth="1"/>
    <col min="6663" max="6663" width="0.85546875" style="102" customWidth="1"/>
    <col min="6664" max="6664" width="17" style="102" customWidth="1"/>
    <col min="6665" max="6665" width="0.85546875" style="102" customWidth="1"/>
    <col min="6666" max="6666" width="17" style="102" customWidth="1"/>
    <col min="6667" max="6667" width="14.140625" style="102" customWidth="1"/>
    <col min="6668" max="6669" width="10.7109375" style="102"/>
    <col min="6670" max="6670" width="13.28515625" style="102" customWidth="1"/>
    <col min="6671" max="6912" width="10.7109375" style="102"/>
    <col min="6913" max="6913" width="40.28515625" style="102" customWidth="1"/>
    <col min="6914" max="6914" width="14.28515625" style="102" customWidth="1"/>
    <col min="6915" max="6915" width="0.85546875" style="102" customWidth="1"/>
    <col min="6916" max="6916" width="17" style="102" customWidth="1"/>
    <col min="6917" max="6917" width="0.85546875" style="102" customWidth="1"/>
    <col min="6918" max="6918" width="17" style="102" customWidth="1"/>
    <col min="6919" max="6919" width="0.85546875" style="102" customWidth="1"/>
    <col min="6920" max="6920" width="17" style="102" customWidth="1"/>
    <col min="6921" max="6921" width="0.85546875" style="102" customWidth="1"/>
    <col min="6922" max="6922" width="17" style="102" customWidth="1"/>
    <col min="6923" max="6923" width="14.140625" style="102" customWidth="1"/>
    <col min="6924" max="6925" width="10.7109375" style="102"/>
    <col min="6926" max="6926" width="13.28515625" style="102" customWidth="1"/>
    <col min="6927" max="7168" width="10.7109375" style="102"/>
    <col min="7169" max="7169" width="40.28515625" style="102" customWidth="1"/>
    <col min="7170" max="7170" width="14.28515625" style="102" customWidth="1"/>
    <col min="7171" max="7171" width="0.85546875" style="102" customWidth="1"/>
    <col min="7172" max="7172" width="17" style="102" customWidth="1"/>
    <col min="7173" max="7173" width="0.85546875" style="102" customWidth="1"/>
    <col min="7174" max="7174" width="17" style="102" customWidth="1"/>
    <col min="7175" max="7175" width="0.85546875" style="102" customWidth="1"/>
    <col min="7176" max="7176" width="17" style="102" customWidth="1"/>
    <col min="7177" max="7177" width="0.85546875" style="102" customWidth="1"/>
    <col min="7178" max="7178" width="17" style="102" customWidth="1"/>
    <col min="7179" max="7179" width="14.140625" style="102" customWidth="1"/>
    <col min="7180" max="7181" width="10.7109375" style="102"/>
    <col min="7182" max="7182" width="13.28515625" style="102" customWidth="1"/>
    <col min="7183" max="7424" width="10.7109375" style="102"/>
    <col min="7425" max="7425" width="40.28515625" style="102" customWidth="1"/>
    <col min="7426" max="7426" width="14.28515625" style="102" customWidth="1"/>
    <col min="7427" max="7427" width="0.85546875" style="102" customWidth="1"/>
    <col min="7428" max="7428" width="17" style="102" customWidth="1"/>
    <col min="7429" max="7429" width="0.85546875" style="102" customWidth="1"/>
    <col min="7430" max="7430" width="17" style="102" customWidth="1"/>
    <col min="7431" max="7431" width="0.85546875" style="102" customWidth="1"/>
    <col min="7432" max="7432" width="17" style="102" customWidth="1"/>
    <col min="7433" max="7433" width="0.85546875" style="102" customWidth="1"/>
    <col min="7434" max="7434" width="17" style="102" customWidth="1"/>
    <col min="7435" max="7435" width="14.140625" style="102" customWidth="1"/>
    <col min="7436" max="7437" width="10.7109375" style="102"/>
    <col min="7438" max="7438" width="13.28515625" style="102" customWidth="1"/>
    <col min="7439" max="7680" width="10.7109375" style="102"/>
    <col min="7681" max="7681" width="40.28515625" style="102" customWidth="1"/>
    <col min="7682" max="7682" width="14.28515625" style="102" customWidth="1"/>
    <col min="7683" max="7683" width="0.85546875" style="102" customWidth="1"/>
    <col min="7684" max="7684" width="17" style="102" customWidth="1"/>
    <col min="7685" max="7685" width="0.85546875" style="102" customWidth="1"/>
    <col min="7686" max="7686" width="17" style="102" customWidth="1"/>
    <col min="7687" max="7687" width="0.85546875" style="102" customWidth="1"/>
    <col min="7688" max="7688" width="17" style="102" customWidth="1"/>
    <col min="7689" max="7689" width="0.85546875" style="102" customWidth="1"/>
    <col min="7690" max="7690" width="17" style="102" customWidth="1"/>
    <col min="7691" max="7691" width="14.140625" style="102" customWidth="1"/>
    <col min="7692" max="7693" width="10.7109375" style="102"/>
    <col min="7694" max="7694" width="13.28515625" style="102" customWidth="1"/>
    <col min="7695" max="7936" width="10.7109375" style="102"/>
    <col min="7937" max="7937" width="40.28515625" style="102" customWidth="1"/>
    <col min="7938" max="7938" width="14.28515625" style="102" customWidth="1"/>
    <col min="7939" max="7939" width="0.85546875" style="102" customWidth="1"/>
    <col min="7940" max="7940" width="17" style="102" customWidth="1"/>
    <col min="7941" max="7941" width="0.85546875" style="102" customWidth="1"/>
    <col min="7942" max="7942" width="17" style="102" customWidth="1"/>
    <col min="7943" max="7943" width="0.85546875" style="102" customWidth="1"/>
    <col min="7944" max="7944" width="17" style="102" customWidth="1"/>
    <col min="7945" max="7945" width="0.85546875" style="102" customWidth="1"/>
    <col min="7946" max="7946" width="17" style="102" customWidth="1"/>
    <col min="7947" max="7947" width="14.140625" style="102" customWidth="1"/>
    <col min="7948" max="7949" width="10.7109375" style="102"/>
    <col min="7950" max="7950" width="13.28515625" style="102" customWidth="1"/>
    <col min="7951" max="8192" width="10.7109375" style="102"/>
    <col min="8193" max="8193" width="40.28515625" style="102" customWidth="1"/>
    <col min="8194" max="8194" width="14.28515625" style="102" customWidth="1"/>
    <col min="8195" max="8195" width="0.85546875" style="102" customWidth="1"/>
    <col min="8196" max="8196" width="17" style="102" customWidth="1"/>
    <col min="8197" max="8197" width="0.85546875" style="102" customWidth="1"/>
    <col min="8198" max="8198" width="17" style="102" customWidth="1"/>
    <col min="8199" max="8199" width="0.85546875" style="102" customWidth="1"/>
    <col min="8200" max="8200" width="17" style="102" customWidth="1"/>
    <col min="8201" max="8201" width="0.85546875" style="102" customWidth="1"/>
    <col min="8202" max="8202" width="17" style="102" customWidth="1"/>
    <col min="8203" max="8203" width="14.140625" style="102" customWidth="1"/>
    <col min="8204" max="8205" width="10.7109375" style="102"/>
    <col min="8206" max="8206" width="13.28515625" style="102" customWidth="1"/>
    <col min="8207" max="8448" width="10.7109375" style="102"/>
    <col min="8449" max="8449" width="40.28515625" style="102" customWidth="1"/>
    <col min="8450" max="8450" width="14.28515625" style="102" customWidth="1"/>
    <col min="8451" max="8451" width="0.85546875" style="102" customWidth="1"/>
    <col min="8452" max="8452" width="17" style="102" customWidth="1"/>
    <col min="8453" max="8453" width="0.85546875" style="102" customWidth="1"/>
    <col min="8454" max="8454" width="17" style="102" customWidth="1"/>
    <col min="8455" max="8455" width="0.85546875" style="102" customWidth="1"/>
    <col min="8456" max="8456" width="17" style="102" customWidth="1"/>
    <col min="8457" max="8457" width="0.85546875" style="102" customWidth="1"/>
    <col min="8458" max="8458" width="17" style="102" customWidth="1"/>
    <col min="8459" max="8459" width="14.140625" style="102" customWidth="1"/>
    <col min="8460" max="8461" width="10.7109375" style="102"/>
    <col min="8462" max="8462" width="13.28515625" style="102" customWidth="1"/>
    <col min="8463" max="8704" width="10.7109375" style="102"/>
    <col min="8705" max="8705" width="40.28515625" style="102" customWidth="1"/>
    <col min="8706" max="8706" width="14.28515625" style="102" customWidth="1"/>
    <col min="8707" max="8707" width="0.85546875" style="102" customWidth="1"/>
    <col min="8708" max="8708" width="17" style="102" customWidth="1"/>
    <col min="8709" max="8709" width="0.85546875" style="102" customWidth="1"/>
    <col min="8710" max="8710" width="17" style="102" customWidth="1"/>
    <col min="8711" max="8711" width="0.85546875" style="102" customWidth="1"/>
    <col min="8712" max="8712" width="17" style="102" customWidth="1"/>
    <col min="8713" max="8713" width="0.85546875" style="102" customWidth="1"/>
    <col min="8714" max="8714" width="17" style="102" customWidth="1"/>
    <col min="8715" max="8715" width="14.140625" style="102" customWidth="1"/>
    <col min="8716" max="8717" width="10.7109375" style="102"/>
    <col min="8718" max="8718" width="13.28515625" style="102" customWidth="1"/>
    <col min="8719" max="8960" width="10.7109375" style="102"/>
    <col min="8961" max="8961" width="40.28515625" style="102" customWidth="1"/>
    <col min="8962" max="8962" width="14.28515625" style="102" customWidth="1"/>
    <col min="8963" max="8963" width="0.85546875" style="102" customWidth="1"/>
    <col min="8964" max="8964" width="17" style="102" customWidth="1"/>
    <col min="8965" max="8965" width="0.85546875" style="102" customWidth="1"/>
    <col min="8966" max="8966" width="17" style="102" customWidth="1"/>
    <col min="8967" max="8967" width="0.85546875" style="102" customWidth="1"/>
    <col min="8968" max="8968" width="17" style="102" customWidth="1"/>
    <col min="8969" max="8969" width="0.85546875" style="102" customWidth="1"/>
    <col min="8970" max="8970" width="17" style="102" customWidth="1"/>
    <col min="8971" max="8971" width="14.140625" style="102" customWidth="1"/>
    <col min="8972" max="8973" width="10.7109375" style="102"/>
    <col min="8974" max="8974" width="13.28515625" style="102" customWidth="1"/>
    <col min="8975" max="9216" width="10.7109375" style="102"/>
    <col min="9217" max="9217" width="40.28515625" style="102" customWidth="1"/>
    <col min="9218" max="9218" width="14.28515625" style="102" customWidth="1"/>
    <col min="9219" max="9219" width="0.85546875" style="102" customWidth="1"/>
    <col min="9220" max="9220" width="17" style="102" customWidth="1"/>
    <col min="9221" max="9221" width="0.85546875" style="102" customWidth="1"/>
    <col min="9222" max="9222" width="17" style="102" customWidth="1"/>
    <col min="9223" max="9223" width="0.85546875" style="102" customWidth="1"/>
    <col min="9224" max="9224" width="17" style="102" customWidth="1"/>
    <col min="9225" max="9225" width="0.85546875" style="102" customWidth="1"/>
    <col min="9226" max="9226" width="17" style="102" customWidth="1"/>
    <col min="9227" max="9227" width="14.140625" style="102" customWidth="1"/>
    <col min="9228" max="9229" width="10.7109375" style="102"/>
    <col min="9230" max="9230" width="13.28515625" style="102" customWidth="1"/>
    <col min="9231" max="9472" width="10.7109375" style="102"/>
    <col min="9473" max="9473" width="40.28515625" style="102" customWidth="1"/>
    <col min="9474" max="9474" width="14.28515625" style="102" customWidth="1"/>
    <col min="9475" max="9475" width="0.85546875" style="102" customWidth="1"/>
    <col min="9476" max="9476" width="17" style="102" customWidth="1"/>
    <col min="9477" max="9477" width="0.85546875" style="102" customWidth="1"/>
    <col min="9478" max="9478" width="17" style="102" customWidth="1"/>
    <col min="9479" max="9479" width="0.85546875" style="102" customWidth="1"/>
    <col min="9480" max="9480" width="17" style="102" customWidth="1"/>
    <col min="9481" max="9481" width="0.85546875" style="102" customWidth="1"/>
    <col min="9482" max="9482" width="17" style="102" customWidth="1"/>
    <col min="9483" max="9483" width="14.140625" style="102" customWidth="1"/>
    <col min="9484" max="9485" width="10.7109375" style="102"/>
    <col min="9486" max="9486" width="13.28515625" style="102" customWidth="1"/>
    <col min="9487" max="9728" width="10.7109375" style="102"/>
    <col min="9729" max="9729" width="40.28515625" style="102" customWidth="1"/>
    <col min="9730" max="9730" width="14.28515625" style="102" customWidth="1"/>
    <col min="9731" max="9731" width="0.85546875" style="102" customWidth="1"/>
    <col min="9732" max="9732" width="17" style="102" customWidth="1"/>
    <col min="9733" max="9733" width="0.85546875" style="102" customWidth="1"/>
    <col min="9734" max="9734" width="17" style="102" customWidth="1"/>
    <col min="9735" max="9735" width="0.85546875" style="102" customWidth="1"/>
    <col min="9736" max="9736" width="17" style="102" customWidth="1"/>
    <col min="9737" max="9737" width="0.85546875" style="102" customWidth="1"/>
    <col min="9738" max="9738" width="17" style="102" customWidth="1"/>
    <col min="9739" max="9739" width="14.140625" style="102" customWidth="1"/>
    <col min="9740" max="9741" width="10.7109375" style="102"/>
    <col min="9742" max="9742" width="13.28515625" style="102" customWidth="1"/>
    <col min="9743" max="9984" width="10.7109375" style="102"/>
    <col min="9985" max="9985" width="40.28515625" style="102" customWidth="1"/>
    <col min="9986" max="9986" width="14.28515625" style="102" customWidth="1"/>
    <col min="9987" max="9987" width="0.85546875" style="102" customWidth="1"/>
    <col min="9988" max="9988" width="17" style="102" customWidth="1"/>
    <col min="9989" max="9989" width="0.85546875" style="102" customWidth="1"/>
    <col min="9990" max="9990" width="17" style="102" customWidth="1"/>
    <col min="9991" max="9991" width="0.85546875" style="102" customWidth="1"/>
    <col min="9992" max="9992" width="17" style="102" customWidth="1"/>
    <col min="9993" max="9993" width="0.85546875" style="102" customWidth="1"/>
    <col min="9994" max="9994" width="17" style="102" customWidth="1"/>
    <col min="9995" max="9995" width="14.140625" style="102" customWidth="1"/>
    <col min="9996" max="9997" width="10.7109375" style="102"/>
    <col min="9998" max="9998" width="13.28515625" style="102" customWidth="1"/>
    <col min="9999" max="10240" width="10.7109375" style="102"/>
    <col min="10241" max="10241" width="40.28515625" style="102" customWidth="1"/>
    <col min="10242" max="10242" width="14.28515625" style="102" customWidth="1"/>
    <col min="10243" max="10243" width="0.85546875" style="102" customWidth="1"/>
    <col min="10244" max="10244" width="17" style="102" customWidth="1"/>
    <col min="10245" max="10245" width="0.85546875" style="102" customWidth="1"/>
    <col min="10246" max="10246" width="17" style="102" customWidth="1"/>
    <col min="10247" max="10247" width="0.85546875" style="102" customWidth="1"/>
    <col min="10248" max="10248" width="17" style="102" customWidth="1"/>
    <col min="10249" max="10249" width="0.85546875" style="102" customWidth="1"/>
    <col min="10250" max="10250" width="17" style="102" customWidth="1"/>
    <col min="10251" max="10251" width="14.140625" style="102" customWidth="1"/>
    <col min="10252" max="10253" width="10.7109375" style="102"/>
    <col min="10254" max="10254" width="13.28515625" style="102" customWidth="1"/>
    <col min="10255" max="10496" width="10.7109375" style="102"/>
    <col min="10497" max="10497" width="40.28515625" style="102" customWidth="1"/>
    <col min="10498" max="10498" width="14.28515625" style="102" customWidth="1"/>
    <col min="10499" max="10499" width="0.85546875" style="102" customWidth="1"/>
    <col min="10500" max="10500" width="17" style="102" customWidth="1"/>
    <col min="10501" max="10501" width="0.85546875" style="102" customWidth="1"/>
    <col min="10502" max="10502" width="17" style="102" customWidth="1"/>
    <col min="10503" max="10503" width="0.85546875" style="102" customWidth="1"/>
    <col min="10504" max="10504" width="17" style="102" customWidth="1"/>
    <col min="10505" max="10505" width="0.85546875" style="102" customWidth="1"/>
    <col min="10506" max="10506" width="17" style="102" customWidth="1"/>
    <col min="10507" max="10507" width="14.140625" style="102" customWidth="1"/>
    <col min="10508" max="10509" width="10.7109375" style="102"/>
    <col min="10510" max="10510" width="13.28515625" style="102" customWidth="1"/>
    <col min="10511" max="10752" width="10.7109375" style="102"/>
    <col min="10753" max="10753" width="40.28515625" style="102" customWidth="1"/>
    <col min="10754" max="10754" width="14.28515625" style="102" customWidth="1"/>
    <col min="10755" max="10755" width="0.85546875" style="102" customWidth="1"/>
    <col min="10756" max="10756" width="17" style="102" customWidth="1"/>
    <col min="10757" max="10757" width="0.85546875" style="102" customWidth="1"/>
    <col min="10758" max="10758" width="17" style="102" customWidth="1"/>
    <col min="10759" max="10759" width="0.85546875" style="102" customWidth="1"/>
    <col min="10760" max="10760" width="17" style="102" customWidth="1"/>
    <col min="10761" max="10761" width="0.85546875" style="102" customWidth="1"/>
    <col min="10762" max="10762" width="17" style="102" customWidth="1"/>
    <col min="10763" max="10763" width="14.140625" style="102" customWidth="1"/>
    <col min="10764" max="10765" width="10.7109375" style="102"/>
    <col min="10766" max="10766" width="13.28515625" style="102" customWidth="1"/>
    <col min="10767" max="11008" width="10.7109375" style="102"/>
    <col min="11009" max="11009" width="40.28515625" style="102" customWidth="1"/>
    <col min="11010" max="11010" width="14.28515625" style="102" customWidth="1"/>
    <col min="11011" max="11011" width="0.85546875" style="102" customWidth="1"/>
    <col min="11012" max="11012" width="17" style="102" customWidth="1"/>
    <col min="11013" max="11013" width="0.85546875" style="102" customWidth="1"/>
    <col min="11014" max="11014" width="17" style="102" customWidth="1"/>
    <col min="11015" max="11015" width="0.85546875" style="102" customWidth="1"/>
    <col min="11016" max="11016" width="17" style="102" customWidth="1"/>
    <col min="11017" max="11017" width="0.85546875" style="102" customWidth="1"/>
    <col min="11018" max="11018" width="17" style="102" customWidth="1"/>
    <col min="11019" max="11019" width="14.140625" style="102" customWidth="1"/>
    <col min="11020" max="11021" width="10.7109375" style="102"/>
    <col min="11022" max="11022" width="13.28515625" style="102" customWidth="1"/>
    <col min="11023" max="11264" width="10.7109375" style="102"/>
    <col min="11265" max="11265" width="40.28515625" style="102" customWidth="1"/>
    <col min="11266" max="11266" width="14.28515625" style="102" customWidth="1"/>
    <col min="11267" max="11267" width="0.85546875" style="102" customWidth="1"/>
    <col min="11268" max="11268" width="17" style="102" customWidth="1"/>
    <col min="11269" max="11269" width="0.85546875" style="102" customWidth="1"/>
    <col min="11270" max="11270" width="17" style="102" customWidth="1"/>
    <col min="11271" max="11271" width="0.85546875" style="102" customWidth="1"/>
    <col min="11272" max="11272" width="17" style="102" customWidth="1"/>
    <col min="11273" max="11273" width="0.85546875" style="102" customWidth="1"/>
    <col min="11274" max="11274" width="17" style="102" customWidth="1"/>
    <col min="11275" max="11275" width="14.140625" style="102" customWidth="1"/>
    <col min="11276" max="11277" width="10.7109375" style="102"/>
    <col min="11278" max="11278" width="13.28515625" style="102" customWidth="1"/>
    <col min="11279" max="11520" width="10.7109375" style="102"/>
    <col min="11521" max="11521" width="40.28515625" style="102" customWidth="1"/>
    <col min="11522" max="11522" width="14.28515625" style="102" customWidth="1"/>
    <col min="11523" max="11523" width="0.85546875" style="102" customWidth="1"/>
    <col min="11524" max="11524" width="17" style="102" customWidth="1"/>
    <col min="11525" max="11525" width="0.85546875" style="102" customWidth="1"/>
    <col min="11526" max="11526" width="17" style="102" customWidth="1"/>
    <col min="11527" max="11527" width="0.85546875" style="102" customWidth="1"/>
    <col min="11528" max="11528" width="17" style="102" customWidth="1"/>
    <col min="11529" max="11529" width="0.85546875" style="102" customWidth="1"/>
    <col min="11530" max="11530" width="17" style="102" customWidth="1"/>
    <col min="11531" max="11531" width="14.140625" style="102" customWidth="1"/>
    <col min="11532" max="11533" width="10.7109375" style="102"/>
    <col min="11534" max="11534" width="13.28515625" style="102" customWidth="1"/>
    <col min="11535" max="11776" width="10.7109375" style="102"/>
    <col min="11777" max="11777" width="40.28515625" style="102" customWidth="1"/>
    <col min="11778" max="11778" width="14.28515625" style="102" customWidth="1"/>
    <col min="11779" max="11779" width="0.85546875" style="102" customWidth="1"/>
    <col min="11780" max="11780" width="17" style="102" customWidth="1"/>
    <col min="11781" max="11781" width="0.85546875" style="102" customWidth="1"/>
    <col min="11782" max="11782" width="17" style="102" customWidth="1"/>
    <col min="11783" max="11783" width="0.85546875" style="102" customWidth="1"/>
    <col min="11784" max="11784" width="17" style="102" customWidth="1"/>
    <col min="11785" max="11785" width="0.85546875" style="102" customWidth="1"/>
    <col min="11786" max="11786" width="17" style="102" customWidth="1"/>
    <col min="11787" max="11787" width="14.140625" style="102" customWidth="1"/>
    <col min="11788" max="11789" width="10.7109375" style="102"/>
    <col min="11790" max="11790" width="13.28515625" style="102" customWidth="1"/>
    <col min="11791" max="12032" width="10.7109375" style="102"/>
    <col min="12033" max="12033" width="40.28515625" style="102" customWidth="1"/>
    <col min="12034" max="12034" width="14.28515625" style="102" customWidth="1"/>
    <col min="12035" max="12035" width="0.85546875" style="102" customWidth="1"/>
    <col min="12036" max="12036" width="17" style="102" customWidth="1"/>
    <col min="12037" max="12037" width="0.85546875" style="102" customWidth="1"/>
    <col min="12038" max="12038" width="17" style="102" customWidth="1"/>
    <col min="12039" max="12039" width="0.85546875" style="102" customWidth="1"/>
    <col min="12040" max="12040" width="17" style="102" customWidth="1"/>
    <col min="12041" max="12041" width="0.85546875" style="102" customWidth="1"/>
    <col min="12042" max="12042" width="17" style="102" customWidth="1"/>
    <col min="12043" max="12043" width="14.140625" style="102" customWidth="1"/>
    <col min="12044" max="12045" width="10.7109375" style="102"/>
    <col min="12046" max="12046" width="13.28515625" style="102" customWidth="1"/>
    <col min="12047" max="12288" width="10.7109375" style="102"/>
    <col min="12289" max="12289" width="40.28515625" style="102" customWidth="1"/>
    <col min="12290" max="12290" width="14.28515625" style="102" customWidth="1"/>
    <col min="12291" max="12291" width="0.85546875" style="102" customWidth="1"/>
    <col min="12292" max="12292" width="17" style="102" customWidth="1"/>
    <col min="12293" max="12293" width="0.85546875" style="102" customWidth="1"/>
    <col min="12294" max="12294" width="17" style="102" customWidth="1"/>
    <col min="12295" max="12295" width="0.85546875" style="102" customWidth="1"/>
    <col min="12296" max="12296" width="17" style="102" customWidth="1"/>
    <col min="12297" max="12297" width="0.85546875" style="102" customWidth="1"/>
    <col min="12298" max="12298" width="17" style="102" customWidth="1"/>
    <col min="12299" max="12299" width="14.140625" style="102" customWidth="1"/>
    <col min="12300" max="12301" width="10.7109375" style="102"/>
    <col min="12302" max="12302" width="13.28515625" style="102" customWidth="1"/>
    <col min="12303" max="12544" width="10.7109375" style="102"/>
    <col min="12545" max="12545" width="40.28515625" style="102" customWidth="1"/>
    <col min="12546" max="12546" width="14.28515625" style="102" customWidth="1"/>
    <col min="12547" max="12547" width="0.85546875" style="102" customWidth="1"/>
    <col min="12548" max="12548" width="17" style="102" customWidth="1"/>
    <col min="12549" max="12549" width="0.85546875" style="102" customWidth="1"/>
    <col min="12550" max="12550" width="17" style="102" customWidth="1"/>
    <col min="12551" max="12551" width="0.85546875" style="102" customWidth="1"/>
    <col min="12552" max="12552" width="17" style="102" customWidth="1"/>
    <col min="12553" max="12553" width="0.85546875" style="102" customWidth="1"/>
    <col min="12554" max="12554" width="17" style="102" customWidth="1"/>
    <col min="12555" max="12555" width="14.140625" style="102" customWidth="1"/>
    <col min="12556" max="12557" width="10.7109375" style="102"/>
    <col min="12558" max="12558" width="13.28515625" style="102" customWidth="1"/>
    <col min="12559" max="12800" width="10.7109375" style="102"/>
    <col min="12801" max="12801" width="40.28515625" style="102" customWidth="1"/>
    <col min="12802" max="12802" width="14.28515625" style="102" customWidth="1"/>
    <col min="12803" max="12803" width="0.85546875" style="102" customWidth="1"/>
    <col min="12804" max="12804" width="17" style="102" customWidth="1"/>
    <col min="12805" max="12805" width="0.85546875" style="102" customWidth="1"/>
    <col min="12806" max="12806" width="17" style="102" customWidth="1"/>
    <col min="12807" max="12807" width="0.85546875" style="102" customWidth="1"/>
    <col min="12808" max="12808" width="17" style="102" customWidth="1"/>
    <col min="12809" max="12809" width="0.85546875" style="102" customWidth="1"/>
    <col min="12810" max="12810" width="17" style="102" customWidth="1"/>
    <col min="12811" max="12811" width="14.140625" style="102" customWidth="1"/>
    <col min="12812" max="12813" width="10.7109375" style="102"/>
    <col min="12814" max="12814" width="13.28515625" style="102" customWidth="1"/>
    <col min="12815" max="13056" width="10.7109375" style="102"/>
    <col min="13057" max="13057" width="40.28515625" style="102" customWidth="1"/>
    <col min="13058" max="13058" width="14.28515625" style="102" customWidth="1"/>
    <col min="13059" max="13059" width="0.85546875" style="102" customWidth="1"/>
    <col min="13060" max="13060" width="17" style="102" customWidth="1"/>
    <col min="13061" max="13061" width="0.85546875" style="102" customWidth="1"/>
    <col min="13062" max="13062" width="17" style="102" customWidth="1"/>
    <col min="13063" max="13063" width="0.85546875" style="102" customWidth="1"/>
    <col min="13064" max="13064" width="17" style="102" customWidth="1"/>
    <col min="13065" max="13065" width="0.85546875" style="102" customWidth="1"/>
    <col min="13066" max="13066" width="17" style="102" customWidth="1"/>
    <col min="13067" max="13067" width="14.140625" style="102" customWidth="1"/>
    <col min="13068" max="13069" width="10.7109375" style="102"/>
    <col min="13070" max="13070" width="13.28515625" style="102" customWidth="1"/>
    <col min="13071" max="13312" width="10.7109375" style="102"/>
    <col min="13313" max="13313" width="40.28515625" style="102" customWidth="1"/>
    <col min="13314" max="13314" width="14.28515625" style="102" customWidth="1"/>
    <col min="13315" max="13315" width="0.85546875" style="102" customWidth="1"/>
    <col min="13316" max="13316" width="17" style="102" customWidth="1"/>
    <col min="13317" max="13317" width="0.85546875" style="102" customWidth="1"/>
    <col min="13318" max="13318" width="17" style="102" customWidth="1"/>
    <col min="13319" max="13319" width="0.85546875" style="102" customWidth="1"/>
    <col min="13320" max="13320" width="17" style="102" customWidth="1"/>
    <col min="13321" max="13321" width="0.85546875" style="102" customWidth="1"/>
    <col min="13322" max="13322" width="17" style="102" customWidth="1"/>
    <col min="13323" max="13323" width="14.140625" style="102" customWidth="1"/>
    <col min="13324" max="13325" width="10.7109375" style="102"/>
    <col min="13326" max="13326" width="13.28515625" style="102" customWidth="1"/>
    <col min="13327" max="13568" width="10.7109375" style="102"/>
    <col min="13569" max="13569" width="40.28515625" style="102" customWidth="1"/>
    <col min="13570" max="13570" width="14.28515625" style="102" customWidth="1"/>
    <col min="13571" max="13571" width="0.85546875" style="102" customWidth="1"/>
    <col min="13572" max="13572" width="17" style="102" customWidth="1"/>
    <col min="13573" max="13573" width="0.85546875" style="102" customWidth="1"/>
    <col min="13574" max="13574" width="17" style="102" customWidth="1"/>
    <col min="13575" max="13575" width="0.85546875" style="102" customWidth="1"/>
    <col min="13576" max="13576" width="17" style="102" customWidth="1"/>
    <col min="13577" max="13577" width="0.85546875" style="102" customWidth="1"/>
    <col min="13578" max="13578" width="17" style="102" customWidth="1"/>
    <col min="13579" max="13579" width="14.140625" style="102" customWidth="1"/>
    <col min="13580" max="13581" width="10.7109375" style="102"/>
    <col min="13582" max="13582" width="13.28515625" style="102" customWidth="1"/>
    <col min="13583" max="13824" width="10.7109375" style="102"/>
    <col min="13825" max="13825" width="40.28515625" style="102" customWidth="1"/>
    <col min="13826" max="13826" width="14.28515625" style="102" customWidth="1"/>
    <col min="13827" max="13827" width="0.85546875" style="102" customWidth="1"/>
    <col min="13828" max="13828" width="17" style="102" customWidth="1"/>
    <col min="13829" max="13829" width="0.85546875" style="102" customWidth="1"/>
    <col min="13830" max="13830" width="17" style="102" customWidth="1"/>
    <col min="13831" max="13831" width="0.85546875" style="102" customWidth="1"/>
    <col min="13832" max="13832" width="17" style="102" customWidth="1"/>
    <col min="13833" max="13833" width="0.85546875" style="102" customWidth="1"/>
    <col min="13834" max="13834" width="17" style="102" customWidth="1"/>
    <col min="13835" max="13835" width="14.140625" style="102" customWidth="1"/>
    <col min="13836" max="13837" width="10.7109375" style="102"/>
    <col min="13838" max="13838" width="13.28515625" style="102" customWidth="1"/>
    <col min="13839" max="14080" width="10.7109375" style="102"/>
    <col min="14081" max="14081" width="40.28515625" style="102" customWidth="1"/>
    <col min="14082" max="14082" width="14.28515625" style="102" customWidth="1"/>
    <col min="14083" max="14083" width="0.85546875" style="102" customWidth="1"/>
    <col min="14084" max="14084" width="17" style="102" customWidth="1"/>
    <col min="14085" max="14085" width="0.85546875" style="102" customWidth="1"/>
    <col min="14086" max="14086" width="17" style="102" customWidth="1"/>
    <col min="14087" max="14087" width="0.85546875" style="102" customWidth="1"/>
    <col min="14088" max="14088" width="17" style="102" customWidth="1"/>
    <col min="14089" max="14089" width="0.85546875" style="102" customWidth="1"/>
    <col min="14090" max="14090" width="17" style="102" customWidth="1"/>
    <col min="14091" max="14091" width="14.140625" style="102" customWidth="1"/>
    <col min="14092" max="14093" width="10.7109375" style="102"/>
    <col min="14094" max="14094" width="13.28515625" style="102" customWidth="1"/>
    <col min="14095" max="14336" width="10.7109375" style="102"/>
    <col min="14337" max="14337" width="40.28515625" style="102" customWidth="1"/>
    <col min="14338" max="14338" width="14.28515625" style="102" customWidth="1"/>
    <col min="14339" max="14339" width="0.85546875" style="102" customWidth="1"/>
    <col min="14340" max="14340" width="17" style="102" customWidth="1"/>
    <col min="14341" max="14341" width="0.85546875" style="102" customWidth="1"/>
    <col min="14342" max="14342" width="17" style="102" customWidth="1"/>
    <col min="14343" max="14343" width="0.85546875" style="102" customWidth="1"/>
    <col min="14344" max="14344" width="17" style="102" customWidth="1"/>
    <col min="14345" max="14345" width="0.85546875" style="102" customWidth="1"/>
    <col min="14346" max="14346" width="17" style="102" customWidth="1"/>
    <col min="14347" max="14347" width="14.140625" style="102" customWidth="1"/>
    <col min="14348" max="14349" width="10.7109375" style="102"/>
    <col min="14350" max="14350" width="13.28515625" style="102" customWidth="1"/>
    <col min="14351" max="14592" width="10.7109375" style="102"/>
    <col min="14593" max="14593" width="40.28515625" style="102" customWidth="1"/>
    <col min="14594" max="14594" width="14.28515625" style="102" customWidth="1"/>
    <col min="14595" max="14595" width="0.85546875" style="102" customWidth="1"/>
    <col min="14596" max="14596" width="17" style="102" customWidth="1"/>
    <col min="14597" max="14597" width="0.85546875" style="102" customWidth="1"/>
    <col min="14598" max="14598" width="17" style="102" customWidth="1"/>
    <col min="14599" max="14599" width="0.85546875" style="102" customWidth="1"/>
    <col min="14600" max="14600" width="17" style="102" customWidth="1"/>
    <col min="14601" max="14601" width="0.85546875" style="102" customWidth="1"/>
    <col min="14602" max="14602" width="17" style="102" customWidth="1"/>
    <col min="14603" max="14603" width="14.140625" style="102" customWidth="1"/>
    <col min="14604" max="14605" width="10.7109375" style="102"/>
    <col min="14606" max="14606" width="13.28515625" style="102" customWidth="1"/>
    <col min="14607" max="14848" width="10.7109375" style="102"/>
    <col min="14849" max="14849" width="40.28515625" style="102" customWidth="1"/>
    <col min="14850" max="14850" width="14.28515625" style="102" customWidth="1"/>
    <col min="14851" max="14851" width="0.85546875" style="102" customWidth="1"/>
    <col min="14852" max="14852" width="17" style="102" customWidth="1"/>
    <col min="14853" max="14853" width="0.85546875" style="102" customWidth="1"/>
    <col min="14854" max="14854" width="17" style="102" customWidth="1"/>
    <col min="14855" max="14855" width="0.85546875" style="102" customWidth="1"/>
    <col min="14856" max="14856" width="17" style="102" customWidth="1"/>
    <col min="14857" max="14857" width="0.85546875" style="102" customWidth="1"/>
    <col min="14858" max="14858" width="17" style="102" customWidth="1"/>
    <col min="14859" max="14859" width="14.140625" style="102" customWidth="1"/>
    <col min="14860" max="14861" width="10.7109375" style="102"/>
    <col min="14862" max="14862" width="13.28515625" style="102" customWidth="1"/>
    <col min="14863" max="15104" width="10.7109375" style="102"/>
    <col min="15105" max="15105" width="40.28515625" style="102" customWidth="1"/>
    <col min="15106" max="15106" width="14.28515625" style="102" customWidth="1"/>
    <col min="15107" max="15107" width="0.85546875" style="102" customWidth="1"/>
    <col min="15108" max="15108" width="17" style="102" customWidth="1"/>
    <col min="15109" max="15109" width="0.85546875" style="102" customWidth="1"/>
    <col min="15110" max="15110" width="17" style="102" customWidth="1"/>
    <col min="15111" max="15111" width="0.85546875" style="102" customWidth="1"/>
    <col min="15112" max="15112" width="17" style="102" customWidth="1"/>
    <col min="15113" max="15113" width="0.85546875" style="102" customWidth="1"/>
    <col min="15114" max="15114" width="17" style="102" customWidth="1"/>
    <col min="15115" max="15115" width="14.140625" style="102" customWidth="1"/>
    <col min="15116" max="15117" width="10.7109375" style="102"/>
    <col min="15118" max="15118" width="13.28515625" style="102" customWidth="1"/>
    <col min="15119" max="15360" width="10.7109375" style="102"/>
    <col min="15361" max="15361" width="40.28515625" style="102" customWidth="1"/>
    <col min="15362" max="15362" width="14.28515625" style="102" customWidth="1"/>
    <col min="15363" max="15363" width="0.85546875" style="102" customWidth="1"/>
    <col min="15364" max="15364" width="17" style="102" customWidth="1"/>
    <col min="15365" max="15365" width="0.85546875" style="102" customWidth="1"/>
    <col min="15366" max="15366" width="17" style="102" customWidth="1"/>
    <col min="15367" max="15367" width="0.85546875" style="102" customWidth="1"/>
    <col min="15368" max="15368" width="17" style="102" customWidth="1"/>
    <col min="15369" max="15369" width="0.85546875" style="102" customWidth="1"/>
    <col min="15370" max="15370" width="17" style="102" customWidth="1"/>
    <col min="15371" max="15371" width="14.140625" style="102" customWidth="1"/>
    <col min="15372" max="15373" width="10.7109375" style="102"/>
    <col min="15374" max="15374" width="13.28515625" style="102" customWidth="1"/>
    <col min="15375" max="15616" width="10.7109375" style="102"/>
    <col min="15617" max="15617" width="40.28515625" style="102" customWidth="1"/>
    <col min="15618" max="15618" width="14.28515625" style="102" customWidth="1"/>
    <col min="15619" max="15619" width="0.85546875" style="102" customWidth="1"/>
    <col min="15620" max="15620" width="17" style="102" customWidth="1"/>
    <col min="15621" max="15621" width="0.85546875" style="102" customWidth="1"/>
    <col min="15622" max="15622" width="17" style="102" customWidth="1"/>
    <col min="15623" max="15623" width="0.85546875" style="102" customWidth="1"/>
    <col min="15624" max="15624" width="17" style="102" customWidth="1"/>
    <col min="15625" max="15625" width="0.85546875" style="102" customWidth="1"/>
    <col min="15626" max="15626" width="17" style="102" customWidth="1"/>
    <col min="15627" max="15627" width="14.140625" style="102" customWidth="1"/>
    <col min="15628" max="15629" width="10.7109375" style="102"/>
    <col min="15630" max="15630" width="13.28515625" style="102" customWidth="1"/>
    <col min="15631" max="15872" width="10.7109375" style="102"/>
    <col min="15873" max="15873" width="40.28515625" style="102" customWidth="1"/>
    <col min="15874" max="15874" width="14.28515625" style="102" customWidth="1"/>
    <col min="15875" max="15875" width="0.85546875" style="102" customWidth="1"/>
    <col min="15876" max="15876" width="17" style="102" customWidth="1"/>
    <col min="15877" max="15877" width="0.85546875" style="102" customWidth="1"/>
    <col min="15878" max="15878" width="17" style="102" customWidth="1"/>
    <col min="15879" max="15879" width="0.85546875" style="102" customWidth="1"/>
    <col min="15880" max="15880" width="17" style="102" customWidth="1"/>
    <col min="15881" max="15881" width="0.85546875" style="102" customWidth="1"/>
    <col min="15882" max="15882" width="17" style="102" customWidth="1"/>
    <col min="15883" max="15883" width="14.140625" style="102" customWidth="1"/>
    <col min="15884" max="15885" width="10.7109375" style="102"/>
    <col min="15886" max="15886" width="13.28515625" style="102" customWidth="1"/>
    <col min="15887" max="16128" width="10.7109375" style="102"/>
    <col min="16129" max="16129" width="40.28515625" style="102" customWidth="1"/>
    <col min="16130" max="16130" width="14.28515625" style="102" customWidth="1"/>
    <col min="16131" max="16131" width="0.85546875" style="102" customWidth="1"/>
    <col min="16132" max="16132" width="17" style="102" customWidth="1"/>
    <col min="16133" max="16133" width="0.85546875" style="102" customWidth="1"/>
    <col min="16134" max="16134" width="17" style="102" customWidth="1"/>
    <col min="16135" max="16135" width="0.85546875" style="102" customWidth="1"/>
    <col min="16136" max="16136" width="17" style="102" customWidth="1"/>
    <col min="16137" max="16137" width="0.85546875" style="102" customWidth="1"/>
    <col min="16138" max="16138" width="17" style="102" customWidth="1"/>
    <col min="16139" max="16139" width="14.140625" style="102" customWidth="1"/>
    <col min="16140" max="16141" width="10.7109375" style="102"/>
    <col min="16142" max="16142" width="13.28515625" style="102" customWidth="1"/>
    <col min="16143" max="16384" width="10.7109375" style="102"/>
  </cols>
  <sheetData>
    <row r="1" spans="1:11" ht="20.100000000000001" customHeight="1"/>
    <row r="2" spans="1:11" ht="18" customHeight="1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1" ht="18" customHeight="1">
      <c r="A3" s="160" t="s">
        <v>74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1" ht="18" customHeight="1">
      <c r="A4" s="160" t="s">
        <v>194</v>
      </c>
      <c r="B4" s="160"/>
      <c r="C4" s="160"/>
      <c r="D4" s="160"/>
      <c r="E4" s="160"/>
      <c r="F4" s="160"/>
      <c r="G4" s="160"/>
      <c r="H4" s="160"/>
      <c r="I4" s="160"/>
      <c r="J4" s="160"/>
      <c r="K4" s="107"/>
    </row>
    <row r="5" spans="1:11" ht="18" customHeight="1">
      <c r="B5" s="108"/>
      <c r="C5" s="108"/>
      <c r="E5" s="108"/>
      <c r="J5" s="92" t="s">
        <v>3</v>
      </c>
      <c r="K5" s="103"/>
    </row>
    <row r="6" spans="1:11" s="101" customFormat="1" ht="18" customHeight="1">
      <c r="B6" s="124"/>
      <c r="C6" s="124"/>
      <c r="D6" s="112"/>
      <c r="E6" s="112" t="s">
        <v>4</v>
      </c>
      <c r="F6" s="112"/>
      <c r="G6" s="107"/>
      <c r="H6" s="113"/>
      <c r="I6" s="112" t="s">
        <v>5</v>
      </c>
      <c r="J6" s="113"/>
      <c r="K6" s="103"/>
    </row>
    <row r="7" spans="1:11" ht="18" customHeight="1">
      <c r="B7" s="114"/>
      <c r="C7" s="114"/>
      <c r="D7" s="114" t="s">
        <v>182</v>
      </c>
      <c r="E7" s="103"/>
      <c r="F7" s="9" t="s">
        <v>124</v>
      </c>
      <c r="G7" s="103"/>
      <c r="H7" s="114" t="s">
        <v>182</v>
      </c>
      <c r="I7" s="103"/>
      <c r="J7" s="9" t="s">
        <v>124</v>
      </c>
      <c r="K7" s="103"/>
    </row>
    <row r="8" spans="1:11" ht="18" customHeight="1">
      <c r="B8" s="115" t="s">
        <v>12</v>
      </c>
      <c r="C8" s="109"/>
      <c r="D8" s="27" t="s">
        <v>195</v>
      </c>
      <c r="E8" s="120"/>
      <c r="F8" s="27" t="s">
        <v>183</v>
      </c>
      <c r="G8" s="120"/>
      <c r="H8" s="27" t="s">
        <v>195</v>
      </c>
      <c r="I8" s="120"/>
      <c r="J8" s="27" t="s">
        <v>183</v>
      </c>
      <c r="K8" s="103"/>
    </row>
    <row r="9" spans="1:11" ht="18" customHeight="1">
      <c r="B9" s="114"/>
      <c r="C9" s="109"/>
      <c r="D9" s="10" t="s">
        <v>28</v>
      </c>
      <c r="E9" s="120"/>
      <c r="F9" s="10" t="s">
        <v>29</v>
      </c>
      <c r="G9" s="120"/>
      <c r="H9" s="10" t="s">
        <v>28</v>
      </c>
      <c r="I9" s="120"/>
      <c r="J9" s="10" t="s">
        <v>29</v>
      </c>
      <c r="K9" s="103"/>
    </row>
    <row r="10" spans="1:11" ht="18" customHeight="1">
      <c r="B10" s="114"/>
      <c r="C10" s="109"/>
      <c r="D10" s="10" t="s">
        <v>30</v>
      </c>
      <c r="E10" s="120"/>
      <c r="F10" s="122"/>
      <c r="G10" s="120"/>
      <c r="H10" s="10" t="s">
        <v>30</v>
      </c>
      <c r="I10" s="120"/>
      <c r="J10" s="122"/>
      <c r="K10" s="103"/>
    </row>
    <row r="11" spans="1:11" ht="18" customHeight="1">
      <c r="A11" s="101" t="s">
        <v>142</v>
      </c>
      <c r="D11" s="125"/>
      <c r="E11" s="125"/>
      <c r="F11" s="125"/>
      <c r="G11" s="125"/>
      <c r="H11" s="125"/>
      <c r="I11" s="125"/>
      <c r="J11" s="125"/>
      <c r="K11" s="103"/>
    </row>
    <row r="12" spans="1:11" ht="18" customHeight="1">
      <c r="A12" s="101" t="s">
        <v>31</v>
      </c>
      <c r="D12" s="125"/>
      <c r="E12" s="125"/>
      <c r="F12" s="125"/>
      <c r="G12" s="125"/>
      <c r="H12" s="125"/>
      <c r="I12" s="125"/>
      <c r="J12" s="125"/>
      <c r="K12" s="103"/>
    </row>
    <row r="13" spans="1:11" ht="18" customHeight="1">
      <c r="A13" s="102" t="s">
        <v>76</v>
      </c>
      <c r="B13" s="104"/>
      <c r="D13" s="126">
        <v>1331270</v>
      </c>
      <c r="E13" s="126">
        <v>1255452277</v>
      </c>
      <c r="F13" s="126">
        <v>1639980</v>
      </c>
      <c r="G13" s="126"/>
      <c r="H13" s="126">
        <v>58226</v>
      </c>
      <c r="I13" s="126"/>
      <c r="J13" s="126">
        <v>77813</v>
      </c>
      <c r="K13" s="103"/>
    </row>
    <row r="14" spans="1:11" ht="18" customHeight="1">
      <c r="A14" s="102" t="s">
        <v>81</v>
      </c>
      <c r="B14" s="106"/>
      <c r="C14" s="103"/>
      <c r="D14" s="127">
        <v>1886067</v>
      </c>
      <c r="E14" s="126"/>
      <c r="F14" s="127">
        <v>1633591</v>
      </c>
      <c r="G14" s="126"/>
      <c r="H14" s="127">
        <v>16158</v>
      </c>
      <c r="I14" s="126"/>
      <c r="J14" s="127">
        <v>10974</v>
      </c>
      <c r="K14" s="103"/>
    </row>
    <row r="15" spans="1:11" ht="18" customHeight="1">
      <c r="A15" s="102" t="s">
        <v>103</v>
      </c>
      <c r="B15" s="106"/>
      <c r="C15" s="103"/>
      <c r="D15" s="128">
        <v>-55948</v>
      </c>
      <c r="E15" s="126"/>
      <c r="F15" s="128">
        <v>-56385</v>
      </c>
      <c r="G15" s="126"/>
      <c r="H15" s="129">
        <v>0</v>
      </c>
      <c r="I15" s="126"/>
      <c r="J15" s="128">
        <v>0</v>
      </c>
      <c r="K15" s="103"/>
    </row>
    <row r="16" spans="1:11" ht="18" customHeight="1">
      <c r="A16" s="102" t="s">
        <v>98</v>
      </c>
      <c r="B16" s="106">
        <v>5</v>
      </c>
      <c r="C16" s="103"/>
      <c r="D16" s="126">
        <f>SUM(D14:D15)</f>
        <v>1830119</v>
      </c>
      <c r="E16" s="125"/>
      <c r="F16" s="126">
        <f>SUM(F14:F15)</f>
        <v>1577206</v>
      </c>
      <c r="G16" s="125"/>
      <c r="H16" s="126">
        <f>SUM(H14:H15)</f>
        <v>16158</v>
      </c>
      <c r="I16" s="125"/>
      <c r="J16" s="126">
        <f>SUM(J14:J15)</f>
        <v>10974</v>
      </c>
      <c r="K16" s="103"/>
    </row>
    <row r="17" spans="1:11" ht="18" customHeight="1">
      <c r="A17" s="102" t="s">
        <v>82</v>
      </c>
      <c r="B17" s="106" t="s">
        <v>184</v>
      </c>
      <c r="C17" s="103"/>
      <c r="D17" s="126">
        <v>42308</v>
      </c>
      <c r="E17" s="126"/>
      <c r="F17" s="126">
        <v>49003</v>
      </c>
      <c r="G17" s="126"/>
      <c r="H17" s="126">
        <v>518654</v>
      </c>
      <c r="I17" s="126"/>
      <c r="J17" s="126">
        <v>187174</v>
      </c>
      <c r="K17" s="103"/>
    </row>
    <row r="18" spans="1:11" ht="18" customHeight="1">
      <c r="A18" s="102" t="s">
        <v>115</v>
      </c>
      <c r="B18" s="106">
        <v>17</v>
      </c>
      <c r="C18" s="103"/>
      <c r="D18" s="126">
        <v>502999</v>
      </c>
      <c r="E18" s="126"/>
      <c r="F18" s="126">
        <v>766950</v>
      </c>
      <c r="G18" s="126"/>
      <c r="H18" s="126">
        <v>829202</v>
      </c>
      <c r="I18" s="126"/>
      <c r="J18" s="126">
        <v>401891</v>
      </c>
      <c r="K18" s="103"/>
    </row>
    <row r="19" spans="1:11" ht="18" customHeight="1">
      <c r="A19" s="102" t="s">
        <v>32</v>
      </c>
      <c r="B19" s="106"/>
      <c r="C19" s="103"/>
      <c r="D19" s="126">
        <v>307596</v>
      </c>
      <c r="E19" s="126"/>
      <c r="F19" s="126">
        <v>240076</v>
      </c>
      <c r="G19" s="126"/>
      <c r="H19" s="126">
        <v>26447</v>
      </c>
      <c r="I19" s="126"/>
      <c r="J19" s="126">
        <v>13079</v>
      </c>
      <c r="K19" s="103"/>
    </row>
    <row r="20" spans="1:11" ht="18" customHeight="1">
      <c r="A20" s="102" t="s">
        <v>33</v>
      </c>
      <c r="B20" s="106">
        <v>6</v>
      </c>
      <c r="D20" s="126">
        <v>44382</v>
      </c>
      <c r="E20" s="126"/>
      <c r="F20" s="126">
        <v>33546</v>
      </c>
      <c r="G20" s="126"/>
      <c r="H20" s="126">
        <v>4088</v>
      </c>
      <c r="I20" s="126"/>
      <c r="J20" s="126">
        <v>2701</v>
      </c>
      <c r="K20" s="103"/>
    </row>
    <row r="21" spans="1:11" ht="18" customHeight="1">
      <c r="A21" s="107" t="s">
        <v>34</v>
      </c>
      <c r="B21" s="103"/>
      <c r="C21" s="103"/>
      <c r="D21" s="130">
        <f>SUM(D13:D20)-D16</f>
        <v>4058674</v>
      </c>
      <c r="E21" s="126"/>
      <c r="F21" s="130">
        <f>SUM(F13:F20)-F16</f>
        <v>4306761</v>
      </c>
      <c r="G21" s="126"/>
      <c r="H21" s="130">
        <f>SUM(H13:H20)-H16</f>
        <v>1452775</v>
      </c>
      <c r="I21" s="126"/>
      <c r="J21" s="130">
        <f>SUM(J13:J20)-J16</f>
        <v>693632</v>
      </c>
      <c r="K21" s="103"/>
    </row>
    <row r="22" spans="1:11" ht="18" customHeight="1">
      <c r="A22" s="101" t="s">
        <v>57</v>
      </c>
      <c r="B22" s="103"/>
      <c r="C22" s="103"/>
      <c r="D22" s="131"/>
      <c r="E22" s="131"/>
      <c r="F22" s="131"/>
      <c r="G22" s="131"/>
      <c r="H22" s="131"/>
      <c r="I22" s="131"/>
      <c r="J22" s="131"/>
      <c r="K22" s="103"/>
    </row>
    <row r="23" spans="1:11" ht="18" customHeight="1">
      <c r="A23" s="102" t="s">
        <v>55</v>
      </c>
      <c r="B23" s="103"/>
      <c r="C23" s="103"/>
      <c r="D23" s="125"/>
      <c r="E23" s="131"/>
      <c r="F23" s="125"/>
      <c r="G23" s="131"/>
      <c r="H23" s="131"/>
      <c r="I23" s="131"/>
      <c r="J23" s="131"/>
      <c r="K23" s="103"/>
    </row>
    <row r="24" spans="1:11" ht="18" customHeight="1">
      <c r="A24" s="102" t="s">
        <v>58</v>
      </c>
      <c r="B24" s="104"/>
      <c r="C24" s="108"/>
      <c r="D24" s="126">
        <v>5083</v>
      </c>
      <c r="E24" s="126"/>
      <c r="F24" s="126">
        <v>5182</v>
      </c>
      <c r="G24" s="126"/>
      <c r="H24" s="126">
        <v>0</v>
      </c>
      <c r="I24" s="126"/>
      <c r="J24" s="126">
        <v>0</v>
      </c>
      <c r="K24" s="103"/>
    </row>
    <row r="25" spans="1:11" ht="18" customHeight="1">
      <c r="A25" s="102" t="s">
        <v>144</v>
      </c>
      <c r="B25" s="104">
        <v>7</v>
      </c>
      <c r="C25" s="108"/>
      <c r="D25" s="126">
        <v>0</v>
      </c>
      <c r="E25" s="126"/>
      <c r="F25" s="126">
        <v>0</v>
      </c>
      <c r="G25" s="126"/>
      <c r="H25" s="126">
        <v>6784255</v>
      </c>
      <c r="I25" s="126"/>
      <c r="J25" s="126">
        <v>6838625</v>
      </c>
      <c r="K25" s="103"/>
    </row>
    <row r="26" spans="1:11" ht="18" customHeight="1">
      <c r="A26" s="102" t="s">
        <v>122</v>
      </c>
      <c r="B26" s="132" t="s">
        <v>185</v>
      </c>
      <c r="C26" s="108"/>
      <c r="D26" s="126">
        <v>338602</v>
      </c>
      <c r="E26" s="126"/>
      <c r="F26" s="126">
        <v>354430</v>
      </c>
      <c r="G26" s="126"/>
      <c r="H26" s="126">
        <v>53766</v>
      </c>
      <c r="I26" s="126"/>
      <c r="J26" s="126">
        <v>54165</v>
      </c>
      <c r="K26" s="103"/>
    </row>
    <row r="27" spans="1:11" ht="18" customHeight="1">
      <c r="A27" s="102" t="s">
        <v>186</v>
      </c>
      <c r="B27" s="132" t="s">
        <v>187</v>
      </c>
      <c r="C27" s="108"/>
      <c r="D27" s="126">
        <v>54015</v>
      </c>
      <c r="E27" s="126"/>
      <c r="F27" s="126">
        <v>30313</v>
      </c>
      <c r="G27" s="126"/>
      <c r="H27" s="126">
        <v>0</v>
      </c>
      <c r="I27" s="126"/>
      <c r="J27" s="126">
        <v>0</v>
      </c>
      <c r="K27" s="103"/>
    </row>
    <row r="28" spans="1:11" ht="18" customHeight="1">
      <c r="A28" s="102" t="s">
        <v>59</v>
      </c>
      <c r="B28" s="104"/>
      <c r="D28" s="126">
        <v>10926</v>
      </c>
      <c r="E28" s="126"/>
      <c r="F28" s="126">
        <v>11008</v>
      </c>
      <c r="G28" s="126"/>
      <c r="H28" s="126">
        <v>0</v>
      </c>
      <c r="I28" s="126"/>
      <c r="J28" s="126">
        <v>0</v>
      </c>
      <c r="K28" s="103"/>
    </row>
    <row r="29" spans="1:11" ht="18" customHeight="1">
      <c r="A29" s="102" t="s">
        <v>99</v>
      </c>
      <c r="B29" s="104" t="s">
        <v>188</v>
      </c>
      <c r="D29" s="126">
        <v>309221</v>
      </c>
      <c r="E29" s="126"/>
      <c r="F29" s="126">
        <v>315590</v>
      </c>
      <c r="G29" s="126"/>
      <c r="H29" s="126">
        <v>423</v>
      </c>
      <c r="I29" s="126"/>
      <c r="J29" s="126">
        <v>427</v>
      </c>
      <c r="K29" s="103"/>
    </row>
    <row r="30" spans="1:11" ht="18" customHeight="1">
      <c r="A30" s="102" t="s">
        <v>35</v>
      </c>
      <c r="B30" s="104" t="s">
        <v>189</v>
      </c>
      <c r="D30" s="126">
        <v>12618166</v>
      </c>
      <c r="E30" s="126"/>
      <c r="F30" s="126">
        <v>11943366</v>
      </c>
      <c r="G30" s="126"/>
      <c r="H30" s="126">
        <v>4714193</v>
      </c>
      <c r="I30" s="126"/>
      <c r="J30" s="126">
        <v>4024138</v>
      </c>
      <c r="K30" s="103"/>
    </row>
    <row r="31" spans="1:11" ht="18" customHeight="1">
      <c r="A31" s="102" t="s">
        <v>36</v>
      </c>
      <c r="B31" s="104">
        <v>10</v>
      </c>
      <c r="D31" s="126">
        <v>0</v>
      </c>
      <c r="E31" s="126"/>
      <c r="F31" s="126">
        <v>9</v>
      </c>
      <c r="G31" s="126"/>
      <c r="H31" s="126">
        <v>0</v>
      </c>
      <c r="I31" s="126"/>
      <c r="J31" s="126">
        <v>0</v>
      </c>
      <c r="K31" s="103"/>
    </row>
    <row r="32" spans="1:11" ht="18" customHeight="1">
      <c r="A32" s="102" t="s">
        <v>60</v>
      </c>
      <c r="D32" s="126"/>
      <c r="E32" s="126"/>
      <c r="F32" s="126"/>
      <c r="G32" s="126"/>
      <c r="H32" s="126"/>
      <c r="I32" s="126"/>
      <c r="J32" s="126"/>
      <c r="K32" s="103"/>
    </row>
    <row r="33" spans="1:11" ht="18" customHeight="1">
      <c r="A33" s="102" t="s">
        <v>190</v>
      </c>
      <c r="B33" s="104">
        <v>21</v>
      </c>
      <c r="D33" s="126">
        <v>460320</v>
      </c>
      <c r="E33" s="126"/>
      <c r="F33" s="126">
        <v>438458</v>
      </c>
      <c r="G33" s="126"/>
      <c r="H33" s="126">
        <v>460320</v>
      </c>
      <c r="I33" s="126"/>
      <c r="J33" s="126">
        <v>438458</v>
      </c>
      <c r="K33" s="103"/>
    </row>
    <row r="34" spans="1:11" ht="18" customHeight="1">
      <c r="A34" s="102" t="s">
        <v>177</v>
      </c>
      <c r="B34" s="104">
        <v>18</v>
      </c>
      <c r="D34" s="126">
        <v>8141</v>
      </c>
      <c r="E34" s="126"/>
      <c r="F34" s="126">
        <v>4450</v>
      </c>
      <c r="G34" s="126"/>
      <c r="H34" s="126">
        <v>3005</v>
      </c>
      <c r="I34" s="126"/>
      <c r="J34" s="126">
        <v>2428</v>
      </c>
      <c r="K34" s="103"/>
    </row>
    <row r="35" spans="1:11" s="103" customFormat="1" ht="18" customHeight="1">
      <c r="A35" s="107" t="s">
        <v>61</v>
      </c>
      <c r="D35" s="130">
        <f>SUM(D22:D34)</f>
        <v>13804474</v>
      </c>
      <c r="E35" s="126"/>
      <c r="F35" s="130">
        <f>SUM(F22:F34)</f>
        <v>13102806</v>
      </c>
      <c r="G35" s="126"/>
      <c r="H35" s="130">
        <f>SUM(H22:H34)</f>
        <v>12015962</v>
      </c>
      <c r="I35" s="126"/>
      <c r="J35" s="130">
        <f>SUM(J22:J34)</f>
        <v>11358241</v>
      </c>
    </row>
    <row r="36" spans="1:11" ht="18" customHeight="1" thickBot="1">
      <c r="A36" s="101" t="s">
        <v>37</v>
      </c>
      <c r="B36" s="104">
        <v>24</v>
      </c>
      <c r="C36" s="103"/>
      <c r="D36" s="133">
        <f>+D35+D21</f>
        <v>17863148</v>
      </c>
      <c r="E36" s="126"/>
      <c r="F36" s="133">
        <f>+F35+F21</f>
        <v>17409567</v>
      </c>
      <c r="G36" s="126"/>
      <c r="H36" s="133">
        <f>+H35+H21</f>
        <v>13468737</v>
      </c>
      <c r="I36" s="126"/>
      <c r="J36" s="133">
        <f>+J35+J21</f>
        <v>12051873</v>
      </c>
      <c r="K36" s="103"/>
    </row>
    <row r="37" spans="1:11" ht="18" customHeight="1" thickTop="1">
      <c r="A37" s="101"/>
      <c r="B37" s="103"/>
      <c r="C37" s="103"/>
      <c r="D37" s="105"/>
      <c r="E37" s="105"/>
      <c r="F37" s="105"/>
      <c r="G37" s="105"/>
      <c r="H37" s="105"/>
      <c r="I37" s="105"/>
      <c r="J37" s="105"/>
      <c r="K37" s="103"/>
    </row>
    <row r="38" spans="1:11" ht="18" customHeight="1">
      <c r="A38" s="101"/>
      <c r="B38" s="103"/>
      <c r="C38" s="103"/>
      <c r="D38" s="105"/>
      <c r="E38" s="105"/>
      <c r="F38" s="105"/>
      <c r="G38" s="105"/>
      <c r="H38" s="105"/>
      <c r="I38" s="105"/>
      <c r="J38" s="105"/>
      <c r="K38" s="103"/>
    </row>
    <row r="39" spans="1:11" ht="18" customHeight="1">
      <c r="A39" s="101"/>
      <c r="B39" s="103"/>
      <c r="C39" s="103"/>
      <c r="D39" s="105"/>
      <c r="E39" s="105"/>
      <c r="F39" s="105"/>
      <c r="G39" s="105"/>
      <c r="H39" s="105"/>
      <c r="I39" s="105"/>
      <c r="J39" s="105"/>
      <c r="K39" s="103"/>
    </row>
    <row r="40" spans="1:11" ht="18" customHeight="1">
      <c r="A40" s="101"/>
      <c r="B40" s="103"/>
      <c r="C40" s="103"/>
      <c r="D40" s="105"/>
      <c r="E40" s="105"/>
      <c r="F40" s="105"/>
      <c r="G40" s="105"/>
      <c r="H40" s="105"/>
      <c r="I40" s="105"/>
      <c r="J40" s="105"/>
      <c r="K40" s="103"/>
    </row>
    <row r="41" spans="1:11" ht="18" customHeight="1">
      <c r="A41" s="101"/>
      <c r="B41" s="103"/>
      <c r="C41" s="103"/>
      <c r="D41" s="105"/>
      <c r="E41" s="105"/>
      <c r="F41" s="105"/>
      <c r="G41" s="105"/>
      <c r="H41" s="105"/>
      <c r="I41" s="105"/>
      <c r="J41" s="105"/>
      <c r="K41" s="103"/>
    </row>
    <row r="42" spans="1:11" ht="18" customHeight="1">
      <c r="A42" s="101"/>
      <c r="B42" s="103"/>
      <c r="C42" s="103"/>
      <c r="D42" s="105"/>
      <c r="E42" s="105"/>
      <c r="F42" s="105"/>
      <c r="G42" s="105"/>
      <c r="H42" s="105"/>
      <c r="I42" s="105"/>
      <c r="J42" s="105"/>
      <c r="K42" s="103"/>
    </row>
    <row r="43" spans="1:11" ht="18.75" customHeight="1">
      <c r="A43" s="101"/>
      <c r="B43" s="103"/>
      <c r="C43" s="103"/>
      <c r="D43" s="105"/>
      <c r="E43" s="105"/>
      <c r="F43" s="105"/>
      <c r="G43" s="105"/>
      <c r="H43" s="105"/>
      <c r="I43" s="105"/>
      <c r="J43" s="105"/>
      <c r="K43" s="103"/>
    </row>
    <row r="44" spans="1:11" ht="18.75" customHeight="1">
      <c r="A44" s="101"/>
      <c r="B44" s="103"/>
      <c r="C44" s="103"/>
      <c r="D44" s="105"/>
      <c r="E44" s="105"/>
      <c r="F44" s="105"/>
      <c r="G44" s="105"/>
      <c r="H44" s="105"/>
      <c r="I44" s="105"/>
      <c r="J44" s="105"/>
      <c r="K44" s="103"/>
    </row>
    <row r="45" spans="1:11" ht="18.75" customHeight="1">
      <c r="A45" s="101"/>
      <c r="B45" s="103"/>
      <c r="C45" s="103"/>
      <c r="D45" s="105"/>
      <c r="E45" s="105"/>
      <c r="F45" s="105"/>
      <c r="G45" s="105"/>
      <c r="H45" s="105"/>
      <c r="I45" s="105"/>
      <c r="J45" s="105"/>
      <c r="K45" s="103"/>
    </row>
    <row r="46" spans="1:11" ht="18" customHeight="1">
      <c r="A46" s="101"/>
      <c r="B46" s="103"/>
      <c r="C46" s="103"/>
      <c r="D46" s="105"/>
      <c r="E46" s="105"/>
      <c r="F46" s="105"/>
      <c r="G46" s="105"/>
      <c r="H46" s="105"/>
      <c r="I46" s="105"/>
      <c r="J46" s="105"/>
      <c r="K46" s="103"/>
    </row>
    <row r="47" spans="1:11" ht="18" customHeight="1">
      <c r="A47" s="101"/>
      <c r="B47" s="103"/>
      <c r="C47" s="103"/>
      <c r="D47" s="105"/>
      <c r="E47" s="105"/>
      <c r="F47" s="105"/>
      <c r="G47" s="105"/>
      <c r="H47" s="105"/>
      <c r="I47" s="105"/>
      <c r="J47" s="105"/>
      <c r="K47" s="103"/>
    </row>
    <row r="48" spans="1:11" ht="18" customHeight="1">
      <c r="A48" s="101"/>
      <c r="B48" s="103"/>
      <c r="C48" s="103"/>
      <c r="D48" s="105"/>
      <c r="E48" s="105"/>
      <c r="F48" s="105"/>
      <c r="G48" s="105"/>
      <c r="H48" s="105"/>
      <c r="I48" s="105"/>
      <c r="J48" s="105"/>
      <c r="K48" s="103"/>
    </row>
    <row r="49" spans="1:11" ht="18" customHeight="1">
      <c r="A49" s="101"/>
      <c r="B49" s="103"/>
      <c r="C49" s="103"/>
      <c r="D49" s="105"/>
      <c r="E49" s="105"/>
      <c r="F49" s="105"/>
      <c r="G49" s="105"/>
      <c r="H49" s="105"/>
      <c r="I49" s="105"/>
      <c r="J49" s="105"/>
      <c r="K49" s="103"/>
    </row>
    <row r="50" spans="1:11" ht="15.75" customHeight="1">
      <c r="A50" s="101"/>
      <c r="B50" s="103"/>
      <c r="C50" s="103"/>
      <c r="D50" s="105"/>
      <c r="E50" s="105"/>
      <c r="F50" s="105"/>
      <c r="G50" s="105"/>
      <c r="H50" s="105"/>
      <c r="I50" s="105"/>
      <c r="J50" s="105"/>
      <c r="K50" s="103"/>
    </row>
    <row r="51" spans="1:11" ht="16.5" customHeight="1">
      <c r="A51" s="101"/>
      <c r="B51" s="103"/>
      <c r="C51" s="103"/>
      <c r="D51" s="105"/>
      <c r="E51" s="105"/>
      <c r="F51" s="105"/>
      <c r="G51" s="105"/>
      <c r="H51" s="105"/>
      <c r="I51" s="105"/>
      <c r="J51" s="105"/>
      <c r="K51" s="103"/>
    </row>
    <row r="52" spans="1:11" ht="27.75" customHeight="1">
      <c r="A52" s="102" t="s">
        <v>105</v>
      </c>
      <c r="B52" s="103"/>
      <c r="C52" s="103"/>
      <c r="D52" s="105"/>
      <c r="E52" s="105"/>
      <c r="F52" s="105"/>
      <c r="G52" s="105"/>
      <c r="H52" s="105"/>
      <c r="I52" s="105"/>
      <c r="J52" s="105"/>
      <c r="K52" s="103"/>
    </row>
    <row r="53" spans="1:11" s="103" customFormat="1" ht="18" customHeight="1"/>
    <row r="54" spans="1:11" s="103" customFormat="1" ht="18" customHeight="1"/>
    <row r="55" spans="1:11" ht="25.5" customHeight="1">
      <c r="A55" s="102" t="s">
        <v>208</v>
      </c>
      <c r="D55" s="103"/>
      <c r="E55" s="103"/>
      <c r="F55" s="103"/>
      <c r="G55" s="103"/>
      <c r="H55" s="103"/>
      <c r="I55" s="103"/>
      <c r="J55" s="103">
        <v>2</v>
      </c>
      <c r="K55" s="103"/>
    </row>
    <row r="56" spans="1:11" ht="20.100000000000001" customHeight="1">
      <c r="D56" s="103"/>
      <c r="E56" s="103"/>
      <c r="F56" s="103"/>
      <c r="G56" s="103"/>
      <c r="H56" s="103"/>
      <c r="I56" s="103"/>
      <c r="J56" s="103"/>
      <c r="K56" s="103"/>
    </row>
    <row r="57" spans="1:11" ht="18" customHeight="1">
      <c r="A57" s="161" t="s">
        <v>1</v>
      </c>
      <c r="B57" s="161"/>
      <c r="C57" s="161"/>
      <c r="D57" s="161"/>
      <c r="E57" s="161"/>
      <c r="F57" s="161"/>
      <c r="G57" s="161"/>
      <c r="H57" s="161"/>
      <c r="I57" s="161"/>
      <c r="J57" s="161"/>
      <c r="K57" s="103"/>
    </row>
    <row r="58" spans="1:11" ht="18" customHeight="1">
      <c r="A58" s="160" t="s">
        <v>75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03"/>
    </row>
    <row r="59" spans="1:11" ht="18" customHeight="1">
      <c r="A59" s="160" t="str">
        <f>+A4</f>
        <v>As at 30 September 2018</v>
      </c>
      <c r="B59" s="160"/>
      <c r="C59" s="160"/>
      <c r="D59" s="160"/>
      <c r="E59" s="160"/>
      <c r="F59" s="160"/>
      <c r="G59" s="160"/>
      <c r="H59" s="160"/>
      <c r="I59" s="160"/>
      <c r="J59" s="160"/>
      <c r="K59" s="107"/>
    </row>
    <row r="60" spans="1:11" ht="18" customHeight="1">
      <c r="B60" s="108"/>
      <c r="C60" s="108"/>
      <c r="E60" s="108"/>
      <c r="J60" s="92" t="str">
        <f>+J5</f>
        <v>(Unit: Thousand Baht)</v>
      </c>
      <c r="K60" s="103"/>
    </row>
    <row r="61" spans="1:11" s="101" customFormat="1" ht="18" customHeight="1">
      <c r="B61" s="124"/>
      <c r="C61" s="124"/>
      <c r="D61" s="112"/>
      <c r="E61" s="112" t="s">
        <v>4</v>
      </c>
      <c r="F61" s="112"/>
      <c r="H61" s="113"/>
      <c r="I61" s="112" t="s">
        <v>5</v>
      </c>
      <c r="J61" s="113"/>
      <c r="K61" s="103"/>
    </row>
    <row r="62" spans="1:11" ht="18" customHeight="1">
      <c r="B62" s="114"/>
      <c r="C62" s="114"/>
      <c r="D62" s="114" t="s">
        <v>182</v>
      </c>
      <c r="E62" s="103"/>
      <c r="F62" s="9" t="s">
        <v>124</v>
      </c>
      <c r="H62" s="114" t="s">
        <v>182</v>
      </c>
      <c r="I62" s="103"/>
      <c r="J62" s="9" t="s">
        <v>124</v>
      </c>
      <c r="K62" s="103"/>
    </row>
    <row r="63" spans="1:11" ht="18" customHeight="1">
      <c r="B63" s="115" t="s">
        <v>12</v>
      </c>
      <c r="C63" s="103"/>
      <c r="D63" s="27" t="s">
        <v>195</v>
      </c>
      <c r="E63" s="120"/>
      <c r="F63" s="27" t="s">
        <v>183</v>
      </c>
      <c r="G63" s="121"/>
      <c r="H63" s="27" t="s">
        <v>195</v>
      </c>
      <c r="I63" s="120"/>
      <c r="J63" s="27" t="s">
        <v>183</v>
      </c>
      <c r="K63" s="103"/>
    </row>
    <row r="64" spans="1:11" ht="18" customHeight="1">
      <c r="B64" s="114"/>
      <c r="C64" s="103"/>
      <c r="D64" s="10" t="s">
        <v>28</v>
      </c>
      <c r="E64" s="120"/>
      <c r="F64" s="10" t="s">
        <v>29</v>
      </c>
      <c r="G64" s="121"/>
      <c r="H64" s="10" t="s">
        <v>28</v>
      </c>
      <c r="I64" s="120"/>
      <c r="J64" s="10" t="s">
        <v>29</v>
      </c>
      <c r="K64" s="103"/>
    </row>
    <row r="65" spans="1:21" ht="18" customHeight="1">
      <c r="B65" s="114"/>
      <c r="C65" s="103"/>
      <c r="D65" s="10" t="s">
        <v>30</v>
      </c>
      <c r="E65" s="120"/>
      <c r="F65" s="122"/>
      <c r="G65" s="121"/>
      <c r="H65" s="10" t="s">
        <v>30</v>
      </c>
      <c r="I65" s="120"/>
      <c r="J65" s="122"/>
      <c r="K65" s="103"/>
    </row>
    <row r="66" spans="1:21" ht="18" customHeight="1">
      <c r="A66" s="101" t="s">
        <v>38</v>
      </c>
      <c r="D66" s="134"/>
      <c r="E66" s="135"/>
      <c r="F66" s="134"/>
      <c r="G66" s="125"/>
      <c r="H66" s="134"/>
      <c r="I66" s="135"/>
      <c r="J66" s="134"/>
      <c r="K66" s="103"/>
    </row>
    <row r="67" spans="1:21" ht="18" customHeight="1">
      <c r="A67" s="101" t="s">
        <v>39</v>
      </c>
      <c r="D67" s="134"/>
      <c r="E67" s="135"/>
      <c r="F67" s="134"/>
      <c r="G67" s="125"/>
      <c r="H67" s="134"/>
      <c r="I67" s="135"/>
      <c r="J67" s="134"/>
      <c r="K67" s="103"/>
    </row>
    <row r="68" spans="1:21" ht="18" customHeight="1">
      <c r="A68" s="102" t="s">
        <v>123</v>
      </c>
      <c r="B68" s="104">
        <v>11</v>
      </c>
      <c r="D68" s="126">
        <v>950161</v>
      </c>
      <c r="E68" s="126"/>
      <c r="F68" s="126">
        <v>1379895</v>
      </c>
      <c r="G68" s="126"/>
      <c r="H68" s="126">
        <v>250000</v>
      </c>
      <c r="I68" s="126"/>
      <c r="J68" s="126">
        <v>801600</v>
      </c>
      <c r="K68" s="101"/>
      <c r="L68" s="104"/>
      <c r="U68" s="103"/>
    </row>
    <row r="69" spans="1:21" ht="18" customHeight="1">
      <c r="A69" s="102" t="s">
        <v>83</v>
      </c>
      <c r="B69" s="104"/>
      <c r="D69" s="126">
        <v>3273024</v>
      </c>
      <c r="E69" s="126"/>
      <c r="F69" s="126">
        <v>3082437</v>
      </c>
      <c r="G69" s="126"/>
      <c r="H69" s="126">
        <v>86347</v>
      </c>
      <c r="I69" s="126"/>
      <c r="J69" s="126">
        <v>48337</v>
      </c>
      <c r="K69" s="103"/>
    </row>
    <row r="70" spans="1:21" ht="18" customHeight="1">
      <c r="A70" s="102" t="s">
        <v>84</v>
      </c>
      <c r="B70" s="104">
        <v>17</v>
      </c>
      <c r="D70" s="126">
        <v>786</v>
      </c>
      <c r="E70" s="126"/>
      <c r="F70" s="126">
        <v>7570</v>
      </c>
      <c r="G70" s="126"/>
      <c r="H70" s="126">
        <v>0</v>
      </c>
      <c r="I70" s="126"/>
      <c r="J70" s="136">
        <v>0</v>
      </c>
      <c r="K70" s="103"/>
    </row>
    <row r="71" spans="1:21" ht="18" customHeight="1">
      <c r="A71" s="102" t="s">
        <v>85</v>
      </c>
      <c r="B71" s="104"/>
      <c r="D71" s="125"/>
      <c r="E71" s="125"/>
      <c r="F71" s="125"/>
      <c r="G71" s="125"/>
      <c r="H71" s="125"/>
      <c r="I71" s="125"/>
      <c r="J71" s="125"/>
      <c r="K71" s="103"/>
    </row>
    <row r="72" spans="1:21" ht="18" customHeight="1">
      <c r="A72" s="102" t="s">
        <v>100</v>
      </c>
      <c r="B72" s="104"/>
      <c r="D72" s="126">
        <v>103685</v>
      </c>
      <c r="E72" s="126"/>
      <c r="F72" s="126">
        <v>80272</v>
      </c>
      <c r="G72" s="126"/>
      <c r="H72" s="126">
        <v>26150</v>
      </c>
      <c r="I72" s="126"/>
      <c r="J72" s="126">
        <v>22181</v>
      </c>
      <c r="K72" s="103"/>
    </row>
    <row r="73" spans="1:21" ht="18" customHeight="1">
      <c r="A73" s="102" t="s">
        <v>86</v>
      </c>
      <c r="B73" s="104">
        <v>17</v>
      </c>
      <c r="D73" s="126">
        <v>5245</v>
      </c>
      <c r="E73" s="126"/>
      <c r="F73" s="126">
        <v>2424</v>
      </c>
      <c r="G73" s="126"/>
      <c r="H73" s="126">
        <v>3885092</v>
      </c>
      <c r="I73" s="126"/>
      <c r="J73" s="126">
        <v>2026623</v>
      </c>
      <c r="K73" s="103"/>
    </row>
    <row r="74" spans="1:21" ht="18" customHeight="1">
      <c r="A74" s="102" t="s">
        <v>101</v>
      </c>
      <c r="B74" s="104">
        <v>17</v>
      </c>
      <c r="D74" s="126">
        <v>121807</v>
      </c>
      <c r="E74" s="126"/>
      <c r="F74" s="126">
        <v>0</v>
      </c>
      <c r="G74" s="126"/>
      <c r="H74" s="126">
        <v>182393</v>
      </c>
      <c r="I74" s="126"/>
      <c r="J74" s="126">
        <v>86675</v>
      </c>
      <c r="K74" s="103"/>
    </row>
    <row r="75" spans="1:21" ht="18" customHeight="1">
      <c r="A75" s="102" t="s">
        <v>145</v>
      </c>
      <c r="B75" s="104"/>
      <c r="D75" s="126"/>
      <c r="E75" s="126"/>
      <c r="F75" s="126"/>
      <c r="G75" s="126"/>
      <c r="H75" s="126"/>
      <c r="I75" s="126"/>
      <c r="J75" s="126"/>
      <c r="K75" s="103"/>
    </row>
    <row r="76" spans="1:21" ht="18" customHeight="1">
      <c r="A76" s="102" t="s">
        <v>146</v>
      </c>
      <c r="B76" s="104">
        <v>12</v>
      </c>
      <c r="D76" s="126">
        <v>321795</v>
      </c>
      <c r="E76" s="126"/>
      <c r="F76" s="126">
        <v>229545</v>
      </c>
      <c r="G76" s="126"/>
      <c r="H76" s="126">
        <v>0</v>
      </c>
      <c r="I76" s="126"/>
      <c r="J76" s="126">
        <v>0</v>
      </c>
      <c r="K76" s="103"/>
    </row>
    <row r="77" spans="1:21" ht="18" customHeight="1">
      <c r="A77" s="102" t="s">
        <v>62</v>
      </c>
      <c r="B77" s="104">
        <v>13</v>
      </c>
      <c r="D77" s="126">
        <v>651329</v>
      </c>
      <c r="E77" s="126"/>
      <c r="F77" s="126">
        <v>1073930</v>
      </c>
      <c r="G77" s="126"/>
      <c r="H77" s="126">
        <v>479538</v>
      </c>
      <c r="I77" s="126"/>
      <c r="J77" s="126">
        <v>356295</v>
      </c>
      <c r="K77" s="103"/>
    </row>
    <row r="78" spans="1:21" ht="18" hidden="1" customHeight="1">
      <c r="A78" s="116" t="s">
        <v>191</v>
      </c>
      <c r="B78" s="104">
        <v>18</v>
      </c>
      <c r="D78" s="126"/>
      <c r="E78" s="126"/>
      <c r="F78" s="126">
        <v>0</v>
      </c>
      <c r="G78" s="126"/>
      <c r="H78" s="126"/>
      <c r="I78" s="126"/>
      <c r="J78" s="126">
        <v>0</v>
      </c>
      <c r="L78" s="104"/>
      <c r="N78" s="105"/>
      <c r="O78" s="105"/>
      <c r="P78" s="105"/>
      <c r="Q78" s="105"/>
      <c r="R78" s="105"/>
      <c r="S78" s="105"/>
      <c r="T78" s="105"/>
      <c r="U78" s="103"/>
    </row>
    <row r="79" spans="1:21" ht="18" customHeight="1">
      <c r="A79" s="116" t="s">
        <v>102</v>
      </c>
      <c r="B79" s="137" t="s">
        <v>192</v>
      </c>
      <c r="D79" s="126">
        <v>119381</v>
      </c>
      <c r="E79" s="126"/>
      <c r="F79" s="126">
        <v>120267</v>
      </c>
      <c r="G79" s="126"/>
      <c r="H79" s="126">
        <v>0</v>
      </c>
      <c r="I79" s="126"/>
      <c r="J79" s="126">
        <v>0</v>
      </c>
      <c r="L79" s="104"/>
      <c r="N79" s="105"/>
      <c r="O79" s="105"/>
      <c r="P79" s="105"/>
      <c r="Q79" s="105"/>
      <c r="R79" s="105"/>
      <c r="S79" s="105"/>
      <c r="T79" s="105"/>
      <c r="U79" s="103"/>
    </row>
    <row r="80" spans="1:21" ht="18" customHeight="1">
      <c r="A80" s="102" t="s">
        <v>87</v>
      </c>
      <c r="B80" s="104"/>
      <c r="D80" s="126">
        <v>1005</v>
      </c>
      <c r="E80" s="126"/>
      <c r="F80" s="126">
        <v>2686</v>
      </c>
      <c r="G80" s="126"/>
      <c r="H80" s="126">
        <v>0</v>
      </c>
      <c r="I80" s="126"/>
      <c r="J80" s="126">
        <v>0</v>
      </c>
      <c r="K80" s="103"/>
      <c r="L80" s="104"/>
      <c r="N80" s="105"/>
      <c r="O80" s="105"/>
      <c r="P80" s="105"/>
      <c r="Q80" s="105"/>
      <c r="R80" s="105"/>
      <c r="S80" s="105"/>
      <c r="T80" s="105"/>
      <c r="U80" s="103"/>
    </row>
    <row r="81" spans="1:11" ht="18" customHeight="1">
      <c r="A81" s="102" t="s">
        <v>40</v>
      </c>
      <c r="B81" s="104"/>
      <c r="D81" s="126">
        <v>118831</v>
      </c>
      <c r="E81" s="126"/>
      <c r="F81" s="126">
        <v>105482</v>
      </c>
      <c r="G81" s="126"/>
      <c r="H81" s="126">
        <v>1074</v>
      </c>
      <c r="I81" s="126"/>
      <c r="J81" s="126">
        <v>2531</v>
      </c>
      <c r="K81" s="103"/>
    </row>
    <row r="82" spans="1:11" s="103" customFormat="1" ht="18" customHeight="1">
      <c r="A82" s="107" t="s">
        <v>41</v>
      </c>
      <c r="B82" s="104"/>
      <c r="D82" s="130">
        <f>SUM(D68:D81)</f>
        <v>5667049</v>
      </c>
      <c r="E82" s="126"/>
      <c r="F82" s="130">
        <f>SUM(F68:F81)</f>
        <v>6084508</v>
      </c>
      <c r="G82" s="126"/>
      <c r="H82" s="130">
        <f>SUM(H68:H81)</f>
        <v>4910594</v>
      </c>
      <c r="I82" s="126"/>
      <c r="J82" s="130">
        <f>SUM(J68:J81)</f>
        <v>3344242</v>
      </c>
    </row>
    <row r="83" spans="1:11" s="103" customFormat="1" ht="18" customHeight="1">
      <c r="A83" s="101" t="s">
        <v>63</v>
      </c>
      <c r="B83" s="104"/>
      <c r="C83" s="102"/>
      <c r="D83" s="125"/>
      <c r="E83" s="125"/>
      <c r="F83" s="125"/>
      <c r="G83" s="138"/>
      <c r="H83" s="138"/>
      <c r="I83" s="125"/>
      <c r="J83" s="138"/>
    </row>
    <row r="84" spans="1:11" s="103" customFormat="1" ht="18" customHeight="1">
      <c r="A84" s="102" t="s">
        <v>147</v>
      </c>
      <c r="B84" s="104"/>
      <c r="C84" s="102"/>
      <c r="D84" s="131"/>
      <c r="E84" s="125"/>
      <c r="F84" s="125"/>
      <c r="G84" s="138"/>
      <c r="H84" s="138"/>
      <c r="I84" s="125"/>
      <c r="J84" s="126"/>
    </row>
    <row r="85" spans="1:11" s="103" customFormat="1" ht="18" customHeight="1">
      <c r="A85" s="102" t="s">
        <v>148</v>
      </c>
      <c r="B85" s="104">
        <v>12</v>
      </c>
      <c r="C85" s="102"/>
      <c r="D85" s="126">
        <v>1479615</v>
      </c>
      <c r="E85" s="125"/>
      <c r="F85" s="126">
        <v>966414</v>
      </c>
      <c r="G85" s="138"/>
      <c r="H85" s="126">
        <v>0</v>
      </c>
      <c r="I85" s="125"/>
      <c r="J85" s="126">
        <v>0</v>
      </c>
    </row>
    <row r="86" spans="1:11" ht="18" customHeight="1">
      <c r="A86" s="102" t="s">
        <v>64</v>
      </c>
      <c r="B86" s="104">
        <v>13</v>
      </c>
      <c r="C86" s="103"/>
      <c r="D86" s="126">
        <v>2241939</v>
      </c>
      <c r="E86" s="126"/>
      <c r="F86" s="126">
        <v>1398517</v>
      </c>
      <c r="G86" s="126"/>
      <c r="H86" s="126">
        <v>1362899</v>
      </c>
      <c r="I86" s="126"/>
      <c r="J86" s="126">
        <v>1242954</v>
      </c>
      <c r="K86" s="103"/>
    </row>
    <row r="87" spans="1:11" ht="18" customHeight="1">
      <c r="A87" s="102" t="s">
        <v>193</v>
      </c>
      <c r="B87" s="104">
        <v>15</v>
      </c>
      <c r="C87" s="103"/>
      <c r="D87" s="126">
        <v>33415</v>
      </c>
      <c r="E87" s="126"/>
      <c r="F87" s="126">
        <v>28297</v>
      </c>
      <c r="G87" s="126"/>
      <c r="H87" s="126">
        <v>30353</v>
      </c>
      <c r="I87" s="126"/>
      <c r="J87" s="126">
        <v>25606</v>
      </c>
      <c r="K87" s="103"/>
    </row>
    <row r="88" spans="1:11" ht="18" customHeight="1">
      <c r="A88" s="102" t="s">
        <v>65</v>
      </c>
      <c r="B88" s="104">
        <v>18</v>
      </c>
      <c r="C88" s="103"/>
      <c r="D88" s="126">
        <v>8361</v>
      </c>
      <c r="E88" s="126"/>
      <c r="F88" s="126">
        <v>8561</v>
      </c>
      <c r="G88" s="126"/>
      <c r="H88" s="126">
        <v>0</v>
      </c>
      <c r="I88" s="126"/>
      <c r="J88" s="126">
        <v>0</v>
      </c>
      <c r="K88" s="103"/>
    </row>
    <row r="89" spans="1:11" ht="18" customHeight="1">
      <c r="A89" s="107" t="s">
        <v>66</v>
      </c>
      <c r="B89" s="106"/>
      <c r="C89" s="103"/>
      <c r="D89" s="130">
        <f>SUM(D85:D88)</f>
        <v>3763330</v>
      </c>
      <c r="E89" s="126"/>
      <c r="F89" s="130">
        <f>SUM(F85:F88)</f>
        <v>2401789</v>
      </c>
      <c r="G89" s="126"/>
      <c r="H89" s="130">
        <f>SUM(H85:H88)</f>
        <v>1393252</v>
      </c>
      <c r="I89" s="126"/>
      <c r="J89" s="130">
        <f>SUM(J85:J88)</f>
        <v>1268560</v>
      </c>
      <c r="K89" s="103"/>
    </row>
    <row r="90" spans="1:11" ht="18.75" customHeight="1">
      <c r="A90" s="101" t="s">
        <v>42</v>
      </c>
      <c r="B90" s="104">
        <v>24</v>
      </c>
      <c r="D90" s="130">
        <f>+D82+D89</f>
        <v>9430379</v>
      </c>
      <c r="E90" s="126"/>
      <c r="F90" s="130">
        <f>+F82+F89</f>
        <v>8486297</v>
      </c>
      <c r="G90" s="126"/>
      <c r="H90" s="130">
        <f>+H82+H89</f>
        <v>6303846</v>
      </c>
      <c r="I90" s="126"/>
      <c r="J90" s="130">
        <f>+J82+J89</f>
        <v>4612802</v>
      </c>
      <c r="K90" s="103"/>
    </row>
    <row r="91" spans="1:11" ht="18" customHeight="1">
      <c r="A91" s="101"/>
      <c r="D91" s="126"/>
      <c r="E91" s="126"/>
      <c r="F91" s="126"/>
      <c r="G91" s="126"/>
      <c r="H91" s="126"/>
      <c r="I91" s="126"/>
      <c r="J91" s="126"/>
      <c r="K91" s="103"/>
    </row>
    <row r="92" spans="1:11" ht="18" customHeight="1">
      <c r="A92" s="101"/>
      <c r="D92" s="126"/>
      <c r="E92" s="126"/>
      <c r="F92" s="126"/>
      <c r="G92" s="126"/>
      <c r="H92" s="126"/>
      <c r="I92" s="126"/>
      <c r="J92" s="126"/>
      <c r="K92" s="103"/>
    </row>
    <row r="93" spans="1:11" ht="18" customHeight="1">
      <c r="A93" s="101"/>
      <c r="D93" s="126"/>
      <c r="E93" s="126"/>
      <c r="F93" s="126"/>
      <c r="G93" s="126"/>
      <c r="H93" s="126"/>
      <c r="I93" s="126"/>
      <c r="J93" s="126"/>
      <c r="K93" s="103"/>
    </row>
    <row r="94" spans="1:11" ht="18" customHeight="1">
      <c r="A94" s="101"/>
      <c r="D94" s="126"/>
      <c r="E94" s="126"/>
      <c r="F94" s="126"/>
      <c r="G94" s="126"/>
      <c r="H94" s="126"/>
      <c r="I94" s="126"/>
      <c r="J94" s="126"/>
      <c r="K94" s="103"/>
    </row>
    <row r="95" spans="1:11" ht="18" customHeight="1">
      <c r="A95" s="101"/>
      <c r="D95" s="126"/>
      <c r="E95" s="126"/>
      <c r="F95" s="126"/>
      <c r="G95" s="126"/>
      <c r="H95" s="126"/>
      <c r="I95" s="126"/>
      <c r="J95" s="126"/>
      <c r="K95" s="103"/>
    </row>
    <row r="96" spans="1:11" ht="18" customHeight="1">
      <c r="A96" s="101"/>
      <c r="D96" s="126"/>
      <c r="E96" s="126"/>
      <c r="F96" s="126"/>
      <c r="G96" s="126"/>
      <c r="H96" s="125"/>
      <c r="I96" s="126"/>
      <c r="J96" s="126"/>
      <c r="K96" s="103"/>
    </row>
    <row r="97" spans="1:11" ht="18" customHeight="1">
      <c r="A97" s="101"/>
      <c r="D97" s="126"/>
      <c r="E97" s="126"/>
      <c r="F97" s="126"/>
      <c r="G97" s="126"/>
      <c r="H97" s="126"/>
      <c r="I97" s="126"/>
      <c r="J97" s="126"/>
      <c r="K97" s="103"/>
    </row>
    <row r="98" spans="1:11" ht="18" customHeight="1">
      <c r="A98" s="101"/>
      <c r="D98" s="126"/>
      <c r="E98" s="126"/>
      <c r="F98" s="126"/>
      <c r="G98" s="126"/>
      <c r="H98" s="126"/>
      <c r="I98" s="126"/>
      <c r="J98" s="126"/>
      <c r="K98" s="103"/>
    </row>
    <row r="99" spans="1:11" ht="18" customHeight="1">
      <c r="A99" s="101"/>
      <c r="D99" s="126"/>
      <c r="E99" s="126"/>
      <c r="F99" s="126"/>
      <c r="G99" s="126"/>
      <c r="H99" s="126"/>
      <c r="I99" s="126"/>
      <c r="J99" s="126"/>
      <c r="K99" s="103"/>
    </row>
    <row r="100" spans="1:11" ht="18" customHeight="1">
      <c r="A100" s="101"/>
      <c r="D100" s="126"/>
      <c r="E100" s="126"/>
      <c r="F100" s="126"/>
      <c r="G100" s="126"/>
      <c r="H100" s="126"/>
      <c r="I100" s="126"/>
      <c r="J100" s="126"/>
      <c r="K100" s="103"/>
    </row>
    <row r="101" spans="1:11" ht="15">
      <c r="A101" s="101"/>
      <c r="D101" s="126"/>
      <c r="E101" s="126"/>
      <c r="F101" s="126"/>
      <c r="G101" s="126"/>
      <c r="H101" s="126"/>
      <c r="I101" s="126"/>
      <c r="J101" s="126"/>
      <c r="K101" s="103"/>
    </row>
    <row r="102" spans="1:11" ht="15">
      <c r="A102" s="101"/>
      <c r="D102" s="126"/>
      <c r="E102" s="126"/>
      <c r="F102" s="126"/>
      <c r="G102" s="126"/>
      <c r="H102" s="126"/>
      <c r="I102" s="126"/>
      <c r="J102" s="126"/>
      <c r="K102" s="103"/>
    </row>
    <row r="103" spans="1:11" ht="15">
      <c r="A103" s="101"/>
      <c r="D103" s="126"/>
      <c r="E103" s="126"/>
      <c r="F103" s="126"/>
      <c r="G103" s="126"/>
      <c r="H103" s="126"/>
      <c r="I103" s="126"/>
      <c r="J103" s="126"/>
      <c r="K103" s="103"/>
    </row>
    <row r="104" spans="1:11" ht="15">
      <c r="A104" s="101"/>
      <c r="D104" s="126"/>
      <c r="E104" s="126"/>
      <c r="F104" s="126"/>
      <c r="G104" s="126"/>
      <c r="H104" s="126"/>
      <c r="I104" s="126"/>
      <c r="J104" s="126"/>
      <c r="K104" s="103"/>
    </row>
    <row r="105" spans="1:11" ht="15">
      <c r="A105" s="101"/>
      <c r="D105" s="126"/>
      <c r="E105" s="126"/>
      <c r="F105" s="126"/>
      <c r="G105" s="126"/>
      <c r="H105" s="126"/>
      <c r="I105" s="126"/>
      <c r="J105" s="126"/>
      <c r="K105" s="103"/>
    </row>
    <row r="106" spans="1:11" ht="18.75" customHeight="1">
      <c r="A106" s="101"/>
      <c r="D106" s="105"/>
      <c r="E106" s="105"/>
      <c r="F106" s="105"/>
      <c r="G106" s="105"/>
      <c r="H106" s="105"/>
      <c r="I106" s="105"/>
      <c r="J106" s="105"/>
      <c r="K106" s="103"/>
    </row>
    <row r="107" spans="1:11" ht="29.25" customHeight="1">
      <c r="A107" s="101"/>
      <c r="D107" s="105"/>
      <c r="E107" s="105"/>
      <c r="F107" s="105"/>
      <c r="G107" s="105"/>
      <c r="H107" s="105"/>
      <c r="I107" s="105"/>
      <c r="J107" s="105"/>
      <c r="K107" s="103"/>
    </row>
    <row r="108" spans="1:11" ht="28.5" customHeight="1">
      <c r="A108" s="102" t="str">
        <f>+A52</f>
        <v>The accompanying notes to interim financial statements are an integral part of these interim financial statements.</v>
      </c>
      <c r="D108" s="105"/>
      <c r="E108" s="105"/>
      <c r="F108" s="105"/>
      <c r="G108" s="105"/>
      <c r="H108" s="105"/>
      <c r="I108" s="105"/>
      <c r="J108" s="105"/>
      <c r="K108" s="103"/>
    </row>
    <row r="109" spans="1:11" s="103" customFormat="1" ht="18" customHeight="1"/>
    <row r="110" spans="1:11" s="103" customFormat="1" ht="18" customHeight="1"/>
    <row r="111" spans="1:11" ht="25.5" customHeight="1">
      <c r="A111" s="102" t="s">
        <v>208</v>
      </c>
      <c r="D111" s="103"/>
      <c r="E111" s="103"/>
      <c r="F111" s="103"/>
      <c r="G111" s="103"/>
      <c r="H111" s="103"/>
      <c r="I111" s="103"/>
      <c r="J111" s="103">
        <v>3</v>
      </c>
      <c r="K111" s="103"/>
    </row>
    <row r="112" spans="1:11" ht="20.100000000000001" customHeight="1">
      <c r="D112" s="103"/>
      <c r="E112" s="103"/>
      <c r="F112" s="103"/>
      <c r="G112" s="103"/>
      <c r="H112" s="103"/>
      <c r="I112" s="103"/>
      <c r="J112" s="103"/>
      <c r="K112" s="103"/>
    </row>
    <row r="113" spans="1:11" ht="18" customHeight="1">
      <c r="A113" s="160" t="s">
        <v>1</v>
      </c>
      <c r="B113" s="160"/>
      <c r="C113" s="160"/>
      <c r="D113" s="160"/>
      <c r="E113" s="160"/>
      <c r="F113" s="160"/>
      <c r="G113" s="160"/>
      <c r="H113" s="160"/>
      <c r="I113" s="160"/>
      <c r="J113" s="160"/>
      <c r="K113" s="103"/>
    </row>
    <row r="114" spans="1:11" ht="18" customHeight="1">
      <c r="A114" s="160" t="s">
        <v>75</v>
      </c>
      <c r="B114" s="160"/>
      <c r="C114" s="160"/>
      <c r="D114" s="160"/>
      <c r="E114" s="160"/>
      <c r="F114" s="160"/>
      <c r="G114" s="160"/>
      <c r="H114" s="160"/>
      <c r="I114" s="160"/>
      <c r="J114" s="160"/>
      <c r="K114" s="103"/>
    </row>
    <row r="115" spans="1:11" ht="18" customHeight="1">
      <c r="A115" s="160" t="str">
        <f>+A59</f>
        <v>As at 30 September 2018</v>
      </c>
      <c r="B115" s="160"/>
      <c r="C115" s="160"/>
      <c r="D115" s="160"/>
      <c r="E115" s="160"/>
      <c r="F115" s="160"/>
      <c r="G115" s="160"/>
      <c r="H115" s="160"/>
      <c r="I115" s="160"/>
      <c r="J115" s="160"/>
      <c r="K115" s="107"/>
    </row>
    <row r="116" spans="1:11" ht="18" customHeight="1">
      <c r="B116" s="108"/>
      <c r="C116" s="108"/>
      <c r="E116" s="108"/>
      <c r="J116" s="92" t="str">
        <f>+J60</f>
        <v>(Unit: Thousand Baht)</v>
      </c>
      <c r="K116" s="103"/>
    </row>
    <row r="117" spans="1:11" s="101" customFormat="1" ht="18" customHeight="1">
      <c r="B117" s="124"/>
      <c r="C117" s="124"/>
      <c r="D117" s="112"/>
      <c r="E117" s="112" t="s">
        <v>4</v>
      </c>
      <c r="F117" s="112"/>
      <c r="H117" s="113"/>
      <c r="I117" s="112" t="s">
        <v>5</v>
      </c>
      <c r="J117" s="113"/>
      <c r="K117" s="103"/>
    </row>
    <row r="118" spans="1:11" ht="18" customHeight="1">
      <c r="B118" s="114"/>
      <c r="C118" s="114"/>
      <c r="D118" s="114" t="s">
        <v>182</v>
      </c>
      <c r="E118" s="103"/>
      <c r="F118" s="9" t="s">
        <v>124</v>
      </c>
      <c r="H118" s="114" t="s">
        <v>182</v>
      </c>
      <c r="I118" s="103"/>
      <c r="J118" s="9" t="s">
        <v>124</v>
      </c>
      <c r="K118" s="103"/>
    </row>
    <row r="119" spans="1:11" ht="18" customHeight="1">
      <c r="B119" s="115" t="s">
        <v>12</v>
      </c>
      <c r="C119" s="103"/>
      <c r="D119" s="27" t="s">
        <v>195</v>
      </c>
      <c r="E119" s="120"/>
      <c r="F119" s="27" t="s">
        <v>183</v>
      </c>
      <c r="G119" s="121"/>
      <c r="H119" s="27" t="s">
        <v>195</v>
      </c>
      <c r="I119" s="120"/>
      <c r="J119" s="27" t="s">
        <v>183</v>
      </c>
      <c r="K119" s="103"/>
    </row>
    <row r="120" spans="1:11" ht="18" customHeight="1">
      <c r="B120" s="114"/>
      <c r="C120" s="103"/>
      <c r="D120" s="10" t="s">
        <v>28</v>
      </c>
      <c r="E120" s="120"/>
      <c r="F120" s="10" t="s">
        <v>29</v>
      </c>
      <c r="G120" s="121"/>
      <c r="H120" s="10" t="s">
        <v>28</v>
      </c>
      <c r="I120" s="120"/>
      <c r="J120" s="10" t="s">
        <v>29</v>
      </c>
      <c r="K120" s="103"/>
    </row>
    <row r="121" spans="1:11" ht="18" customHeight="1">
      <c r="B121" s="114"/>
      <c r="C121" s="103"/>
      <c r="D121" s="10" t="s">
        <v>30</v>
      </c>
      <c r="E121" s="120"/>
      <c r="F121" s="122"/>
      <c r="G121" s="121"/>
      <c r="H121" s="10" t="s">
        <v>30</v>
      </c>
      <c r="I121" s="120"/>
      <c r="J121" s="122"/>
      <c r="K121" s="103"/>
    </row>
    <row r="122" spans="1:11" ht="18" customHeight="1">
      <c r="A122" s="101" t="s">
        <v>43</v>
      </c>
      <c r="D122" s="125"/>
      <c r="E122" s="125"/>
      <c r="F122" s="125"/>
      <c r="G122" s="125"/>
      <c r="H122" s="125"/>
      <c r="I122" s="125"/>
      <c r="J122" s="125"/>
      <c r="K122" s="103"/>
    </row>
    <row r="123" spans="1:11" ht="18" customHeight="1">
      <c r="A123" s="102" t="s">
        <v>44</v>
      </c>
      <c r="B123" s="104"/>
      <c r="D123" s="125"/>
      <c r="E123" s="125"/>
      <c r="F123" s="125"/>
      <c r="G123" s="125"/>
      <c r="H123" s="125"/>
      <c r="I123" s="125"/>
      <c r="J123" s="125"/>
      <c r="K123" s="103"/>
    </row>
    <row r="124" spans="1:11" ht="18" customHeight="1">
      <c r="A124" s="102" t="s">
        <v>45</v>
      </c>
      <c r="B124" s="104"/>
      <c r="D124" s="125"/>
      <c r="E124" s="125"/>
      <c r="F124" s="125"/>
      <c r="G124" s="125"/>
      <c r="H124" s="125"/>
      <c r="I124" s="125"/>
      <c r="J124" s="125"/>
      <c r="K124" s="103"/>
    </row>
    <row r="125" spans="1:11" ht="18" customHeight="1" thickBot="1">
      <c r="A125" s="102" t="s">
        <v>67</v>
      </c>
      <c r="D125" s="139">
        <v>828750</v>
      </c>
      <c r="E125" s="126"/>
      <c r="F125" s="139">
        <v>828750</v>
      </c>
      <c r="G125" s="126"/>
      <c r="H125" s="139">
        <v>828750</v>
      </c>
      <c r="I125" s="126"/>
      <c r="J125" s="139">
        <v>828750</v>
      </c>
      <c r="K125" s="103"/>
    </row>
    <row r="126" spans="1:11" ht="18" customHeight="1" thickTop="1">
      <c r="A126" s="102" t="s">
        <v>92</v>
      </c>
      <c r="D126" s="126"/>
      <c r="E126" s="126"/>
      <c r="F126" s="126"/>
      <c r="G126" s="126"/>
      <c r="H126" s="126"/>
      <c r="I126" s="126"/>
      <c r="J126" s="126"/>
      <c r="K126" s="103"/>
    </row>
    <row r="127" spans="1:11" ht="18" customHeight="1">
      <c r="A127" s="102" t="s">
        <v>67</v>
      </c>
      <c r="D127" s="126">
        <v>828750</v>
      </c>
      <c r="E127" s="126"/>
      <c r="F127" s="126">
        <v>828750</v>
      </c>
      <c r="G127" s="126"/>
      <c r="H127" s="126">
        <v>828750</v>
      </c>
      <c r="I127" s="126"/>
      <c r="J127" s="126">
        <v>828750</v>
      </c>
      <c r="K127" s="103"/>
    </row>
    <row r="128" spans="1:11" ht="18" customHeight="1">
      <c r="A128" s="102" t="s">
        <v>114</v>
      </c>
      <c r="D128" s="126">
        <v>4982964</v>
      </c>
      <c r="E128" s="126"/>
      <c r="F128" s="126">
        <v>4982964</v>
      </c>
      <c r="G128" s="126"/>
      <c r="H128" s="126">
        <v>4982964</v>
      </c>
      <c r="I128" s="126"/>
      <c r="J128" s="126">
        <v>4982964</v>
      </c>
      <c r="K128" s="103"/>
    </row>
    <row r="129" spans="1:11" ht="18" customHeight="1">
      <c r="A129" s="102" t="s">
        <v>24</v>
      </c>
      <c r="D129" s="125"/>
      <c r="E129" s="125"/>
      <c r="F129" s="125"/>
      <c r="G129" s="125"/>
      <c r="H129" s="125"/>
      <c r="I129" s="125"/>
      <c r="J129" s="125"/>
      <c r="K129" s="103"/>
    </row>
    <row r="130" spans="1:11" ht="18" customHeight="1">
      <c r="A130" s="102" t="s">
        <v>104</v>
      </c>
      <c r="B130" s="104"/>
      <c r="D130" s="126">
        <v>66300</v>
      </c>
      <c r="E130" s="126"/>
      <c r="F130" s="126">
        <v>66300</v>
      </c>
      <c r="G130" s="126"/>
      <c r="H130" s="126">
        <v>66300</v>
      </c>
      <c r="I130" s="126"/>
      <c r="J130" s="126">
        <v>66300</v>
      </c>
      <c r="K130" s="103"/>
    </row>
    <row r="131" spans="1:11" ht="18" customHeight="1">
      <c r="A131" s="102" t="s">
        <v>46</v>
      </c>
      <c r="B131" s="104"/>
      <c r="D131" s="126">
        <v>3016500</v>
      </c>
      <c r="E131" s="126"/>
      <c r="F131" s="126">
        <v>3427764</v>
      </c>
      <c r="G131" s="126"/>
      <c r="H131" s="126">
        <v>1652150</v>
      </c>
      <c r="I131" s="126"/>
      <c r="J131" s="126">
        <v>1869950</v>
      </c>
      <c r="K131" s="103"/>
    </row>
    <row r="132" spans="1:11" ht="18" customHeight="1">
      <c r="A132" s="102" t="s">
        <v>68</v>
      </c>
      <c r="D132" s="140">
        <v>-468784</v>
      </c>
      <c r="E132" s="126"/>
      <c r="F132" s="140">
        <v>-384125</v>
      </c>
      <c r="G132" s="126"/>
      <c r="H132" s="140">
        <v>-365273</v>
      </c>
      <c r="I132" s="126"/>
      <c r="J132" s="140">
        <v>-308893</v>
      </c>
      <c r="K132" s="103"/>
    </row>
    <row r="133" spans="1:11" ht="18" customHeight="1">
      <c r="A133" s="102" t="s">
        <v>88</v>
      </c>
      <c r="D133" s="126">
        <f>SUM(D127:D132)</f>
        <v>8425730</v>
      </c>
      <c r="E133" s="126"/>
      <c r="F133" s="126">
        <f>SUM(F127:F132)</f>
        <v>8921653</v>
      </c>
      <c r="G133" s="126"/>
      <c r="H133" s="126">
        <f>SUM(H127:H132)</f>
        <v>7164891</v>
      </c>
      <c r="I133" s="126"/>
      <c r="J133" s="126">
        <f>SUM(J127:J132)</f>
        <v>7439071</v>
      </c>
      <c r="K133" s="103"/>
    </row>
    <row r="134" spans="1:11" ht="18" customHeight="1">
      <c r="A134" s="116" t="s">
        <v>78</v>
      </c>
      <c r="D134" s="126">
        <v>7039</v>
      </c>
      <c r="E134" s="126"/>
      <c r="F134" s="126">
        <v>1617</v>
      </c>
      <c r="G134" s="126"/>
      <c r="H134" s="126">
        <v>0</v>
      </c>
      <c r="I134" s="126"/>
      <c r="J134" s="126">
        <v>0</v>
      </c>
      <c r="K134" s="103"/>
    </row>
    <row r="135" spans="1:11" ht="19.5" customHeight="1">
      <c r="A135" s="101" t="s">
        <v>47</v>
      </c>
      <c r="D135" s="130">
        <f>SUM(D133:D134)</f>
        <v>8432769</v>
      </c>
      <c r="E135" s="126"/>
      <c r="F135" s="130">
        <f>SUM(F133:F134)</f>
        <v>8923270</v>
      </c>
      <c r="G135" s="126"/>
      <c r="H135" s="130">
        <f>SUM(H133:H134)</f>
        <v>7164891</v>
      </c>
      <c r="I135" s="126"/>
      <c r="J135" s="130">
        <f>SUM(J133:J134)</f>
        <v>7439071</v>
      </c>
      <c r="K135" s="103"/>
    </row>
    <row r="136" spans="1:11" ht="19.5" customHeight="1" thickBot="1">
      <c r="A136" s="101" t="s">
        <v>48</v>
      </c>
      <c r="B136" s="104">
        <v>24</v>
      </c>
      <c r="D136" s="133">
        <f>+D135+D90</f>
        <v>17863148</v>
      </c>
      <c r="E136" s="126"/>
      <c r="F136" s="133">
        <f>+F135+F90</f>
        <v>17409567</v>
      </c>
      <c r="G136" s="126"/>
      <c r="H136" s="133">
        <f>+H135+H90</f>
        <v>13468737</v>
      </c>
      <c r="I136" s="126"/>
      <c r="J136" s="133">
        <f>+J135+J90</f>
        <v>12051873</v>
      </c>
      <c r="K136" s="103"/>
    </row>
    <row r="137" spans="1:11" s="103" customFormat="1" ht="18" customHeight="1" thickTop="1">
      <c r="D137" s="126"/>
      <c r="E137" s="126"/>
      <c r="F137" s="126"/>
      <c r="G137" s="126"/>
      <c r="H137" s="126"/>
      <c r="I137" s="126"/>
      <c r="J137" s="126"/>
    </row>
    <row r="138" spans="1:11" ht="18" customHeight="1">
      <c r="D138" s="126"/>
      <c r="E138" s="126"/>
      <c r="F138" s="126"/>
      <c r="G138" s="126"/>
      <c r="H138" s="126"/>
      <c r="I138" s="126"/>
      <c r="J138" s="126"/>
      <c r="K138" s="103"/>
    </row>
    <row r="139" spans="1:11" ht="18" customHeight="1">
      <c r="D139" s="126"/>
      <c r="E139" s="126"/>
      <c r="F139" s="126"/>
      <c r="G139" s="126"/>
      <c r="H139" s="126"/>
      <c r="I139" s="126"/>
      <c r="J139" s="126"/>
      <c r="K139" s="103"/>
    </row>
    <row r="140" spans="1:11" ht="18" customHeight="1">
      <c r="D140" s="126"/>
      <c r="E140" s="126"/>
      <c r="F140" s="126"/>
      <c r="G140" s="126"/>
      <c r="H140" s="126"/>
      <c r="I140" s="126"/>
      <c r="J140" s="126"/>
      <c r="K140" s="103"/>
    </row>
    <row r="141" spans="1:11" ht="18" customHeight="1">
      <c r="D141" s="126"/>
      <c r="E141" s="126"/>
      <c r="F141" s="126"/>
      <c r="G141" s="126"/>
      <c r="H141" s="126"/>
      <c r="I141" s="126"/>
      <c r="J141" s="126"/>
      <c r="K141" s="103"/>
    </row>
    <row r="142" spans="1:11" ht="18" customHeight="1">
      <c r="D142" s="126"/>
      <c r="E142" s="126"/>
      <c r="F142" s="126"/>
      <c r="G142" s="126"/>
      <c r="H142" s="126"/>
      <c r="I142" s="126"/>
      <c r="J142" s="126"/>
      <c r="K142" s="103"/>
    </row>
    <row r="143" spans="1:11" ht="18" customHeight="1">
      <c r="D143" s="126"/>
      <c r="E143" s="126"/>
      <c r="F143" s="126"/>
      <c r="G143" s="126"/>
      <c r="H143" s="126"/>
      <c r="I143" s="126"/>
      <c r="J143" s="126"/>
      <c r="K143" s="103"/>
    </row>
    <row r="144" spans="1:11" ht="18" customHeight="1">
      <c r="D144" s="126"/>
      <c r="E144" s="126"/>
      <c r="F144" s="126"/>
      <c r="G144" s="126"/>
      <c r="H144" s="126"/>
      <c r="I144" s="126"/>
      <c r="J144" s="126"/>
      <c r="K144" s="103"/>
    </row>
    <row r="145" spans="4:11" ht="18" customHeight="1">
      <c r="D145" s="126"/>
      <c r="E145" s="126"/>
      <c r="F145" s="126"/>
      <c r="G145" s="126"/>
      <c r="H145" s="126"/>
      <c r="I145" s="126"/>
      <c r="J145" s="126"/>
      <c r="K145" s="103"/>
    </row>
    <row r="146" spans="4:11" ht="18" customHeight="1">
      <c r="D146" s="126"/>
      <c r="E146" s="126"/>
      <c r="F146" s="126"/>
      <c r="G146" s="126"/>
      <c r="H146" s="126"/>
      <c r="I146" s="126"/>
      <c r="J146" s="126"/>
      <c r="K146" s="103"/>
    </row>
    <row r="147" spans="4:11" ht="18" customHeight="1">
      <c r="D147" s="126"/>
      <c r="E147" s="126"/>
      <c r="F147" s="126"/>
      <c r="G147" s="126"/>
      <c r="H147" s="126"/>
      <c r="I147" s="126"/>
      <c r="J147" s="126"/>
      <c r="K147" s="103"/>
    </row>
    <row r="148" spans="4:11" ht="18" customHeight="1">
      <c r="D148" s="126"/>
      <c r="E148" s="126"/>
      <c r="F148" s="126"/>
      <c r="G148" s="126"/>
      <c r="H148" s="126"/>
      <c r="I148" s="126"/>
      <c r="J148" s="126"/>
      <c r="K148" s="103"/>
    </row>
    <row r="149" spans="4:11" ht="18" customHeight="1">
      <c r="D149" s="126"/>
      <c r="E149" s="126"/>
      <c r="F149" s="126"/>
      <c r="G149" s="126"/>
      <c r="H149" s="126"/>
      <c r="I149" s="126"/>
      <c r="J149" s="126"/>
      <c r="K149" s="103"/>
    </row>
    <row r="150" spans="4:11" ht="18" customHeight="1">
      <c r="D150" s="126"/>
      <c r="E150" s="126"/>
      <c r="F150" s="126"/>
      <c r="G150" s="126"/>
      <c r="H150" s="126"/>
      <c r="I150" s="126"/>
      <c r="J150" s="126"/>
      <c r="K150" s="103"/>
    </row>
    <row r="151" spans="4:11" ht="18" customHeight="1">
      <c r="D151" s="126"/>
      <c r="E151" s="126"/>
      <c r="F151" s="126"/>
      <c r="G151" s="126"/>
      <c r="H151" s="126"/>
      <c r="I151" s="126"/>
      <c r="J151" s="126"/>
      <c r="K151" s="103"/>
    </row>
    <row r="152" spans="4:11" ht="18" customHeight="1">
      <c r="D152" s="126"/>
      <c r="E152" s="126"/>
      <c r="F152" s="126"/>
      <c r="G152" s="126"/>
      <c r="H152" s="126"/>
      <c r="I152" s="126"/>
      <c r="J152" s="126"/>
      <c r="K152" s="103"/>
    </row>
    <row r="153" spans="4:11" ht="18" customHeight="1">
      <c r="D153" s="126"/>
      <c r="E153" s="126"/>
      <c r="F153" s="126"/>
      <c r="G153" s="126"/>
      <c r="H153" s="126"/>
      <c r="I153" s="126"/>
      <c r="J153" s="126"/>
      <c r="K153" s="103"/>
    </row>
    <row r="154" spans="4:11" ht="18" customHeight="1">
      <c r="D154" s="126"/>
      <c r="E154" s="126"/>
      <c r="F154" s="126"/>
      <c r="G154" s="126"/>
      <c r="H154" s="126"/>
      <c r="I154" s="126"/>
      <c r="J154" s="126"/>
      <c r="K154" s="103"/>
    </row>
    <row r="155" spans="4:11" ht="18" customHeight="1">
      <c r="D155" s="126"/>
      <c r="E155" s="126"/>
      <c r="F155" s="126"/>
      <c r="G155" s="126"/>
      <c r="H155" s="126"/>
      <c r="I155" s="126"/>
      <c r="J155" s="126"/>
      <c r="K155" s="103"/>
    </row>
    <row r="156" spans="4:11" ht="18" customHeight="1">
      <c r="D156" s="126"/>
      <c r="E156" s="126"/>
      <c r="F156" s="126"/>
      <c r="G156" s="126"/>
      <c r="H156" s="126"/>
      <c r="I156" s="126"/>
      <c r="J156" s="126"/>
      <c r="K156" s="103"/>
    </row>
    <row r="157" spans="4:11" ht="26.25" customHeight="1">
      <c r="D157" s="126"/>
      <c r="E157" s="126"/>
      <c r="F157" s="126"/>
      <c r="G157" s="126"/>
      <c r="H157" s="126"/>
      <c r="I157" s="126"/>
      <c r="J157" s="126"/>
      <c r="K157" s="103"/>
    </row>
    <row r="158" spans="4:11" ht="18" customHeight="1">
      <c r="D158" s="105"/>
      <c r="E158" s="105"/>
      <c r="F158" s="105"/>
      <c r="G158" s="105"/>
      <c r="H158" s="105"/>
      <c r="I158" s="105"/>
      <c r="J158" s="105"/>
      <c r="K158" s="103"/>
    </row>
    <row r="159" spans="4:11" ht="18" customHeight="1">
      <c r="D159" s="105"/>
      <c r="E159" s="105"/>
      <c r="F159" s="105"/>
      <c r="G159" s="105"/>
      <c r="H159" s="105"/>
      <c r="I159" s="105"/>
      <c r="J159" s="105"/>
      <c r="K159" s="103"/>
    </row>
    <row r="160" spans="4:11" ht="18.75" customHeight="1">
      <c r="D160" s="105"/>
      <c r="E160" s="105"/>
      <c r="F160" s="105"/>
      <c r="G160" s="105"/>
      <c r="H160" s="105"/>
      <c r="I160" s="105"/>
      <c r="J160" s="105"/>
      <c r="K160" s="103"/>
    </row>
    <row r="161" spans="1:11" ht="21.75" customHeight="1">
      <c r="D161" s="105"/>
      <c r="E161" s="105"/>
      <c r="F161" s="105"/>
      <c r="G161" s="105"/>
      <c r="H161" s="105"/>
      <c r="I161" s="105"/>
      <c r="J161" s="105"/>
      <c r="K161" s="103"/>
    </row>
    <row r="162" spans="1:11" ht="28.5" customHeight="1">
      <c r="A162" s="102" t="str">
        <f>+A108</f>
        <v>The accompanying notes to interim financial statements are an integral part of these interim financial statements.</v>
      </c>
      <c r="D162" s="105"/>
      <c r="E162" s="105"/>
      <c r="F162" s="105"/>
      <c r="G162" s="105"/>
      <c r="H162" s="105"/>
      <c r="I162" s="105"/>
      <c r="J162" s="105"/>
      <c r="K162" s="103"/>
    </row>
    <row r="163" spans="1:11" s="103" customFormat="1" ht="18" customHeight="1"/>
    <row r="164" spans="1:11" s="103" customFormat="1" ht="18" customHeight="1"/>
    <row r="165" spans="1:11" ht="25.5" customHeight="1">
      <c r="A165" s="102" t="s">
        <v>208</v>
      </c>
      <c r="D165" s="103"/>
      <c r="E165" s="103"/>
      <c r="F165" s="103"/>
      <c r="G165" s="103"/>
      <c r="H165" s="103"/>
      <c r="I165" s="103"/>
      <c r="J165" s="103">
        <v>4</v>
      </c>
      <c r="K165" s="103"/>
    </row>
    <row r="166" spans="1:11" ht="18" customHeight="1">
      <c r="K166" s="103"/>
    </row>
    <row r="167" spans="1:11" ht="18" customHeight="1">
      <c r="K167" s="103"/>
    </row>
    <row r="169" spans="1:11" ht="18" customHeight="1">
      <c r="D169" s="102">
        <f t="shared" ref="D169:J169" si="0">D36-D136</f>
        <v>0</v>
      </c>
      <c r="E169" s="102">
        <f t="shared" si="0"/>
        <v>0</v>
      </c>
      <c r="F169" s="102">
        <f t="shared" si="0"/>
        <v>0</v>
      </c>
      <c r="G169" s="102">
        <f t="shared" si="0"/>
        <v>0</v>
      </c>
      <c r="H169" s="102">
        <f t="shared" si="0"/>
        <v>0</v>
      </c>
      <c r="I169" s="102">
        <f t="shared" si="0"/>
        <v>0</v>
      </c>
      <c r="J169" s="102">
        <f t="shared" si="0"/>
        <v>0</v>
      </c>
    </row>
  </sheetData>
  <mergeCells count="9">
    <mergeCell ref="A113:J113"/>
    <mergeCell ref="A114:J114"/>
    <mergeCell ref="A115:J115"/>
    <mergeCell ref="A2:J2"/>
    <mergeCell ref="A3:J3"/>
    <mergeCell ref="A4:J4"/>
    <mergeCell ref="A57:J57"/>
    <mergeCell ref="A58:J58"/>
    <mergeCell ref="A59:J59"/>
  </mergeCells>
  <printOptions horizontalCentered="1"/>
  <pageMargins left="0.70866141732283472" right="0.31496062992125984" top="0.70866141732283472" bottom="0.51181102362204722" header="0.19685039370078741" footer="0.19685039370078741"/>
  <pageSetup paperSize="9" scale="80" orientation="portrait" r:id="rId1"/>
  <headerFooter alignWithMargins="0"/>
  <rowBreaks count="2" manualBreakCount="2">
    <brk id="55" max="9" man="1"/>
    <brk id="11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</sheetPr>
  <dimension ref="A1:S40"/>
  <sheetViews>
    <sheetView view="pageBreakPreview" topLeftCell="A10" zoomScale="80" zoomScaleSheetLayoutView="80" workbookViewId="0">
      <selection activeCell="E29" sqref="E29"/>
    </sheetView>
  </sheetViews>
  <sheetFormatPr defaultColWidth="10.7109375" defaultRowHeight="18.95" customHeight="1"/>
  <cols>
    <col min="1" max="1" width="47.7109375" style="11" customWidth="1"/>
    <col min="2" max="2" width="2.28515625" style="11" customWidth="1"/>
    <col min="3" max="3" width="11" style="11" customWidth="1"/>
    <col min="4" max="4" width="1.140625" style="11" customWidth="1"/>
    <col min="5" max="5" width="14.5703125" style="11" customWidth="1"/>
    <col min="6" max="6" width="1.140625" style="11" customWidth="1"/>
    <col min="7" max="7" width="16" style="11" customWidth="1"/>
    <col min="8" max="8" width="1.140625" style="11" customWidth="1"/>
    <col min="9" max="9" width="14.5703125" style="11" customWidth="1"/>
    <col min="10" max="10" width="1.140625" style="11" customWidth="1"/>
    <col min="11" max="11" width="14.5703125" style="11" customWidth="1"/>
    <col min="12" max="12" width="1.140625" style="11" customWidth="1"/>
    <col min="13" max="13" width="30.5703125" style="11" customWidth="1"/>
    <col min="14" max="14" width="1.140625" style="11" customWidth="1"/>
    <col min="15" max="15" width="14.5703125" style="11" customWidth="1"/>
    <col min="16" max="16" width="1.140625" style="13" customWidth="1"/>
    <col min="17" max="17" width="14.5703125" style="11" customWidth="1"/>
    <col min="18" max="18" width="1.140625" style="11" customWidth="1"/>
    <col min="19" max="19" width="17.28515625" style="11" customWidth="1"/>
    <col min="20" max="20" width="2.85546875" style="11" customWidth="1"/>
    <col min="21" max="21" width="10.85546875" style="11" bestFit="1" customWidth="1"/>
    <col min="22" max="16384" width="10.7109375" style="11"/>
  </cols>
  <sheetData>
    <row r="1" spans="1:19" ht="18.9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20"/>
      <c r="Q1" s="164" t="s">
        <v>0</v>
      </c>
      <c r="R1" s="164"/>
      <c r="S1" s="164"/>
    </row>
    <row r="2" spans="1:19" s="12" customFormat="1" ht="18.95" customHeight="1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</row>
    <row r="3" spans="1:19" s="12" customFormat="1" ht="18.95" customHeight="1">
      <c r="A3" s="165" t="s">
        <v>164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</row>
    <row r="4" spans="1:19" s="12" customFormat="1" ht="18.95" customHeight="1">
      <c r="A4" s="165" t="s">
        <v>196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</row>
    <row r="5" spans="1:19" s="12" customFormat="1" ht="18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8.95" customHeight="1">
      <c r="A6" s="5"/>
      <c r="B6" s="21"/>
      <c r="C6" s="21"/>
      <c r="D6" s="21"/>
      <c r="E6" s="5"/>
      <c r="F6" s="21"/>
      <c r="G6" s="5"/>
      <c r="H6" s="5"/>
      <c r="I6" s="5"/>
      <c r="J6" s="5"/>
      <c r="K6" s="5"/>
      <c r="L6" s="5"/>
      <c r="M6" s="5"/>
      <c r="N6" s="5"/>
      <c r="O6" s="5"/>
      <c r="P6" s="20"/>
      <c r="Q6" s="164" t="s">
        <v>3</v>
      </c>
      <c r="R6" s="164"/>
      <c r="S6" s="164"/>
    </row>
    <row r="7" spans="1:19" ht="18.95" customHeight="1">
      <c r="A7" s="5"/>
      <c r="B7" s="21"/>
      <c r="C7" s="21"/>
      <c r="D7" s="21"/>
      <c r="E7" s="166" t="s">
        <v>4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</row>
    <row r="8" spans="1:19" ht="18.95" customHeight="1">
      <c r="A8" s="5"/>
      <c r="B8" s="21"/>
      <c r="C8" s="21"/>
      <c r="D8" s="21"/>
      <c r="E8" s="162" t="s">
        <v>69</v>
      </c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24"/>
      <c r="Q8" s="24"/>
      <c r="R8" s="24"/>
      <c r="S8" s="24"/>
    </row>
    <row r="9" spans="1:19" ht="18.95" customHeight="1">
      <c r="A9" s="5"/>
      <c r="B9" s="21"/>
      <c r="C9" s="21"/>
      <c r="D9" s="21"/>
      <c r="E9" s="25"/>
      <c r="F9" s="25"/>
      <c r="G9" s="25"/>
      <c r="H9" s="25"/>
      <c r="I9" s="25"/>
      <c r="J9" s="25"/>
      <c r="K9" s="25"/>
      <c r="L9" s="25"/>
      <c r="M9" s="23" t="s">
        <v>68</v>
      </c>
      <c r="N9" s="25"/>
      <c r="O9" s="25" t="s">
        <v>22</v>
      </c>
      <c r="P9" s="24"/>
      <c r="Q9" s="25"/>
      <c r="R9" s="24"/>
      <c r="S9" s="24"/>
    </row>
    <row r="10" spans="1:19" s="19" customFormat="1" ht="18.95" customHeight="1">
      <c r="A10" s="21"/>
      <c r="B10" s="21"/>
      <c r="C10" s="21"/>
      <c r="D10" s="21"/>
      <c r="E10" s="25" t="s">
        <v>23</v>
      </c>
      <c r="F10" s="25"/>
      <c r="G10" s="25"/>
      <c r="H10" s="25"/>
      <c r="I10" s="163" t="s">
        <v>24</v>
      </c>
      <c r="J10" s="163"/>
      <c r="K10" s="163"/>
      <c r="L10" s="25"/>
      <c r="M10" s="23" t="s">
        <v>89</v>
      </c>
      <c r="N10" s="25"/>
      <c r="O10" s="25" t="s">
        <v>90</v>
      </c>
      <c r="P10" s="25"/>
      <c r="Q10" s="25"/>
      <c r="R10" s="25"/>
      <c r="S10" s="25" t="s">
        <v>108</v>
      </c>
    </row>
    <row r="11" spans="1:19" s="19" customFormat="1" ht="18.95" customHeight="1">
      <c r="A11" s="21"/>
      <c r="B11" s="21"/>
      <c r="C11" s="21"/>
      <c r="D11" s="21"/>
      <c r="E11" s="25" t="s">
        <v>91</v>
      </c>
      <c r="F11" s="25"/>
      <c r="G11" s="25"/>
      <c r="H11" s="25"/>
      <c r="I11" s="25" t="s">
        <v>111</v>
      </c>
      <c r="J11" s="25"/>
      <c r="K11" s="25"/>
      <c r="L11" s="25"/>
      <c r="M11" s="25" t="s">
        <v>70</v>
      </c>
      <c r="N11" s="25"/>
      <c r="O11" s="25" t="s">
        <v>109</v>
      </c>
      <c r="P11" s="25"/>
      <c r="Q11" s="25" t="s">
        <v>71</v>
      </c>
      <c r="R11" s="25"/>
      <c r="S11" s="25" t="s">
        <v>106</v>
      </c>
    </row>
    <row r="12" spans="1:19" s="19" customFormat="1" ht="18.95" customHeight="1">
      <c r="A12" s="21"/>
      <c r="B12" s="21"/>
      <c r="C12" s="22" t="s">
        <v>12</v>
      </c>
      <c r="D12" s="21"/>
      <c r="E12" s="22" t="s">
        <v>25</v>
      </c>
      <c r="F12" s="21"/>
      <c r="G12" s="90" t="s">
        <v>26</v>
      </c>
      <c r="H12" s="21"/>
      <c r="I12" s="22" t="s">
        <v>112</v>
      </c>
      <c r="J12" s="21"/>
      <c r="K12" s="22" t="s">
        <v>27</v>
      </c>
      <c r="L12" s="25"/>
      <c r="M12" s="22" t="s">
        <v>113</v>
      </c>
      <c r="N12" s="25"/>
      <c r="O12" s="22" t="s">
        <v>110</v>
      </c>
      <c r="P12" s="25"/>
      <c r="Q12" s="22" t="s">
        <v>79</v>
      </c>
      <c r="R12" s="21"/>
      <c r="S12" s="22" t="s">
        <v>107</v>
      </c>
    </row>
    <row r="13" spans="1:19" s="19" customFormat="1" ht="15" customHeight="1">
      <c r="A13" s="21"/>
      <c r="B13" s="21"/>
      <c r="C13" s="21"/>
      <c r="D13" s="21"/>
      <c r="E13" s="25"/>
      <c r="F13" s="21"/>
      <c r="G13" s="25"/>
      <c r="H13" s="21"/>
      <c r="I13" s="25"/>
      <c r="J13" s="21"/>
      <c r="K13" s="25"/>
      <c r="L13" s="25"/>
      <c r="M13" s="25"/>
      <c r="N13" s="25"/>
      <c r="O13" s="25"/>
      <c r="P13" s="25"/>
      <c r="Q13" s="25"/>
      <c r="R13" s="21"/>
      <c r="S13" s="25"/>
    </row>
    <row r="14" spans="1:19" s="19" customFormat="1" ht="23.1" customHeight="1">
      <c r="A14" s="3" t="s">
        <v>149</v>
      </c>
      <c r="B14" s="21"/>
      <c r="C14" s="21"/>
      <c r="D14" s="21"/>
      <c r="E14" s="7">
        <v>828750</v>
      </c>
      <c r="F14" s="5"/>
      <c r="G14" s="7">
        <v>4982964</v>
      </c>
      <c r="H14" s="5"/>
      <c r="I14" s="7">
        <v>66300</v>
      </c>
      <c r="J14" s="5"/>
      <c r="K14" s="7">
        <v>2877943</v>
      </c>
      <c r="L14" s="5"/>
      <c r="M14" s="7">
        <v>474708</v>
      </c>
      <c r="N14" s="5"/>
      <c r="O14" s="7">
        <f>SUM(E14:M14)</f>
        <v>9230665</v>
      </c>
      <c r="P14" s="20"/>
      <c r="Q14" s="7">
        <v>19975</v>
      </c>
      <c r="R14" s="5"/>
      <c r="S14" s="7">
        <f>SUM(O14:Q14)</f>
        <v>9250640</v>
      </c>
    </row>
    <row r="15" spans="1:19" ht="23.1" customHeight="1">
      <c r="A15" s="5" t="s">
        <v>156</v>
      </c>
      <c r="B15" s="21"/>
      <c r="C15" s="21"/>
      <c r="D15" s="21"/>
      <c r="E15" s="142">
        <v>0</v>
      </c>
      <c r="F15" s="142"/>
      <c r="G15" s="142">
        <v>0</v>
      </c>
      <c r="H15" s="142"/>
      <c r="I15" s="142">
        <v>0</v>
      </c>
      <c r="J15" s="142"/>
      <c r="K15" s="142">
        <v>0</v>
      </c>
      <c r="L15" s="7"/>
      <c r="M15" s="7">
        <v>-6404</v>
      </c>
      <c r="N15" s="7"/>
      <c r="O15" s="7">
        <f>SUM(E15:M15)</f>
        <v>-6404</v>
      </c>
      <c r="P15" s="7"/>
      <c r="Q15" s="7">
        <v>-18363</v>
      </c>
      <c r="R15" s="7"/>
      <c r="S15" s="7">
        <f>SUM(O15:Q15)</f>
        <v>-24767</v>
      </c>
    </row>
    <row r="16" spans="1:19" ht="23.1" customHeight="1">
      <c r="A16" s="5" t="s">
        <v>77</v>
      </c>
      <c r="B16" s="5"/>
      <c r="C16" s="104"/>
      <c r="D16" s="5"/>
      <c r="E16" s="141">
        <v>0</v>
      </c>
      <c r="F16" s="142"/>
      <c r="G16" s="141">
        <v>0</v>
      </c>
      <c r="H16" s="142"/>
      <c r="I16" s="141">
        <v>0</v>
      </c>
      <c r="J16" s="7"/>
      <c r="K16" s="17">
        <v>143413</v>
      </c>
      <c r="L16" s="7"/>
      <c r="M16" s="17">
        <v>-642886</v>
      </c>
      <c r="N16" s="7"/>
      <c r="O16" s="17">
        <f>SUM(E16:M16)</f>
        <v>-499473</v>
      </c>
      <c r="P16" s="7"/>
      <c r="Q16" s="17">
        <v>5</v>
      </c>
      <c r="R16" s="7"/>
      <c r="S16" s="17">
        <f>SUM(O16:Q16)</f>
        <v>-499468</v>
      </c>
    </row>
    <row r="17" spans="1:19" ht="23.1" customHeight="1" thickBot="1">
      <c r="A17" s="3" t="s">
        <v>169</v>
      </c>
      <c r="B17" s="5"/>
      <c r="C17" s="5"/>
      <c r="D17" s="5"/>
      <c r="E17" s="18">
        <f>SUM(E14:E16)</f>
        <v>828750</v>
      </c>
      <c r="F17" s="6"/>
      <c r="G17" s="18">
        <f>SUM(G14:G16)</f>
        <v>4982964</v>
      </c>
      <c r="H17" s="6"/>
      <c r="I17" s="18">
        <f>SUM(I14:I16)</f>
        <v>66300</v>
      </c>
      <c r="J17" s="6"/>
      <c r="K17" s="18">
        <f>SUM(K14:K16)</f>
        <v>3021356</v>
      </c>
      <c r="L17" s="7"/>
      <c r="M17" s="18">
        <f>SUM(M14:M16)</f>
        <v>-174582</v>
      </c>
      <c r="N17" s="7"/>
      <c r="O17" s="18">
        <f>SUM(O14:O16)</f>
        <v>8724788</v>
      </c>
      <c r="P17" s="7"/>
      <c r="Q17" s="18">
        <f>SUM(Q14:Q16)</f>
        <v>1617</v>
      </c>
      <c r="R17" s="6"/>
      <c r="S17" s="18">
        <f>SUM(S14:S16)</f>
        <v>8726405</v>
      </c>
    </row>
    <row r="18" spans="1:19" s="19" customFormat="1" ht="23.1" customHeight="1" thickTop="1">
      <c r="A18" s="5"/>
      <c r="B18" s="21"/>
      <c r="C18" s="21"/>
      <c r="D18" s="21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s="19" customFormat="1" ht="23.1" customHeight="1">
      <c r="A19" s="3" t="s">
        <v>197</v>
      </c>
      <c r="B19" s="21"/>
      <c r="C19" s="21"/>
      <c r="D19" s="21"/>
      <c r="E19" s="7">
        <v>828750</v>
      </c>
      <c r="F19" s="5"/>
      <c r="G19" s="7">
        <v>4982964</v>
      </c>
      <c r="H19" s="5"/>
      <c r="I19" s="7">
        <v>66300</v>
      </c>
      <c r="J19" s="5"/>
      <c r="K19" s="7">
        <v>3427764</v>
      </c>
      <c r="L19" s="5"/>
      <c r="M19" s="7">
        <v>-384125</v>
      </c>
      <c r="N19" s="5"/>
      <c r="O19" s="7">
        <f>SUM(E19:M19)</f>
        <v>8921653</v>
      </c>
      <c r="P19" s="20"/>
      <c r="Q19" s="7">
        <v>1617</v>
      </c>
      <c r="R19" s="5"/>
      <c r="S19" s="7">
        <f>SUM(O19:Q19)</f>
        <v>8923270</v>
      </c>
    </row>
    <row r="20" spans="1:19" ht="23.1" customHeight="1">
      <c r="A20" s="5" t="s">
        <v>156</v>
      </c>
      <c r="B20" s="21"/>
      <c r="C20" s="21"/>
      <c r="D20" s="21"/>
      <c r="E20" s="142">
        <v>0</v>
      </c>
      <c r="F20" s="142"/>
      <c r="G20" s="142">
        <v>0</v>
      </c>
      <c r="H20" s="142"/>
      <c r="I20" s="142">
        <v>0</v>
      </c>
      <c r="J20" s="7"/>
      <c r="K20" s="142">
        <v>0</v>
      </c>
      <c r="L20" s="7"/>
      <c r="M20" s="7">
        <v>9149</v>
      </c>
      <c r="N20" s="7"/>
      <c r="O20" s="7">
        <f>SUM(E20:M20)</f>
        <v>9149</v>
      </c>
      <c r="P20" s="7"/>
      <c r="Q20" s="142">
        <v>0</v>
      </c>
      <c r="R20" s="7"/>
      <c r="S20" s="7">
        <f>SUM(O20:Q20)</f>
        <v>9149</v>
      </c>
    </row>
    <row r="21" spans="1:19" ht="23.1" customHeight="1">
      <c r="A21" s="5" t="s">
        <v>202</v>
      </c>
      <c r="B21" s="21"/>
      <c r="C21" s="91">
        <v>4</v>
      </c>
      <c r="D21" s="21"/>
      <c r="E21" s="142">
        <v>0</v>
      </c>
      <c r="F21" s="142"/>
      <c r="G21" s="142">
        <v>0</v>
      </c>
      <c r="H21" s="142"/>
      <c r="I21" s="142">
        <v>0</v>
      </c>
      <c r="J21" s="7"/>
      <c r="K21" s="142">
        <v>0</v>
      </c>
      <c r="L21" s="7"/>
      <c r="M21" s="142">
        <v>0</v>
      </c>
      <c r="N21" s="142"/>
      <c r="O21" s="142">
        <f t="shared" ref="O21:O22" si="0">SUM(E21:M21)</f>
        <v>0</v>
      </c>
      <c r="P21" s="7"/>
      <c r="Q21" s="7">
        <v>4577</v>
      </c>
      <c r="R21" s="7"/>
      <c r="S21" s="7">
        <f t="shared" ref="S21:S22" si="1">SUM(O21:Q21)</f>
        <v>4577</v>
      </c>
    </row>
    <row r="22" spans="1:19" ht="23.1" customHeight="1">
      <c r="A22" s="5" t="s">
        <v>77</v>
      </c>
      <c r="B22" s="21"/>
      <c r="C22" s="21"/>
      <c r="D22" s="21"/>
      <c r="E22" s="142">
        <v>0</v>
      </c>
      <c r="F22" s="142"/>
      <c r="G22" s="142">
        <v>0</v>
      </c>
      <c r="H22" s="142"/>
      <c r="I22" s="142">
        <v>0</v>
      </c>
      <c r="J22" s="7"/>
      <c r="K22" s="7">
        <v>-328389</v>
      </c>
      <c r="L22" s="7"/>
      <c r="M22" s="7">
        <v>-93808</v>
      </c>
      <c r="N22" s="7"/>
      <c r="O22" s="7">
        <f t="shared" si="0"/>
        <v>-422197</v>
      </c>
      <c r="P22" s="7"/>
      <c r="Q22" s="7">
        <v>845</v>
      </c>
      <c r="R22" s="7"/>
      <c r="S22" s="7">
        <f t="shared" si="1"/>
        <v>-421352</v>
      </c>
    </row>
    <row r="23" spans="1:19" ht="23.1" customHeight="1">
      <c r="A23" s="11" t="s">
        <v>136</v>
      </c>
      <c r="B23" s="5"/>
      <c r="C23" s="91">
        <v>16</v>
      </c>
      <c r="D23" s="5"/>
      <c r="E23" s="141">
        <v>0</v>
      </c>
      <c r="F23" s="142"/>
      <c r="G23" s="141">
        <v>0</v>
      </c>
      <c r="H23" s="142"/>
      <c r="I23" s="141">
        <v>0</v>
      </c>
      <c r="J23" s="7"/>
      <c r="K23" s="17">
        <v>-82875</v>
      </c>
      <c r="L23" s="7"/>
      <c r="M23" s="141">
        <v>0</v>
      </c>
      <c r="N23" s="7"/>
      <c r="O23" s="17">
        <f>SUM(E23:M23)</f>
        <v>-82875</v>
      </c>
      <c r="P23" s="7"/>
      <c r="Q23" s="141">
        <v>0</v>
      </c>
      <c r="R23" s="7"/>
      <c r="S23" s="17">
        <f>SUM(O23:Q23)</f>
        <v>-82875</v>
      </c>
    </row>
    <row r="24" spans="1:19" ht="23.1" customHeight="1" thickBot="1">
      <c r="A24" s="3" t="s">
        <v>198</v>
      </c>
      <c r="B24" s="5"/>
      <c r="C24" s="5"/>
      <c r="D24" s="5"/>
      <c r="E24" s="18">
        <f>SUM(E19:E23)</f>
        <v>828750</v>
      </c>
      <c r="F24" s="6"/>
      <c r="G24" s="18">
        <f>SUM(G19:G23)</f>
        <v>4982964</v>
      </c>
      <c r="H24" s="6"/>
      <c r="I24" s="18">
        <f>SUM(I19:I23)</f>
        <v>66300</v>
      </c>
      <c r="J24" s="6"/>
      <c r="K24" s="18">
        <f>SUM(K19:K23)</f>
        <v>3016500</v>
      </c>
      <c r="L24" s="7"/>
      <c r="M24" s="18">
        <f>SUM(M19:M23)</f>
        <v>-468784</v>
      </c>
      <c r="N24" s="7"/>
      <c r="O24" s="18">
        <f>SUM(O19:O23)</f>
        <v>8425730</v>
      </c>
      <c r="P24" s="7"/>
      <c r="Q24" s="18">
        <f>SUM(Q19:Q23)</f>
        <v>7039</v>
      </c>
      <c r="R24" s="6"/>
      <c r="S24" s="18">
        <f>SUM(S19:S23)</f>
        <v>8432769</v>
      </c>
    </row>
    <row r="25" spans="1:19" ht="21.75" customHeight="1" thickTop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20"/>
      <c r="Q25" s="5"/>
      <c r="R25" s="5"/>
      <c r="S25" s="5"/>
    </row>
    <row r="26" spans="1:19" ht="18.9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20"/>
      <c r="Q26" s="5"/>
      <c r="R26" s="5"/>
      <c r="S26" s="5"/>
    </row>
    <row r="27" spans="1:19" ht="18.9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20"/>
      <c r="Q27" s="5"/>
      <c r="R27" s="5"/>
      <c r="S27" s="5"/>
    </row>
    <row r="28" spans="1:19" ht="18.9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20"/>
      <c r="Q28" s="5"/>
      <c r="R28" s="5"/>
      <c r="S28" s="5"/>
    </row>
    <row r="29" spans="1:19" ht="18.9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20"/>
      <c r="Q29" s="5"/>
      <c r="R29" s="5"/>
      <c r="S29" s="5"/>
    </row>
    <row r="30" spans="1:19" ht="18.9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20"/>
      <c r="Q30" s="5"/>
      <c r="R30" s="5"/>
      <c r="S30" s="5"/>
    </row>
    <row r="31" spans="1:19" ht="18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20"/>
      <c r="Q31" s="5"/>
      <c r="R31" s="5"/>
      <c r="S31" s="5"/>
    </row>
    <row r="32" spans="1:19" ht="30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20"/>
      <c r="Q32" s="5"/>
      <c r="R32" s="5"/>
      <c r="S32" s="5"/>
    </row>
    <row r="33" spans="1:19" ht="19.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20"/>
      <c r="Q33" s="5"/>
      <c r="R33" s="5"/>
      <c r="S33" s="5"/>
    </row>
    <row r="34" spans="1:19" ht="18.9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20"/>
      <c r="Q34" s="5"/>
      <c r="R34" s="5"/>
      <c r="S34" s="5"/>
    </row>
    <row r="35" spans="1:19" ht="18.75" customHeight="1">
      <c r="A35" s="5" t="s">
        <v>105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20"/>
      <c r="Q35" s="5"/>
      <c r="R35" s="5"/>
      <c r="S35" s="5"/>
    </row>
    <row r="36" spans="1:19" ht="1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20"/>
      <c r="Q36" s="5"/>
      <c r="R36" s="5"/>
      <c r="S36" s="5"/>
    </row>
    <row r="37" spans="1:19" ht="18.9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20"/>
      <c r="Q37" s="5"/>
      <c r="R37" s="5"/>
      <c r="S37" s="5"/>
    </row>
    <row r="38" spans="1:19" ht="18.95" customHeight="1">
      <c r="A38" s="5" t="s">
        <v>150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20"/>
      <c r="Q38" s="5"/>
      <c r="R38" s="5"/>
      <c r="S38" s="5">
        <v>5</v>
      </c>
    </row>
    <row r="39" spans="1:19" ht="18.95" customHeight="1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0"/>
      <c r="Q39" s="5"/>
      <c r="R39" s="5"/>
      <c r="S39" s="5"/>
    </row>
    <row r="40" spans="1:19" ht="18.95" customHeight="1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0"/>
      <c r="Q40" s="5"/>
      <c r="R40" s="5"/>
      <c r="S40" s="5"/>
    </row>
  </sheetData>
  <mergeCells count="8">
    <mergeCell ref="E8:O8"/>
    <mergeCell ref="I10:K10"/>
    <mergeCell ref="Q1:S1"/>
    <mergeCell ref="A2:S2"/>
    <mergeCell ref="A3:S3"/>
    <mergeCell ref="A4:S4"/>
    <mergeCell ref="Q6:S6"/>
    <mergeCell ref="E7:S7"/>
  </mergeCells>
  <pageMargins left="0.70866141732283472" right="0.39370078740157483" top="0.59055118110236227" bottom="0.51181102362204722" header="0.39370078740157483" footer="0.3149606299212598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1"/>
  </sheetPr>
  <dimension ref="A1:P36"/>
  <sheetViews>
    <sheetView view="pageBreakPreview" zoomScale="80" zoomScaleSheetLayoutView="80" workbookViewId="0">
      <selection activeCell="E29" sqref="E29"/>
    </sheetView>
  </sheetViews>
  <sheetFormatPr defaultColWidth="10.7109375" defaultRowHeight="18.95" customHeight="1"/>
  <cols>
    <col min="1" max="1" width="50.42578125" style="11" customWidth="1"/>
    <col min="2" max="2" width="10.7109375" style="11" customWidth="1"/>
    <col min="3" max="3" width="1.7109375" style="11" customWidth="1"/>
    <col min="4" max="4" width="16.5703125" style="11" customWidth="1"/>
    <col min="5" max="5" width="1.7109375" style="11" customWidth="1"/>
    <col min="6" max="6" width="15.7109375" style="11" customWidth="1"/>
    <col min="7" max="7" width="1.7109375" style="11" customWidth="1"/>
    <col min="8" max="8" width="16.5703125" style="11" customWidth="1"/>
    <col min="9" max="9" width="1.7109375" style="11" customWidth="1"/>
    <col min="10" max="10" width="16.5703125" style="11" customWidth="1"/>
    <col min="11" max="11" width="1.7109375" style="11" customWidth="1"/>
    <col min="12" max="12" width="30.140625" style="11" customWidth="1"/>
    <col min="13" max="13" width="1.7109375" style="11" customWidth="1"/>
    <col min="14" max="14" width="16.5703125" style="11" customWidth="1"/>
    <col min="15" max="15" width="15.7109375" style="11" customWidth="1"/>
    <col min="16" max="16" width="2.85546875" style="11" customWidth="1"/>
    <col min="17" max="16384" width="10.7109375" style="11"/>
  </cols>
  <sheetData>
    <row r="1" spans="1:16" ht="18.95" customHeight="1">
      <c r="A1" s="5"/>
      <c r="B1" s="5"/>
      <c r="C1" s="5"/>
      <c r="D1" s="5"/>
      <c r="E1" s="5"/>
      <c r="F1" s="5"/>
      <c r="G1" s="5"/>
      <c r="H1" s="5"/>
      <c r="I1" s="5"/>
      <c r="J1" s="164" t="s">
        <v>0</v>
      </c>
      <c r="K1" s="164"/>
      <c r="L1" s="164"/>
      <c r="M1" s="164"/>
      <c r="N1" s="164"/>
      <c r="O1" s="5"/>
    </row>
    <row r="2" spans="1:16" s="12" customFormat="1" ht="18.95" customHeight="1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"/>
    </row>
    <row r="3" spans="1:16" s="12" customFormat="1" ht="18.95" customHeight="1">
      <c r="A3" s="165" t="s">
        <v>165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"/>
    </row>
    <row r="4" spans="1:16" s="12" customFormat="1" ht="18.95" customHeight="1">
      <c r="A4" s="165" t="s">
        <v>196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94"/>
      <c r="P4" s="94"/>
    </row>
    <row r="5" spans="1:16" s="12" customFormat="1" ht="18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18.95" customHeight="1">
      <c r="A6" s="5"/>
      <c r="B6" s="21"/>
      <c r="C6" s="21"/>
      <c r="D6" s="5"/>
      <c r="E6" s="5"/>
      <c r="F6" s="5"/>
      <c r="G6" s="5"/>
      <c r="H6" s="5"/>
      <c r="I6" s="5"/>
      <c r="J6" s="164" t="s">
        <v>3</v>
      </c>
      <c r="K6" s="164"/>
      <c r="L6" s="164"/>
      <c r="M6" s="164"/>
      <c r="N6" s="164"/>
      <c r="O6" s="8"/>
      <c r="P6" s="8"/>
    </row>
    <row r="7" spans="1:16" ht="18.95" customHeight="1">
      <c r="A7" s="5"/>
      <c r="B7" s="21"/>
      <c r="C7" s="21"/>
      <c r="D7" s="166" t="s">
        <v>5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26"/>
    </row>
    <row r="8" spans="1:16" ht="18.95" customHeight="1">
      <c r="A8" s="5"/>
      <c r="B8" s="21"/>
      <c r="C8" s="21"/>
      <c r="D8" s="24"/>
      <c r="E8" s="24"/>
      <c r="F8" s="24"/>
      <c r="G8" s="24"/>
      <c r="H8" s="24"/>
      <c r="I8" s="24"/>
      <c r="J8" s="24"/>
      <c r="K8" s="24"/>
      <c r="L8" s="23" t="s">
        <v>68</v>
      </c>
      <c r="M8" s="25"/>
      <c r="N8" s="24"/>
      <c r="O8" s="26"/>
    </row>
    <row r="9" spans="1:16" ht="18.95" customHeight="1">
      <c r="A9" s="21"/>
      <c r="B9" s="21"/>
      <c r="C9" s="21"/>
      <c r="D9" s="25" t="s">
        <v>23</v>
      </c>
      <c r="E9" s="25"/>
      <c r="F9" s="25"/>
      <c r="G9" s="25"/>
      <c r="H9" s="163" t="s">
        <v>24</v>
      </c>
      <c r="I9" s="163"/>
      <c r="J9" s="163"/>
      <c r="K9" s="20"/>
      <c r="L9" s="23" t="s">
        <v>89</v>
      </c>
      <c r="M9" s="25"/>
      <c r="N9" s="25" t="s">
        <v>108</v>
      </c>
      <c r="O9" s="25"/>
    </row>
    <row r="10" spans="1:16" ht="18.95" customHeight="1">
      <c r="A10" s="21"/>
      <c r="B10" s="21"/>
      <c r="C10" s="21"/>
      <c r="D10" s="25" t="s">
        <v>91</v>
      </c>
      <c r="E10" s="25"/>
      <c r="F10" s="25"/>
      <c r="G10" s="25"/>
      <c r="H10" s="25" t="s">
        <v>111</v>
      </c>
      <c r="I10" s="25"/>
      <c r="J10" s="25"/>
      <c r="K10" s="25"/>
      <c r="L10" s="25" t="s">
        <v>70</v>
      </c>
      <c r="M10" s="25"/>
      <c r="N10" s="25" t="s">
        <v>106</v>
      </c>
      <c r="O10" s="25"/>
    </row>
    <row r="11" spans="1:16" ht="18.95" customHeight="1">
      <c r="A11" s="21"/>
      <c r="B11" s="22" t="s">
        <v>12</v>
      </c>
      <c r="C11" s="21"/>
      <c r="D11" s="22" t="s">
        <v>25</v>
      </c>
      <c r="E11" s="21"/>
      <c r="F11" s="90" t="s">
        <v>26</v>
      </c>
      <c r="H11" s="22" t="s">
        <v>112</v>
      </c>
      <c r="I11" s="25"/>
      <c r="J11" s="22" t="s">
        <v>27</v>
      </c>
      <c r="K11" s="21"/>
      <c r="L11" s="22" t="s">
        <v>113</v>
      </c>
      <c r="M11" s="25"/>
      <c r="N11" s="22" t="s">
        <v>107</v>
      </c>
      <c r="O11" s="21"/>
    </row>
    <row r="12" spans="1:16" ht="15" customHeight="1">
      <c r="A12" s="21"/>
      <c r="B12" s="21"/>
      <c r="C12" s="21"/>
      <c r="D12" s="25"/>
      <c r="E12" s="21"/>
      <c r="F12" s="25"/>
      <c r="H12" s="25"/>
      <c r="I12" s="25"/>
      <c r="J12" s="25"/>
      <c r="K12" s="21"/>
      <c r="L12" s="21"/>
      <c r="M12" s="25"/>
      <c r="N12" s="25"/>
      <c r="O12" s="21"/>
    </row>
    <row r="13" spans="1:16" ht="23.1" customHeight="1">
      <c r="A13" s="3" t="s">
        <v>149</v>
      </c>
      <c r="B13" s="5"/>
      <c r="C13" s="5"/>
      <c r="D13" s="7">
        <v>828750</v>
      </c>
      <c r="E13" s="5"/>
      <c r="F13" s="7">
        <v>4982964</v>
      </c>
      <c r="G13" s="5"/>
      <c r="H13" s="7">
        <v>66300</v>
      </c>
      <c r="I13" s="7"/>
      <c r="J13" s="7">
        <v>2299515</v>
      </c>
      <c r="K13" s="6"/>
      <c r="L13" s="7">
        <v>463670</v>
      </c>
      <c r="M13" s="6"/>
      <c r="N13" s="7">
        <f>SUM(D13:M13)</f>
        <v>8641199</v>
      </c>
      <c r="O13" s="6"/>
    </row>
    <row r="14" spans="1:16" s="5" customFormat="1" ht="23.1" customHeight="1">
      <c r="A14" s="4" t="s">
        <v>77</v>
      </c>
      <c r="D14" s="141">
        <v>0</v>
      </c>
      <c r="E14" s="7"/>
      <c r="F14" s="141">
        <v>0</v>
      </c>
      <c r="G14" s="7"/>
      <c r="H14" s="141">
        <v>0</v>
      </c>
      <c r="I14" s="7"/>
      <c r="J14" s="17">
        <v>-339307</v>
      </c>
      <c r="K14" s="7"/>
      <c r="L14" s="17">
        <v>-598049</v>
      </c>
      <c r="M14" s="7"/>
      <c r="N14" s="17">
        <f>SUM(D14:M14)</f>
        <v>-937356</v>
      </c>
      <c r="O14" s="7"/>
    </row>
    <row r="15" spans="1:16" ht="23.1" customHeight="1" thickBot="1">
      <c r="A15" s="3" t="s">
        <v>169</v>
      </c>
      <c r="B15" s="5"/>
      <c r="D15" s="18">
        <f>SUM(D13:D14)</f>
        <v>828750</v>
      </c>
      <c r="E15" s="6"/>
      <c r="F15" s="18">
        <f>SUM(F13:F14)</f>
        <v>4982964</v>
      </c>
      <c r="G15" s="6"/>
      <c r="H15" s="18">
        <f>SUM(H13:H14)</f>
        <v>66300</v>
      </c>
      <c r="I15" s="7"/>
      <c r="J15" s="18">
        <f>SUM(J13:J14)</f>
        <v>1960208</v>
      </c>
      <c r="K15" s="6"/>
      <c r="L15" s="18">
        <f>SUM(L13:L14)</f>
        <v>-134379</v>
      </c>
      <c r="M15" s="6"/>
      <c r="N15" s="18">
        <f>SUM(N13:N14)</f>
        <v>7703843</v>
      </c>
    </row>
    <row r="16" spans="1:16" ht="23.1" customHeight="1" thickTop="1">
      <c r="A16" s="4"/>
      <c r="B16" s="5"/>
      <c r="C16" s="5"/>
      <c r="D16" s="7"/>
      <c r="E16" s="5"/>
      <c r="F16" s="7"/>
      <c r="G16" s="5"/>
      <c r="H16" s="7"/>
      <c r="I16" s="7"/>
      <c r="J16" s="7"/>
      <c r="K16" s="6"/>
      <c r="L16" s="7"/>
      <c r="M16" s="6"/>
      <c r="N16" s="7"/>
      <c r="O16" s="6"/>
    </row>
    <row r="17" spans="1:15" ht="23.1" customHeight="1">
      <c r="A17" s="3" t="s">
        <v>197</v>
      </c>
      <c r="B17" s="5"/>
      <c r="C17" s="5"/>
      <c r="D17" s="7">
        <v>828750</v>
      </c>
      <c r="E17" s="5"/>
      <c r="F17" s="7">
        <v>4982964</v>
      </c>
      <c r="G17" s="5"/>
      <c r="H17" s="7">
        <v>66300</v>
      </c>
      <c r="I17" s="7"/>
      <c r="J17" s="7">
        <v>1869950</v>
      </c>
      <c r="K17" s="6"/>
      <c r="L17" s="7">
        <v>-308893</v>
      </c>
      <c r="M17" s="6"/>
      <c r="N17" s="7">
        <f>+D17+F17+H17+J17+L17</f>
        <v>7439071</v>
      </c>
      <c r="O17" s="6"/>
    </row>
    <row r="18" spans="1:15" ht="23.1" customHeight="1">
      <c r="A18" s="4" t="s">
        <v>77</v>
      </c>
      <c r="B18" s="5"/>
      <c r="C18" s="5"/>
      <c r="D18" s="142">
        <v>0</v>
      </c>
      <c r="E18" s="5"/>
      <c r="F18" s="142">
        <v>0</v>
      </c>
      <c r="G18" s="5"/>
      <c r="H18" s="142">
        <v>0</v>
      </c>
      <c r="I18" s="7"/>
      <c r="J18" s="7">
        <v>-134925</v>
      </c>
      <c r="K18" s="6"/>
      <c r="L18" s="7">
        <v>-56380</v>
      </c>
      <c r="M18" s="6"/>
      <c r="N18" s="7">
        <f>+D18+F18+H18+J18+L18</f>
        <v>-191305</v>
      </c>
      <c r="O18" s="6"/>
    </row>
    <row r="19" spans="1:15" s="5" customFormat="1" ht="23.1" customHeight="1">
      <c r="A19" s="11" t="s">
        <v>136</v>
      </c>
      <c r="B19" s="91">
        <v>16</v>
      </c>
      <c r="D19" s="141">
        <v>0</v>
      </c>
      <c r="E19" s="142"/>
      <c r="F19" s="141">
        <v>0</v>
      </c>
      <c r="G19" s="142"/>
      <c r="H19" s="141">
        <v>0</v>
      </c>
      <c r="I19" s="7"/>
      <c r="J19" s="17">
        <v>-82875</v>
      </c>
      <c r="K19" s="7"/>
      <c r="L19" s="141">
        <v>0</v>
      </c>
      <c r="M19" s="7"/>
      <c r="N19" s="7">
        <f>+D19+F19+H19+J19+L19</f>
        <v>-82875</v>
      </c>
      <c r="O19" s="7"/>
    </row>
    <row r="20" spans="1:15" ht="23.1" customHeight="1" thickBot="1">
      <c r="A20" s="3" t="s">
        <v>198</v>
      </c>
      <c r="B20" s="5"/>
      <c r="D20" s="18">
        <f>SUM(D16:D19)</f>
        <v>828750</v>
      </c>
      <c r="E20" s="6"/>
      <c r="F20" s="18">
        <f>SUM(F16:F19)</f>
        <v>4982964</v>
      </c>
      <c r="G20" s="6"/>
      <c r="H20" s="18">
        <f>SUM(H16:H19)</f>
        <v>66300</v>
      </c>
      <c r="I20" s="7"/>
      <c r="J20" s="18">
        <f>SUM(J16:J19)</f>
        <v>1652150</v>
      </c>
      <c r="K20" s="6"/>
      <c r="L20" s="18">
        <f>SUM(L16:L19)</f>
        <v>-365273</v>
      </c>
      <c r="M20" s="6"/>
      <c r="N20" s="100">
        <f>+D20+F20+H20+J20+L20</f>
        <v>7164891</v>
      </c>
    </row>
    <row r="21" spans="1:15" ht="18.95" customHeight="1" thickTop="1">
      <c r="A21" s="3"/>
      <c r="B21" s="5"/>
      <c r="C21" s="5"/>
      <c r="D21" s="7"/>
      <c r="E21" s="5"/>
      <c r="F21" s="7"/>
      <c r="G21" s="5"/>
      <c r="H21" s="7"/>
      <c r="I21" s="7"/>
      <c r="J21" s="7"/>
      <c r="K21" s="6"/>
      <c r="L21" s="7"/>
      <c r="M21" s="6"/>
      <c r="N21" s="7"/>
      <c r="O21" s="6"/>
    </row>
    <row r="22" spans="1:15" s="5" customFormat="1" ht="18.95" customHeight="1">
      <c r="A22" s="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95" customHeight="1">
      <c r="A23" s="3"/>
      <c r="B23" s="5"/>
      <c r="C23" s="5"/>
      <c r="D23" s="7"/>
      <c r="E23" s="5"/>
      <c r="F23" s="7"/>
      <c r="G23" s="5"/>
      <c r="H23" s="7"/>
      <c r="I23" s="7"/>
      <c r="J23" s="7"/>
      <c r="K23" s="6"/>
      <c r="L23" s="7"/>
      <c r="M23" s="6"/>
      <c r="N23" s="7"/>
      <c r="O23" s="6"/>
    </row>
    <row r="24" spans="1:15" ht="18.95" customHeight="1">
      <c r="A24" s="3"/>
      <c r="B24" s="5"/>
      <c r="C24" s="5"/>
      <c r="D24" s="7"/>
      <c r="E24" s="5"/>
      <c r="F24" s="7"/>
      <c r="G24" s="5"/>
      <c r="H24" s="7"/>
      <c r="I24" s="7"/>
      <c r="J24" s="7"/>
      <c r="K24" s="6"/>
      <c r="L24" s="7"/>
      <c r="M24" s="6"/>
      <c r="N24" s="7"/>
      <c r="O24" s="6"/>
    </row>
    <row r="25" spans="1:15" ht="18.95" customHeight="1">
      <c r="A25" s="3"/>
      <c r="B25" s="5"/>
      <c r="C25" s="5"/>
      <c r="D25" s="7"/>
      <c r="E25" s="5"/>
      <c r="F25" s="7"/>
      <c r="G25" s="5"/>
      <c r="H25" s="7"/>
      <c r="I25" s="7"/>
      <c r="J25" s="7"/>
      <c r="K25" s="6"/>
      <c r="L25" s="7"/>
      <c r="M25" s="6"/>
      <c r="N25" s="7"/>
      <c r="O25" s="6"/>
    </row>
    <row r="26" spans="1:15" ht="29.25" customHeight="1">
      <c r="A26" s="3"/>
      <c r="B26" s="5"/>
      <c r="C26" s="5"/>
      <c r="D26" s="7"/>
      <c r="E26" s="5"/>
      <c r="F26" s="7"/>
      <c r="G26" s="5"/>
      <c r="H26" s="7"/>
      <c r="I26" s="7"/>
      <c r="J26" s="7"/>
      <c r="K26" s="6"/>
      <c r="L26" s="7"/>
      <c r="M26" s="6"/>
      <c r="N26" s="7"/>
      <c r="O26" s="6"/>
    </row>
    <row r="27" spans="1:15" ht="20.25" customHeight="1">
      <c r="A27" s="3"/>
      <c r="B27" s="5"/>
      <c r="C27" s="5"/>
      <c r="D27" s="7"/>
      <c r="E27" s="5"/>
      <c r="F27" s="7"/>
      <c r="G27" s="5"/>
      <c r="H27" s="7"/>
      <c r="I27" s="7"/>
      <c r="J27" s="7"/>
      <c r="K27" s="6"/>
      <c r="L27" s="7"/>
      <c r="M27" s="6"/>
      <c r="N27" s="7"/>
      <c r="O27" s="6"/>
    </row>
    <row r="28" spans="1:15" s="5" customFormat="1" ht="23.25" customHeight="1">
      <c r="A28" s="4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21" customHeight="1">
      <c r="A29" s="3"/>
      <c r="B29" s="5"/>
      <c r="C29" s="5"/>
      <c r="D29" s="7"/>
      <c r="E29" s="5"/>
      <c r="F29" s="7"/>
      <c r="G29" s="5"/>
      <c r="H29" s="7"/>
      <c r="I29" s="7"/>
      <c r="J29" s="7"/>
      <c r="K29" s="6"/>
      <c r="L29" s="7"/>
      <c r="M29" s="6"/>
      <c r="N29" s="7"/>
      <c r="O29" s="6"/>
    </row>
    <row r="30" spans="1:15" s="5" customFormat="1" ht="18.95" customHeight="1">
      <c r="A30" s="4"/>
      <c r="B30" s="9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s="5" customFormat="1" ht="18.95" customHeight="1">
      <c r="A31" s="4" t="s">
        <v>105</v>
      </c>
      <c r="B31" s="9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s="5" customFormat="1" ht="15" customHeight="1">
      <c r="A32" s="4"/>
      <c r="B32" s="9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s="5" customFormat="1" ht="18.95" customHeight="1">
      <c r="A33" s="4"/>
      <c r="B33" s="9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s="5" customFormat="1" ht="18.95" customHeight="1">
      <c r="A34" s="4" t="s">
        <v>125</v>
      </c>
      <c r="B34" s="91"/>
      <c r="D34" s="7"/>
      <c r="E34" s="7"/>
      <c r="F34" s="7"/>
      <c r="G34" s="7"/>
      <c r="H34" s="7"/>
      <c r="I34" s="7"/>
      <c r="J34" s="7"/>
      <c r="K34" s="7"/>
      <c r="L34" s="7"/>
      <c r="M34" s="7"/>
      <c r="N34" s="7">
        <v>6</v>
      </c>
      <c r="O34" s="7"/>
    </row>
    <row r="35" spans="1:15" s="5" customFormat="1" ht="18.95" customHeight="1">
      <c r="A35" s="4"/>
      <c r="B35" s="91"/>
      <c r="D35" s="7"/>
      <c r="E35" s="7"/>
      <c r="F35" s="7"/>
      <c r="G35" s="7"/>
      <c r="H35" s="7"/>
      <c r="I35" s="7"/>
      <c r="J35" s="7"/>
      <c r="K35" s="7"/>
      <c r="L35" s="7"/>
      <c r="M35" s="7"/>
      <c r="N35" s="142"/>
      <c r="O35" s="7"/>
    </row>
    <row r="36" spans="1:15" s="5" customFormat="1" ht="18.95" customHeight="1">
      <c r="A36" s="4"/>
      <c r="B36" s="9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</sheetData>
  <mergeCells count="7">
    <mergeCell ref="H9:J9"/>
    <mergeCell ref="J1:N1"/>
    <mergeCell ref="J6:N6"/>
    <mergeCell ref="D7:N7"/>
    <mergeCell ref="A4:N4"/>
    <mergeCell ref="A2:N2"/>
    <mergeCell ref="A3:N3"/>
  </mergeCells>
  <pageMargins left="0.70866141732283472" right="0.39370078740157483" top="0.59055118110236227" bottom="0.51181102362204722" header="0.19685039370078741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7"/>
  <sheetViews>
    <sheetView view="pageBreakPreview" topLeftCell="A13" zoomScale="80" zoomScaleSheetLayoutView="80" workbookViewId="0">
      <selection activeCell="E29" sqref="E29"/>
    </sheetView>
  </sheetViews>
  <sheetFormatPr defaultRowHeight="18.95" customHeight="1"/>
  <cols>
    <col min="1" max="1" width="2.7109375" style="29" customWidth="1"/>
    <col min="2" max="2" width="57.28515625" style="29" customWidth="1"/>
    <col min="3" max="3" width="7.5703125" style="29" customWidth="1"/>
    <col min="4" max="4" width="1.28515625" style="29" customWidth="1"/>
    <col min="5" max="5" width="14.7109375" style="30" customWidth="1"/>
    <col min="6" max="6" width="1.28515625" style="30" customWidth="1"/>
    <col min="7" max="7" width="14.7109375" style="30" customWidth="1"/>
    <col min="8" max="8" width="1.28515625" style="30" customWidth="1"/>
    <col min="9" max="9" width="14.5703125" style="30" customWidth="1"/>
    <col min="10" max="10" width="1.28515625" style="30" customWidth="1"/>
    <col min="11" max="11" width="14.5703125" style="30" customWidth="1"/>
    <col min="12" max="16384" width="9.140625" style="29"/>
  </cols>
  <sheetData>
    <row r="1" spans="1:11" ht="18.95" customHeight="1">
      <c r="K1" s="2" t="s">
        <v>0</v>
      </c>
    </row>
    <row r="2" spans="1:11" ht="18.95" customHeight="1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18.95" customHeight="1">
      <c r="A3" s="165" t="s">
        <v>157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18.95" customHeight="1">
      <c r="A4" s="168" t="s">
        <v>199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ht="18.95" customHeight="1">
      <c r="C5" s="31"/>
      <c r="D5" s="31"/>
      <c r="F5" s="32"/>
      <c r="K5" s="2" t="s">
        <v>3</v>
      </c>
    </row>
    <row r="6" spans="1:11" s="33" customFormat="1" ht="18.95" customHeight="1">
      <c r="C6" s="34"/>
      <c r="D6" s="34"/>
      <c r="E6" s="35"/>
      <c r="F6" s="28" t="s">
        <v>4</v>
      </c>
      <c r="G6" s="35"/>
      <c r="H6" s="36"/>
      <c r="I6" s="37"/>
      <c r="J6" s="28" t="s">
        <v>5</v>
      </c>
      <c r="K6" s="37"/>
    </row>
    <row r="7" spans="1:11" s="33" customFormat="1" ht="18.95" customHeight="1">
      <c r="C7" s="34"/>
      <c r="D7" s="34"/>
      <c r="E7" s="169" t="s">
        <v>126</v>
      </c>
      <c r="F7" s="169"/>
      <c r="G7" s="169"/>
      <c r="H7" s="36"/>
      <c r="I7" s="169" t="s">
        <v>126</v>
      </c>
      <c r="J7" s="169"/>
      <c r="K7" s="169"/>
    </row>
    <row r="8" spans="1:11" s="33" customFormat="1" ht="18.95" customHeight="1">
      <c r="C8" s="34"/>
      <c r="D8" s="34"/>
      <c r="E8" s="167" t="s">
        <v>175</v>
      </c>
      <c r="F8" s="167"/>
      <c r="G8" s="167"/>
      <c r="H8" s="36"/>
      <c r="I8" s="167" t="str">
        <f>+E8</f>
        <v>ended 30 September</v>
      </c>
      <c r="J8" s="167"/>
      <c r="K8" s="167"/>
    </row>
    <row r="9" spans="1:11" ht="18.95" customHeight="1">
      <c r="C9" s="38" t="s">
        <v>12</v>
      </c>
      <c r="D9" s="39"/>
      <c r="E9" s="40">
        <v>2018</v>
      </c>
      <c r="F9" s="41"/>
      <c r="G9" s="40">
        <v>2017</v>
      </c>
      <c r="H9" s="42"/>
      <c r="I9" s="43">
        <f>E9</f>
        <v>2018</v>
      </c>
      <c r="J9" s="41"/>
      <c r="K9" s="43">
        <f>G9</f>
        <v>2017</v>
      </c>
    </row>
    <row r="10" spans="1:11" ht="18.95" customHeight="1">
      <c r="A10" s="33" t="s">
        <v>13</v>
      </c>
      <c r="B10" s="33"/>
      <c r="F10" s="44"/>
    </row>
    <row r="11" spans="1:11" ht="18.95" customHeight="1">
      <c r="A11" s="29" t="s">
        <v>14</v>
      </c>
      <c r="C11" s="45">
        <v>17</v>
      </c>
      <c r="E11" s="30">
        <v>3050847</v>
      </c>
      <c r="F11" s="29"/>
      <c r="G11" s="30">
        <v>2930025</v>
      </c>
      <c r="H11" s="44"/>
      <c r="I11" s="30">
        <v>266560</v>
      </c>
      <c r="K11" s="30">
        <v>208542</v>
      </c>
    </row>
    <row r="12" spans="1:11" ht="18.95" customHeight="1">
      <c r="A12" s="29" t="s">
        <v>127</v>
      </c>
      <c r="F12" s="29"/>
      <c r="H12" s="44"/>
    </row>
    <row r="13" spans="1:11" ht="18.95" customHeight="1">
      <c r="B13" s="46" t="s">
        <v>170</v>
      </c>
      <c r="E13" s="32">
        <v>121</v>
      </c>
      <c r="F13" s="29"/>
      <c r="G13" s="32">
        <v>5097</v>
      </c>
      <c r="H13" s="44"/>
      <c r="I13" s="146">
        <v>0</v>
      </c>
      <c r="J13" s="110"/>
      <c r="K13" s="146">
        <v>0</v>
      </c>
    </row>
    <row r="14" spans="1:11" ht="18.95" customHeight="1">
      <c r="B14" s="46" t="s">
        <v>116</v>
      </c>
      <c r="C14" s="143" t="s">
        <v>185</v>
      </c>
      <c r="E14" s="146">
        <v>0</v>
      </c>
      <c r="F14" s="110"/>
      <c r="G14" s="146">
        <v>0</v>
      </c>
      <c r="H14" s="44"/>
      <c r="I14" s="32">
        <v>22441</v>
      </c>
      <c r="K14" s="32">
        <v>22296</v>
      </c>
    </row>
    <row r="15" spans="1:11" ht="18.95" customHeight="1">
      <c r="B15" s="46" t="s">
        <v>171</v>
      </c>
      <c r="C15" s="47">
        <v>9.1999999999999993</v>
      </c>
      <c r="E15" s="32">
        <v>35997</v>
      </c>
      <c r="F15" s="29"/>
      <c r="G15" s="146">
        <v>0</v>
      </c>
      <c r="H15" s="44"/>
      <c r="I15" s="146">
        <v>0</v>
      </c>
      <c r="J15" s="111"/>
      <c r="K15" s="146">
        <v>0</v>
      </c>
    </row>
    <row r="16" spans="1:11" ht="18.95" customHeight="1">
      <c r="B16" s="46" t="s">
        <v>72</v>
      </c>
      <c r="C16" s="45"/>
      <c r="E16" s="32">
        <v>1677</v>
      </c>
      <c r="F16" s="29"/>
      <c r="G16" s="32">
        <v>1056</v>
      </c>
      <c r="H16" s="44"/>
      <c r="I16" s="32">
        <v>114</v>
      </c>
      <c r="J16" s="44"/>
      <c r="K16" s="32">
        <v>30</v>
      </c>
    </row>
    <row r="17" spans="1:11" ht="18.95" customHeight="1">
      <c r="A17" s="46"/>
      <c r="B17" s="46" t="s">
        <v>173</v>
      </c>
      <c r="C17" s="45">
        <v>6</v>
      </c>
      <c r="E17" s="32">
        <v>427</v>
      </c>
      <c r="F17" s="29"/>
      <c r="G17" s="32">
        <v>342</v>
      </c>
      <c r="H17" s="44"/>
      <c r="I17" s="32">
        <v>427</v>
      </c>
      <c r="J17" s="44"/>
      <c r="K17" s="32">
        <v>342</v>
      </c>
    </row>
    <row r="18" spans="1:11" ht="18.95" customHeight="1">
      <c r="B18" s="29" t="s">
        <v>172</v>
      </c>
      <c r="E18" s="32">
        <v>2183</v>
      </c>
      <c r="F18" s="29"/>
      <c r="G18" s="32">
        <v>2542</v>
      </c>
      <c r="H18" s="44"/>
      <c r="I18" s="32">
        <v>1</v>
      </c>
      <c r="J18" s="111"/>
      <c r="K18" s="146">
        <v>0</v>
      </c>
    </row>
    <row r="19" spans="1:11" ht="18.95" customHeight="1">
      <c r="A19" s="33" t="s">
        <v>15</v>
      </c>
      <c r="B19" s="33"/>
      <c r="E19" s="48">
        <f>SUM(E11:E18)</f>
        <v>3091252</v>
      </c>
      <c r="F19" s="29"/>
      <c r="G19" s="48">
        <f>SUM(G11:G18)</f>
        <v>2939062</v>
      </c>
      <c r="H19" s="44"/>
      <c r="I19" s="48">
        <f>SUM(I11:I18)</f>
        <v>289543</v>
      </c>
      <c r="J19" s="44"/>
      <c r="K19" s="48">
        <f>SUM(K11:K18)</f>
        <v>231210</v>
      </c>
    </row>
    <row r="20" spans="1:11" ht="18.95" customHeight="1">
      <c r="A20" s="33" t="s">
        <v>16</v>
      </c>
      <c r="B20" s="33"/>
      <c r="F20" s="29"/>
      <c r="H20" s="44"/>
      <c r="J20" s="44"/>
    </row>
    <row r="21" spans="1:11" ht="18.95" customHeight="1">
      <c r="A21" s="29" t="s">
        <v>17</v>
      </c>
      <c r="C21" s="45">
        <v>17</v>
      </c>
      <c r="E21" s="30">
        <v>2912237</v>
      </c>
      <c r="F21" s="29"/>
      <c r="G21" s="30">
        <v>2448679</v>
      </c>
      <c r="H21" s="44"/>
      <c r="I21" s="30">
        <v>254474</v>
      </c>
      <c r="J21" s="44"/>
      <c r="K21" s="30">
        <v>236660</v>
      </c>
    </row>
    <row r="22" spans="1:11" ht="18.95" customHeight="1">
      <c r="A22" s="29" t="s">
        <v>18</v>
      </c>
      <c r="C22" s="45">
        <v>17</v>
      </c>
      <c r="E22" s="30">
        <v>235432</v>
      </c>
      <c r="F22" s="29"/>
      <c r="G22" s="30">
        <v>224984</v>
      </c>
      <c r="H22" s="44"/>
      <c r="I22" s="30">
        <v>64157</v>
      </c>
      <c r="J22" s="44"/>
      <c r="K22" s="30">
        <v>56878</v>
      </c>
    </row>
    <row r="23" spans="1:11" ht="18.95" customHeight="1">
      <c r="A23" s="29" t="s">
        <v>178</v>
      </c>
      <c r="C23" s="45"/>
      <c r="E23" s="110">
        <v>0</v>
      </c>
      <c r="F23" s="110"/>
      <c r="G23" s="110">
        <v>0</v>
      </c>
      <c r="H23" s="44"/>
      <c r="I23" s="30">
        <v>2627</v>
      </c>
      <c r="J23" s="44"/>
      <c r="K23" s="30">
        <v>3554</v>
      </c>
    </row>
    <row r="24" spans="1:11" ht="18.95" customHeight="1">
      <c r="A24" s="49" t="s">
        <v>117</v>
      </c>
      <c r="B24" s="49"/>
      <c r="C24" s="50"/>
      <c r="D24" s="50"/>
      <c r="E24" s="51">
        <v>64154</v>
      </c>
      <c r="F24" s="50"/>
      <c r="G24" s="51">
        <v>48949</v>
      </c>
      <c r="H24" s="44"/>
      <c r="I24" s="51">
        <v>32030</v>
      </c>
      <c r="J24" s="44"/>
      <c r="K24" s="51">
        <v>28884</v>
      </c>
    </row>
    <row r="25" spans="1:11" ht="18.95" customHeight="1">
      <c r="A25" s="33" t="s">
        <v>19</v>
      </c>
      <c r="B25" s="33"/>
      <c r="C25" s="45"/>
      <c r="E25" s="53">
        <f>SUM(E21:E24)</f>
        <v>3211823</v>
      </c>
      <c r="F25" s="29"/>
      <c r="G25" s="53">
        <f>SUM(G21:G24)</f>
        <v>2722612</v>
      </c>
      <c r="H25" s="44"/>
      <c r="I25" s="53">
        <f>SUM(I21:I24)</f>
        <v>353288</v>
      </c>
      <c r="J25" s="44"/>
      <c r="K25" s="53">
        <f>SUM(K21:K24)</f>
        <v>325976</v>
      </c>
    </row>
    <row r="26" spans="1:11" ht="18.95" customHeight="1">
      <c r="A26" s="29" t="s">
        <v>200</v>
      </c>
      <c r="C26" s="143" t="s">
        <v>185</v>
      </c>
      <c r="E26" s="145">
        <v>20249</v>
      </c>
      <c r="F26" s="144"/>
      <c r="G26" s="145">
        <v>21234</v>
      </c>
      <c r="H26" s="53"/>
      <c r="I26" s="147">
        <v>0</v>
      </c>
      <c r="J26" s="148"/>
      <c r="K26" s="147">
        <v>0</v>
      </c>
    </row>
    <row r="27" spans="1:11" ht="18.95" customHeight="1">
      <c r="A27" s="29" t="s">
        <v>201</v>
      </c>
      <c r="C27" s="143" t="s">
        <v>187</v>
      </c>
      <c r="E27" s="51">
        <v>8477</v>
      </c>
      <c r="F27" s="29"/>
      <c r="G27" s="51">
        <v>7250</v>
      </c>
      <c r="H27" s="44"/>
      <c r="I27" s="149">
        <v>0</v>
      </c>
      <c r="J27" s="111"/>
      <c r="K27" s="149">
        <v>0</v>
      </c>
    </row>
    <row r="28" spans="1:11" ht="18.95" customHeight="1">
      <c r="A28" s="33" t="s">
        <v>120</v>
      </c>
      <c r="B28" s="33"/>
      <c r="E28" s="53">
        <f>+E19-E25+E26+E27</f>
        <v>-91845</v>
      </c>
      <c r="F28" s="29"/>
      <c r="G28" s="53">
        <f>+G19-G25+G26+G27</f>
        <v>244934</v>
      </c>
      <c r="H28" s="44"/>
      <c r="I28" s="53">
        <f>+I19-I25+I26+I27</f>
        <v>-63745</v>
      </c>
      <c r="J28" s="44"/>
      <c r="K28" s="53">
        <f>+K19-K25+K26+K27</f>
        <v>-94766</v>
      </c>
    </row>
    <row r="29" spans="1:11" ht="18.95" customHeight="1">
      <c r="A29" s="29" t="s">
        <v>128</v>
      </c>
      <c r="C29" s="45">
        <v>18</v>
      </c>
      <c r="E29" s="52">
        <v>1348</v>
      </c>
      <c r="F29" s="29"/>
      <c r="G29" s="52">
        <v>3271</v>
      </c>
      <c r="H29" s="44"/>
      <c r="I29" s="158">
        <v>0</v>
      </c>
      <c r="J29" s="111"/>
      <c r="K29" s="158">
        <v>0</v>
      </c>
    </row>
    <row r="30" spans="1:11" ht="18.95" customHeight="1" thickBot="1">
      <c r="A30" s="33" t="s">
        <v>93</v>
      </c>
      <c r="B30" s="33"/>
      <c r="C30" s="45">
        <v>24</v>
      </c>
      <c r="E30" s="54">
        <f>+E28-E29</f>
        <v>-93193</v>
      </c>
      <c r="F30" s="29"/>
      <c r="G30" s="54">
        <f>+G28-G29</f>
        <v>241663</v>
      </c>
      <c r="H30" s="44"/>
      <c r="I30" s="54">
        <f>+I28-I29</f>
        <v>-63745</v>
      </c>
      <c r="J30" s="44"/>
      <c r="K30" s="54">
        <f>+K28-K29</f>
        <v>-94766</v>
      </c>
    </row>
    <row r="31" spans="1:11" ht="18.95" customHeight="1" thickTop="1">
      <c r="E31" s="44"/>
      <c r="F31" s="29"/>
      <c r="G31" s="44"/>
      <c r="H31" s="44"/>
      <c r="I31" s="44"/>
      <c r="J31" s="44"/>
      <c r="K31" s="44"/>
    </row>
    <row r="32" spans="1:11" ht="18.95" customHeight="1">
      <c r="A32" s="33" t="s">
        <v>129</v>
      </c>
      <c r="B32" s="33"/>
      <c r="E32" s="44"/>
      <c r="F32" s="29"/>
      <c r="G32" s="44"/>
      <c r="H32" s="44"/>
      <c r="I32" s="44"/>
      <c r="J32" s="44"/>
      <c r="K32" s="44"/>
    </row>
    <row r="33" spans="1:11" ht="18.95" customHeight="1">
      <c r="B33" s="29" t="s">
        <v>20</v>
      </c>
      <c r="E33" s="44">
        <v>-93548</v>
      </c>
      <c r="F33" s="29"/>
      <c r="G33" s="44">
        <v>241662</v>
      </c>
      <c r="H33" s="44"/>
      <c r="I33" s="44">
        <v>-63745</v>
      </c>
      <c r="J33" s="44"/>
      <c r="K33" s="44">
        <v>-94766</v>
      </c>
    </row>
    <row r="34" spans="1:11" ht="18.95" customHeight="1">
      <c r="B34" s="29" t="s">
        <v>78</v>
      </c>
      <c r="E34" s="44">
        <v>355</v>
      </c>
      <c r="F34" s="29"/>
      <c r="G34" s="44">
        <v>1</v>
      </c>
      <c r="H34" s="44"/>
      <c r="I34" s="111">
        <v>0</v>
      </c>
      <c r="J34" s="111"/>
      <c r="K34" s="111">
        <v>0</v>
      </c>
    </row>
    <row r="35" spans="1:11" ht="18.95" customHeight="1" thickBot="1">
      <c r="E35" s="55">
        <f>SUM(E33:E34)</f>
        <v>-93193</v>
      </c>
      <c r="F35" s="29"/>
      <c r="G35" s="55">
        <f>SUM(G33:G34)</f>
        <v>241663</v>
      </c>
      <c r="H35" s="44">
        <f>SUM(H33:H34)</f>
        <v>0</v>
      </c>
      <c r="I35" s="55">
        <f>SUM(I33:I34)</f>
        <v>-63745</v>
      </c>
      <c r="J35" s="44"/>
      <c r="K35" s="55">
        <f>SUM(K33:K34)</f>
        <v>-94766</v>
      </c>
    </row>
    <row r="36" spans="1:11" ht="18.95" customHeight="1" thickTop="1">
      <c r="E36" s="44"/>
      <c r="F36" s="29"/>
      <c r="G36" s="44"/>
      <c r="H36" s="44"/>
      <c r="I36" s="44"/>
      <c r="J36" s="44"/>
      <c r="K36" s="44"/>
    </row>
    <row r="37" spans="1:11" ht="18.95" customHeight="1">
      <c r="A37" s="33" t="s">
        <v>21</v>
      </c>
      <c r="B37" s="33"/>
      <c r="C37" s="5"/>
      <c r="E37" s="44"/>
      <c r="F37" s="29"/>
      <c r="G37" s="44"/>
      <c r="I37" s="44"/>
      <c r="J37" s="44"/>
      <c r="K37" s="44"/>
    </row>
    <row r="38" spans="1:11" ht="18.95" customHeight="1" thickBot="1">
      <c r="A38" s="29" t="s">
        <v>138</v>
      </c>
      <c r="C38" s="45"/>
      <c r="E38" s="123">
        <f>+E33/E40</f>
        <v>-0.11287843137254902</v>
      </c>
      <c r="F38" s="110"/>
      <c r="G38" s="123">
        <f>+G33/G40</f>
        <v>0.2915981900452489</v>
      </c>
      <c r="H38" s="110"/>
      <c r="I38" s="123">
        <f>+I35/I40</f>
        <v>-7.6917043740573149E-2</v>
      </c>
      <c r="J38" s="111"/>
      <c r="K38" s="123">
        <f>+K35/K40</f>
        <v>-0.11434811463046757</v>
      </c>
    </row>
    <row r="39" spans="1:11" ht="18.95" customHeight="1" thickTop="1">
      <c r="C39" s="45"/>
      <c r="E39" s="111"/>
      <c r="F39" s="111"/>
      <c r="G39" s="111"/>
      <c r="H39" s="111"/>
      <c r="I39" s="111"/>
      <c r="J39" s="111"/>
      <c r="K39" s="111"/>
    </row>
    <row r="40" spans="1:11" ht="18.95" customHeight="1" thickBot="1">
      <c r="A40" s="29" t="s">
        <v>121</v>
      </c>
      <c r="C40" s="45"/>
      <c r="E40" s="58">
        <v>828750</v>
      </c>
      <c r="F40" s="29"/>
      <c r="G40" s="58">
        <v>828750</v>
      </c>
      <c r="H40" s="56"/>
      <c r="I40" s="58">
        <v>828750</v>
      </c>
      <c r="J40" s="57"/>
      <c r="K40" s="58">
        <v>828750</v>
      </c>
    </row>
    <row r="41" spans="1:11" ht="18.95" customHeight="1" thickTop="1">
      <c r="E41" s="44"/>
      <c r="F41" s="29"/>
      <c r="G41" s="44"/>
      <c r="H41" s="56"/>
      <c r="I41" s="44"/>
      <c r="J41" s="57"/>
      <c r="K41" s="44"/>
    </row>
    <row r="42" spans="1:11" ht="18.95" customHeight="1">
      <c r="E42" s="44"/>
      <c r="F42" s="29"/>
      <c r="G42" s="44"/>
      <c r="H42" s="56"/>
      <c r="I42" s="44"/>
      <c r="J42" s="57"/>
      <c r="K42" s="44"/>
    </row>
    <row r="43" spans="1:11" ht="18.95" customHeight="1">
      <c r="E43" s="44"/>
      <c r="F43" s="29"/>
      <c r="G43" s="44"/>
      <c r="H43" s="56"/>
      <c r="I43" s="44"/>
      <c r="J43" s="57"/>
      <c r="K43" s="44"/>
    </row>
    <row r="44" spans="1:11" ht="18.95" customHeight="1">
      <c r="E44" s="44"/>
      <c r="F44" s="29"/>
      <c r="G44" s="44"/>
      <c r="H44" s="56"/>
      <c r="I44" s="44"/>
      <c r="J44" s="57"/>
      <c r="K44" s="44"/>
    </row>
    <row r="45" spans="1:11" ht="18.95" customHeight="1">
      <c r="E45" s="44"/>
      <c r="F45" s="29"/>
      <c r="G45" s="44"/>
      <c r="H45" s="56"/>
      <c r="I45" s="44"/>
      <c r="J45" s="57"/>
      <c r="K45" s="44"/>
    </row>
    <row r="46" spans="1:11" ht="18.95" customHeight="1">
      <c r="E46" s="44"/>
      <c r="F46" s="29"/>
      <c r="G46" s="44"/>
      <c r="H46" s="56"/>
      <c r="I46" s="44"/>
      <c r="J46" s="57"/>
      <c r="K46" s="44"/>
    </row>
    <row r="47" spans="1:11" ht="18.95" customHeight="1">
      <c r="E47" s="44"/>
      <c r="F47" s="29"/>
      <c r="G47" s="44"/>
      <c r="H47" s="56"/>
      <c r="I47" s="44"/>
      <c r="J47" s="57"/>
      <c r="K47" s="44"/>
    </row>
    <row r="48" spans="1:11" ht="18.95" customHeight="1">
      <c r="E48" s="44"/>
      <c r="F48" s="29"/>
      <c r="G48" s="44"/>
      <c r="H48" s="56"/>
      <c r="I48" s="44"/>
      <c r="J48" s="57"/>
      <c r="K48" s="44"/>
    </row>
    <row r="49" spans="1:11" ht="18.75" customHeight="1">
      <c r="E49" s="44"/>
      <c r="F49" s="56"/>
      <c r="G49" s="44"/>
      <c r="H49" s="57"/>
      <c r="I49" s="44"/>
      <c r="J49" s="56"/>
      <c r="K49" s="44"/>
    </row>
    <row r="50" spans="1:11" ht="15" customHeight="1">
      <c r="E50" s="44"/>
      <c r="F50" s="56"/>
      <c r="G50" s="44"/>
      <c r="H50" s="57"/>
      <c r="I50" s="44"/>
      <c r="J50" s="56"/>
      <c r="K50" s="44"/>
    </row>
    <row r="51" spans="1:11" ht="18.95" customHeight="1">
      <c r="E51" s="44"/>
      <c r="F51" s="56"/>
      <c r="G51" s="44"/>
      <c r="H51" s="57"/>
      <c r="I51" s="44"/>
      <c r="J51" s="56"/>
      <c r="K51" s="44"/>
    </row>
    <row r="52" spans="1:11" ht="18.75" customHeight="1">
      <c r="E52" s="44"/>
      <c r="F52" s="56"/>
      <c r="G52" s="44"/>
      <c r="H52" s="57"/>
      <c r="I52" s="44"/>
      <c r="J52" s="56"/>
      <c r="K52" s="44"/>
    </row>
    <row r="53" spans="1:11" ht="19.5" customHeight="1">
      <c r="E53" s="44"/>
      <c r="F53" s="56"/>
      <c r="G53" s="44"/>
      <c r="H53" s="57"/>
      <c r="I53" s="44"/>
      <c r="J53" s="56"/>
      <c r="K53" s="44"/>
    </row>
    <row r="54" spans="1:11" ht="18.95" customHeight="1">
      <c r="A54" s="29" t="s">
        <v>105</v>
      </c>
      <c r="E54" s="44"/>
      <c r="F54" s="56"/>
      <c r="G54" s="44"/>
      <c r="H54" s="57"/>
      <c r="I54" s="44"/>
      <c r="J54" s="56"/>
      <c r="K54" s="44"/>
    </row>
    <row r="55" spans="1:11" ht="15" customHeight="1">
      <c r="H55" s="56"/>
      <c r="I55" s="44"/>
      <c r="J55" s="56"/>
      <c r="K55" s="44"/>
    </row>
    <row r="56" spans="1:11" ht="18.95" customHeight="1">
      <c r="E56" s="44"/>
      <c r="F56" s="56"/>
      <c r="G56" s="44"/>
      <c r="H56" s="56"/>
      <c r="I56" s="44"/>
      <c r="J56" s="56"/>
      <c r="K56" s="44"/>
    </row>
    <row r="57" spans="1:11" ht="18.95" customHeight="1">
      <c r="A57" s="8"/>
      <c r="B57" s="8"/>
      <c r="E57" s="57"/>
      <c r="F57" s="56"/>
      <c r="G57" s="57"/>
      <c r="H57" s="56"/>
      <c r="I57" s="57"/>
      <c r="J57" s="56"/>
      <c r="K57" s="117" t="s">
        <v>207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59055118110236227" footer="0.31496062992125984"/>
  <pageSetup paperSize="9" scale="77" orientation="portrait" horizontalDpi="300" verticalDpi="300" r:id="rId1"/>
  <ignoredErrors>
    <ignoredError sqref="C14 C26:C2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5"/>
  <sheetViews>
    <sheetView view="pageBreakPreview" topLeftCell="A34" zoomScale="95" zoomScaleSheetLayoutView="95" workbookViewId="0">
      <selection activeCell="D120" sqref="D120"/>
    </sheetView>
  </sheetViews>
  <sheetFormatPr defaultRowHeight="18.95" customHeight="1"/>
  <cols>
    <col min="1" max="2" width="3.28515625" style="5" customWidth="1"/>
    <col min="3" max="3" width="58.140625" style="5" customWidth="1"/>
    <col min="4" max="4" width="14.7109375" style="6" customWidth="1"/>
    <col min="5" max="5" width="1.7109375" style="6" customWidth="1"/>
    <col min="6" max="6" width="14.7109375" style="6" customWidth="1"/>
    <col min="7" max="7" width="1.7109375" style="6" customWidth="1"/>
    <col min="8" max="8" width="14.7109375" style="6" customWidth="1"/>
    <col min="9" max="9" width="1.7109375" style="6" customWidth="1"/>
    <col min="10" max="10" width="14.7109375" style="6" customWidth="1"/>
    <col min="11" max="16384" width="9.140625" style="5"/>
  </cols>
  <sheetData>
    <row r="1" spans="1:11" ht="18.95" customHeight="1">
      <c r="I1" s="2"/>
      <c r="J1" s="92" t="s">
        <v>0</v>
      </c>
    </row>
    <row r="2" spans="1:11" ht="18.95" customHeight="1">
      <c r="A2" s="165" t="s">
        <v>11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1" ht="18.95" customHeight="1">
      <c r="A3" s="165" t="s">
        <v>73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1" ht="18.95" customHeight="1">
      <c r="A4" s="168" t="str">
        <f>+'PL (E) 3 M'!A4:K4</f>
        <v>For the three - month period ended 30 September 2018</v>
      </c>
      <c r="B4" s="168"/>
      <c r="C4" s="168"/>
      <c r="D4" s="168"/>
      <c r="E4" s="168"/>
      <c r="F4" s="168"/>
      <c r="G4" s="168"/>
      <c r="H4" s="168"/>
      <c r="I4" s="168"/>
      <c r="J4" s="168"/>
      <c r="K4" s="33"/>
    </row>
    <row r="5" spans="1:11" ht="18.95" customHeight="1">
      <c r="E5" s="93"/>
      <c r="I5" s="2"/>
      <c r="J5" s="92" t="s">
        <v>56</v>
      </c>
    </row>
    <row r="6" spans="1:11" s="94" customFormat="1" ht="18.95" customHeight="1">
      <c r="D6" s="35"/>
      <c r="E6" s="28" t="s">
        <v>4</v>
      </c>
      <c r="F6" s="35"/>
      <c r="G6" s="36"/>
      <c r="H6" s="37"/>
      <c r="I6" s="28" t="s">
        <v>5</v>
      </c>
      <c r="J6" s="37"/>
    </row>
    <row r="7" spans="1:11" s="94" customFormat="1" ht="18.95" customHeight="1">
      <c r="D7" s="169" t="s">
        <v>126</v>
      </c>
      <c r="E7" s="169"/>
      <c r="F7" s="169"/>
      <c r="G7" s="36"/>
      <c r="H7" s="169" t="s">
        <v>126</v>
      </c>
      <c r="I7" s="169"/>
      <c r="J7" s="169"/>
    </row>
    <row r="8" spans="1:11" s="94" customFormat="1" ht="18.95" customHeight="1">
      <c r="D8" s="167" t="s">
        <v>175</v>
      </c>
      <c r="E8" s="167"/>
      <c r="F8" s="167"/>
      <c r="G8" s="36"/>
      <c r="H8" s="167" t="str">
        <f>+D8</f>
        <v>ended 30 September</v>
      </c>
      <c r="I8" s="167"/>
      <c r="J8" s="167"/>
    </row>
    <row r="9" spans="1:11" ht="18.95" customHeight="1">
      <c r="D9" s="95">
        <v>2018</v>
      </c>
      <c r="E9" s="96"/>
      <c r="F9" s="95">
        <v>2017</v>
      </c>
      <c r="G9" s="97"/>
      <c r="H9" s="95">
        <f>D9</f>
        <v>2018</v>
      </c>
      <c r="I9" s="96"/>
      <c r="J9" s="95">
        <f>F9</f>
        <v>2017</v>
      </c>
    </row>
    <row r="10" spans="1:11" ht="18.95" customHeight="1">
      <c r="D10" s="98"/>
      <c r="E10" s="96"/>
      <c r="F10" s="98"/>
      <c r="G10" s="97"/>
      <c r="H10" s="98"/>
      <c r="I10" s="96"/>
      <c r="J10" s="98"/>
    </row>
    <row r="11" spans="1:11" ht="18.95" customHeight="1">
      <c r="A11" s="94" t="s">
        <v>93</v>
      </c>
      <c r="B11" s="94"/>
      <c r="D11" s="99">
        <f>+'PL (E) 3 M'!E30</f>
        <v>-93193</v>
      </c>
      <c r="E11" s="5"/>
      <c r="F11" s="99">
        <f>+'PL (E) 3 M'!G30</f>
        <v>241663</v>
      </c>
      <c r="H11" s="99">
        <f>+'PL (E) 3 M'!I30</f>
        <v>-63745</v>
      </c>
      <c r="J11" s="99">
        <f>+'PL (E) 3 M'!K30</f>
        <v>-94766</v>
      </c>
    </row>
    <row r="12" spans="1:11" ht="18.95" customHeight="1">
      <c r="A12" s="94" t="s">
        <v>80</v>
      </c>
      <c r="B12" s="94"/>
      <c r="D12" s="7"/>
      <c r="E12" s="5"/>
      <c r="F12" s="7"/>
      <c r="G12" s="7"/>
      <c r="H12" s="7"/>
      <c r="I12" s="7"/>
      <c r="J12" s="7"/>
    </row>
    <row r="13" spans="1:11" ht="18.95" customHeight="1">
      <c r="A13" s="94"/>
      <c r="B13" s="94" t="s">
        <v>137</v>
      </c>
      <c r="D13" s="7"/>
      <c r="E13" s="5"/>
      <c r="F13" s="7"/>
      <c r="G13" s="7"/>
      <c r="H13" s="7"/>
      <c r="I13" s="7"/>
      <c r="J13" s="7"/>
    </row>
    <row r="14" spans="1:11" ht="18.95" customHeight="1">
      <c r="C14" s="5" t="s">
        <v>130</v>
      </c>
      <c r="D14" s="17">
        <v>-186376</v>
      </c>
      <c r="E14" s="5"/>
      <c r="F14" s="17">
        <v>-157035</v>
      </c>
      <c r="G14" s="7"/>
      <c r="H14" s="17">
        <v>-155872</v>
      </c>
      <c r="I14" s="7"/>
      <c r="J14" s="17">
        <v>-140831</v>
      </c>
    </row>
    <row r="15" spans="1:11" ht="18.95" customHeight="1">
      <c r="B15" s="94" t="s">
        <v>143</v>
      </c>
      <c r="D15" s="17">
        <f>+D14</f>
        <v>-186376</v>
      </c>
      <c r="E15" s="5"/>
      <c r="F15" s="17">
        <f>+F14</f>
        <v>-157035</v>
      </c>
      <c r="G15" s="7"/>
      <c r="H15" s="17">
        <f>+H14</f>
        <v>-155872</v>
      </c>
      <c r="I15" s="7"/>
      <c r="J15" s="17">
        <f>+J14</f>
        <v>-140831</v>
      </c>
    </row>
    <row r="16" spans="1:11" ht="18.95" customHeight="1">
      <c r="A16" s="94" t="s">
        <v>94</v>
      </c>
      <c r="B16" s="94"/>
      <c r="D16" s="17">
        <f>+D14</f>
        <v>-186376</v>
      </c>
      <c r="E16" s="5"/>
      <c r="F16" s="17">
        <f>+F14</f>
        <v>-157035</v>
      </c>
      <c r="G16" s="7"/>
      <c r="H16" s="17">
        <f>+H14</f>
        <v>-155872</v>
      </c>
      <c r="I16" s="7"/>
      <c r="J16" s="17">
        <f>+J14</f>
        <v>-140831</v>
      </c>
    </row>
    <row r="17" spans="1:10" ht="18.95" customHeight="1" thickBot="1">
      <c r="A17" s="94" t="s">
        <v>95</v>
      </c>
      <c r="B17" s="94"/>
      <c r="D17" s="100">
        <f>+D11+D16</f>
        <v>-279569</v>
      </c>
      <c r="E17" s="5"/>
      <c r="F17" s="100">
        <f>+F11+F16</f>
        <v>84628</v>
      </c>
      <c r="G17" s="7">
        <f>+G11+G16</f>
        <v>0</v>
      </c>
      <c r="H17" s="100">
        <f>+H11+H16</f>
        <v>-219617</v>
      </c>
      <c r="I17" s="7"/>
      <c r="J17" s="100">
        <f>+J11+J16</f>
        <v>-235597</v>
      </c>
    </row>
    <row r="18" spans="1:10" ht="18.95" customHeight="1" thickTop="1">
      <c r="D18" s="7"/>
      <c r="E18" s="5"/>
      <c r="F18" s="7"/>
      <c r="H18" s="7"/>
      <c r="J18" s="7"/>
    </row>
    <row r="19" spans="1:10" ht="18.95" customHeight="1">
      <c r="A19" s="94" t="s">
        <v>131</v>
      </c>
      <c r="B19" s="94"/>
      <c r="D19" s="7"/>
      <c r="E19" s="5"/>
      <c r="F19" s="7"/>
      <c r="H19" s="7"/>
      <c r="J19" s="7"/>
    </row>
    <row r="20" spans="1:10" ht="18.95" customHeight="1">
      <c r="B20" s="5" t="s">
        <v>20</v>
      </c>
      <c r="D20" s="7">
        <f>D22-D21</f>
        <v>-279924</v>
      </c>
      <c r="E20" s="5"/>
      <c r="F20" s="7">
        <f>F22-F21</f>
        <v>84627</v>
      </c>
      <c r="H20" s="7">
        <f>H22-H21</f>
        <v>-219617</v>
      </c>
      <c r="J20" s="7">
        <f>J22-J21</f>
        <v>-235597</v>
      </c>
    </row>
    <row r="21" spans="1:10" ht="18.95" customHeight="1">
      <c r="B21" s="5" t="s">
        <v>78</v>
      </c>
      <c r="D21" s="7">
        <v>355</v>
      </c>
      <c r="E21" s="5"/>
      <c r="F21" s="7">
        <v>1</v>
      </c>
      <c r="H21" s="142">
        <v>0</v>
      </c>
      <c r="I21" s="150"/>
      <c r="J21" s="142">
        <v>0</v>
      </c>
    </row>
    <row r="22" spans="1:10" ht="18.95" customHeight="1" thickBot="1">
      <c r="D22" s="100">
        <f>D17</f>
        <v>-279569</v>
      </c>
      <c r="E22" s="5"/>
      <c r="F22" s="100">
        <f>F17</f>
        <v>84628</v>
      </c>
      <c r="H22" s="100">
        <f>H17</f>
        <v>-219617</v>
      </c>
      <c r="J22" s="100">
        <f>J17</f>
        <v>-235597</v>
      </c>
    </row>
    <row r="23" spans="1:10" ht="18.95" customHeight="1" thickTop="1">
      <c r="D23" s="7"/>
      <c r="F23" s="7"/>
      <c r="H23" s="7"/>
      <c r="I23" s="7"/>
      <c r="J23" s="7"/>
    </row>
    <row r="24" spans="1:10" ht="18.95" customHeight="1">
      <c r="D24" s="7"/>
      <c r="F24" s="7"/>
      <c r="H24" s="7"/>
      <c r="I24" s="7"/>
      <c r="J24" s="7"/>
    </row>
    <row r="25" spans="1:10" ht="18.95" customHeight="1">
      <c r="D25" s="7"/>
      <c r="F25" s="7"/>
      <c r="H25" s="7"/>
      <c r="I25" s="7"/>
      <c r="J25" s="7"/>
    </row>
    <row r="26" spans="1:10" ht="18.95" customHeight="1">
      <c r="D26" s="7"/>
      <c r="F26" s="7"/>
      <c r="H26" s="7"/>
      <c r="I26" s="7"/>
      <c r="J26" s="7"/>
    </row>
    <row r="27" spans="1:10" ht="18.95" customHeight="1">
      <c r="D27" s="7"/>
      <c r="F27" s="7"/>
      <c r="H27" s="7"/>
      <c r="I27" s="7"/>
      <c r="J27" s="7"/>
    </row>
    <row r="28" spans="1:10" ht="18.95" customHeight="1">
      <c r="D28" s="7"/>
      <c r="F28" s="7"/>
      <c r="H28" s="7"/>
      <c r="I28" s="7"/>
      <c r="J28" s="7"/>
    </row>
    <row r="29" spans="1:10" ht="18.95" customHeight="1">
      <c r="D29" s="7"/>
      <c r="F29" s="7"/>
      <c r="H29" s="7"/>
      <c r="I29" s="7"/>
      <c r="J29" s="7"/>
    </row>
    <row r="30" spans="1:10" ht="20.25" customHeight="1">
      <c r="D30" s="7"/>
      <c r="F30" s="7"/>
      <c r="H30" s="7"/>
      <c r="I30" s="7"/>
      <c r="J30" s="7"/>
    </row>
    <row r="31" spans="1:10" ht="18.95" customHeight="1">
      <c r="D31" s="7"/>
      <c r="F31" s="7"/>
      <c r="H31" s="7"/>
      <c r="I31" s="7"/>
      <c r="J31" s="7"/>
    </row>
    <row r="32" spans="1:10" ht="18.95" customHeight="1">
      <c r="D32" s="7"/>
      <c r="F32" s="7"/>
      <c r="H32" s="7"/>
      <c r="I32" s="7"/>
      <c r="J32" s="7"/>
    </row>
    <row r="33" spans="4:10" ht="18.95" customHeight="1">
      <c r="D33" s="7"/>
      <c r="F33" s="7"/>
      <c r="H33" s="7"/>
      <c r="I33" s="7"/>
      <c r="J33" s="7"/>
    </row>
    <row r="34" spans="4:10" ht="18.95" customHeight="1">
      <c r="D34" s="7"/>
      <c r="F34" s="7"/>
      <c r="H34" s="7"/>
      <c r="I34" s="7"/>
      <c r="J34" s="7"/>
    </row>
    <row r="35" spans="4:10" ht="18.95" customHeight="1">
      <c r="D35" s="7"/>
      <c r="F35" s="7"/>
      <c r="H35" s="7"/>
      <c r="I35" s="7"/>
      <c r="J35" s="7"/>
    </row>
    <row r="36" spans="4:10" ht="18.95" customHeight="1">
      <c r="D36" s="7"/>
      <c r="F36" s="7"/>
      <c r="H36" s="7"/>
      <c r="I36" s="7"/>
      <c r="J36" s="7"/>
    </row>
    <row r="37" spans="4:10" ht="18.95" customHeight="1">
      <c r="D37" s="7"/>
      <c r="F37" s="7"/>
      <c r="H37" s="7"/>
      <c r="I37" s="7"/>
      <c r="J37" s="7"/>
    </row>
    <row r="38" spans="4:10" ht="18.95" customHeight="1">
      <c r="D38" s="7"/>
      <c r="F38" s="7"/>
      <c r="H38" s="7"/>
      <c r="I38" s="7"/>
      <c r="J38" s="7"/>
    </row>
    <row r="39" spans="4:10" ht="18.95" customHeight="1">
      <c r="D39" s="7"/>
      <c r="F39" s="7"/>
      <c r="H39" s="7"/>
      <c r="I39" s="7"/>
      <c r="J39" s="7"/>
    </row>
    <row r="40" spans="4:10" ht="18.95" customHeight="1">
      <c r="D40" s="7"/>
      <c r="F40" s="7"/>
      <c r="H40" s="7"/>
      <c r="I40" s="7"/>
      <c r="J40" s="7"/>
    </row>
    <row r="41" spans="4:10" ht="18.95" customHeight="1">
      <c r="D41" s="7"/>
      <c r="F41" s="7"/>
      <c r="H41" s="7"/>
      <c r="I41" s="7"/>
      <c r="J41" s="7"/>
    </row>
    <row r="42" spans="4:10" ht="18.95" customHeight="1">
      <c r="D42" s="7"/>
      <c r="F42" s="7"/>
      <c r="H42" s="7"/>
      <c r="I42" s="7"/>
      <c r="J42" s="7"/>
    </row>
    <row r="43" spans="4:10" ht="18.95" customHeight="1">
      <c r="D43" s="7"/>
      <c r="F43" s="7"/>
      <c r="H43" s="7"/>
      <c r="I43" s="7"/>
      <c r="J43" s="7"/>
    </row>
    <row r="44" spans="4:10" ht="18.95" customHeight="1">
      <c r="D44" s="7"/>
      <c r="F44" s="7"/>
      <c r="H44" s="7"/>
      <c r="I44" s="7"/>
      <c r="J44" s="7"/>
    </row>
    <row r="45" spans="4:10" ht="18.95" customHeight="1">
      <c r="D45" s="7"/>
      <c r="F45" s="7"/>
      <c r="H45" s="7"/>
      <c r="I45" s="7"/>
      <c r="J45" s="7"/>
    </row>
    <row r="46" spans="4:10" ht="18.95" customHeight="1">
      <c r="D46" s="7"/>
      <c r="F46" s="7"/>
      <c r="H46" s="7"/>
      <c r="I46" s="7"/>
      <c r="J46" s="7"/>
    </row>
    <row r="47" spans="4:10" ht="19.5" customHeight="1">
      <c r="D47" s="7"/>
      <c r="F47" s="7"/>
      <c r="H47" s="7"/>
      <c r="I47" s="7"/>
      <c r="J47" s="7"/>
    </row>
    <row r="48" spans="4:10" ht="33.75" customHeight="1">
      <c r="D48" s="7"/>
      <c r="F48" s="7"/>
      <c r="H48" s="7"/>
      <c r="I48" s="7"/>
      <c r="J48" s="7"/>
    </row>
    <row r="49" spans="1:10" ht="18.95" customHeight="1">
      <c r="D49" s="7"/>
      <c r="F49" s="7"/>
      <c r="H49" s="7"/>
      <c r="I49" s="7"/>
      <c r="J49" s="7"/>
    </row>
    <row r="50" spans="1:10" ht="18.95" customHeight="1">
      <c r="D50" s="7"/>
      <c r="F50" s="7"/>
      <c r="H50" s="7"/>
      <c r="I50" s="7"/>
      <c r="J50" s="7"/>
    </row>
    <row r="51" spans="1:10" ht="18.95" customHeight="1">
      <c r="D51" s="7"/>
      <c r="F51" s="7"/>
      <c r="H51" s="7"/>
      <c r="I51" s="7"/>
      <c r="J51" s="7"/>
    </row>
    <row r="52" spans="1:10" ht="18.95" customHeight="1">
      <c r="A52" s="8" t="s">
        <v>105</v>
      </c>
      <c r="D52" s="5"/>
      <c r="E52" s="5"/>
      <c r="F52" s="5"/>
      <c r="H52" s="7"/>
      <c r="I52" s="7"/>
      <c r="J52" s="7"/>
    </row>
    <row r="53" spans="1:10" ht="15" customHeight="1">
      <c r="D53" s="5"/>
      <c r="E53" s="5"/>
      <c r="F53" s="5"/>
      <c r="G53" s="5"/>
      <c r="H53" s="7"/>
      <c r="I53" s="7"/>
      <c r="J53" s="7"/>
    </row>
    <row r="55" spans="1:10" ht="18.95" customHeight="1">
      <c r="A55" s="8"/>
      <c r="J55" s="117" t="s">
        <v>151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6"/>
  <sheetViews>
    <sheetView view="pageBreakPreview" zoomScale="80" zoomScaleSheetLayoutView="80" workbookViewId="0">
      <selection activeCell="K37" sqref="K37"/>
    </sheetView>
  </sheetViews>
  <sheetFormatPr defaultRowHeight="18.95" customHeight="1"/>
  <cols>
    <col min="1" max="1" width="2.7109375" style="29" customWidth="1"/>
    <col min="2" max="2" width="57.85546875" style="29" customWidth="1"/>
    <col min="3" max="3" width="7.5703125" style="29" customWidth="1"/>
    <col min="4" max="4" width="1.28515625" style="29" customWidth="1"/>
    <col min="5" max="5" width="14.5703125" style="30" customWidth="1"/>
    <col min="6" max="6" width="1.28515625" style="30" customWidth="1"/>
    <col min="7" max="7" width="14.5703125" style="30" customWidth="1"/>
    <col min="8" max="8" width="1.28515625" style="30" customWidth="1"/>
    <col min="9" max="9" width="14.5703125" style="30" customWidth="1"/>
    <col min="10" max="10" width="1.28515625" style="30" customWidth="1"/>
    <col min="11" max="11" width="14.5703125" style="30" customWidth="1"/>
    <col min="12" max="16384" width="9.140625" style="29"/>
  </cols>
  <sheetData>
    <row r="1" spans="1:11" ht="18.95" customHeight="1">
      <c r="K1" s="2" t="s">
        <v>0</v>
      </c>
    </row>
    <row r="2" spans="1:11" ht="18.95" customHeight="1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18.95" customHeight="1">
      <c r="A3" s="165" t="s">
        <v>157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18.95" customHeight="1">
      <c r="A4" s="168" t="s">
        <v>196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ht="18.95" customHeight="1">
      <c r="C5" s="31"/>
      <c r="D5" s="31"/>
      <c r="F5" s="32"/>
      <c r="K5" s="2" t="s">
        <v>3</v>
      </c>
    </row>
    <row r="6" spans="1:11" s="33" customFormat="1" ht="18.95" customHeight="1">
      <c r="C6" s="34"/>
      <c r="D6" s="34"/>
      <c r="E6" s="35"/>
      <c r="F6" s="28" t="s">
        <v>4</v>
      </c>
      <c r="G6" s="35"/>
      <c r="H6" s="36"/>
      <c r="I6" s="37"/>
      <c r="J6" s="28" t="s">
        <v>5</v>
      </c>
      <c r="K6" s="37"/>
    </row>
    <row r="7" spans="1:11" s="33" customFormat="1" ht="18.95" customHeight="1">
      <c r="C7" s="34"/>
      <c r="D7" s="34"/>
      <c r="E7" s="169" t="s">
        <v>176</v>
      </c>
      <c r="F7" s="169"/>
      <c r="G7" s="169"/>
      <c r="H7" s="36"/>
      <c r="I7" s="169" t="str">
        <f>+E7</f>
        <v>For the nine - month periods</v>
      </c>
      <c r="J7" s="169"/>
      <c r="K7" s="169"/>
    </row>
    <row r="8" spans="1:11" s="33" customFormat="1" ht="18.95" customHeight="1">
      <c r="C8" s="34"/>
      <c r="D8" s="34"/>
      <c r="E8" s="167" t="s">
        <v>175</v>
      </c>
      <c r="F8" s="167"/>
      <c r="G8" s="167"/>
      <c r="H8" s="36"/>
      <c r="I8" s="167" t="str">
        <f>+E8</f>
        <v>ended 30 September</v>
      </c>
      <c r="J8" s="167"/>
      <c r="K8" s="167"/>
    </row>
    <row r="9" spans="1:11" ht="18.95" customHeight="1">
      <c r="C9" s="38" t="s">
        <v>12</v>
      </c>
      <c r="D9" s="39"/>
      <c r="E9" s="40">
        <v>2018</v>
      </c>
      <c r="F9" s="41"/>
      <c r="G9" s="40">
        <v>2017</v>
      </c>
      <c r="H9" s="42"/>
      <c r="I9" s="43">
        <f>E9</f>
        <v>2018</v>
      </c>
      <c r="J9" s="41"/>
      <c r="K9" s="43">
        <f>G9</f>
        <v>2017</v>
      </c>
    </row>
    <row r="10" spans="1:11" ht="18.95" customHeight="1">
      <c r="A10" s="33" t="s">
        <v>13</v>
      </c>
      <c r="B10" s="33"/>
      <c r="F10" s="44"/>
    </row>
    <row r="11" spans="1:11" ht="18.95" customHeight="1">
      <c r="A11" s="29" t="s">
        <v>14</v>
      </c>
      <c r="C11" s="45">
        <v>17</v>
      </c>
      <c r="E11" s="30">
        <v>8713365</v>
      </c>
      <c r="F11" s="29"/>
      <c r="G11" s="30">
        <v>8278995</v>
      </c>
      <c r="H11" s="44"/>
      <c r="I11" s="30">
        <v>708374</v>
      </c>
      <c r="K11" s="30">
        <v>611172</v>
      </c>
    </row>
    <row r="12" spans="1:11" ht="18.95" customHeight="1">
      <c r="A12" s="29" t="s">
        <v>127</v>
      </c>
      <c r="F12" s="29"/>
      <c r="H12" s="44"/>
    </row>
    <row r="13" spans="1:11" ht="18.95" customHeight="1">
      <c r="B13" s="46" t="s">
        <v>170</v>
      </c>
      <c r="E13" s="32">
        <v>39800</v>
      </c>
      <c r="F13" s="29"/>
      <c r="G13" s="32">
        <v>21226</v>
      </c>
      <c r="H13" s="44"/>
      <c r="I13" s="32">
        <v>4004</v>
      </c>
      <c r="K13" s="146">
        <v>0</v>
      </c>
    </row>
    <row r="14" spans="1:11" ht="18.95" customHeight="1">
      <c r="B14" s="46" t="s">
        <v>116</v>
      </c>
      <c r="C14" s="143" t="s">
        <v>185</v>
      </c>
      <c r="E14" s="146">
        <v>0</v>
      </c>
      <c r="F14" s="110"/>
      <c r="G14" s="146">
        <v>0</v>
      </c>
      <c r="H14" s="44"/>
      <c r="I14" s="32">
        <v>67535</v>
      </c>
      <c r="K14" s="32">
        <v>67073</v>
      </c>
    </row>
    <row r="15" spans="1:11" ht="18.95" customHeight="1">
      <c r="B15" s="46" t="s">
        <v>171</v>
      </c>
      <c r="C15" s="47">
        <v>9.1999999999999993</v>
      </c>
      <c r="E15" s="32">
        <v>97944</v>
      </c>
      <c r="F15" s="29"/>
      <c r="G15" s="32">
        <v>98383</v>
      </c>
      <c r="H15" s="44"/>
      <c r="I15" s="146">
        <v>0</v>
      </c>
      <c r="J15" s="44"/>
      <c r="K15" s="146">
        <v>0</v>
      </c>
    </row>
    <row r="16" spans="1:11" ht="18.95" customHeight="1">
      <c r="B16" s="46" t="s">
        <v>203</v>
      </c>
      <c r="C16" s="159" t="s">
        <v>212</v>
      </c>
      <c r="E16" s="146">
        <v>0</v>
      </c>
      <c r="F16" s="29"/>
      <c r="G16" s="146">
        <v>0</v>
      </c>
      <c r="H16" s="44"/>
      <c r="I16" s="32">
        <v>73886</v>
      </c>
      <c r="J16" s="44"/>
      <c r="K16" s="146">
        <v>0</v>
      </c>
    </row>
    <row r="17" spans="1:11" ht="18.95" customHeight="1">
      <c r="B17" s="46" t="s">
        <v>72</v>
      </c>
      <c r="C17" s="45"/>
      <c r="E17" s="32">
        <v>5254</v>
      </c>
      <c r="F17" s="29"/>
      <c r="G17" s="32">
        <v>2683</v>
      </c>
      <c r="H17" s="44"/>
      <c r="I17" s="32">
        <v>316</v>
      </c>
      <c r="J17" s="44"/>
      <c r="K17" s="32">
        <v>150</v>
      </c>
    </row>
    <row r="18" spans="1:11" ht="18.95" customHeight="1">
      <c r="A18" s="46"/>
      <c r="B18" s="46" t="s">
        <v>173</v>
      </c>
      <c r="C18" s="45">
        <v>6</v>
      </c>
      <c r="E18" s="32">
        <v>1383</v>
      </c>
      <c r="F18" s="29"/>
      <c r="G18" s="32">
        <v>432</v>
      </c>
      <c r="H18" s="44"/>
      <c r="I18" s="32">
        <v>1383</v>
      </c>
      <c r="J18" s="44"/>
      <c r="K18" s="32">
        <v>432</v>
      </c>
    </row>
    <row r="19" spans="1:11" ht="18.95" customHeight="1">
      <c r="B19" s="29" t="s">
        <v>172</v>
      </c>
      <c r="E19" s="32">
        <v>11830</v>
      </c>
      <c r="F19" s="29"/>
      <c r="G19" s="32">
        <v>13936</v>
      </c>
      <c r="H19" s="44"/>
      <c r="I19" s="32">
        <v>1</v>
      </c>
      <c r="J19" s="44"/>
      <c r="K19" s="32">
        <v>156</v>
      </c>
    </row>
    <row r="20" spans="1:11" ht="18.95" customHeight="1">
      <c r="A20" s="33" t="s">
        <v>15</v>
      </c>
      <c r="B20" s="33"/>
      <c r="E20" s="48">
        <f>SUM(E11:E19)</f>
        <v>8869576</v>
      </c>
      <c r="F20" s="29"/>
      <c r="G20" s="48">
        <f>SUM(G11:G19)</f>
        <v>8415655</v>
      </c>
      <c r="H20" s="44"/>
      <c r="I20" s="48">
        <f>SUM(I11:I19)</f>
        <v>855499</v>
      </c>
      <c r="J20" s="44"/>
      <c r="K20" s="48">
        <f>SUM(K11:K19)</f>
        <v>678983</v>
      </c>
    </row>
    <row r="21" spans="1:11" ht="18.95" customHeight="1">
      <c r="A21" s="33" t="s">
        <v>16</v>
      </c>
      <c r="B21" s="33"/>
      <c r="F21" s="29"/>
      <c r="H21" s="44"/>
      <c r="J21" s="44"/>
    </row>
    <row r="22" spans="1:11" ht="18.95" customHeight="1">
      <c r="A22" s="29" t="s">
        <v>17</v>
      </c>
      <c r="C22" s="45">
        <v>17</v>
      </c>
      <c r="E22" s="30">
        <v>8418355</v>
      </c>
      <c r="F22" s="29"/>
      <c r="G22" s="30">
        <v>7526958</v>
      </c>
      <c r="H22" s="44"/>
      <c r="I22" s="30">
        <v>713927</v>
      </c>
      <c r="J22" s="44"/>
      <c r="K22" s="30">
        <v>735247</v>
      </c>
    </row>
    <row r="23" spans="1:11" ht="18.95" customHeight="1">
      <c r="A23" s="29" t="s">
        <v>18</v>
      </c>
      <c r="C23" s="45">
        <v>17</v>
      </c>
      <c r="E23" s="30">
        <v>691875</v>
      </c>
      <c r="F23" s="29"/>
      <c r="G23" s="30">
        <v>669707</v>
      </c>
      <c r="H23" s="44"/>
      <c r="I23" s="30">
        <v>186225</v>
      </c>
      <c r="J23" s="44"/>
      <c r="K23" s="30">
        <v>165237</v>
      </c>
    </row>
    <row r="24" spans="1:11" ht="18.95" customHeight="1">
      <c r="A24" s="29" t="s">
        <v>139</v>
      </c>
      <c r="C24" s="45"/>
      <c r="E24" s="29"/>
      <c r="F24" s="29"/>
      <c r="G24" s="29"/>
      <c r="H24" s="29"/>
      <c r="I24" s="29"/>
      <c r="J24" s="29"/>
      <c r="K24" s="29"/>
    </row>
    <row r="25" spans="1:11" ht="18.95" customHeight="1">
      <c r="B25" s="29" t="s">
        <v>174</v>
      </c>
      <c r="C25" s="50"/>
      <c r="E25" s="110">
        <v>0</v>
      </c>
      <c r="F25" s="110"/>
      <c r="G25" s="110">
        <v>0</v>
      </c>
      <c r="H25" s="111"/>
      <c r="I25" s="110">
        <v>0</v>
      </c>
      <c r="J25" s="44"/>
      <c r="K25" s="30">
        <v>24020</v>
      </c>
    </row>
    <row r="26" spans="1:11" ht="18.95" customHeight="1">
      <c r="B26" s="46" t="s">
        <v>209</v>
      </c>
      <c r="C26" s="50"/>
      <c r="E26" s="30">
        <v>3934</v>
      </c>
      <c r="F26" s="29"/>
      <c r="G26" s="110">
        <v>0</v>
      </c>
      <c r="H26" s="111"/>
      <c r="I26" s="110">
        <v>0</v>
      </c>
      <c r="J26" s="111"/>
      <c r="K26" s="110">
        <v>0</v>
      </c>
    </row>
    <row r="27" spans="1:11" ht="18.95" customHeight="1">
      <c r="A27" s="49" t="s">
        <v>117</v>
      </c>
      <c r="B27" s="49"/>
      <c r="D27" s="50"/>
      <c r="E27" s="51">
        <v>166787</v>
      </c>
      <c r="F27" s="50"/>
      <c r="G27" s="51">
        <v>147731</v>
      </c>
      <c r="H27" s="44"/>
      <c r="I27" s="51">
        <v>90272</v>
      </c>
      <c r="J27" s="44"/>
      <c r="K27" s="51">
        <v>93786</v>
      </c>
    </row>
    <row r="28" spans="1:11" ht="18.95" customHeight="1">
      <c r="A28" s="33" t="s">
        <v>19</v>
      </c>
      <c r="B28" s="33"/>
      <c r="E28" s="48">
        <f>SUM(E22:E27)</f>
        <v>9280951</v>
      </c>
      <c r="F28" s="29"/>
      <c r="G28" s="48">
        <f>SUM(G22:G27)</f>
        <v>8344396</v>
      </c>
      <c r="H28" s="44"/>
      <c r="I28" s="48">
        <f>SUM(I22:I27)</f>
        <v>990424</v>
      </c>
      <c r="J28" s="44"/>
      <c r="K28" s="48">
        <f>SUM(K22:K27)</f>
        <v>1018290</v>
      </c>
    </row>
    <row r="29" spans="1:11" ht="18.95" customHeight="1">
      <c r="A29" s="29" t="s">
        <v>200</v>
      </c>
      <c r="C29" s="143" t="s">
        <v>185</v>
      </c>
      <c r="E29" s="51">
        <v>63712</v>
      </c>
      <c r="F29" s="50"/>
      <c r="G29" s="51">
        <v>64743</v>
      </c>
      <c r="H29" s="44"/>
      <c r="I29" s="149">
        <v>0</v>
      </c>
      <c r="J29" s="111"/>
      <c r="K29" s="149">
        <v>0</v>
      </c>
    </row>
    <row r="30" spans="1:11" ht="18.95" customHeight="1">
      <c r="A30" s="29" t="s">
        <v>201</v>
      </c>
      <c r="C30" s="143" t="s">
        <v>187</v>
      </c>
      <c r="E30" s="51">
        <v>23797</v>
      </c>
      <c r="F30" s="29"/>
      <c r="G30" s="51">
        <v>16213</v>
      </c>
      <c r="H30" s="44"/>
      <c r="I30" s="149">
        <v>0</v>
      </c>
      <c r="J30" s="111"/>
      <c r="K30" s="149">
        <v>0</v>
      </c>
    </row>
    <row r="31" spans="1:11" ht="18.95" customHeight="1">
      <c r="A31" s="33" t="s">
        <v>120</v>
      </c>
      <c r="B31" s="33"/>
      <c r="E31" s="53">
        <f>+E20-E28+E29+E30</f>
        <v>-323866</v>
      </c>
      <c r="F31" s="29"/>
      <c r="G31" s="53">
        <f>+G20-G28+G29+G30</f>
        <v>152215</v>
      </c>
      <c r="H31" s="44"/>
      <c r="I31" s="53">
        <f>+I20-I28+I29+I30</f>
        <v>-134925</v>
      </c>
      <c r="J31" s="44"/>
      <c r="K31" s="53">
        <f>+K20-K28+K29+K30</f>
        <v>-339307</v>
      </c>
    </row>
    <row r="32" spans="1:11" ht="18.95" customHeight="1">
      <c r="A32" s="29" t="s">
        <v>128</v>
      </c>
      <c r="C32" s="45">
        <v>18</v>
      </c>
      <c r="E32" s="52">
        <v>3678</v>
      </c>
      <c r="F32" s="29"/>
      <c r="G32" s="52">
        <v>8797</v>
      </c>
      <c r="H32" s="44"/>
      <c r="I32" s="158">
        <v>0</v>
      </c>
      <c r="J32" s="111"/>
      <c r="K32" s="158">
        <v>0</v>
      </c>
    </row>
    <row r="33" spans="1:11" ht="18.95" customHeight="1" thickBot="1">
      <c r="A33" s="33" t="s">
        <v>93</v>
      </c>
      <c r="B33" s="33"/>
      <c r="C33" s="45">
        <v>24</v>
      </c>
      <c r="E33" s="54">
        <f>+E31-E32</f>
        <v>-327544</v>
      </c>
      <c r="F33" s="29"/>
      <c r="G33" s="54">
        <f>+G31-G32</f>
        <v>143418</v>
      </c>
      <c r="H33" s="44"/>
      <c r="I33" s="54">
        <f>+I31-I32</f>
        <v>-134925</v>
      </c>
      <c r="J33" s="44"/>
      <c r="K33" s="54">
        <f>+K31-K32</f>
        <v>-339307</v>
      </c>
    </row>
    <row r="34" spans="1:11" ht="18.95" customHeight="1" thickTop="1">
      <c r="E34" s="44"/>
      <c r="F34" s="29"/>
      <c r="G34" s="44"/>
      <c r="H34" s="44"/>
      <c r="I34" s="44"/>
      <c r="J34" s="44"/>
      <c r="K34" s="44"/>
    </row>
    <row r="35" spans="1:11" ht="18.95" customHeight="1">
      <c r="A35" s="33" t="s">
        <v>129</v>
      </c>
      <c r="B35" s="33"/>
      <c r="E35" s="44"/>
      <c r="F35" s="29"/>
      <c r="G35" s="44"/>
      <c r="H35" s="44"/>
      <c r="I35" s="44"/>
      <c r="J35" s="44"/>
      <c r="K35" s="44"/>
    </row>
    <row r="36" spans="1:11" ht="18.95" customHeight="1">
      <c r="B36" s="29" t="s">
        <v>20</v>
      </c>
      <c r="E36" s="44">
        <v>-328389</v>
      </c>
      <c r="F36" s="29"/>
      <c r="G36" s="44">
        <v>143413</v>
      </c>
      <c r="H36" s="44"/>
      <c r="I36" s="44">
        <v>-134925</v>
      </c>
      <c r="J36" s="44"/>
      <c r="K36" s="44">
        <v>-339307</v>
      </c>
    </row>
    <row r="37" spans="1:11" ht="18.95" customHeight="1">
      <c r="B37" s="29" t="s">
        <v>78</v>
      </c>
      <c r="E37" s="44">
        <v>845</v>
      </c>
      <c r="F37" s="29"/>
      <c r="G37" s="44">
        <v>5</v>
      </c>
      <c r="H37" s="44"/>
      <c r="I37" s="111">
        <v>0</v>
      </c>
      <c r="J37" s="111"/>
      <c r="K37" s="111">
        <v>0</v>
      </c>
    </row>
    <row r="38" spans="1:11" ht="18.95" customHeight="1" thickBot="1">
      <c r="E38" s="55">
        <f>SUM(E36:E37)</f>
        <v>-327544</v>
      </c>
      <c r="F38" s="29"/>
      <c r="G38" s="55">
        <f>SUM(G36:G37)</f>
        <v>143418</v>
      </c>
      <c r="H38" s="44">
        <f>SUM(H36:H37)</f>
        <v>0</v>
      </c>
      <c r="I38" s="55">
        <f>SUM(I36:I37)</f>
        <v>-134925</v>
      </c>
      <c r="J38" s="44"/>
      <c r="K38" s="55">
        <f>SUM(K36:K37)</f>
        <v>-339307</v>
      </c>
    </row>
    <row r="39" spans="1:11" ht="18.95" customHeight="1" thickTop="1">
      <c r="E39" s="44"/>
      <c r="F39" s="29"/>
      <c r="G39" s="44"/>
      <c r="H39" s="44"/>
      <c r="I39" s="44"/>
      <c r="J39" s="44"/>
      <c r="K39" s="44"/>
    </row>
    <row r="40" spans="1:11" ht="18.95" customHeight="1">
      <c r="A40" s="33" t="s">
        <v>21</v>
      </c>
      <c r="B40" s="33"/>
      <c r="C40" s="5"/>
      <c r="E40" s="44"/>
      <c r="F40" s="29"/>
      <c r="G40" s="44"/>
      <c r="I40" s="44"/>
      <c r="J40" s="44"/>
      <c r="K40" s="44"/>
    </row>
    <row r="41" spans="1:11" ht="18.95" customHeight="1" thickBot="1">
      <c r="A41" s="29" t="s">
        <v>138</v>
      </c>
      <c r="C41" s="45"/>
      <c r="E41" s="123">
        <f>+E36/E43</f>
        <v>-0.39624615384615386</v>
      </c>
      <c r="F41" s="110"/>
      <c r="G41" s="123">
        <f>+G36/G43</f>
        <v>0.17304736048265459</v>
      </c>
      <c r="H41" s="110"/>
      <c r="I41" s="123">
        <f>+I38/I43</f>
        <v>-0.16280542986425339</v>
      </c>
      <c r="J41" s="111"/>
      <c r="K41" s="123">
        <f>+K38/K43</f>
        <v>-0.40942021116138766</v>
      </c>
    </row>
    <row r="42" spans="1:11" ht="18.95" customHeight="1" thickTop="1">
      <c r="C42" s="45"/>
      <c r="E42" s="111"/>
      <c r="F42" s="111"/>
      <c r="G42" s="111"/>
      <c r="H42" s="111"/>
      <c r="I42" s="111"/>
      <c r="J42" s="111"/>
      <c r="K42" s="111"/>
    </row>
    <row r="43" spans="1:11" ht="18.95" customHeight="1" thickBot="1">
      <c r="A43" s="29" t="s">
        <v>121</v>
      </c>
      <c r="C43" s="45"/>
      <c r="E43" s="58">
        <v>828750</v>
      </c>
      <c r="F43" s="29"/>
      <c r="G43" s="58">
        <v>828750</v>
      </c>
      <c r="H43" s="56"/>
      <c r="I43" s="58">
        <v>828750</v>
      </c>
      <c r="J43" s="57"/>
      <c r="K43" s="58">
        <v>828750</v>
      </c>
    </row>
    <row r="44" spans="1:11" ht="18.95" customHeight="1" thickTop="1">
      <c r="E44" s="44"/>
      <c r="F44" s="29"/>
      <c r="G44" s="44"/>
      <c r="H44" s="56"/>
      <c r="I44" s="44"/>
      <c r="J44" s="57"/>
      <c r="K44" s="44"/>
    </row>
    <row r="45" spans="1:11" ht="18.95" customHeight="1">
      <c r="E45" s="44"/>
      <c r="F45" s="29"/>
      <c r="G45" s="44"/>
      <c r="H45" s="56"/>
      <c r="I45" s="44"/>
      <c r="J45" s="57"/>
      <c r="K45" s="44"/>
    </row>
    <row r="46" spans="1:11" ht="18.95" customHeight="1">
      <c r="E46" s="44"/>
      <c r="F46" s="29"/>
      <c r="G46" s="44"/>
      <c r="H46" s="56"/>
      <c r="I46" s="44"/>
      <c r="J46" s="57"/>
      <c r="K46" s="44"/>
    </row>
    <row r="47" spans="1:11" ht="18.95" customHeight="1">
      <c r="E47" s="44"/>
      <c r="F47" s="29"/>
      <c r="G47" s="44"/>
      <c r="H47" s="56"/>
      <c r="I47" s="44"/>
      <c r="J47" s="57"/>
      <c r="K47" s="44"/>
    </row>
    <row r="48" spans="1:11" ht="32.25" customHeight="1">
      <c r="E48" s="44"/>
      <c r="F48" s="29"/>
      <c r="G48" s="44"/>
      <c r="H48" s="56"/>
      <c r="I48" s="44"/>
      <c r="J48" s="57"/>
      <c r="K48" s="44"/>
    </row>
    <row r="49" spans="1:11" ht="18.95" customHeight="1">
      <c r="E49" s="44"/>
      <c r="F49" s="56"/>
      <c r="G49" s="44"/>
      <c r="H49" s="57"/>
      <c r="I49" s="44"/>
      <c r="J49" s="56"/>
      <c r="K49" s="44"/>
    </row>
    <row r="50" spans="1:11" ht="18.95" customHeight="1">
      <c r="E50" s="44"/>
      <c r="F50" s="56"/>
      <c r="G50" s="44"/>
      <c r="H50" s="57"/>
      <c r="I50" s="44"/>
      <c r="J50" s="56"/>
      <c r="K50" s="44"/>
    </row>
    <row r="51" spans="1:11" ht="18.75" customHeight="1">
      <c r="E51" s="44"/>
      <c r="F51" s="56"/>
      <c r="G51" s="44"/>
      <c r="H51" s="57"/>
      <c r="I51" s="44"/>
      <c r="J51" s="56"/>
      <c r="K51" s="44"/>
    </row>
    <row r="52" spans="1:11" ht="19.5" customHeight="1">
      <c r="E52" s="44"/>
      <c r="F52" s="56"/>
      <c r="G52" s="44"/>
      <c r="H52" s="57"/>
      <c r="I52" s="44"/>
      <c r="J52" s="56"/>
      <c r="K52" s="44"/>
    </row>
    <row r="53" spans="1:11" ht="18.95" customHeight="1">
      <c r="A53" s="29" t="s">
        <v>105</v>
      </c>
      <c r="E53" s="44"/>
      <c r="F53" s="56"/>
      <c r="G53" s="44"/>
      <c r="H53" s="57"/>
      <c r="I53" s="44"/>
      <c r="J53" s="56"/>
      <c r="K53" s="44"/>
    </row>
    <row r="54" spans="1:11" ht="15" customHeight="1">
      <c r="H54" s="56"/>
      <c r="I54" s="44"/>
      <c r="J54" s="56"/>
      <c r="K54" s="44"/>
    </row>
    <row r="55" spans="1:11" ht="18.95" customHeight="1">
      <c r="E55" s="44"/>
      <c r="F55" s="56"/>
      <c r="G55" s="44"/>
      <c r="H55" s="56"/>
      <c r="I55" s="44"/>
      <c r="J55" s="56"/>
      <c r="K55" s="44"/>
    </row>
    <row r="56" spans="1:11" ht="18.95" customHeight="1">
      <c r="A56" s="8"/>
      <c r="B56" s="8"/>
      <c r="E56" s="57"/>
      <c r="F56" s="56"/>
      <c r="G56" s="57"/>
      <c r="H56" s="56"/>
      <c r="I56" s="57"/>
      <c r="J56" s="56"/>
      <c r="K56" s="117" t="s">
        <v>152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59055118110236227" footer="0.31496062992125984"/>
  <pageSetup paperSize="9" scale="77" orientation="portrait" horizontalDpi="300" verticalDpi="300" r:id="rId1"/>
  <ignoredErrors>
    <ignoredError sqref="C14 C1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5"/>
  <sheetViews>
    <sheetView view="pageBreakPreview" topLeftCell="A31" zoomScale="95" zoomScaleSheetLayoutView="95" workbookViewId="0">
      <selection activeCell="D120" sqref="D120"/>
    </sheetView>
  </sheetViews>
  <sheetFormatPr defaultRowHeight="18.95" customHeight="1"/>
  <cols>
    <col min="1" max="2" width="3.28515625" style="5" customWidth="1"/>
    <col min="3" max="3" width="58.28515625" style="5" customWidth="1"/>
    <col min="4" max="4" width="14.7109375" style="6" customWidth="1"/>
    <col min="5" max="5" width="1.7109375" style="6" customWidth="1"/>
    <col min="6" max="6" width="14.7109375" style="6" customWidth="1"/>
    <col min="7" max="7" width="1.7109375" style="6" customWidth="1"/>
    <col min="8" max="8" width="14.7109375" style="6" customWidth="1"/>
    <col min="9" max="9" width="1.7109375" style="6" customWidth="1"/>
    <col min="10" max="10" width="14.7109375" style="6" customWidth="1"/>
    <col min="11" max="16384" width="9.140625" style="5"/>
  </cols>
  <sheetData>
    <row r="1" spans="1:11" ht="18.95" customHeight="1">
      <c r="I1" s="2"/>
      <c r="J1" s="92" t="s">
        <v>0</v>
      </c>
    </row>
    <row r="2" spans="1:11" ht="18.95" customHeight="1">
      <c r="A2" s="165" t="s">
        <v>11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1" ht="18.95" customHeight="1">
      <c r="A3" s="165" t="s">
        <v>73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1" ht="18.95" customHeight="1">
      <c r="A4" s="168" t="str">
        <f>+'PL (E) 9 M '!A4:K4</f>
        <v>For the nine - month period ended 30 September 2018</v>
      </c>
      <c r="B4" s="168"/>
      <c r="C4" s="168"/>
      <c r="D4" s="168"/>
      <c r="E4" s="168"/>
      <c r="F4" s="168"/>
      <c r="G4" s="168"/>
      <c r="H4" s="168"/>
      <c r="I4" s="168"/>
      <c r="J4" s="168"/>
      <c r="K4" s="33"/>
    </row>
    <row r="5" spans="1:11" ht="18.95" customHeight="1">
      <c r="E5" s="93"/>
      <c r="I5" s="2"/>
      <c r="J5" s="92" t="s">
        <v>56</v>
      </c>
    </row>
    <row r="6" spans="1:11" s="94" customFormat="1" ht="18.95" customHeight="1">
      <c r="D6" s="35"/>
      <c r="E6" s="28" t="s">
        <v>4</v>
      </c>
      <c r="F6" s="35"/>
      <c r="G6" s="36"/>
      <c r="H6" s="37"/>
      <c r="I6" s="28" t="s">
        <v>5</v>
      </c>
      <c r="J6" s="37"/>
    </row>
    <row r="7" spans="1:11" s="94" customFormat="1" ht="18.95" customHeight="1">
      <c r="D7" s="169" t="s">
        <v>176</v>
      </c>
      <c r="E7" s="169"/>
      <c r="F7" s="169"/>
      <c r="G7" s="36"/>
      <c r="H7" s="169" t="str">
        <f>+D7</f>
        <v>For the nine - month periods</v>
      </c>
      <c r="I7" s="169"/>
      <c r="J7" s="169"/>
    </row>
    <row r="8" spans="1:11" s="94" customFormat="1" ht="18.95" customHeight="1">
      <c r="D8" s="167" t="s">
        <v>175</v>
      </c>
      <c r="E8" s="167"/>
      <c r="F8" s="167"/>
      <c r="G8" s="36"/>
      <c r="H8" s="167" t="str">
        <f>+D8</f>
        <v>ended 30 September</v>
      </c>
      <c r="I8" s="167"/>
      <c r="J8" s="167"/>
    </row>
    <row r="9" spans="1:11" ht="18.95" customHeight="1">
      <c r="D9" s="95">
        <v>2018</v>
      </c>
      <c r="E9" s="96"/>
      <c r="F9" s="95">
        <v>2017</v>
      </c>
      <c r="G9" s="97"/>
      <c r="H9" s="95">
        <f>D9</f>
        <v>2018</v>
      </c>
      <c r="I9" s="96"/>
      <c r="J9" s="95">
        <f>F9</f>
        <v>2017</v>
      </c>
    </row>
    <row r="10" spans="1:11" ht="18.95" customHeight="1">
      <c r="D10" s="98"/>
      <c r="E10" s="96"/>
      <c r="F10" s="98"/>
      <c r="G10" s="97"/>
      <c r="H10" s="98"/>
      <c r="I10" s="96"/>
      <c r="J10" s="98"/>
    </row>
    <row r="11" spans="1:11" ht="18.95" customHeight="1">
      <c r="A11" s="94" t="s">
        <v>93</v>
      </c>
      <c r="B11" s="94"/>
      <c r="D11" s="99">
        <f>+'PL (E) 9 M '!E33</f>
        <v>-327544</v>
      </c>
      <c r="E11" s="5"/>
      <c r="F11" s="99">
        <f>+'PL (E) 9 M '!G33</f>
        <v>143418</v>
      </c>
      <c r="H11" s="99">
        <f>+'PL (E) 9 M '!I33</f>
        <v>-134925</v>
      </c>
      <c r="J11" s="99">
        <f>+'PL (E) 9 M '!K33</f>
        <v>-339307</v>
      </c>
    </row>
    <row r="12" spans="1:11" ht="18.95" customHeight="1">
      <c r="A12" s="94" t="s">
        <v>80</v>
      </c>
      <c r="B12" s="94"/>
      <c r="D12" s="7"/>
      <c r="E12" s="5"/>
      <c r="F12" s="7"/>
      <c r="G12" s="7"/>
      <c r="H12" s="7"/>
      <c r="I12" s="7"/>
      <c r="J12" s="7"/>
    </row>
    <row r="13" spans="1:11" ht="18.95" customHeight="1">
      <c r="A13" s="94"/>
      <c r="B13" s="94" t="s">
        <v>137</v>
      </c>
      <c r="D13" s="7"/>
      <c r="E13" s="5"/>
      <c r="F13" s="7"/>
      <c r="G13" s="7"/>
      <c r="H13" s="7"/>
      <c r="I13" s="7"/>
      <c r="J13" s="7"/>
    </row>
    <row r="14" spans="1:11" ht="18.95" customHeight="1">
      <c r="C14" s="5" t="s">
        <v>130</v>
      </c>
      <c r="D14" s="17">
        <v>-93808</v>
      </c>
      <c r="E14" s="5"/>
      <c r="F14" s="17">
        <v>-642886</v>
      </c>
      <c r="G14" s="7"/>
      <c r="H14" s="17">
        <v>-56380</v>
      </c>
      <c r="I14" s="7"/>
      <c r="J14" s="17">
        <v>-598049</v>
      </c>
    </row>
    <row r="15" spans="1:11" ht="18.95" customHeight="1">
      <c r="B15" s="94" t="s">
        <v>143</v>
      </c>
      <c r="D15" s="17">
        <f>+D14</f>
        <v>-93808</v>
      </c>
      <c r="E15" s="5"/>
      <c r="F15" s="17">
        <f>+F14</f>
        <v>-642886</v>
      </c>
      <c r="G15" s="7"/>
      <c r="H15" s="17">
        <f>+H14</f>
        <v>-56380</v>
      </c>
      <c r="I15" s="7"/>
      <c r="J15" s="17">
        <f>+J14</f>
        <v>-598049</v>
      </c>
    </row>
    <row r="16" spans="1:11" ht="18.95" customHeight="1">
      <c r="A16" s="94" t="s">
        <v>94</v>
      </c>
      <c r="B16" s="94"/>
      <c r="D16" s="17">
        <f>+D14</f>
        <v>-93808</v>
      </c>
      <c r="E16" s="5"/>
      <c r="F16" s="17">
        <f>+F14</f>
        <v>-642886</v>
      </c>
      <c r="G16" s="7"/>
      <c r="H16" s="17">
        <f>+H14</f>
        <v>-56380</v>
      </c>
      <c r="I16" s="7"/>
      <c r="J16" s="17">
        <f>+J14</f>
        <v>-598049</v>
      </c>
    </row>
    <row r="17" spans="1:10" ht="18.95" customHeight="1" thickBot="1">
      <c r="A17" s="94" t="s">
        <v>95</v>
      </c>
      <c r="B17" s="94"/>
      <c r="D17" s="100">
        <f>+D11+D16</f>
        <v>-421352</v>
      </c>
      <c r="E17" s="5"/>
      <c r="F17" s="100">
        <f>+F11+F16</f>
        <v>-499468</v>
      </c>
      <c r="G17" s="7">
        <f>+G11+G16</f>
        <v>0</v>
      </c>
      <c r="H17" s="100">
        <f>+H11+H16</f>
        <v>-191305</v>
      </c>
      <c r="I17" s="7"/>
      <c r="J17" s="100">
        <f>+J11+J16</f>
        <v>-937356</v>
      </c>
    </row>
    <row r="18" spans="1:10" ht="18.95" customHeight="1" thickTop="1">
      <c r="D18" s="7"/>
      <c r="E18" s="5"/>
      <c r="F18" s="7"/>
      <c r="H18" s="7"/>
      <c r="J18" s="7"/>
    </row>
    <row r="19" spans="1:10" ht="18.95" customHeight="1">
      <c r="A19" s="94" t="s">
        <v>131</v>
      </c>
      <c r="B19" s="94"/>
      <c r="D19" s="7"/>
      <c r="E19" s="5"/>
      <c r="F19" s="7"/>
      <c r="H19" s="7"/>
      <c r="J19" s="7"/>
    </row>
    <row r="20" spans="1:10" ht="18.95" customHeight="1">
      <c r="B20" s="5" t="s">
        <v>20</v>
      </c>
      <c r="D20" s="7">
        <v>-422197</v>
      </c>
      <c r="E20" s="5"/>
      <c r="F20" s="7">
        <f>F22-F21</f>
        <v>-499473</v>
      </c>
      <c r="H20" s="7">
        <v>-191305</v>
      </c>
      <c r="J20" s="7">
        <f>+J17</f>
        <v>-937356</v>
      </c>
    </row>
    <row r="21" spans="1:10" ht="18.95" customHeight="1">
      <c r="B21" s="5" t="s">
        <v>78</v>
      </c>
      <c r="D21" s="7">
        <v>845</v>
      </c>
      <c r="E21" s="5"/>
      <c r="F21" s="7">
        <v>5</v>
      </c>
      <c r="H21" s="142">
        <v>0</v>
      </c>
      <c r="I21" s="150"/>
      <c r="J21" s="142">
        <v>0</v>
      </c>
    </row>
    <row r="22" spans="1:10" ht="18.95" customHeight="1" thickBot="1">
      <c r="D22" s="100">
        <f>SUM(D20:D21)</f>
        <v>-421352</v>
      </c>
      <c r="E22" s="5"/>
      <c r="F22" s="100">
        <f>+F17</f>
        <v>-499468</v>
      </c>
      <c r="H22" s="100">
        <f>SUM(H20:H21)</f>
        <v>-191305</v>
      </c>
      <c r="J22" s="100">
        <f>SUM(J20:J21)</f>
        <v>-937356</v>
      </c>
    </row>
    <row r="23" spans="1:10" ht="18.95" customHeight="1" thickTop="1">
      <c r="D23" s="7"/>
      <c r="F23" s="7"/>
      <c r="H23" s="7"/>
      <c r="I23" s="7"/>
      <c r="J23" s="7"/>
    </row>
    <row r="24" spans="1:10" ht="18.95" customHeight="1">
      <c r="D24" s="7"/>
      <c r="F24" s="7"/>
      <c r="H24" s="7"/>
      <c r="I24" s="7"/>
      <c r="J24" s="7"/>
    </row>
    <row r="25" spans="1:10" ht="18.95" customHeight="1">
      <c r="D25" s="7"/>
      <c r="F25" s="7"/>
      <c r="H25" s="7"/>
      <c r="I25" s="7"/>
      <c r="J25" s="7"/>
    </row>
    <row r="26" spans="1:10" ht="18.95" customHeight="1">
      <c r="D26" s="7"/>
      <c r="F26" s="7"/>
      <c r="H26" s="7"/>
      <c r="I26" s="7"/>
      <c r="J26" s="7"/>
    </row>
    <row r="27" spans="1:10" ht="18.95" customHeight="1">
      <c r="D27" s="7"/>
      <c r="F27" s="7"/>
      <c r="H27" s="7"/>
      <c r="I27" s="7"/>
      <c r="J27" s="7"/>
    </row>
    <row r="28" spans="1:10" ht="18.95" customHeight="1">
      <c r="D28" s="7"/>
      <c r="F28" s="7"/>
      <c r="H28" s="7"/>
      <c r="I28" s="7"/>
      <c r="J28" s="7"/>
    </row>
    <row r="29" spans="1:10" ht="18.95" customHeight="1">
      <c r="D29" s="7"/>
      <c r="F29" s="7"/>
      <c r="H29" s="7"/>
      <c r="I29" s="7"/>
      <c r="J29" s="7"/>
    </row>
    <row r="30" spans="1:10" ht="20.25" customHeight="1">
      <c r="D30" s="7"/>
      <c r="F30" s="7"/>
      <c r="H30" s="7"/>
      <c r="I30" s="7"/>
      <c r="J30" s="7"/>
    </row>
    <row r="31" spans="1:10" ht="18.95" customHeight="1">
      <c r="D31" s="7"/>
      <c r="F31" s="7"/>
      <c r="H31" s="7"/>
      <c r="I31" s="7"/>
      <c r="J31" s="7"/>
    </row>
    <row r="32" spans="1:10" ht="18.95" customHeight="1">
      <c r="D32" s="7"/>
      <c r="F32" s="7"/>
      <c r="H32" s="7"/>
      <c r="I32" s="7"/>
      <c r="J32" s="7"/>
    </row>
    <row r="33" spans="4:10" ht="18.95" customHeight="1">
      <c r="D33" s="7"/>
      <c r="F33" s="7"/>
      <c r="H33" s="7"/>
      <c r="I33" s="7"/>
      <c r="J33" s="7"/>
    </row>
    <row r="34" spans="4:10" ht="18.95" customHeight="1">
      <c r="D34" s="7"/>
      <c r="F34" s="7"/>
      <c r="H34" s="7"/>
      <c r="I34" s="7"/>
      <c r="J34" s="7"/>
    </row>
    <row r="35" spans="4:10" ht="18.95" customHeight="1">
      <c r="D35" s="7"/>
      <c r="F35" s="7"/>
      <c r="H35" s="7"/>
      <c r="I35" s="7"/>
      <c r="J35" s="7"/>
    </row>
    <row r="36" spans="4:10" ht="18.95" customHeight="1">
      <c r="D36" s="7"/>
      <c r="F36" s="7"/>
      <c r="H36" s="7"/>
      <c r="I36" s="7"/>
      <c r="J36" s="7"/>
    </row>
    <row r="37" spans="4:10" ht="18.95" customHeight="1">
      <c r="D37" s="7"/>
      <c r="F37" s="7"/>
      <c r="H37" s="7"/>
      <c r="I37" s="7"/>
      <c r="J37" s="7"/>
    </row>
    <row r="38" spans="4:10" ht="18.95" customHeight="1">
      <c r="D38" s="7"/>
      <c r="F38" s="7"/>
      <c r="H38" s="7"/>
      <c r="I38" s="7"/>
      <c r="J38" s="7"/>
    </row>
    <row r="39" spans="4:10" ht="18.95" customHeight="1">
      <c r="D39" s="7"/>
      <c r="F39" s="7"/>
      <c r="H39" s="7"/>
      <c r="I39" s="7"/>
      <c r="J39" s="7"/>
    </row>
    <row r="40" spans="4:10" ht="18.95" customHeight="1">
      <c r="D40" s="7"/>
      <c r="F40" s="7"/>
      <c r="H40" s="7"/>
      <c r="I40" s="7"/>
      <c r="J40" s="7"/>
    </row>
    <row r="41" spans="4:10" ht="18.95" customHeight="1">
      <c r="D41" s="7"/>
      <c r="F41" s="7"/>
      <c r="H41" s="7"/>
      <c r="I41" s="7"/>
      <c r="J41" s="7"/>
    </row>
    <row r="42" spans="4:10" ht="18.95" customHeight="1">
      <c r="D42" s="7"/>
      <c r="F42" s="7"/>
      <c r="H42" s="7"/>
      <c r="I42" s="7"/>
      <c r="J42" s="7"/>
    </row>
    <row r="43" spans="4:10" ht="18.95" customHeight="1">
      <c r="D43" s="7"/>
      <c r="F43" s="7"/>
      <c r="H43" s="7"/>
      <c r="I43" s="7"/>
      <c r="J43" s="7"/>
    </row>
    <row r="44" spans="4:10" ht="18.95" customHeight="1">
      <c r="D44" s="7"/>
      <c r="F44" s="7"/>
      <c r="H44" s="7"/>
      <c r="I44" s="7"/>
      <c r="J44" s="7"/>
    </row>
    <row r="45" spans="4:10" ht="18.95" customHeight="1">
      <c r="D45" s="7"/>
      <c r="F45" s="7"/>
      <c r="H45" s="7"/>
      <c r="I45" s="7"/>
      <c r="J45" s="7"/>
    </row>
    <row r="46" spans="4:10" ht="19.5" customHeight="1">
      <c r="D46" s="7"/>
      <c r="F46" s="7"/>
      <c r="H46" s="7"/>
      <c r="I46" s="7"/>
      <c r="J46" s="7"/>
    </row>
    <row r="47" spans="4:10" ht="30.75" customHeight="1">
      <c r="D47" s="7"/>
      <c r="F47" s="7"/>
      <c r="H47" s="7"/>
      <c r="I47" s="7"/>
      <c r="J47" s="7"/>
    </row>
    <row r="48" spans="4:10" ht="21.75" customHeight="1">
      <c r="D48" s="7"/>
      <c r="F48" s="7"/>
      <c r="H48" s="7"/>
      <c r="I48" s="7"/>
      <c r="J48" s="7"/>
    </row>
    <row r="49" spans="1:10" ht="18.95" customHeight="1">
      <c r="D49" s="7"/>
      <c r="F49" s="7"/>
      <c r="H49" s="7"/>
      <c r="I49" s="7"/>
      <c r="J49" s="7"/>
    </row>
    <row r="50" spans="1:10" ht="18.95" customHeight="1">
      <c r="D50" s="7"/>
      <c r="F50" s="7"/>
      <c r="H50" s="7"/>
      <c r="I50" s="7"/>
      <c r="J50" s="7"/>
    </row>
    <row r="51" spans="1:10" ht="18.95" customHeight="1">
      <c r="D51" s="7"/>
      <c r="F51" s="7"/>
      <c r="H51" s="7"/>
      <c r="I51" s="7"/>
      <c r="J51" s="7"/>
    </row>
    <row r="52" spans="1:10" ht="18.95" customHeight="1">
      <c r="A52" s="8" t="s">
        <v>105</v>
      </c>
      <c r="D52" s="5"/>
      <c r="E52" s="5"/>
      <c r="F52" s="5"/>
      <c r="H52" s="7"/>
      <c r="I52" s="7"/>
      <c r="J52" s="7"/>
    </row>
    <row r="53" spans="1:10" ht="15" customHeight="1">
      <c r="D53" s="5"/>
      <c r="E53" s="5"/>
      <c r="F53" s="5"/>
      <c r="G53" s="5"/>
      <c r="H53" s="7"/>
      <c r="I53" s="7"/>
      <c r="J53" s="7"/>
    </row>
    <row r="55" spans="1:10" ht="18.95" customHeight="1">
      <c r="A55" s="8"/>
      <c r="J55" s="117" t="s">
        <v>153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31496062992125984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30"/>
  <sheetViews>
    <sheetView tabSelected="1" view="pageBreakPreview" topLeftCell="A73" zoomScaleSheetLayoutView="100" workbookViewId="0">
      <selection activeCell="G101" sqref="G101"/>
    </sheetView>
  </sheetViews>
  <sheetFormatPr defaultRowHeight="18.95" customHeight="1"/>
  <cols>
    <col min="1" max="1" width="3.140625" style="59" customWidth="1"/>
    <col min="2" max="2" width="45.140625" style="59" customWidth="1"/>
    <col min="3" max="3" width="10.7109375" style="60" customWidth="1"/>
    <col min="4" max="4" width="4.85546875" style="59" customWidth="1"/>
    <col min="5" max="5" width="14.5703125" style="59" customWidth="1"/>
    <col min="6" max="6" width="1.7109375" style="59" customWidth="1"/>
    <col min="7" max="7" width="14.5703125" style="59" customWidth="1"/>
    <col min="8" max="8" width="1.7109375" style="59" customWidth="1"/>
    <col min="9" max="9" width="14.5703125" style="59" customWidth="1"/>
    <col min="10" max="10" width="1.7109375" style="59" customWidth="1"/>
    <col min="11" max="11" width="14.5703125" style="59" customWidth="1"/>
    <col min="12" max="13" width="9.140625" style="59"/>
    <col min="14" max="14" width="17" style="59" bestFit="1" customWidth="1"/>
    <col min="15" max="16384" width="9.140625" style="59"/>
  </cols>
  <sheetData>
    <row r="1" spans="1:14" ht="18.95" customHeight="1">
      <c r="K1" s="61" t="s">
        <v>0</v>
      </c>
    </row>
    <row r="2" spans="1:14" ht="18.95" customHeight="1">
      <c r="B2" s="170" t="s">
        <v>1</v>
      </c>
      <c r="C2" s="170"/>
      <c r="D2" s="170"/>
      <c r="E2" s="170"/>
      <c r="F2" s="170"/>
      <c r="G2" s="170"/>
      <c r="H2" s="170"/>
      <c r="I2" s="170"/>
      <c r="J2" s="170"/>
      <c r="K2" s="170"/>
    </row>
    <row r="3" spans="1:14" ht="18.95" customHeight="1">
      <c r="B3" s="171" t="s">
        <v>2</v>
      </c>
      <c r="C3" s="171"/>
      <c r="D3" s="171"/>
      <c r="E3" s="171"/>
      <c r="F3" s="171"/>
      <c r="G3" s="171"/>
      <c r="H3" s="171"/>
      <c r="I3" s="171"/>
      <c r="J3" s="171"/>
      <c r="K3" s="171"/>
    </row>
    <row r="4" spans="1:14" ht="18.95" customHeight="1">
      <c r="B4" s="171" t="s">
        <v>196</v>
      </c>
      <c r="C4" s="171"/>
      <c r="D4" s="171"/>
      <c r="E4" s="171"/>
      <c r="F4" s="171"/>
      <c r="G4" s="171"/>
      <c r="H4" s="171"/>
      <c r="I4" s="171"/>
      <c r="J4" s="171"/>
      <c r="K4" s="171"/>
    </row>
    <row r="5" spans="1:14" ht="18.95" customHeight="1">
      <c r="B5" s="61"/>
      <c r="C5" s="63"/>
      <c r="D5" s="63"/>
      <c r="E5" s="63"/>
      <c r="F5" s="63"/>
      <c r="G5" s="63"/>
      <c r="H5" s="63"/>
      <c r="I5" s="63"/>
      <c r="J5" s="63"/>
      <c r="K5" s="64" t="s">
        <v>3</v>
      </c>
    </row>
    <row r="6" spans="1:14" s="65" customFormat="1" ht="18.95" customHeight="1">
      <c r="C6" s="62"/>
      <c r="D6" s="66"/>
      <c r="E6" s="67"/>
      <c r="F6" s="67" t="s">
        <v>4</v>
      </c>
      <c r="G6" s="67"/>
      <c r="I6" s="68"/>
      <c r="J6" s="67" t="s">
        <v>5</v>
      </c>
      <c r="K6" s="68"/>
    </row>
    <row r="7" spans="1:14" s="65" customFormat="1" ht="18.95" customHeight="1">
      <c r="C7" s="62"/>
      <c r="D7" s="66"/>
      <c r="E7" s="172" t="s">
        <v>176</v>
      </c>
      <c r="F7" s="172"/>
      <c r="G7" s="172"/>
      <c r="I7" s="172" t="str">
        <f>+E7</f>
        <v>For the nine - month periods</v>
      </c>
      <c r="J7" s="172"/>
      <c r="K7" s="172"/>
    </row>
    <row r="8" spans="1:14" s="65" customFormat="1" ht="18.95" customHeight="1">
      <c r="C8" s="62"/>
      <c r="D8" s="66"/>
      <c r="E8" s="173" t="s">
        <v>175</v>
      </c>
      <c r="F8" s="173"/>
      <c r="G8" s="173"/>
      <c r="I8" s="173" t="str">
        <f>+E8</f>
        <v>ended 30 September</v>
      </c>
      <c r="J8" s="173"/>
      <c r="K8" s="173"/>
    </row>
    <row r="9" spans="1:14" ht="18.95" customHeight="1">
      <c r="C9" s="69"/>
      <c r="D9" s="70"/>
      <c r="E9" s="71">
        <v>2018</v>
      </c>
      <c r="F9" s="72"/>
      <c r="G9" s="71">
        <v>2017</v>
      </c>
      <c r="H9" s="73"/>
      <c r="I9" s="71">
        <f>+E9</f>
        <v>2018</v>
      </c>
      <c r="J9" s="72"/>
      <c r="K9" s="71">
        <v>2017</v>
      </c>
    </row>
    <row r="10" spans="1:14" ht="18.95" customHeight="1">
      <c r="A10" s="65" t="s">
        <v>6</v>
      </c>
    </row>
    <row r="11" spans="1:14" ht="18.95" customHeight="1">
      <c r="A11" s="59" t="s">
        <v>120</v>
      </c>
      <c r="E11" s="74">
        <f>+'PL (E) 9 M '!E31</f>
        <v>-323866</v>
      </c>
      <c r="G11" s="74">
        <f>+'PL (E) 9 M '!G31</f>
        <v>152215</v>
      </c>
      <c r="H11" s="74"/>
      <c r="I11" s="74">
        <f>+'PL (E) 9 M '!I31</f>
        <v>-134925</v>
      </c>
      <c r="J11" s="74"/>
      <c r="K11" s="74">
        <f>+'PL (E) 9 M '!K31</f>
        <v>-339307</v>
      </c>
      <c r="L11" s="74"/>
      <c r="N11" s="75"/>
    </row>
    <row r="12" spans="1:14" ht="18.95" customHeight="1">
      <c r="A12" s="59" t="s">
        <v>179</v>
      </c>
      <c r="E12" s="74"/>
      <c r="G12" s="74"/>
      <c r="H12" s="74"/>
      <c r="I12" s="74"/>
      <c r="J12" s="74"/>
      <c r="K12" s="74"/>
      <c r="N12" s="75"/>
    </row>
    <row r="13" spans="1:14" ht="18.95" customHeight="1">
      <c r="A13" s="59" t="s">
        <v>158</v>
      </c>
      <c r="E13" s="74"/>
      <c r="G13" s="74"/>
      <c r="H13" s="74"/>
      <c r="I13" s="74"/>
      <c r="J13" s="74"/>
      <c r="K13" s="74"/>
      <c r="N13" s="75"/>
    </row>
    <row r="14" spans="1:14" ht="18.95" customHeight="1">
      <c r="B14" s="59" t="s">
        <v>132</v>
      </c>
      <c r="E14" s="76">
        <v>1165935</v>
      </c>
      <c r="G14" s="76">
        <v>1157605</v>
      </c>
      <c r="H14" s="74"/>
      <c r="I14" s="76">
        <v>316103</v>
      </c>
      <c r="J14" s="74"/>
      <c r="K14" s="76">
        <v>345202</v>
      </c>
      <c r="N14" s="75"/>
    </row>
    <row r="15" spans="1:14" ht="18.95" customHeight="1">
      <c r="B15" s="59" t="s">
        <v>133</v>
      </c>
      <c r="E15" s="76">
        <v>9</v>
      </c>
      <c r="G15" s="76">
        <v>16</v>
      </c>
      <c r="H15" s="74"/>
      <c r="I15" s="151">
        <v>0</v>
      </c>
      <c r="J15" s="152"/>
      <c r="K15" s="151">
        <v>0</v>
      </c>
      <c r="N15" s="75"/>
    </row>
    <row r="16" spans="1:14" ht="18.95" customHeight="1">
      <c r="B16" s="59" t="s">
        <v>215</v>
      </c>
      <c r="E16" s="77">
        <v>-97944</v>
      </c>
      <c r="G16" s="77">
        <v>-98383</v>
      </c>
      <c r="H16" s="77"/>
      <c r="I16" s="77">
        <v>1956</v>
      </c>
      <c r="J16" s="74"/>
      <c r="K16" s="153">
        <v>0</v>
      </c>
      <c r="N16" s="75"/>
    </row>
    <row r="17" spans="1:14" ht="18.95" customHeight="1">
      <c r="B17" s="59" t="s">
        <v>213</v>
      </c>
      <c r="E17" s="153">
        <v>0</v>
      </c>
      <c r="F17" s="152"/>
      <c r="G17" s="153">
        <v>0</v>
      </c>
      <c r="H17" s="77"/>
      <c r="I17" s="77">
        <v>-73886</v>
      </c>
      <c r="J17" s="74"/>
      <c r="K17" s="153">
        <v>0</v>
      </c>
      <c r="N17" s="75"/>
    </row>
    <row r="18" spans="1:14" ht="18.95" customHeight="1">
      <c r="B18" s="59" t="s">
        <v>141</v>
      </c>
      <c r="E18" s="77">
        <v>-437</v>
      </c>
      <c r="G18" s="77">
        <v>-4342</v>
      </c>
      <c r="H18" s="77"/>
      <c r="I18" s="153">
        <v>0</v>
      </c>
      <c r="J18" s="74"/>
      <c r="K18" s="153">
        <v>0</v>
      </c>
      <c r="N18" s="75"/>
    </row>
    <row r="19" spans="1:14" ht="18.95" customHeight="1">
      <c r="B19" s="59" t="s">
        <v>116</v>
      </c>
      <c r="E19" s="153">
        <v>0</v>
      </c>
      <c r="F19" s="152"/>
      <c r="G19" s="153">
        <v>0</v>
      </c>
      <c r="H19" s="77"/>
      <c r="I19" s="77">
        <v>-67535</v>
      </c>
      <c r="J19" s="74"/>
      <c r="K19" s="77">
        <v>-67073</v>
      </c>
      <c r="N19" s="75"/>
    </row>
    <row r="20" spans="1:14" ht="18.95" customHeight="1">
      <c r="B20" s="59" t="s">
        <v>159</v>
      </c>
      <c r="E20" s="77">
        <v>-1383</v>
      </c>
      <c r="G20" s="77">
        <v>-432</v>
      </c>
      <c r="H20" s="77"/>
      <c r="I20" s="77">
        <v>-1383</v>
      </c>
      <c r="J20" s="74"/>
      <c r="K20" s="77">
        <v>-432</v>
      </c>
      <c r="N20" s="75"/>
    </row>
    <row r="21" spans="1:14" s="78" customFormat="1" ht="18.95" customHeight="1">
      <c r="B21" s="78" t="s">
        <v>119</v>
      </c>
      <c r="C21" s="79"/>
      <c r="E21" s="77">
        <v>-40553</v>
      </c>
      <c r="G21" s="77">
        <v>-45245</v>
      </c>
      <c r="H21" s="77"/>
      <c r="I21" s="77">
        <v>-17555</v>
      </c>
      <c r="J21" s="77"/>
      <c r="K21" s="77">
        <v>11397</v>
      </c>
      <c r="N21" s="75"/>
    </row>
    <row r="22" spans="1:14" s="78" customFormat="1" ht="18.95" customHeight="1">
      <c r="B22" s="78" t="s">
        <v>166</v>
      </c>
      <c r="C22" s="79"/>
      <c r="E22" s="77">
        <v>-63712</v>
      </c>
      <c r="G22" s="77">
        <v>-64743</v>
      </c>
      <c r="H22" s="77"/>
      <c r="I22" s="153">
        <v>0</v>
      </c>
      <c r="J22" s="153"/>
      <c r="K22" s="153">
        <v>0</v>
      </c>
      <c r="N22" s="75"/>
    </row>
    <row r="23" spans="1:14" ht="18.95" customHeight="1">
      <c r="B23" s="29" t="s">
        <v>201</v>
      </c>
      <c r="E23" s="80">
        <v>-23797</v>
      </c>
      <c r="G23" s="80">
        <v>-16213</v>
      </c>
      <c r="H23" s="77"/>
      <c r="I23" s="154">
        <v>0</v>
      </c>
      <c r="J23" s="152"/>
      <c r="K23" s="154">
        <v>0</v>
      </c>
      <c r="N23" s="75"/>
    </row>
    <row r="24" spans="1:14" ht="18.95" customHeight="1">
      <c r="B24" s="78" t="s">
        <v>193</v>
      </c>
      <c r="E24" s="80">
        <v>5118</v>
      </c>
      <c r="G24" s="80">
        <v>5397</v>
      </c>
      <c r="H24" s="77"/>
      <c r="I24" s="80">
        <v>4747</v>
      </c>
      <c r="J24" s="74"/>
      <c r="K24" s="80">
        <v>5024</v>
      </c>
      <c r="N24" s="75"/>
    </row>
    <row r="25" spans="1:14" s="78" customFormat="1" ht="18.95" customHeight="1">
      <c r="B25" s="78" t="s">
        <v>72</v>
      </c>
      <c r="C25" s="79"/>
      <c r="E25" s="77">
        <v>-5254</v>
      </c>
      <c r="G25" s="77">
        <v>-2683</v>
      </c>
      <c r="H25" s="77"/>
      <c r="I25" s="77">
        <v>-316</v>
      </c>
      <c r="J25" s="77"/>
      <c r="K25" s="77">
        <v>-150</v>
      </c>
      <c r="N25" s="75"/>
    </row>
    <row r="26" spans="1:14" ht="18.95" customHeight="1">
      <c r="B26" s="78" t="s">
        <v>117</v>
      </c>
      <c r="E26" s="81">
        <v>166787</v>
      </c>
      <c r="G26" s="81">
        <v>147731</v>
      </c>
      <c r="H26" s="77"/>
      <c r="I26" s="81">
        <v>90272</v>
      </c>
      <c r="J26" s="74"/>
      <c r="K26" s="81">
        <v>93786</v>
      </c>
      <c r="N26" s="75"/>
    </row>
    <row r="27" spans="1:14" ht="18.95" customHeight="1">
      <c r="A27" s="59" t="s">
        <v>160</v>
      </c>
      <c r="B27" s="78"/>
      <c r="E27" s="119"/>
      <c r="G27" s="119"/>
      <c r="H27" s="77"/>
      <c r="I27" s="77"/>
      <c r="J27" s="74"/>
      <c r="K27" s="77"/>
      <c r="N27" s="75"/>
    </row>
    <row r="28" spans="1:14" ht="18.95" customHeight="1">
      <c r="A28" s="59" t="s">
        <v>161</v>
      </c>
      <c r="E28" s="74">
        <f>SUM(E11:E26)</f>
        <v>780903</v>
      </c>
      <c r="G28" s="74">
        <f>SUM(G11:G26)</f>
        <v>1230923</v>
      </c>
      <c r="H28" s="74"/>
      <c r="I28" s="74">
        <f>SUM(I11:I26)</f>
        <v>117478</v>
      </c>
      <c r="J28" s="74"/>
      <c r="K28" s="74">
        <f>SUM(K11:K26)</f>
        <v>48447</v>
      </c>
      <c r="N28" s="75"/>
    </row>
    <row r="29" spans="1:14" ht="18.95" customHeight="1">
      <c r="A29" s="59" t="s">
        <v>181</v>
      </c>
      <c r="E29" s="77"/>
      <c r="G29" s="77"/>
      <c r="H29" s="74"/>
      <c r="I29" s="118"/>
      <c r="J29" s="74"/>
      <c r="K29" s="118"/>
      <c r="N29" s="75"/>
    </row>
    <row r="30" spans="1:14" ht="18.95" customHeight="1">
      <c r="B30" s="59" t="s">
        <v>81</v>
      </c>
      <c r="E30" s="77">
        <v>-225955</v>
      </c>
      <c r="G30" s="77">
        <v>113547</v>
      </c>
      <c r="H30" s="74"/>
      <c r="I30" s="77">
        <v>-5184</v>
      </c>
      <c r="J30" s="74"/>
      <c r="K30" s="77">
        <v>1582</v>
      </c>
      <c r="N30" s="75"/>
    </row>
    <row r="31" spans="1:14" ht="18.95" customHeight="1">
      <c r="B31" s="59" t="s">
        <v>82</v>
      </c>
      <c r="E31" s="77">
        <v>6964</v>
      </c>
      <c r="G31" s="77">
        <v>-2147</v>
      </c>
      <c r="H31" s="77"/>
      <c r="I31" s="77">
        <v>-331480</v>
      </c>
      <c r="J31" s="74"/>
      <c r="K31" s="77">
        <v>12745</v>
      </c>
      <c r="N31" s="75"/>
    </row>
    <row r="32" spans="1:14" ht="18.95" customHeight="1">
      <c r="B32" s="59" t="s">
        <v>115</v>
      </c>
      <c r="E32" s="77">
        <v>267105</v>
      </c>
      <c r="G32" s="77">
        <v>-371454</v>
      </c>
      <c r="H32" s="77"/>
      <c r="I32" s="77">
        <v>-427143</v>
      </c>
      <c r="J32" s="74"/>
      <c r="K32" s="77">
        <v>168623</v>
      </c>
      <c r="N32" s="75"/>
    </row>
    <row r="33" spans="1:14" ht="18.95" customHeight="1">
      <c r="B33" s="59" t="s">
        <v>32</v>
      </c>
      <c r="E33" s="77">
        <v>-67520</v>
      </c>
      <c r="G33" s="77">
        <v>45786</v>
      </c>
      <c r="H33" s="82"/>
      <c r="I33" s="77">
        <v>-13368</v>
      </c>
      <c r="J33" s="74"/>
      <c r="K33" s="77">
        <v>13343</v>
      </c>
      <c r="N33" s="75"/>
    </row>
    <row r="34" spans="1:14" ht="18.95" customHeight="1">
      <c r="B34" s="59" t="s">
        <v>33</v>
      </c>
      <c r="E34" s="77">
        <v>-8374</v>
      </c>
      <c r="G34" s="77">
        <v>15374</v>
      </c>
      <c r="H34" s="74"/>
      <c r="I34" s="77">
        <v>-4</v>
      </c>
      <c r="J34" s="74"/>
      <c r="K34" s="77">
        <v>-85</v>
      </c>
      <c r="N34" s="75"/>
    </row>
    <row r="35" spans="1:14" ht="18.95" customHeight="1">
      <c r="B35" s="59" t="s">
        <v>60</v>
      </c>
      <c r="E35" s="77">
        <v>-3691</v>
      </c>
      <c r="G35" s="77">
        <v>-118</v>
      </c>
      <c r="H35" s="74"/>
      <c r="I35" s="77">
        <v>-577</v>
      </c>
      <c r="J35" s="74"/>
      <c r="K35" s="77">
        <v>-4</v>
      </c>
      <c r="N35" s="75"/>
    </row>
    <row r="36" spans="1:14" ht="18.95" customHeight="1">
      <c r="A36" s="59" t="s">
        <v>180</v>
      </c>
      <c r="E36" s="74"/>
      <c r="G36" s="74"/>
      <c r="H36" s="74"/>
      <c r="I36" s="77"/>
      <c r="J36" s="74"/>
      <c r="K36" s="77"/>
      <c r="N36" s="75"/>
    </row>
    <row r="37" spans="1:14" ht="18.95" customHeight="1">
      <c r="B37" s="59" t="s">
        <v>83</v>
      </c>
      <c r="E37" s="74">
        <v>189667</v>
      </c>
      <c r="G37" s="74">
        <v>279877</v>
      </c>
      <c r="H37" s="74"/>
      <c r="I37" s="77">
        <v>36858</v>
      </c>
      <c r="J37" s="74"/>
      <c r="K37" s="77">
        <v>-10561</v>
      </c>
      <c r="N37" s="75"/>
    </row>
    <row r="38" spans="1:14" ht="18.95" customHeight="1">
      <c r="B38" s="59" t="s">
        <v>84</v>
      </c>
      <c r="E38" s="74">
        <v>-9075</v>
      </c>
      <c r="G38" s="74">
        <v>-173627</v>
      </c>
      <c r="H38" s="74"/>
      <c r="I38" s="153">
        <v>0</v>
      </c>
      <c r="J38" s="152"/>
      <c r="K38" s="153">
        <v>0</v>
      </c>
      <c r="N38" s="75"/>
    </row>
    <row r="39" spans="1:14" ht="18.95" customHeight="1">
      <c r="B39" s="14" t="s">
        <v>140</v>
      </c>
      <c r="E39" s="74">
        <v>16779</v>
      </c>
      <c r="G39" s="74">
        <v>-9902</v>
      </c>
      <c r="H39" s="74"/>
      <c r="I39" s="77">
        <v>7844</v>
      </c>
      <c r="J39" s="74"/>
      <c r="K39" s="77">
        <v>4262</v>
      </c>
      <c r="N39" s="75"/>
    </row>
    <row r="40" spans="1:14" ht="18.95" customHeight="1">
      <c r="B40" s="14" t="s">
        <v>118</v>
      </c>
      <c r="E40" s="74">
        <v>2821</v>
      </c>
      <c r="G40" s="74">
        <v>3303</v>
      </c>
      <c r="H40" s="74"/>
      <c r="I40" s="77">
        <v>1951257</v>
      </c>
      <c r="J40" s="74"/>
      <c r="K40" s="77">
        <v>463718</v>
      </c>
      <c r="N40" s="75"/>
    </row>
    <row r="41" spans="1:14" ht="18.95" customHeight="1">
      <c r="B41" s="59" t="s">
        <v>40</v>
      </c>
      <c r="E41" s="77">
        <v>12504</v>
      </c>
      <c r="G41" s="77">
        <v>31689</v>
      </c>
      <c r="H41" s="74"/>
      <c r="I41" s="77">
        <v>-1457</v>
      </c>
      <c r="J41" s="74"/>
      <c r="K41" s="77">
        <v>-1459</v>
      </c>
      <c r="N41" s="75"/>
    </row>
    <row r="42" spans="1:14" ht="18.95" customHeight="1">
      <c r="B42" s="59" t="s">
        <v>214</v>
      </c>
      <c r="E42" s="155">
        <v>0</v>
      </c>
      <c r="F42" s="78"/>
      <c r="G42" s="81">
        <v>-930</v>
      </c>
      <c r="H42" s="77"/>
      <c r="I42" s="155">
        <v>0</v>
      </c>
      <c r="J42" s="77"/>
      <c r="K42" s="81">
        <v>-930</v>
      </c>
      <c r="N42" s="75"/>
    </row>
    <row r="43" spans="1:14" ht="18.95" customHeight="1">
      <c r="A43" s="59" t="s">
        <v>54</v>
      </c>
      <c r="E43" s="77">
        <f>SUM(E28:E42)</f>
        <v>962128</v>
      </c>
      <c r="F43" s="78"/>
      <c r="G43" s="77">
        <f>SUM(G28:G42)</f>
        <v>1162321</v>
      </c>
      <c r="H43" s="77"/>
      <c r="I43" s="77">
        <f>SUM(I28:I42)</f>
        <v>1334224</v>
      </c>
      <c r="J43" s="77"/>
      <c r="K43" s="77">
        <f>SUM(K28:K42)</f>
        <v>699681</v>
      </c>
      <c r="N43" s="75"/>
    </row>
    <row r="44" spans="1:14" ht="18.95" customHeight="1">
      <c r="B44" s="59" t="s">
        <v>162</v>
      </c>
      <c r="E44" s="77">
        <v>-6440</v>
      </c>
      <c r="G44" s="77">
        <v>-12526</v>
      </c>
      <c r="H44" s="74"/>
      <c r="I44" s="153">
        <v>0</v>
      </c>
      <c r="J44" s="74"/>
      <c r="K44" s="153">
        <v>0</v>
      </c>
      <c r="N44" s="75"/>
    </row>
    <row r="45" spans="1:14" ht="18.95" customHeight="1">
      <c r="A45" s="65" t="s">
        <v>53</v>
      </c>
      <c r="E45" s="83">
        <f>SUM(E43:E44)</f>
        <v>955688</v>
      </c>
      <c r="G45" s="83">
        <f>SUM(G43:G44)</f>
        <v>1149795</v>
      </c>
      <c r="H45" s="74"/>
      <c r="I45" s="83">
        <f>SUM(I43:I44)</f>
        <v>1334224</v>
      </c>
      <c r="J45" s="74"/>
      <c r="K45" s="83">
        <f>SUM(K43:K44)</f>
        <v>699681</v>
      </c>
      <c r="N45" s="75"/>
    </row>
    <row r="46" spans="1:14" ht="18.95" customHeight="1">
      <c r="B46" s="65"/>
      <c r="E46" s="77"/>
      <c r="G46" s="77"/>
      <c r="H46" s="74"/>
      <c r="I46" s="77"/>
      <c r="J46" s="74"/>
      <c r="K46" s="77"/>
      <c r="N46" s="75"/>
    </row>
    <row r="47" spans="1:14" ht="21" customHeight="1">
      <c r="B47" s="65"/>
      <c r="E47" s="77"/>
      <c r="F47" s="74"/>
      <c r="G47" s="77"/>
      <c r="H47" s="74"/>
      <c r="I47" s="77"/>
      <c r="J47" s="74"/>
      <c r="K47" s="77"/>
      <c r="N47" s="75"/>
    </row>
    <row r="48" spans="1:14" ht="28.5" customHeight="1">
      <c r="B48" s="65"/>
      <c r="E48" s="77"/>
      <c r="F48" s="74"/>
      <c r="G48" s="77"/>
      <c r="H48" s="74"/>
      <c r="I48" s="77"/>
      <c r="J48" s="74"/>
      <c r="K48" s="77"/>
      <c r="N48" s="75"/>
    </row>
    <row r="49" spans="1:14" ht="18.95" customHeight="1">
      <c r="B49" s="65"/>
      <c r="E49" s="77"/>
      <c r="F49" s="74"/>
      <c r="G49" s="77"/>
      <c r="H49" s="74"/>
      <c r="I49" s="77"/>
      <c r="J49" s="74"/>
      <c r="K49" s="77"/>
      <c r="N49" s="75"/>
    </row>
    <row r="50" spans="1:14" ht="24" customHeight="1">
      <c r="B50" s="65"/>
      <c r="E50" s="77"/>
      <c r="F50" s="74"/>
      <c r="G50" s="77"/>
      <c r="H50" s="74"/>
      <c r="I50" s="77"/>
      <c r="J50" s="74"/>
      <c r="K50" s="77"/>
      <c r="N50" s="75"/>
    </row>
    <row r="51" spans="1:14" ht="18.95" customHeight="1">
      <c r="A51" s="8" t="s">
        <v>105</v>
      </c>
      <c r="B51" s="65"/>
      <c r="E51" s="77"/>
      <c r="F51" s="74"/>
      <c r="G51" s="77"/>
      <c r="H51" s="74"/>
      <c r="I51" s="77"/>
      <c r="J51" s="74"/>
      <c r="K51" s="77"/>
      <c r="N51" s="75"/>
    </row>
    <row r="52" spans="1:14" ht="15" customHeight="1">
      <c r="H52" s="74"/>
      <c r="I52" s="77"/>
      <c r="J52" s="74"/>
      <c r="K52" s="77"/>
      <c r="N52" s="75"/>
    </row>
    <row r="53" spans="1:14" ht="18.95" customHeight="1">
      <c r="B53" s="65"/>
      <c r="E53" s="77"/>
      <c r="F53" s="74"/>
      <c r="G53" s="77"/>
      <c r="H53" s="74"/>
      <c r="I53" s="77"/>
      <c r="J53" s="74"/>
      <c r="K53" s="77"/>
      <c r="N53" s="75"/>
    </row>
    <row r="54" spans="1:14" ht="18.95" customHeight="1">
      <c r="A54" s="8"/>
      <c r="E54" s="77"/>
      <c r="F54" s="74"/>
      <c r="G54" s="77"/>
      <c r="H54" s="74"/>
      <c r="I54" s="77"/>
      <c r="J54" s="74"/>
      <c r="K54" s="117" t="s">
        <v>154</v>
      </c>
      <c r="N54" s="75"/>
    </row>
    <row r="55" spans="1:14" ht="18.95" customHeight="1">
      <c r="K55" s="61" t="s">
        <v>0</v>
      </c>
      <c r="N55" s="75"/>
    </row>
    <row r="56" spans="1:14" ht="18.95" customHeight="1">
      <c r="B56" s="171" t="s">
        <v>1</v>
      </c>
      <c r="C56" s="171"/>
      <c r="D56" s="171"/>
      <c r="E56" s="171"/>
      <c r="F56" s="171"/>
      <c r="G56" s="171"/>
      <c r="H56" s="171"/>
      <c r="I56" s="171"/>
      <c r="J56" s="171"/>
      <c r="K56" s="171"/>
      <c r="N56" s="75"/>
    </row>
    <row r="57" spans="1:14" ht="18.95" customHeight="1">
      <c r="B57" s="171" t="s">
        <v>7</v>
      </c>
      <c r="C57" s="171"/>
      <c r="D57" s="171"/>
      <c r="E57" s="171"/>
      <c r="F57" s="171"/>
      <c r="G57" s="171"/>
      <c r="H57" s="171"/>
      <c r="I57" s="171"/>
      <c r="J57" s="171"/>
      <c r="K57" s="171"/>
      <c r="N57" s="75"/>
    </row>
    <row r="58" spans="1:14" ht="18.95" customHeight="1">
      <c r="B58" s="171" t="str">
        <f>B4</f>
        <v>For the nine - month period ended 30 September 2018</v>
      </c>
      <c r="C58" s="171"/>
      <c r="D58" s="171"/>
      <c r="E58" s="171"/>
      <c r="F58" s="171"/>
      <c r="G58" s="171"/>
      <c r="H58" s="171"/>
      <c r="I58" s="171"/>
      <c r="J58" s="171"/>
      <c r="K58" s="171"/>
      <c r="N58" s="75"/>
    </row>
    <row r="59" spans="1:14" ht="18.95" customHeight="1">
      <c r="B59" s="61"/>
      <c r="C59" s="63"/>
      <c r="D59" s="63"/>
      <c r="E59" s="63"/>
      <c r="F59" s="63"/>
      <c r="G59" s="63"/>
      <c r="H59" s="63"/>
      <c r="I59" s="63"/>
      <c r="J59" s="63"/>
      <c r="K59" s="64" t="str">
        <f>K5</f>
        <v>(Unit: Thousand Baht)</v>
      </c>
      <c r="N59" s="75"/>
    </row>
    <row r="60" spans="1:14" s="65" customFormat="1" ht="18.95" customHeight="1">
      <c r="C60" s="62"/>
      <c r="D60" s="66"/>
      <c r="E60" s="67"/>
      <c r="F60" s="67" t="s">
        <v>4</v>
      </c>
      <c r="G60" s="67"/>
      <c r="I60" s="68"/>
      <c r="J60" s="67" t="s">
        <v>5</v>
      </c>
      <c r="K60" s="68"/>
      <c r="N60" s="75"/>
    </row>
    <row r="61" spans="1:14" s="65" customFormat="1" ht="18.95" customHeight="1">
      <c r="C61" s="62"/>
      <c r="D61" s="66"/>
      <c r="E61" s="172" t="str">
        <f>+E7</f>
        <v>For the nine - month periods</v>
      </c>
      <c r="F61" s="172"/>
      <c r="G61" s="172"/>
      <c r="I61" s="172" t="str">
        <f>+E61</f>
        <v>For the nine - month periods</v>
      </c>
      <c r="J61" s="172"/>
      <c r="K61" s="172"/>
      <c r="N61" s="75"/>
    </row>
    <row r="62" spans="1:14" s="65" customFormat="1" ht="18.95" customHeight="1">
      <c r="C62" s="62"/>
      <c r="D62" s="66"/>
      <c r="E62" s="173" t="str">
        <f>+E8</f>
        <v>ended 30 September</v>
      </c>
      <c r="F62" s="173"/>
      <c r="G62" s="173"/>
      <c r="I62" s="173" t="str">
        <f>+E62</f>
        <v>ended 30 September</v>
      </c>
      <c r="J62" s="173"/>
      <c r="K62" s="173"/>
      <c r="N62" s="75"/>
    </row>
    <row r="63" spans="1:14" ht="18.95" customHeight="1">
      <c r="C63" s="69"/>
      <c r="D63" s="70"/>
      <c r="E63" s="84">
        <v>2018</v>
      </c>
      <c r="F63" s="72"/>
      <c r="G63" s="84">
        <v>2017</v>
      </c>
      <c r="H63" s="73"/>
      <c r="I63" s="84">
        <v>2018</v>
      </c>
      <c r="J63" s="72"/>
      <c r="K63" s="84">
        <v>2017</v>
      </c>
      <c r="N63" s="75"/>
    </row>
    <row r="64" spans="1:14" ht="18.95" customHeight="1">
      <c r="A64" s="65" t="s">
        <v>8</v>
      </c>
      <c r="N64" s="75"/>
    </row>
    <row r="65" spans="1:14" ht="18.95" customHeight="1">
      <c r="A65" s="65"/>
      <c r="B65" s="59" t="s">
        <v>217</v>
      </c>
      <c r="E65" s="59">
        <v>112289</v>
      </c>
      <c r="G65" s="59">
        <v>132011</v>
      </c>
      <c r="H65" s="152"/>
      <c r="I65" s="152">
        <v>0</v>
      </c>
      <c r="J65" s="152"/>
      <c r="K65" s="152">
        <v>0</v>
      </c>
      <c r="N65" s="75"/>
    </row>
    <row r="66" spans="1:14" ht="18.95" customHeight="1">
      <c r="B66" s="59" t="s">
        <v>204</v>
      </c>
      <c r="E66" s="82">
        <v>-939544</v>
      </c>
      <c r="G66" s="82">
        <v>-138119</v>
      </c>
      <c r="H66" s="74"/>
      <c r="I66" s="82">
        <v>-842644</v>
      </c>
      <c r="J66" s="74"/>
      <c r="K66" s="82">
        <v>-1883</v>
      </c>
      <c r="N66" s="75"/>
    </row>
    <row r="67" spans="1:14" ht="18.95" customHeight="1">
      <c r="B67" s="59" t="s">
        <v>205</v>
      </c>
      <c r="E67" s="157">
        <v>0</v>
      </c>
      <c r="G67" s="82">
        <v>-14701</v>
      </c>
      <c r="H67" s="74"/>
      <c r="I67" s="157">
        <v>0</v>
      </c>
      <c r="J67" s="74"/>
      <c r="K67" s="82">
        <v>-6704</v>
      </c>
      <c r="N67" s="75"/>
    </row>
    <row r="68" spans="1:14" ht="18.95" customHeight="1">
      <c r="B68" s="59" t="s">
        <v>210</v>
      </c>
      <c r="E68" s="82">
        <v>-120380</v>
      </c>
      <c r="G68" s="82">
        <v>-141648</v>
      </c>
      <c r="H68" s="74"/>
      <c r="I68" s="82">
        <v>-120380</v>
      </c>
      <c r="J68" s="74"/>
      <c r="K68" s="82">
        <v>-141648</v>
      </c>
      <c r="N68" s="75"/>
    </row>
    <row r="69" spans="1:14" ht="18.95" customHeight="1">
      <c r="B69" s="59" t="s">
        <v>134</v>
      </c>
      <c r="E69" s="82">
        <v>67535</v>
      </c>
      <c r="G69" s="82">
        <v>67073</v>
      </c>
      <c r="H69" s="74"/>
      <c r="I69" s="82">
        <v>67535</v>
      </c>
      <c r="J69" s="74"/>
      <c r="K69" s="82">
        <v>87073</v>
      </c>
      <c r="N69" s="75"/>
    </row>
    <row r="70" spans="1:14" ht="18.95" customHeight="1">
      <c r="B70" s="59" t="s">
        <v>49</v>
      </c>
      <c r="E70" s="80">
        <v>4746</v>
      </c>
      <c r="F70" s="78"/>
      <c r="G70" s="80">
        <v>1691</v>
      </c>
      <c r="H70" s="77"/>
      <c r="I70" s="80">
        <v>148</v>
      </c>
      <c r="J70" s="77"/>
      <c r="K70" s="80">
        <v>133</v>
      </c>
      <c r="N70" s="75"/>
    </row>
    <row r="71" spans="1:14" ht="18.95" customHeight="1">
      <c r="B71" s="59" t="s">
        <v>168</v>
      </c>
      <c r="E71" s="154">
        <v>0</v>
      </c>
      <c r="F71" s="78"/>
      <c r="G71" s="80">
        <v>48060</v>
      </c>
      <c r="H71" s="77"/>
      <c r="I71" s="154">
        <v>0</v>
      </c>
      <c r="J71" s="153"/>
      <c r="K71" s="154">
        <v>0</v>
      </c>
      <c r="N71" s="75"/>
    </row>
    <row r="72" spans="1:14" ht="18.95" customHeight="1">
      <c r="B72" s="59" t="s">
        <v>206</v>
      </c>
      <c r="E72" s="80">
        <v>13140</v>
      </c>
      <c r="F72" s="78"/>
      <c r="G72" s="154">
        <v>0</v>
      </c>
      <c r="H72" s="77"/>
      <c r="I72" s="154">
        <v>0</v>
      </c>
      <c r="J72" s="153"/>
      <c r="K72" s="154">
        <v>0</v>
      </c>
      <c r="N72" s="75"/>
    </row>
    <row r="73" spans="1:14" ht="18.95" customHeight="1">
      <c r="B73" s="59" t="s">
        <v>211</v>
      </c>
      <c r="E73" s="85">
        <v>4075</v>
      </c>
      <c r="G73" s="156">
        <v>0</v>
      </c>
      <c r="H73" s="74"/>
      <c r="I73" s="156">
        <v>0</v>
      </c>
      <c r="J73" s="152"/>
      <c r="K73" s="156">
        <v>0</v>
      </c>
      <c r="N73" s="75"/>
    </row>
    <row r="74" spans="1:14" ht="18.95" customHeight="1">
      <c r="A74" s="65" t="s">
        <v>50</v>
      </c>
      <c r="E74" s="81">
        <f>SUM(E65:E73)</f>
        <v>-858139</v>
      </c>
      <c r="G74" s="81">
        <f>SUM(G65:G73)</f>
        <v>-45633</v>
      </c>
      <c r="H74" s="74"/>
      <c r="I74" s="81">
        <f>SUM(I66:I73)</f>
        <v>-895341</v>
      </c>
      <c r="J74" s="74"/>
      <c r="K74" s="81">
        <f>SUM(K66:K73)</f>
        <v>-63029</v>
      </c>
      <c r="N74" s="75"/>
    </row>
    <row r="75" spans="1:14" ht="18.95" customHeight="1">
      <c r="A75" s="65" t="s">
        <v>9</v>
      </c>
      <c r="E75" s="74"/>
      <c r="G75" s="74"/>
      <c r="H75" s="74"/>
      <c r="I75" s="74"/>
      <c r="J75" s="74"/>
      <c r="K75" s="74"/>
      <c r="N75" s="75"/>
    </row>
    <row r="76" spans="1:14" ht="18.95" customHeight="1">
      <c r="B76" s="59" t="s">
        <v>167</v>
      </c>
      <c r="E76" s="74">
        <v>-416715</v>
      </c>
      <c r="G76" s="74">
        <v>178049</v>
      </c>
      <c r="H76" s="74"/>
      <c r="I76" s="74">
        <v>-542149</v>
      </c>
      <c r="J76" s="74"/>
      <c r="K76" s="74">
        <v>-300000</v>
      </c>
      <c r="N76" s="75"/>
    </row>
    <row r="77" spans="1:14" ht="18.95" customHeight="1">
      <c r="B77" s="59" t="s">
        <v>216</v>
      </c>
      <c r="E77" s="74">
        <v>-174123</v>
      </c>
      <c r="G77" s="74">
        <v>-151711</v>
      </c>
      <c r="H77" s="74"/>
      <c r="I77" s="152">
        <v>0</v>
      </c>
      <c r="K77" s="152">
        <v>0</v>
      </c>
      <c r="N77" s="75"/>
    </row>
    <row r="78" spans="1:14" ht="18.95" customHeight="1">
      <c r="B78" s="59" t="s">
        <v>51</v>
      </c>
      <c r="E78" s="74">
        <v>436863</v>
      </c>
      <c r="G78" s="74">
        <v>-657562</v>
      </c>
      <c r="H78" s="74"/>
      <c r="I78" s="74">
        <v>253604</v>
      </c>
      <c r="J78" s="74"/>
      <c r="K78" s="74">
        <v>-264092</v>
      </c>
      <c r="N78" s="75"/>
    </row>
    <row r="79" spans="1:14" ht="18.95" customHeight="1">
      <c r="B79" s="59" t="s">
        <v>135</v>
      </c>
      <c r="E79" s="74">
        <v>-168391</v>
      </c>
      <c r="G79" s="74">
        <v>-136650</v>
      </c>
      <c r="H79" s="74"/>
      <c r="I79" s="74">
        <v>-94147</v>
      </c>
      <c r="J79" s="74"/>
      <c r="K79" s="74">
        <v>-97013</v>
      </c>
      <c r="N79" s="75"/>
    </row>
    <row r="80" spans="1:14" ht="18.95" customHeight="1">
      <c r="B80" s="59" t="s">
        <v>136</v>
      </c>
      <c r="E80" s="74">
        <v>-82875</v>
      </c>
      <c r="G80" s="152">
        <v>0</v>
      </c>
      <c r="H80" s="74"/>
      <c r="I80" s="74">
        <v>-82875</v>
      </c>
      <c r="J80" s="74"/>
      <c r="K80" s="152">
        <v>0</v>
      </c>
      <c r="N80" s="75"/>
    </row>
    <row r="81" spans="1:14" ht="18.95" customHeight="1">
      <c r="B81" s="59" t="s">
        <v>163</v>
      </c>
      <c r="E81" s="152">
        <v>0</v>
      </c>
      <c r="G81" s="74">
        <v>-18363</v>
      </c>
      <c r="H81" s="74"/>
      <c r="I81" s="152">
        <v>0</v>
      </c>
      <c r="J81" s="74"/>
      <c r="K81" s="152">
        <v>0</v>
      </c>
      <c r="N81" s="75"/>
    </row>
    <row r="82" spans="1:14" ht="18.95" customHeight="1">
      <c r="A82" s="65" t="s">
        <v>52</v>
      </c>
      <c r="E82" s="83">
        <f>SUM(E76:E81)</f>
        <v>-405241</v>
      </c>
      <c r="G82" s="83">
        <f>SUM(G76:G81)</f>
        <v>-786237</v>
      </c>
      <c r="H82" s="74"/>
      <c r="I82" s="83">
        <f>SUM(I76:I81)</f>
        <v>-465567</v>
      </c>
      <c r="J82" s="74"/>
      <c r="K82" s="83">
        <f>SUM(K76:K81)</f>
        <v>-661105</v>
      </c>
      <c r="N82" s="75"/>
    </row>
    <row r="83" spans="1:14" ht="18.95" customHeight="1">
      <c r="A83" s="16" t="s">
        <v>130</v>
      </c>
      <c r="E83" s="85">
        <v>-1018</v>
      </c>
      <c r="G83" s="85">
        <v>-33637</v>
      </c>
      <c r="H83" s="74"/>
      <c r="I83" s="85">
        <v>7097</v>
      </c>
      <c r="J83" s="74"/>
      <c r="K83" s="85">
        <v>68589</v>
      </c>
      <c r="N83" s="75"/>
    </row>
    <row r="84" spans="1:14" ht="18.95" customHeight="1">
      <c r="A84" s="65" t="s">
        <v>10</v>
      </c>
      <c r="E84" s="77">
        <f>+E45+E74+E82+E83</f>
        <v>-308710</v>
      </c>
      <c r="G84" s="77">
        <f>+G45+G74+G82+G83</f>
        <v>284288</v>
      </c>
      <c r="H84" s="77"/>
      <c r="I84" s="77">
        <f>+I45+I74+I82+I83</f>
        <v>-19587</v>
      </c>
      <c r="J84" s="74"/>
      <c r="K84" s="77">
        <f>+K45+K74+K82+K83</f>
        <v>44136</v>
      </c>
      <c r="N84" s="75"/>
    </row>
    <row r="85" spans="1:14" ht="18.95" customHeight="1">
      <c r="A85" s="65" t="s">
        <v>96</v>
      </c>
      <c r="E85" s="81">
        <v>1639980</v>
      </c>
      <c r="G85" s="81">
        <v>1255452</v>
      </c>
      <c r="H85" s="74"/>
      <c r="I85" s="81">
        <v>77813</v>
      </c>
      <c r="J85" s="74"/>
      <c r="K85" s="81">
        <v>35932</v>
      </c>
      <c r="N85" s="75"/>
    </row>
    <row r="86" spans="1:14" ht="18.95" customHeight="1" thickBot="1">
      <c r="A86" s="65" t="s">
        <v>97</v>
      </c>
      <c r="E86" s="86">
        <f>SUM(E84:E85)</f>
        <v>1331270</v>
      </c>
      <c r="G86" s="86">
        <f>SUM(G84:G85)</f>
        <v>1539740</v>
      </c>
      <c r="H86" s="74"/>
      <c r="I86" s="86">
        <f>SUM(I84:I85)</f>
        <v>58226</v>
      </c>
      <c r="J86" s="74"/>
      <c r="K86" s="86">
        <f>SUM(K84:K85)</f>
        <v>80068</v>
      </c>
      <c r="N86" s="75"/>
    </row>
    <row r="87" spans="1:14" ht="18.95" customHeight="1" thickTop="1">
      <c r="E87" s="77"/>
      <c r="F87" s="74"/>
      <c r="G87" s="77"/>
      <c r="H87" s="74"/>
      <c r="I87" s="77"/>
      <c r="J87" s="74"/>
      <c r="K87" s="77"/>
    </row>
    <row r="88" spans="1:14" ht="18.95" customHeight="1">
      <c r="E88" s="77"/>
      <c r="F88" s="74"/>
      <c r="G88" s="77"/>
      <c r="H88" s="74"/>
      <c r="I88" s="77"/>
      <c r="J88" s="74"/>
      <c r="K88" s="77"/>
    </row>
    <row r="89" spans="1:14" ht="18.95" customHeight="1">
      <c r="A89" s="87"/>
      <c r="B89" s="15"/>
      <c r="C89" s="16"/>
      <c r="D89" s="88"/>
      <c r="E89" s="89"/>
      <c r="F89" s="88"/>
      <c r="G89" s="89"/>
      <c r="H89" s="88"/>
      <c r="I89" s="89"/>
      <c r="J89" s="88"/>
      <c r="K89" s="77"/>
    </row>
    <row r="90" spans="1:14" ht="18.95" customHeight="1">
      <c r="A90" s="87"/>
      <c r="B90" s="15"/>
      <c r="C90" s="16"/>
      <c r="D90" s="88"/>
      <c r="E90" s="89"/>
      <c r="F90" s="88"/>
      <c r="G90" s="89"/>
      <c r="H90" s="88"/>
      <c r="I90" s="89"/>
      <c r="J90" s="88"/>
      <c r="K90" s="77"/>
    </row>
    <row r="91" spans="1:14" ht="18.95" customHeight="1">
      <c r="A91" s="87"/>
      <c r="B91" s="15"/>
      <c r="C91" s="16"/>
      <c r="D91" s="88"/>
      <c r="E91" s="89"/>
      <c r="F91" s="88"/>
      <c r="G91" s="89"/>
      <c r="H91" s="88"/>
      <c r="I91" s="89"/>
      <c r="J91" s="88"/>
      <c r="K91" s="77"/>
    </row>
    <row r="92" spans="1:14" ht="18.95" customHeight="1">
      <c r="A92" s="87"/>
      <c r="B92" s="15"/>
      <c r="C92" s="16"/>
      <c r="D92" s="88"/>
      <c r="E92" s="89"/>
      <c r="F92" s="88"/>
      <c r="G92" s="89"/>
      <c r="H92" s="88"/>
      <c r="I92" s="89"/>
      <c r="J92" s="88"/>
      <c r="K92" s="77"/>
    </row>
    <row r="93" spans="1:14" ht="18.95" customHeight="1">
      <c r="A93" s="87"/>
      <c r="B93" s="15"/>
      <c r="C93" s="16"/>
      <c r="D93" s="88"/>
      <c r="E93" s="89"/>
      <c r="F93" s="88"/>
      <c r="G93" s="89"/>
      <c r="H93" s="88"/>
      <c r="I93" s="89"/>
      <c r="J93" s="88"/>
      <c r="K93" s="77"/>
    </row>
    <row r="94" spans="1:14" ht="18.95" customHeight="1">
      <c r="A94" s="87"/>
      <c r="B94" s="15"/>
      <c r="C94" s="16"/>
      <c r="D94" s="88"/>
      <c r="E94" s="89"/>
      <c r="F94" s="88"/>
      <c r="G94" s="89"/>
      <c r="H94" s="88"/>
      <c r="I94" s="89"/>
      <c r="J94" s="88"/>
      <c r="K94" s="77"/>
    </row>
    <row r="95" spans="1:14" ht="18.95" customHeight="1">
      <c r="A95" s="87"/>
      <c r="B95" s="15"/>
      <c r="C95" s="16"/>
      <c r="D95" s="88"/>
      <c r="E95" s="89"/>
      <c r="F95" s="88"/>
      <c r="G95" s="89"/>
      <c r="H95" s="88"/>
      <c r="I95" s="89"/>
      <c r="J95" s="88"/>
      <c r="K95" s="77"/>
    </row>
    <row r="96" spans="1:14" ht="18.95" customHeight="1">
      <c r="A96" s="87"/>
      <c r="B96" s="15"/>
      <c r="C96" s="16"/>
      <c r="D96" s="88"/>
      <c r="E96" s="89"/>
      <c r="F96" s="88"/>
      <c r="G96" s="89"/>
      <c r="H96" s="88"/>
      <c r="I96" s="89"/>
      <c r="J96" s="88"/>
      <c r="K96" s="77"/>
    </row>
    <row r="97" spans="1:11" ht="18.95" customHeight="1">
      <c r="A97" s="87"/>
      <c r="B97" s="15"/>
      <c r="C97" s="16"/>
      <c r="D97" s="88"/>
      <c r="E97" s="89"/>
      <c r="F97" s="88"/>
      <c r="G97" s="89"/>
      <c r="H97" s="88"/>
      <c r="I97" s="89"/>
      <c r="J97" s="88"/>
      <c r="K97" s="77"/>
    </row>
    <row r="98" spans="1:11" ht="18.95" customHeight="1">
      <c r="A98" s="87"/>
      <c r="B98" s="15"/>
      <c r="C98" s="16"/>
      <c r="D98" s="88"/>
      <c r="E98" s="89"/>
      <c r="F98" s="88"/>
      <c r="G98" s="89"/>
      <c r="H98" s="88"/>
      <c r="I98" s="89"/>
      <c r="J98" s="88"/>
      <c r="K98" s="77"/>
    </row>
    <row r="99" spans="1:11" ht="18.95" customHeight="1">
      <c r="A99" s="87"/>
      <c r="B99" s="15"/>
      <c r="C99" s="16"/>
      <c r="D99" s="88"/>
      <c r="E99" s="89"/>
      <c r="F99" s="88"/>
      <c r="G99" s="89"/>
      <c r="H99" s="88"/>
      <c r="I99" s="89"/>
      <c r="J99" s="88"/>
      <c r="K99" s="77"/>
    </row>
    <row r="100" spans="1:11" ht="18.95" customHeight="1">
      <c r="A100" s="87"/>
      <c r="B100" s="15"/>
      <c r="C100" s="16"/>
      <c r="D100" s="88"/>
      <c r="E100" s="89"/>
      <c r="F100" s="88"/>
      <c r="G100" s="89"/>
      <c r="H100" s="88"/>
      <c r="I100" s="89"/>
      <c r="J100" s="88"/>
      <c r="K100" s="77"/>
    </row>
    <row r="101" spans="1:11" ht="18.95" customHeight="1">
      <c r="A101" s="87"/>
      <c r="B101" s="15"/>
      <c r="C101" s="16"/>
      <c r="D101" s="88"/>
      <c r="E101" s="89"/>
      <c r="F101" s="88"/>
      <c r="G101" s="89"/>
      <c r="H101" s="88"/>
      <c r="I101" s="89"/>
      <c r="J101" s="88"/>
      <c r="K101" s="77"/>
    </row>
    <row r="102" spans="1:11" ht="12" customHeight="1">
      <c r="A102" s="87"/>
      <c r="B102" s="15"/>
      <c r="C102" s="16"/>
      <c r="D102" s="88"/>
      <c r="E102" s="89"/>
      <c r="F102" s="88"/>
      <c r="G102" s="89"/>
      <c r="H102" s="88"/>
      <c r="I102" s="89"/>
      <c r="J102" s="88"/>
      <c r="K102" s="77"/>
    </row>
    <row r="103" spans="1:11" ht="17.25" customHeight="1">
      <c r="A103" s="87"/>
      <c r="B103" s="15"/>
      <c r="C103" s="16"/>
      <c r="D103" s="88"/>
      <c r="E103" s="89"/>
      <c r="F103" s="88"/>
      <c r="G103" s="89"/>
      <c r="H103" s="88"/>
      <c r="I103" s="89"/>
      <c r="J103" s="88"/>
      <c r="K103" s="77"/>
    </row>
    <row r="104" spans="1:11" ht="18.75" customHeight="1">
      <c r="A104" s="87"/>
      <c r="B104" s="15"/>
      <c r="C104" s="16"/>
      <c r="D104" s="88"/>
      <c r="E104" s="89"/>
      <c r="F104" s="88"/>
      <c r="G104" s="89"/>
      <c r="H104" s="88"/>
      <c r="I104" s="89"/>
      <c r="J104" s="88"/>
      <c r="K104" s="77"/>
    </row>
    <row r="105" spans="1:11" ht="24.75" customHeight="1">
      <c r="A105" s="87"/>
      <c r="B105" s="15"/>
      <c r="C105" s="16"/>
      <c r="D105" s="88"/>
      <c r="E105" s="89"/>
      <c r="F105" s="88"/>
      <c r="G105" s="89"/>
      <c r="H105" s="88"/>
      <c r="I105" s="89"/>
      <c r="J105" s="88"/>
      <c r="K105" s="77"/>
    </row>
    <row r="106" spans="1:11" ht="18.95" customHeight="1">
      <c r="A106" s="8" t="s">
        <v>105</v>
      </c>
      <c r="B106" s="15"/>
      <c r="C106" s="16"/>
      <c r="D106" s="88"/>
      <c r="E106" s="89"/>
      <c r="F106" s="88"/>
      <c r="G106" s="89"/>
      <c r="H106" s="88"/>
      <c r="I106" s="89"/>
      <c r="J106" s="88"/>
      <c r="K106" s="77"/>
    </row>
    <row r="107" spans="1:11" ht="15" customHeight="1">
      <c r="H107" s="88"/>
      <c r="I107" s="89"/>
      <c r="J107" s="88"/>
      <c r="K107" s="77"/>
    </row>
    <row r="108" spans="1:11" ht="18.95" customHeight="1">
      <c r="A108" s="87"/>
      <c r="B108" s="15"/>
      <c r="C108" s="16"/>
      <c r="D108" s="88"/>
      <c r="E108" s="89"/>
      <c r="F108" s="88"/>
      <c r="G108" s="89"/>
      <c r="H108" s="88"/>
      <c r="I108" s="89"/>
      <c r="J108" s="88"/>
      <c r="K108" s="77"/>
    </row>
    <row r="109" spans="1:11" ht="18.95" customHeight="1">
      <c r="A109" s="8"/>
      <c r="B109" s="15"/>
      <c r="C109" s="16"/>
      <c r="D109" s="88"/>
      <c r="E109" s="89"/>
      <c r="F109" s="88"/>
      <c r="G109" s="89"/>
      <c r="H109" s="88"/>
      <c r="I109" s="89"/>
      <c r="J109" s="88"/>
      <c r="K109" s="117" t="s">
        <v>155</v>
      </c>
    </row>
    <row r="110" spans="1:11" ht="18.95" customHeight="1">
      <c r="E110" s="77"/>
      <c r="F110" s="74"/>
      <c r="G110" s="77"/>
      <c r="H110" s="74"/>
      <c r="I110" s="77"/>
      <c r="J110" s="74"/>
      <c r="K110" s="77"/>
    </row>
    <row r="111" spans="1:11" ht="18.95" customHeight="1">
      <c r="E111" s="77"/>
      <c r="F111" s="74"/>
      <c r="G111" s="77"/>
      <c r="H111" s="74"/>
      <c r="I111" s="77"/>
      <c r="J111" s="74"/>
      <c r="K111" s="77"/>
    </row>
    <row r="112" spans="1:11" ht="18.95" customHeight="1">
      <c r="E112" s="77"/>
      <c r="F112" s="74"/>
      <c r="G112" s="77"/>
      <c r="H112" s="74"/>
      <c r="I112" s="77"/>
      <c r="J112" s="74"/>
      <c r="K112" s="77"/>
    </row>
    <row r="113" spans="2:11" ht="18.95" customHeight="1">
      <c r="E113" s="77"/>
      <c r="F113" s="74"/>
      <c r="G113" s="77"/>
      <c r="H113" s="74"/>
      <c r="I113" s="77"/>
      <c r="J113" s="74"/>
      <c r="K113" s="77"/>
    </row>
    <row r="114" spans="2:11" ht="18.95" customHeight="1">
      <c r="E114" s="77"/>
      <c r="F114" s="74"/>
      <c r="G114" s="77"/>
      <c r="H114" s="74"/>
      <c r="I114" s="77"/>
      <c r="J114" s="74"/>
      <c r="K114" s="77"/>
    </row>
    <row r="115" spans="2:11" ht="18.95" customHeight="1">
      <c r="E115" s="77"/>
      <c r="F115" s="74"/>
      <c r="G115" s="77"/>
      <c r="H115" s="74"/>
      <c r="I115" s="77"/>
      <c r="J115" s="74"/>
      <c r="K115" s="77"/>
    </row>
    <row r="116" spans="2:11" ht="18.95" customHeight="1">
      <c r="E116" s="77"/>
      <c r="F116" s="74"/>
      <c r="G116" s="77"/>
      <c r="H116" s="74"/>
      <c r="I116" s="77"/>
      <c r="J116" s="74"/>
      <c r="K116" s="77"/>
    </row>
    <row r="117" spans="2:11" ht="18.95" customHeight="1">
      <c r="E117" s="77"/>
      <c r="F117" s="74"/>
      <c r="G117" s="77"/>
      <c r="H117" s="74"/>
      <c r="I117" s="77"/>
      <c r="J117" s="74"/>
      <c r="K117" s="77"/>
    </row>
    <row r="118" spans="2:11" ht="18.95" customHeight="1">
      <c r="E118" s="77"/>
      <c r="F118" s="74"/>
      <c r="G118" s="77"/>
      <c r="H118" s="74"/>
      <c r="I118" s="77"/>
      <c r="J118" s="74"/>
      <c r="K118" s="77"/>
    </row>
    <row r="119" spans="2:11" ht="18.95" customHeight="1">
      <c r="E119" s="77"/>
      <c r="F119" s="74"/>
      <c r="G119" s="77"/>
      <c r="H119" s="74"/>
      <c r="I119" s="77"/>
      <c r="J119" s="74"/>
      <c r="K119" s="77"/>
    </row>
    <row r="120" spans="2:11" ht="18.95" customHeight="1">
      <c r="E120" s="77"/>
      <c r="F120" s="74"/>
      <c r="G120" s="77"/>
      <c r="H120" s="74"/>
      <c r="I120" s="77"/>
      <c r="J120" s="74"/>
      <c r="K120" s="77"/>
    </row>
    <row r="121" spans="2:11" ht="18.95" customHeight="1">
      <c r="E121" s="77"/>
      <c r="F121" s="74"/>
      <c r="G121" s="77"/>
      <c r="H121" s="74"/>
      <c r="I121" s="77"/>
      <c r="J121" s="74"/>
      <c r="K121" s="77"/>
    </row>
    <row r="122" spans="2:11" ht="18.95" customHeight="1">
      <c r="E122" s="77"/>
      <c r="F122" s="74"/>
      <c r="G122" s="77"/>
      <c r="H122" s="74"/>
      <c r="I122" s="77"/>
      <c r="J122" s="74"/>
      <c r="K122" s="77"/>
    </row>
    <row r="123" spans="2:11" ht="18.95" customHeight="1">
      <c r="E123" s="77"/>
      <c r="F123" s="74"/>
      <c r="G123" s="77"/>
      <c r="H123" s="74"/>
      <c r="I123" s="77"/>
      <c r="J123" s="74"/>
      <c r="K123" s="77"/>
    </row>
    <row r="124" spans="2:11" ht="18.95" customHeight="1">
      <c r="B124" s="65"/>
      <c r="E124" s="77"/>
      <c r="F124" s="74"/>
      <c r="G124" s="77"/>
      <c r="H124" s="74"/>
      <c r="I124" s="77"/>
      <c r="J124" s="74"/>
      <c r="K124" s="77"/>
    </row>
    <row r="125" spans="2:11" ht="18.95" customHeight="1">
      <c r="E125" s="74"/>
      <c r="F125" s="74"/>
      <c r="G125" s="74"/>
      <c r="H125" s="74"/>
      <c r="I125" s="74"/>
      <c r="J125" s="74"/>
      <c r="K125" s="74"/>
    </row>
    <row r="126" spans="2:11" ht="18.95" customHeight="1">
      <c r="E126" s="74"/>
      <c r="F126" s="74"/>
      <c r="G126" s="74"/>
      <c r="H126" s="74"/>
      <c r="I126" s="76"/>
      <c r="J126" s="74"/>
      <c r="K126" s="76"/>
    </row>
    <row r="127" spans="2:11" ht="18.95" customHeight="1">
      <c r="E127" s="77"/>
      <c r="F127" s="74"/>
      <c r="G127" s="77"/>
      <c r="H127" s="74"/>
      <c r="I127" s="82"/>
      <c r="J127" s="74"/>
      <c r="K127" s="82"/>
    </row>
    <row r="128" spans="2:11" ht="18.95" customHeight="1">
      <c r="E128" s="74"/>
      <c r="F128" s="74"/>
      <c r="G128" s="74"/>
      <c r="H128" s="74"/>
      <c r="I128" s="74"/>
      <c r="J128" s="74"/>
      <c r="K128" s="74"/>
    </row>
    <row r="129" spans="3:11" ht="18.95" customHeight="1">
      <c r="C129" s="59"/>
      <c r="E129" s="82"/>
      <c r="F129" s="74"/>
      <c r="G129" s="82"/>
      <c r="H129" s="74"/>
      <c r="I129" s="82"/>
      <c r="J129" s="74"/>
      <c r="K129" s="82"/>
    </row>
    <row r="130" spans="3:11" ht="18.95" customHeight="1">
      <c r="C130" s="59"/>
      <c r="E130" s="82"/>
      <c r="F130" s="74"/>
      <c r="G130" s="82"/>
      <c r="H130" s="74"/>
      <c r="I130" s="82"/>
      <c r="J130" s="74"/>
      <c r="K130" s="82"/>
    </row>
  </sheetData>
  <mergeCells count="14">
    <mergeCell ref="E61:G61"/>
    <mergeCell ref="I61:K61"/>
    <mergeCell ref="E62:G62"/>
    <mergeCell ref="I62:K62"/>
    <mergeCell ref="E8:G8"/>
    <mergeCell ref="I8:K8"/>
    <mergeCell ref="B56:K56"/>
    <mergeCell ref="B57:K57"/>
    <mergeCell ref="B58:K58"/>
    <mergeCell ref="B2:K2"/>
    <mergeCell ref="B3:K3"/>
    <mergeCell ref="B4:K4"/>
    <mergeCell ref="E7:G7"/>
    <mergeCell ref="I7:K7"/>
  </mergeCells>
  <pageMargins left="0.70866141732283472" right="0.39370078740157483" top="0.59055118110236227" bottom="0.51181102362204722" header="0.31496062992125984" footer="0.31496062992125984"/>
  <pageSetup paperSize="9" scale="80" orientation="portrait" horizontalDpi="300" verticalDpi="300" r:id="rId1"/>
  <rowBreaks count="1" manualBreakCount="1">
    <brk id="54" max="10" man="1"/>
  </rowBreaks>
  <ignoredErrors>
    <ignoredError sqref="I74 K7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CHANGE (E1)</vt:lpstr>
      <vt:lpstr>CHANGE (E2)</vt:lpstr>
      <vt:lpstr>PL (E) 3 M</vt:lpstr>
      <vt:lpstr>PL (E2) 3 M</vt:lpstr>
      <vt:lpstr>PL (E) 9 M </vt:lpstr>
      <vt:lpstr>PL (E2) 9 M</vt:lpstr>
      <vt:lpstr>CF (E) </vt:lpstr>
      <vt:lpstr>BS!Print_Area</vt:lpstr>
      <vt:lpstr>'CF (E) '!Print_Area</vt:lpstr>
      <vt:lpstr>'CHANGE (E1)'!Print_Area</vt:lpstr>
      <vt:lpstr>'CHANGE (E2)'!Print_Area</vt:lpstr>
      <vt:lpstr>'PL (E) 3 M'!Print_Area</vt:lpstr>
      <vt:lpstr>'PL (E) 9 M '!Print_Area</vt:lpstr>
      <vt:lpstr>'PL (E2) 3 M'!Print_Area</vt:lpstr>
      <vt:lpstr>'PL (E2) 9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F3COM1</cp:lastModifiedBy>
  <cp:lastPrinted>2018-11-08T15:58:20Z</cp:lastPrinted>
  <dcterms:created xsi:type="dcterms:W3CDTF">2009-05-10T05:34:25Z</dcterms:created>
  <dcterms:modified xsi:type="dcterms:W3CDTF">2018-11-08T16:08:32Z</dcterms:modified>
</cp:coreProperties>
</file>