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0" yWindow="-15" windowWidth="9840" windowHeight="7650" tabRatio="608" activeTab="5"/>
  </bookViews>
  <sheets>
    <sheet name="BL" sheetId="1" r:id="rId1"/>
    <sheet name="PL " sheetId="15" r:id="rId2"/>
    <sheet name="SH6" sheetId="12" r:id="rId3"/>
    <sheet name="SH7" sheetId="13" r:id="rId4"/>
    <sheet name="SH8" sheetId="14" r:id="rId5"/>
    <sheet name="CF" sheetId="11" r:id="rId6"/>
  </sheets>
  <externalReferences>
    <externalReference r:id="rId7"/>
  </externalReferences>
  <definedNames>
    <definedName name="_xlnm._FilterDatabase" localSheetId="0" hidden="1">BL!#REF!</definedName>
    <definedName name="_xlnm._FilterDatabase" localSheetId="1" hidden="1">'PL '!$F$125:$F$126</definedName>
    <definedName name="_xlnm.Print_Area" localSheetId="0">BL!$A$1:$J$79</definedName>
    <definedName name="_xlnm.Print_Area" localSheetId="1">'PL '!$A$1:$I$111</definedName>
    <definedName name="_xlnm.Print_Area" localSheetId="2">'SH6'!$A$1:$V$39</definedName>
    <definedName name="_xlnm.Print_Area" localSheetId="3">'SH7'!$A$1:$V$41</definedName>
    <definedName name="_xlnm.Print_Area" localSheetId="4">'SH8'!$A$1:$Q$55</definedName>
  </definedNames>
  <calcPr calcId="152511"/>
</workbook>
</file>

<file path=xl/calcChain.xml><?xml version="1.0" encoding="utf-8"?>
<calcChain xmlns="http://schemas.openxmlformats.org/spreadsheetml/2006/main">
  <c r="C39" i="15" l="1"/>
  <c r="C93" i="15" l="1"/>
  <c r="I93" i="15"/>
  <c r="G93" i="15"/>
  <c r="G95" i="15" s="1"/>
  <c r="E93" i="15"/>
  <c r="G89" i="15"/>
  <c r="I89" i="15"/>
  <c r="E89" i="15"/>
  <c r="E95" i="15" s="1"/>
  <c r="C89" i="15"/>
  <c r="C95" i="15" s="1"/>
  <c r="I39" i="15"/>
  <c r="G39" i="15"/>
  <c r="G41" i="15" s="1"/>
  <c r="E39" i="15"/>
  <c r="I35" i="15"/>
  <c r="I41" i="15" s="1"/>
  <c r="G35" i="15"/>
  <c r="E35" i="15"/>
  <c r="E41" i="15" s="1"/>
  <c r="C35" i="15"/>
  <c r="C41" i="15" s="1"/>
  <c r="D31" i="12" l="1"/>
  <c r="F31" i="12"/>
  <c r="J31" i="12"/>
  <c r="E54" i="15"/>
  <c r="G73" i="11" l="1"/>
  <c r="P50" i="14"/>
  <c r="P49" i="14"/>
  <c r="P43" i="14"/>
  <c r="P39" i="14"/>
  <c r="P11" i="14"/>
  <c r="P15" i="14" l="1"/>
  <c r="H40" i="13"/>
  <c r="R35" i="13"/>
  <c r="V35" i="13" s="1"/>
  <c r="P35" i="13"/>
  <c r="R34" i="13"/>
  <c r="V34" i="13" s="1"/>
  <c r="T31" i="13"/>
  <c r="N31" i="13"/>
  <c r="J31" i="13"/>
  <c r="J40" i="13" s="1"/>
  <c r="H31" i="13"/>
  <c r="F31" i="13"/>
  <c r="F40" i="13" s="1"/>
  <c r="H29" i="13"/>
  <c r="R29" i="13"/>
  <c r="T29" i="13"/>
  <c r="V29" i="13"/>
  <c r="R17" i="13"/>
  <c r="V17" i="13" s="1"/>
  <c r="R17" i="12"/>
  <c r="V17" i="12" s="1"/>
  <c r="V12" i="13"/>
  <c r="P12" i="13"/>
  <c r="P31" i="13" s="1"/>
  <c r="D12" i="13"/>
  <c r="D31" i="13" s="1"/>
  <c r="D40" i="13" s="1"/>
  <c r="I108" i="15"/>
  <c r="G108" i="15"/>
  <c r="E108" i="15"/>
  <c r="C108" i="15"/>
  <c r="I54" i="15" l="1"/>
  <c r="G54" i="15"/>
  <c r="C54" i="15"/>
  <c r="J50" i="1"/>
  <c r="H50" i="1"/>
  <c r="F50" i="1"/>
  <c r="D50" i="1"/>
  <c r="G50" i="1"/>
  <c r="I50" i="1"/>
  <c r="E15" i="15" l="1"/>
  <c r="J74" i="1"/>
  <c r="I73" i="11" l="1"/>
  <c r="I64" i="11"/>
  <c r="I27" i="11"/>
  <c r="I37" i="11" s="1"/>
  <c r="I39" i="11" s="1"/>
  <c r="E73" i="11"/>
  <c r="E64" i="11"/>
  <c r="E27" i="11"/>
  <c r="E37" i="11" s="1"/>
  <c r="E39" i="11" s="1"/>
  <c r="C73" i="11"/>
  <c r="G64" i="11"/>
  <c r="C64" i="11"/>
  <c r="G27" i="11"/>
  <c r="G37" i="11" s="1"/>
  <c r="G39" i="11" s="1"/>
  <c r="C27" i="11"/>
  <c r="C37" i="11" s="1"/>
  <c r="C39" i="11" s="1"/>
  <c r="J51" i="14"/>
  <c r="P51" i="14"/>
  <c r="N44" i="14"/>
  <c r="L44" i="14"/>
  <c r="J44" i="14"/>
  <c r="J46" i="14" s="1"/>
  <c r="H44" i="14"/>
  <c r="F44" i="14"/>
  <c r="D44" i="14"/>
  <c r="P44" i="14"/>
  <c r="P46" i="14" s="1"/>
  <c r="J23" i="14"/>
  <c r="P22" i="14"/>
  <c r="P21" i="14"/>
  <c r="N16" i="14"/>
  <c r="L16" i="14"/>
  <c r="J16" i="14"/>
  <c r="J18" i="14" s="1"/>
  <c r="H16" i="14"/>
  <c r="H18" i="14" s="1"/>
  <c r="H25" i="14" s="1"/>
  <c r="F16" i="14"/>
  <c r="F18" i="14" s="1"/>
  <c r="F25" i="14" s="1"/>
  <c r="D16" i="14"/>
  <c r="D18" i="14" s="1"/>
  <c r="D25" i="14" s="1"/>
  <c r="P16" i="14"/>
  <c r="P18" i="14" s="1"/>
  <c r="T36" i="13"/>
  <c r="T40" i="13" s="1"/>
  <c r="N36" i="13"/>
  <c r="N40" i="13" s="1"/>
  <c r="L36" i="13"/>
  <c r="R36" i="13"/>
  <c r="R23" i="13"/>
  <c r="N23" i="13"/>
  <c r="L23" i="13"/>
  <c r="J23" i="13"/>
  <c r="F23" i="13"/>
  <c r="D23" i="13"/>
  <c r="T22" i="13"/>
  <c r="T23" i="13" s="1"/>
  <c r="V19" i="13"/>
  <c r="R18" i="13"/>
  <c r="L18" i="13"/>
  <c r="L31" i="13" s="1"/>
  <c r="L40" i="13" s="1"/>
  <c r="J38" i="12"/>
  <c r="F38" i="12"/>
  <c r="D38" i="12"/>
  <c r="T36" i="12"/>
  <c r="N36" i="12"/>
  <c r="N38" i="12" s="1"/>
  <c r="L36" i="12"/>
  <c r="V35" i="12"/>
  <c r="R35" i="12"/>
  <c r="P35" i="12"/>
  <c r="R34" i="12"/>
  <c r="R36" i="12" s="1"/>
  <c r="T29" i="12"/>
  <c r="T31" i="12" s="1"/>
  <c r="R29" i="12"/>
  <c r="H29" i="12"/>
  <c r="V28" i="12"/>
  <c r="V27" i="12"/>
  <c r="V29" i="12" s="1"/>
  <c r="R23" i="12"/>
  <c r="N23" i="12"/>
  <c r="L23" i="12"/>
  <c r="J23" i="12"/>
  <c r="F23" i="12"/>
  <c r="D23" i="12"/>
  <c r="T22" i="12"/>
  <c r="T23" i="12" s="1"/>
  <c r="V19" i="12"/>
  <c r="L18" i="12"/>
  <c r="L31" i="12" s="1"/>
  <c r="R18" i="12"/>
  <c r="R12" i="12"/>
  <c r="I106" i="15"/>
  <c r="I101" i="15"/>
  <c r="I77" i="15"/>
  <c r="I70" i="15"/>
  <c r="I52" i="15"/>
  <c r="I47" i="15"/>
  <c r="I22" i="15"/>
  <c r="I15" i="15"/>
  <c r="E106" i="15"/>
  <c r="E101" i="15"/>
  <c r="E77" i="15"/>
  <c r="E70" i="15"/>
  <c r="E52" i="15"/>
  <c r="E47" i="15"/>
  <c r="E22" i="15"/>
  <c r="E25" i="15" s="1"/>
  <c r="E27" i="15" s="1"/>
  <c r="C106" i="15"/>
  <c r="G101" i="15"/>
  <c r="C101" i="15"/>
  <c r="G77" i="15"/>
  <c r="C77" i="15"/>
  <c r="G70" i="15"/>
  <c r="C70" i="15"/>
  <c r="G52" i="15"/>
  <c r="C52" i="15"/>
  <c r="G47" i="15"/>
  <c r="C47" i="15"/>
  <c r="K22" i="15"/>
  <c r="J22" i="15"/>
  <c r="G22" i="15"/>
  <c r="C22" i="15"/>
  <c r="K15" i="15"/>
  <c r="J15" i="15"/>
  <c r="G15" i="15"/>
  <c r="C15" i="15"/>
  <c r="C76" i="11" l="1"/>
  <c r="C78" i="11" s="1"/>
  <c r="I76" i="11"/>
  <c r="I78" i="11" s="1"/>
  <c r="I80" i="11" s="1"/>
  <c r="G76" i="11"/>
  <c r="G78" i="11" s="1"/>
  <c r="G80" i="11" s="1"/>
  <c r="E76" i="11"/>
  <c r="E78" i="11" s="1"/>
  <c r="E80" i="11" s="1"/>
  <c r="V18" i="13"/>
  <c r="R31" i="13"/>
  <c r="V12" i="12"/>
  <c r="R31" i="12"/>
  <c r="R38" i="12" s="1"/>
  <c r="H31" i="12"/>
  <c r="H38" i="12" s="1"/>
  <c r="P23" i="14"/>
  <c r="D46" i="14"/>
  <c r="D53" i="14" s="1"/>
  <c r="F46" i="14"/>
  <c r="F53" i="14" s="1"/>
  <c r="J25" i="14"/>
  <c r="H46" i="14"/>
  <c r="H53" i="14" s="1"/>
  <c r="E80" i="15"/>
  <c r="E82" i="15" s="1"/>
  <c r="E96" i="15" s="1"/>
  <c r="V34" i="12"/>
  <c r="V36" i="12" s="1"/>
  <c r="T38" i="12"/>
  <c r="C80" i="15"/>
  <c r="C82" i="15" s="1"/>
  <c r="C96" i="15" s="1"/>
  <c r="I80" i="15"/>
  <c r="I82" i="15" s="1"/>
  <c r="I96" i="15" s="1"/>
  <c r="C25" i="15"/>
  <c r="C27" i="15" s="1"/>
  <c r="C42" i="15" s="1"/>
  <c r="G25" i="15"/>
  <c r="G27" i="15" s="1"/>
  <c r="G42" i="15" s="1"/>
  <c r="I25" i="15"/>
  <c r="I27" i="15" s="1"/>
  <c r="I42" i="15" s="1"/>
  <c r="E42" i="15"/>
  <c r="C80" i="11"/>
  <c r="P53" i="14"/>
  <c r="J53" i="14"/>
  <c r="P25" i="14"/>
  <c r="V36" i="13"/>
  <c r="P36" i="13"/>
  <c r="P40" i="13" s="1"/>
  <c r="V18" i="12"/>
  <c r="L38" i="12"/>
  <c r="P36" i="12"/>
  <c r="P38" i="12" s="1"/>
  <c r="G80" i="15"/>
  <c r="G82" i="15" s="1"/>
  <c r="G96" i="15" s="1"/>
  <c r="G104" i="15" s="1"/>
  <c r="G106" i="15" s="1"/>
  <c r="V31" i="13" l="1"/>
  <c r="V40" i="13" s="1"/>
  <c r="R40" i="13"/>
  <c r="V31" i="12"/>
  <c r="V38" i="12"/>
  <c r="D74" i="1"/>
  <c r="D76" i="1" s="1"/>
  <c r="H74" i="1"/>
  <c r="H29" i="1"/>
  <c r="D29" i="1"/>
  <c r="D56" i="1"/>
  <c r="D18" i="1"/>
  <c r="D57" i="1" l="1"/>
  <c r="D78" i="1" s="1"/>
  <c r="D31" i="1"/>
  <c r="F18" i="1" l="1"/>
  <c r="J76" i="1"/>
  <c r="J56" i="1"/>
  <c r="J57" i="1" s="1"/>
  <c r="F74" i="1"/>
  <c r="F76" i="1" s="1"/>
  <c r="F56" i="1"/>
  <c r="F57" i="1" s="1"/>
  <c r="J29" i="1"/>
  <c r="J18" i="1"/>
  <c r="F29" i="1"/>
  <c r="H56" i="1"/>
  <c r="H57" i="1" s="1"/>
  <c r="H18" i="1"/>
  <c r="H31" i="1" l="1"/>
  <c r="F31" i="1"/>
  <c r="F78" i="1"/>
  <c r="J78" i="1"/>
  <c r="J31" i="1"/>
  <c r="H76" i="1" l="1"/>
  <c r="H78" i="1" l="1"/>
</calcChain>
</file>

<file path=xl/sharedStrings.xml><?xml version="1.0" encoding="utf-8"?>
<sst xmlns="http://schemas.openxmlformats.org/spreadsheetml/2006/main" count="711" uniqueCount="232">
  <si>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</si>
  <si>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</si>
  <si>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</si>
  <si>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</si>
  <si>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</si>
  <si>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</si>
  <si>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</si>
  <si>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</si>
  <si>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</si>
  <si>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</si>
  <si>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</si>
  <si>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</si>
  <si>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</si>
  <si>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</si>
  <si>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</si>
  <si>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</si>
  <si>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</si>
  <si>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</si>
  <si>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</si>
  <si>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</si>
  <si>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</si>
  <si>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</si>
  <si>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</si>
  <si>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</si>
  <si>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Share capital</t>
  </si>
  <si>
    <t>equity</t>
  </si>
  <si>
    <t>Changes in operating assets and liabilities</t>
  </si>
  <si>
    <t>Cash flows from investing activities</t>
  </si>
  <si>
    <t xml:space="preserve">   Authorised share capital</t>
  </si>
  <si>
    <t>31 December</t>
  </si>
  <si>
    <t xml:space="preserve">(in thousand Baht) 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</si>
  <si>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</si>
  <si>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</si>
  <si>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</si>
  <si>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</si>
  <si>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</si>
  <si>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Property, plant and equipment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</si>
  <si>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</si>
  <si>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</si>
  <si>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</si>
  <si>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</si>
  <si>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</si>
  <si>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</si>
  <si>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</si>
  <si>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</si>
  <si>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</si>
  <si>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</si>
  <si>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</si>
  <si>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</si>
  <si>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Profit before income tax expense</t>
  </si>
  <si>
    <t>Premium on</t>
  </si>
  <si>
    <t>ordinary</t>
  </si>
  <si>
    <t>shares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</si>
  <si>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</si>
  <si>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</si>
  <si>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</si>
  <si>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</si>
  <si>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</si>
  <si>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</si>
  <si>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</si>
  <si>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</si>
  <si>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</si>
  <si>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</si>
  <si>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</si>
  <si>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</si>
  <si>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 xml:space="preserve">      Legal reserve</t>
  </si>
  <si>
    <t>owners</t>
  </si>
  <si>
    <t>Investment income</t>
  </si>
  <si>
    <t>Total other</t>
  </si>
  <si>
    <t>Current investments</t>
  </si>
  <si>
    <t>Deferred tax liabilities</t>
  </si>
  <si>
    <t>Note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</si>
  <si>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</si>
  <si>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</si>
  <si>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</si>
  <si>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</si>
  <si>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Restricted deposits at financial institution</t>
  </si>
  <si>
    <t>Leasehold rights</t>
  </si>
  <si>
    <t>Goodwill</t>
  </si>
  <si>
    <t>Other non-current liabilities</t>
  </si>
  <si>
    <t xml:space="preserve">Surplus on </t>
  </si>
  <si>
    <t>ordinary shares</t>
  </si>
  <si>
    <t>on business</t>
  </si>
  <si>
    <t>combination</t>
  </si>
  <si>
    <t>Deferred tax assets</t>
  </si>
  <si>
    <t>Profit attributable to:</t>
  </si>
  <si>
    <t>Interest received</t>
  </si>
  <si>
    <t>Interest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</si>
  <si>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</si>
  <si>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Net increase (decrease) in cash and cash equivalents</t>
  </si>
  <si>
    <t>Other comprehensive income</t>
  </si>
  <si>
    <t>Net cash from (used in) financing activities</t>
  </si>
  <si>
    <t>Other intangible assets</t>
  </si>
  <si>
    <t>COL Public Company Limited and its Subsidiaries</t>
  </si>
  <si>
    <t>Share of loss of investment in associate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</si>
  <si>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</si>
  <si>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</si>
  <si>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</si>
  <si>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</si>
  <si>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Separate</t>
  </si>
  <si>
    <t>Investments in subsidiaries</t>
  </si>
  <si>
    <t xml:space="preserve">   Premium on ordinary shares</t>
  </si>
  <si>
    <t xml:space="preserve">   Surplus on ordinary shares on</t>
  </si>
  <si>
    <t xml:space="preserve">     business combination</t>
  </si>
  <si>
    <t>Share premium</t>
  </si>
  <si>
    <t>Distribution expenses</t>
  </si>
  <si>
    <t>period, net of tax</t>
  </si>
  <si>
    <t>Tax expense</t>
  </si>
  <si>
    <t>Provision for employee benefits</t>
  </si>
  <si>
    <t>Foreign currency translation differrences</t>
  </si>
  <si>
    <t>Provision for employee benefits paid</t>
  </si>
  <si>
    <t>Acquisition of other intangible assets</t>
  </si>
  <si>
    <t>Proceeds from sale of plant and equipment</t>
  </si>
  <si>
    <t>Interest paid</t>
  </si>
  <si>
    <t>Revenues</t>
  </si>
  <si>
    <t>Total revenues</t>
  </si>
  <si>
    <t>Acquisition of plant and equipment</t>
  </si>
  <si>
    <t>Net cash from (used in) investing activities</t>
  </si>
  <si>
    <t>Cash and cash equivalents at beginning of period</t>
  </si>
  <si>
    <t>Short-term loans and interest</t>
  </si>
  <si>
    <t>(Unaudited)</t>
  </si>
  <si>
    <t>Three-month period ended</t>
  </si>
  <si>
    <t>Cash and cash equivalents at ending of period</t>
  </si>
  <si>
    <t>3, 4</t>
  </si>
  <si>
    <t>Dividends paid to owners of the Company</t>
  </si>
  <si>
    <r>
      <t xml:space="preserve">   </t>
    </r>
    <r>
      <rPr>
        <sz val="11"/>
        <rFont val="Times New Roman"/>
        <family val="1"/>
      </rPr>
      <t>Appropriated</t>
    </r>
  </si>
  <si>
    <r>
      <t xml:space="preserve">   </t>
    </r>
    <r>
      <rPr>
        <sz val="11"/>
        <rFont val="Times New Roman"/>
        <family val="1"/>
      </rPr>
      <t xml:space="preserve">Unappropriated </t>
    </r>
  </si>
  <si>
    <t>Balance at 1 January 2018</t>
  </si>
  <si>
    <t>Other receivables</t>
  </si>
  <si>
    <t xml:space="preserve">   receivable from related party</t>
  </si>
  <si>
    <t>3, 7</t>
  </si>
  <si>
    <t>Surplus on common control transaction</t>
  </si>
  <si>
    <t>Total liabilities and equity</t>
  </si>
  <si>
    <t>Other payables</t>
  </si>
  <si>
    <t>Liabilities and equity</t>
  </si>
  <si>
    <t>Provisions for employee benefits</t>
  </si>
  <si>
    <t>Other components of equity</t>
  </si>
  <si>
    <t>Equity attributable to owners</t>
  </si>
  <si>
    <t xml:space="preserve">   of the parent</t>
  </si>
  <si>
    <t>Short-term loans from and interest</t>
  </si>
  <si>
    <t xml:space="preserve">   payables to related party</t>
  </si>
  <si>
    <t>Income tax payable</t>
  </si>
  <si>
    <t>Balance at 1 January 2017</t>
  </si>
  <si>
    <t>30 September</t>
  </si>
  <si>
    <t xml:space="preserve">  Three-month period ended  </t>
  </si>
  <si>
    <t>available for sale</t>
  </si>
  <si>
    <t xml:space="preserve">Nine-month period ended      </t>
  </si>
  <si>
    <t xml:space="preserve">Nine-month period ended  </t>
  </si>
  <si>
    <t xml:space="preserve">   30 September</t>
  </si>
  <si>
    <t>Other components of shareholders' equity</t>
  </si>
  <si>
    <t>Translation</t>
  </si>
  <si>
    <t>Investment</t>
  </si>
  <si>
    <t>components</t>
  </si>
  <si>
    <t>and paid</t>
  </si>
  <si>
    <t>held as</t>
  </si>
  <si>
    <t>of shareholders'</t>
  </si>
  <si>
    <t>shareholders'</t>
  </si>
  <si>
    <t>Nine-month period ended 30 September 2017</t>
  </si>
  <si>
    <t>Total transactions  with owners, recorded directly in equity</t>
  </si>
  <si>
    <t xml:space="preserve">   Changes in ownership interests in subsidiaries  
</t>
  </si>
  <si>
    <t xml:space="preserve">   Acquisition of non-controlling interests without a change in control 
</t>
  </si>
  <si>
    <r>
      <t>   Total changes in ownership interests in subsidiaries</t>
    </r>
    <r>
      <rPr>
        <sz val="11"/>
        <rFont val="Times New Roman"/>
        <family val="1"/>
      </rPr>
      <t> </t>
    </r>
  </si>
  <si>
    <t xml:space="preserve">   Acquisition of non-controlling interests</t>
  </si>
  <si>
    <t xml:space="preserve"> without a change in control </t>
  </si>
  <si>
    <t xml:space="preserve">   Disposal of subsidiary</t>
  </si>
  <si>
    <t xml:space="preserve">Total transactions with owners, recorded directly in equity 
</t>
  </si>
  <si>
    <t>Balance at 30 September 2017</t>
  </si>
  <si>
    <t>Nine-month period ended 30 September 2018</t>
  </si>
  <si>
    <t>Balance at 30 September 2018</t>
  </si>
  <si>
    <t>Total</t>
  </si>
  <si>
    <t>Total transactions with owners, recorded directly in equity</t>
  </si>
  <si>
    <t>Nine-month period</t>
  </si>
  <si>
    <t xml:space="preserve"> ended 30 September</t>
  </si>
  <si>
    <t xml:space="preserve">Adjustments to reconcile profit to cash receipts (payment) </t>
  </si>
  <si>
    <t>Gain on disposal and write-off of plant and equipment</t>
  </si>
  <si>
    <t>Net cash generated from operating</t>
  </si>
  <si>
    <t>Acquisition of subsidiaries, net of cash acquired</t>
  </si>
  <si>
    <t>Net cash outflow on acquisition of associate</t>
  </si>
  <si>
    <t>Net cash inflow on disposal of associate</t>
  </si>
  <si>
    <t>Proceeds from sales of other intangible assets</t>
  </si>
  <si>
    <t>Acquisition of leasehold right and system usage</t>
  </si>
  <si>
    <t>transactions</t>
  </si>
  <si>
    <t>common control</t>
  </si>
  <si>
    <t>Surplus on</t>
  </si>
  <si>
    <t>10</t>
  </si>
  <si>
    <t>Transfer to legal reserve</t>
  </si>
  <si>
    <t xml:space="preserve">Unrealised (gain) loss on exchange </t>
  </si>
  <si>
    <t>Short-term loans from financial institution</t>
  </si>
  <si>
    <t>Revenue from sales of goods</t>
  </si>
  <si>
    <t xml:space="preserve">Revenues from rental and rendering of services </t>
  </si>
  <si>
    <t>Share of profit of investment in associate</t>
  </si>
  <si>
    <t>Costs of sales of goods and rendering of services</t>
  </si>
  <si>
    <t xml:space="preserve">    Profit (loss)</t>
  </si>
  <si>
    <t>   Total changes in ownership interests in subsidiaries </t>
  </si>
  <si>
    <t>(Reversal of) bad and doubtful debts expense</t>
  </si>
  <si>
    <t>Proceeds (payment) from disposal of subsidiary</t>
  </si>
  <si>
    <t>Proceeds from short-term loans from financial institution</t>
  </si>
  <si>
    <t>Proceed from share subscription by non-controlling interests</t>
  </si>
  <si>
    <t>Effect of exchange rate changes on cash and cash equivalents</t>
  </si>
  <si>
    <t>profit or loss</t>
  </si>
  <si>
    <t>Total items that will be reclassified subsequently to</t>
  </si>
  <si>
    <t>Items that will not be reclassified to profit or loss</t>
  </si>
  <si>
    <t>to profit or loss</t>
  </si>
  <si>
    <t>Total items that will not be reclassified</t>
  </si>
  <si>
    <t xml:space="preserve">   Issued and paid-up share capital</t>
  </si>
  <si>
    <t>Items that will be reclassified subsequently</t>
  </si>
  <si>
    <t>Other comprehensive income (expense) for the</t>
  </si>
  <si>
    <t xml:space="preserve">   Owners of the parent</t>
  </si>
  <si>
    <t>Losses on remeasurements of defined benefit plans</t>
  </si>
  <si>
    <t>Exchange differenes on translating foreign operations</t>
  </si>
  <si>
    <t>and paid-up</t>
  </si>
  <si>
    <t>foreign</t>
  </si>
  <si>
    <t>operations</t>
  </si>
  <si>
    <t>of equity</t>
  </si>
  <si>
    <t>of the parent</t>
  </si>
  <si>
    <t>(Reversal of) losses on devaluation of inventories</t>
  </si>
  <si>
    <t>Net increase (decrease) in cash and cash equivalents,</t>
  </si>
  <si>
    <t xml:space="preserve">Gain on remeasuring available-for-sale investments </t>
  </si>
  <si>
    <t>Total comprehensive income attributable to:</t>
  </si>
  <si>
    <t>Impairment loss on investment in subsidiary</t>
  </si>
  <si>
    <t>Proceeds from repayment of short-term loans to related party</t>
  </si>
  <si>
    <t>Short-term loans to related party</t>
  </si>
  <si>
    <t>Proceeds from short-term loans from related party</t>
  </si>
  <si>
    <t>Repayment of short-term loans from related party</t>
  </si>
  <si>
    <t xml:space="preserve">   and other intangible assets</t>
  </si>
  <si>
    <t>Taxes paid</t>
  </si>
  <si>
    <t>Proceeds from refund import duty of equipment</t>
  </si>
  <si>
    <t xml:space="preserve">   before effect of exchange rates</t>
  </si>
  <si>
    <t>Net cash from (used in) operating activities</t>
  </si>
  <si>
    <t>During the nine-month period ended 30 September 2018, the Group acquired plant and equipment at a total cost of Baht 226.25 million (30 September 2017: Baht 213.05 million) of which Baht 214.51 million (30 September 2017: Baht 205.81 million) was made by cash payment, Baht 11.74 million was outstanding as payable for purchase of plant and equipment as at 30 September 2018 (30 September 2017: Baht 7.24 million).</t>
  </si>
  <si>
    <t>During the nine-month period ended 30 September 2018, the Group acquired other intangible asstes at  a  total cost of Baht 8.72 million (30 September 2017: Baht 29.93 million) of  which  Baht 8.72 million (30 September 2017: Baht 29.35 million) was made by cash payment. There was no outstanding as payable for purchase of other intangible assets as at 30 September 2018 (30 September 2017: Baht 0.58 million).</t>
  </si>
  <si>
    <t>During the nine-month period ended 30 September 2018, the Company acquired plant and equipment at total cost of Baht 27.40 million (30 September 2017: Baht  12.49 million) of which Baht 27.40 million (30 September 2017: Baht 9.18 million) was made by cash payment. There was no outstanding as payable for purchase of plant and equipment as at 30 September 2018 (30 September 2017: Baht 3.31 million).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</si>
</sst>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name val="Times New Roman"/>
      <family val="1"/>
    </font>
    <font>
      <sz val="10"/>
      <name val="Segoe UI"/>
      <family val="2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2" fillId="0" borderId="0"/>
  </cellStyleXfs>
  <cellXfs count="300">
    <xf numFmtId="0" fontId="0" fillId="0" borderId="0" xfId="0"/>
    <xf numFmtId="0" fontId="4" fillId="0" borderId="0" xfId="0" applyFont="1" applyAlignment="1"/>
    <xf numFmtId="49" fontId="3" fillId="0" borderId="0" xfId="0" applyNumberFormat="1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9" fontId="6" fillId="0" borderId="0" xfId="0" applyNumberFormat="1" applyFont="1" applyAlignment="1"/>
    <xf numFmtId="0" fontId="3" fillId="0" borderId="0" xfId="0" applyFont="1" applyAlignment="1"/>
    <xf numFmtId="37" fontId="4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0" fontId="8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left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/>
    <xf numFmtId="49" fontId="4" fillId="0" borderId="0" xfId="0" applyNumberFormat="1" applyFont="1" applyBorder="1" applyAlignment="1"/>
    <xf numFmtId="0" fontId="4" fillId="0" borderId="0" xfId="0" applyFont="1" applyFill="1" applyAlignment="1"/>
    <xf numFmtId="49" fontId="6" fillId="0" borderId="0" xfId="0" applyNumberFormat="1" applyFont="1" applyFill="1" applyAlignment="1"/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49" fontId="8" fillId="0" borderId="0" xfId="0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NumberFormat="1" applyFont="1" applyBorder="1" applyAlignment="1"/>
    <xf numFmtId="37" fontId="3" fillId="0" borderId="0" xfId="0" applyNumberFormat="1" applyFont="1" applyFill="1" applyBorder="1" applyAlignment="1"/>
    <xf numFmtId="164" fontId="3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43" fontId="4" fillId="0" borderId="0" xfId="1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left"/>
    </xf>
    <xf numFmtId="165" fontId="4" fillId="0" borderId="0" xfId="1" applyNumberFormat="1" applyFont="1" applyBorder="1" applyAlignment="1">
      <alignment horizontal="center"/>
    </xf>
    <xf numFmtId="165" fontId="3" fillId="0" borderId="3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Alignment="1"/>
    <xf numFmtId="0" fontId="0" fillId="0" borderId="0" xfId="0" applyFont="1" applyAlignment="1"/>
    <xf numFmtId="0" fontId="8" fillId="0" borderId="0" xfId="0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65" fontId="0" fillId="0" borderId="0" xfId="1" quotePrefix="1" applyNumberFormat="1" applyFont="1" applyFill="1" applyBorder="1" applyAlignment="1">
      <alignment horizontal="center"/>
    </xf>
    <xf numFmtId="165" fontId="3" fillId="0" borderId="3" xfId="1" quotePrefix="1" applyNumberFormat="1" applyFont="1" applyFill="1" applyBorder="1" applyAlignment="1">
      <alignment horizontal="center"/>
    </xf>
    <xf numFmtId="165" fontId="3" fillId="0" borderId="0" xfId="0" applyNumberFormat="1" applyFont="1" applyBorder="1" applyAlignment="1"/>
    <xf numFmtId="165" fontId="3" fillId="0" borderId="0" xfId="1" quotePrefix="1" applyNumberFormat="1" applyFont="1" applyFill="1" applyBorder="1" applyAlignment="1">
      <alignment horizontal="center"/>
    </xf>
    <xf numFmtId="0" fontId="0" fillId="0" borderId="0" xfId="0" applyBorder="1" applyAlignment="1"/>
    <xf numFmtId="0" fontId="8" fillId="0" borderId="0" xfId="0" applyFont="1" applyBorder="1" applyAlignment="1">
      <alignment wrapText="1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0" fillId="0" borderId="0" xfId="0" applyNumberFormat="1" applyFont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49" fontId="3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3" fontId="3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Fill="1" applyAlignment="1"/>
    <xf numFmtId="0" fontId="8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wrapText="1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/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/>
    <xf numFmtId="165" fontId="0" fillId="0" borderId="0" xfId="1" applyNumberFormat="1" applyFont="1" applyFill="1" applyBorder="1" applyAlignment="1"/>
    <xf numFmtId="37" fontId="4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0" xfId="4" applyNumberFormat="1" applyFont="1" applyFill="1" applyBorder="1" applyAlignment="1"/>
    <xf numFmtId="37" fontId="4" fillId="0" borderId="0" xfId="4" applyNumberFormat="1" applyFont="1" applyFill="1" applyBorder="1" applyAlignment="1">
      <alignment horizontal="center"/>
    </xf>
    <xf numFmtId="164" fontId="4" fillId="0" borderId="1" xfId="4" quotePrefix="1" applyNumberFormat="1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wrapText="1"/>
    </xf>
    <xf numFmtId="165" fontId="3" fillId="0" borderId="0" xfId="0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left" indent="6"/>
    </xf>
    <xf numFmtId="165" fontId="3" fillId="0" borderId="0" xfId="1" applyNumberFormat="1" applyFont="1" applyFill="1" applyBorder="1" applyAlignment="1">
      <alignment horizontal="left" indent="2"/>
    </xf>
    <xf numFmtId="43" fontId="0" fillId="0" borderId="0" xfId="1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165" fontId="3" fillId="0" borderId="4" xfId="1" applyNumberFormat="1" applyFont="1" applyFill="1" applyBorder="1" applyAlignment="1"/>
    <xf numFmtId="43" fontId="0" fillId="0" borderId="0" xfId="1" applyFont="1" applyBorder="1" applyAlignment="1">
      <alignment horizontal="right"/>
    </xf>
    <xf numFmtId="43" fontId="4" fillId="0" borderId="0" xfId="1" applyFont="1" applyFill="1" applyAlignment="1">
      <alignment horizontal="center" vertical="center"/>
    </xf>
    <xf numFmtId="0" fontId="3" fillId="0" borderId="0" xfId="0" applyFont="1" applyFill="1" applyBorder="1" applyAlignment="1"/>
    <xf numFmtId="164" fontId="4" fillId="0" borderId="5" xfId="4" applyNumberFormat="1" applyFont="1" applyFill="1" applyBorder="1" applyAlignment="1"/>
    <xf numFmtId="37" fontId="3" fillId="0" borderId="3" xfId="4" applyNumberFormat="1" applyFont="1" applyFill="1" applyBorder="1" applyAlignment="1">
      <alignment horizontal="right"/>
    </xf>
    <xf numFmtId="49" fontId="3" fillId="0" borderId="0" xfId="0" applyNumberFormat="1" applyFont="1" applyAlignment="1">
      <alignment horizontal="left" indent="1"/>
    </xf>
    <xf numFmtId="49" fontId="3" fillId="0" borderId="0" xfId="0" applyNumberFormat="1" applyFont="1" applyAlignment="1">
      <alignment horizontal="left"/>
    </xf>
    <xf numFmtId="165" fontId="3" fillId="0" borderId="1" xfId="1" applyNumberFormat="1" applyFont="1" applyFill="1" applyBorder="1" applyAlignment="1"/>
    <xf numFmtId="0" fontId="7" fillId="0" borderId="0" xfId="0" applyFont="1"/>
    <xf numFmtId="41" fontId="0" fillId="0" borderId="0" xfId="3" applyNumberFormat="1" applyFont="1" applyFill="1" applyAlignment="1">
      <alignment horizontal="center"/>
    </xf>
    <xf numFmtId="165" fontId="13" fillId="0" borderId="0" xfId="3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37" fontId="3" fillId="0" borderId="0" xfId="0" applyNumberFormat="1" applyFont="1" applyBorder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3" fontId="3" fillId="0" borderId="3" xfId="1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1" fontId="0" fillId="0" borderId="0" xfId="3" applyNumberFormat="1" applyFont="1" applyFill="1" applyAlignment="1"/>
    <xf numFmtId="164" fontId="0" fillId="0" borderId="0" xfId="0" applyNumberFormat="1" applyFont="1" applyFill="1" applyAlignment="1"/>
    <xf numFmtId="41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0" fillId="0" borderId="0" xfId="3" applyNumberFormat="1" applyFont="1" applyFill="1" applyAlignment="1"/>
    <xf numFmtId="165" fontId="0" fillId="0" borderId="0" xfId="3" applyNumberFormat="1" applyFont="1" applyFill="1" applyBorder="1" applyAlignment="1"/>
    <xf numFmtId="164" fontId="0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Alignment="1">
      <alignment horizontal="left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 wrapText="1"/>
    </xf>
    <xf numFmtId="41" fontId="4" fillId="0" borderId="0" xfId="3" applyNumberFormat="1" applyFont="1" applyFill="1" applyAlignment="1"/>
    <xf numFmtId="164" fontId="4" fillId="0" borderId="0" xfId="0" applyNumberFormat="1" applyFont="1" applyFill="1" applyAlignment="1"/>
    <xf numFmtId="41" fontId="4" fillId="0" borderId="1" xfId="3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3" applyNumberFormat="1" applyFont="1" applyFill="1" applyAlignment="1">
      <alignment horizontal="center"/>
    </xf>
    <xf numFmtId="165" fontId="4" fillId="0" borderId="0" xfId="3" applyNumberFormat="1" applyFont="1" applyFill="1" applyAlignment="1"/>
    <xf numFmtId="164" fontId="4" fillId="0" borderId="2" xfId="0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49" fontId="0" fillId="0" borderId="0" xfId="0" applyNumberFormat="1" applyAlignment="1">
      <alignment horizontal="left"/>
    </xf>
    <xf numFmtId="37" fontId="0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37" fontId="0" fillId="0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2" xfId="0" applyNumberFormat="1" applyFont="1" applyFill="1" applyBorder="1" applyAlignment="1"/>
    <xf numFmtId="43" fontId="4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/>
    <xf numFmtId="49" fontId="8" fillId="0" borderId="0" xfId="0" applyNumberFormat="1" applyFont="1" applyAlignment="1">
      <alignment horizontal="center"/>
    </xf>
    <xf numFmtId="165" fontId="4" fillId="0" borderId="5" xfId="1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Border="1" applyAlignment="1">
      <alignment horizontal="center" wrapText="1"/>
    </xf>
    <xf numFmtId="43" fontId="1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wrapText="1"/>
    </xf>
    <xf numFmtId="43" fontId="4" fillId="0" borderId="2" xfId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/>
    <xf numFmtId="164" fontId="15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 indent="1"/>
    </xf>
    <xf numFmtId="164" fontId="0" fillId="0" borderId="0" xfId="0" applyNumberFormat="1" applyFont="1" applyBorder="1" applyAlignment="1">
      <alignment horizontal="center"/>
    </xf>
    <xf numFmtId="165" fontId="4" fillId="0" borderId="1" xfId="1" applyNumberFormat="1" applyFont="1" applyFill="1" applyBorder="1" applyAlignment="1">
      <alignment wrapText="1"/>
    </xf>
    <xf numFmtId="49" fontId="7" fillId="0" borderId="0" xfId="0" applyNumberFormat="1" applyFont="1" applyAlignment="1">
      <alignment horizontal="left"/>
    </xf>
    <xf numFmtId="0" fontId="0" fillId="0" borderId="0" xfId="0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/>
    <xf numFmtId="43" fontId="3" fillId="0" borderId="3" xfId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3" fontId="4" fillId="0" borderId="1" xfId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/>
    <xf numFmtId="43" fontId="3" fillId="0" borderId="3" xfId="1" applyFont="1" applyFill="1" applyBorder="1" applyAlignmen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 indent="2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5" fontId="0" fillId="0" borderId="1" xfId="0" applyNumberFormat="1" applyFont="1" applyFill="1" applyBorder="1" applyAlignment="1"/>
    <xf numFmtId="165" fontId="3" fillId="0" borderId="0" xfId="0" applyNumberFormat="1" applyFont="1" applyAlignment="1">
      <alignment horizontal="right"/>
    </xf>
    <xf numFmtId="49" fontId="4" fillId="0" borderId="0" xfId="0" applyNumberFormat="1" applyFont="1" applyFill="1" applyAlignment="1">
      <alignment vertical="center"/>
    </xf>
    <xf numFmtId="43" fontId="0" fillId="0" borderId="1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37" fontId="4" fillId="0" borderId="0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/>
    </xf>
    <xf numFmtId="43" fontId="3" fillId="0" borderId="5" xfId="1" applyFont="1" applyFill="1" applyBorder="1" applyAlignment="1">
      <alignment horizontal="right"/>
    </xf>
    <xf numFmtId="37" fontId="3" fillId="0" borderId="1" xfId="4" applyNumberFormat="1" applyFont="1" applyFill="1" applyBorder="1" applyAlignment="1"/>
    <xf numFmtId="43" fontId="3" fillId="0" borderId="0" xfId="1" applyFont="1" applyFill="1" applyBorder="1" applyAlignment="1"/>
    <xf numFmtId="37" fontId="3" fillId="0" borderId="1" xfId="0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37" fontId="3" fillId="0" borderId="2" xfId="0" applyNumberFormat="1" applyFont="1" applyFill="1" applyBorder="1" applyAlignment="1"/>
    <xf numFmtId="37" fontId="3" fillId="0" borderId="2" xfId="0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9" fontId="0" fillId="2" borderId="0" xfId="0" applyNumberFormat="1" applyFill="1" applyAlignment="1"/>
    <xf numFmtId="165" fontId="4" fillId="0" borderId="1" xfId="1" quotePrefix="1" applyNumberFormat="1" applyFont="1" applyFill="1" applyBorder="1" applyAlignment="1"/>
    <xf numFmtId="164" fontId="4" fillId="0" borderId="0" xfId="4" applyNumberFormat="1" applyFont="1" applyFill="1" applyAlignment="1">
      <alignment horizontal="center"/>
    </xf>
    <xf numFmtId="165" fontId="3" fillId="2" borderId="0" xfId="1" applyNumberFormat="1" applyFont="1" applyFill="1" applyAlignment="1">
      <alignment horizontal="right"/>
    </xf>
    <xf numFmtId="37" fontId="4" fillId="2" borderId="1" xfId="4" applyNumberFormat="1" applyFont="1" applyFill="1" applyBorder="1" applyAlignment="1">
      <alignment horizontal="right"/>
    </xf>
    <xf numFmtId="37" fontId="4" fillId="2" borderId="0" xfId="4" applyNumberFormat="1" applyFont="1" applyFill="1" applyBorder="1" applyAlignment="1">
      <alignment horizontal="right"/>
    </xf>
    <xf numFmtId="165" fontId="3" fillId="2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 wrapText="1"/>
    </xf>
    <xf numFmtId="165" fontId="4" fillId="0" borderId="1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41" fontId="4" fillId="0" borderId="0" xfId="1" applyNumberFormat="1" applyFont="1" applyBorder="1" applyAlignment="1">
      <alignment horizontal="right"/>
    </xf>
    <xf numFmtId="165" fontId="4" fillId="0" borderId="0" xfId="4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65" fontId="3" fillId="0" borderId="2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2" xfId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4" fillId="2" borderId="0" xfId="1" applyNumberFormat="1" applyFont="1" applyFill="1" applyBorder="1" applyAlignment="1">
      <alignment horizontal="right"/>
    </xf>
    <xf numFmtId="165" fontId="4" fillId="2" borderId="1" xfId="1" applyNumberFormat="1" applyFont="1" applyFill="1" applyBorder="1" applyAlignment="1">
      <alignment horizontal="right"/>
    </xf>
    <xf numFmtId="165" fontId="0" fillId="2" borderId="1" xfId="1" applyNumberFormat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165" fontId="0" fillId="0" borderId="1" xfId="1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wrapText="1"/>
    </xf>
    <xf numFmtId="165" fontId="3" fillId="0" borderId="1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justify"/>
    </xf>
    <xf numFmtId="0" fontId="0" fillId="0" borderId="0" xfId="0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justify"/>
    </xf>
  </cellXfs>
  <cellStyles count="6">
    <cellStyle name="Comma" xfId="1" builtinId="3"/>
    <cellStyle name="Comma 2" xfId="2"/>
    <cellStyle name="Comma 6" xfId="3"/>
    <cellStyle name="Normal" xfId="0" builtinId="0"/>
    <cellStyle name="Normal 2" xfId="4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nuwedh\Desktop\COL\2018\Q3\Draft\col%20a181b-09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7"/>
      <sheetName val="SH8"/>
      <sheetName val="SH9"/>
      <sheetName val="CF"/>
    </sheetNames>
    <sheetDataSet>
      <sheetData sheetId="0"/>
      <sheetData sheetId="1"/>
      <sheetData sheetId="2"/>
      <sheetData sheetId="3">
        <row r="11">
          <cell r="D11">
            <v>320000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K79"/>
  <sheetViews>
    <sheetView view="pageBreakPreview" topLeftCell="A43" zoomScale="85" zoomScaleNormal="85" zoomScaleSheetLayoutView="85" workbookViewId="0">
      <selection activeCell="N54" sqref="N54"/>
    </sheetView>
  </sheetViews>
  <sheetFormatPr defaultColWidth="9.140625" defaultRowHeight="20.25" customHeight="1" x14ac:dyDescent="0.25"/>
  <cols>
    <col min="1" max="1" width="41.42578125" style="46" customWidth="1"/>
    <col min="2" max="2" width="4.85546875" style="48" customWidth="1"/>
    <col min="3" max="3" width="1" style="34" customWidth="1"/>
    <col min="4" max="4" width="14.5703125" style="34" customWidth="1"/>
    <col min="5" max="5" width="1" style="34" customWidth="1"/>
    <col min="6" max="6" width="14" style="34" customWidth="1"/>
    <col min="7" max="7" width="1" style="34" customWidth="1"/>
    <col min="8" max="8" width="14.28515625" style="130" customWidth="1"/>
    <col min="9" max="9" width="1" style="34" customWidth="1"/>
    <col min="10" max="10" width="15" style="130" customWidth="1"/>
    <col min="11" max="16384" width="9.140625" style="47"/>
  </cols>
  <sheetData>
    <row r="1" spans="1:10" ht="20.25" customHeight="1" x14ac:dyDescent="0.3">
      <c r="A1" s="104" t="s">
        <v>93</v>
      </c>
    </row>
    <row r="2" spans="1:10" ht="20.25" customHeight="1" x14ac:dyDescent="0.25">
      <c r="A2" s="7" t="s">
        <v>72</v>
      </c>
    </row>
    <row r="3" spans="1:10" ht="20.25" customHeight="1" x14ac:dyDescent="0.25">
      <c r="A3" s="7"/>
    </row>
    <row r="4" spans="1:10" s="125" customFormat="1" ht="20.25" customHeight="1" x14ac:dyDescent="0.25">
      <c r="A4" s="126"/>
      <c r="B4" s="173"/>
      <c r="C4" s="172"/>
      <c r="D4" s="279" t="s">
        <v>6</v>
      </c>
      <c r="E4" s="279"/>
      <c r="F4" s="279"/>
      <c r="G4" s="98"/>
      <c r="H4" s="279" t="s">
        <v>99</v>
      </c>
      <c r="I4" s="279"/>
      <c r="J4" s="279"/>
    </row>
    <row r="5" spans="1:10" s="125" customFormat="1" ht="20.25" customHeight="1" x14ac:dyDescent="0.25">
      <c r="A5" s="126"/>
      <c r="B5" s="173"/>
      <c r="C5" s="172"/>
      <c r="D5" s="280" t="s">
        <v>34</v>
      </c>
      <c r="E5" s="280"/>
      <c r="F5" s="280"/>
      <c r="G5" s="98"/>
      <c r="H5" s="280" t="s">
        <v>34</v>
      </c>
      <c r="I5" s="280"/>
      <c r="J5" s="280"/>
    </row>
    <row r="6" spans="1:10" s="125" customFormat="1" ht="20.25" customHeight="1" x14ac:dyDescent="0.25">
      <c r="A6" s="126"/>
      <c r="B6" s="173"/>
      <c r="C6" s="172"/>
      <c r="D6" s="176" t="s">
        <v>143</v>
      </c>
      <c r="E6" s="172"/>
      <c r="F6" s="176" t="s">
        <v>29</v>
      </c>
      <c r="G6" s="139"/>
      <c r="H6" s="176" t="s">
        <v>143</v>
      </c>
      <c r="I6" s="172"/>
      <c r="J6" s="176" t="s">
        <v>29</v>
      </c>
    </row>
    <row r="7" spans="1:10" s="125" customFormat="1" ht="20.25" customHeight="1" x14ac:dyDescent="0.25">
      <c r="A7" s="12" t="s">
        <v>7</v>
      </c>
      <c r="B7" s="173" t="s">
        <v>5</v>
      </c>
      <c r="C7" s="172"/>
      <c r="D7" s="172">
        <v>2018</v>
      </c>
      <c r="E7" s="172"/>
      <c r="F7" s="172">
        <v>2017</v>
      </c>
      <c r="G7" s="172"/>
      <c r="H7" s="172">
        <v>2018</v>
      </c>
      <c r="I7" s="172"/>
      <c r="J7" s="172">
        <v>2017</v>
      </c>
    </row>
    <row r="8" spans="1:10" s="125" customFormat="1" ht="20.25" customHeight="1" x14ac:dyDescent="0.25">
      <c r="A8" s="12"/>
      <c r="B8" s="173"/>
      <c r="C8" s="172"/>
      <c r="D8" s="172" t="s">
        <v>120</v>
      </c>
      <c r="E8" s="172"/>
      <c r="F8" s="172"/>
      <c r="G8" s="172"/>
      <c r="H8" s="172" t="s">
        <v>120</v>
      </c>
      <c r="I8" s="172"/>
      <c r="J8" s="172"/>
    </row>
    <row r="9" spans="1:10" s="125" customFormat="1" ht="20.25" customHeight="1" x14ac:dyDescent="0.25">
      <c r="A9" s="126"/>
      <c r="B9" s="173"/>
      <c r="C9" s="172"/>
      <c r="D9" s="278" t="s">
        <v>30</v>
      </c>
      <c r="E9" s="278"/>
      <c r="F9" s="278"/>
      <c r="G9" s="278"/>
      <c r="H9" s="278"/>
      <c r="I9" s="278"/>
      <c r="J9" s="278"/>
    </row>
    <row r="10" spans="1:10" ht="20.25" customHeight="1" x14ac:dyDescent="0.25">
      <c r="A10" s="13" t="s">
        <v>23</v>
      </c>
      <c r="C10" s="135"/>
      <c r="D10" s="112"/>
      <c r="E10" s="112"/>
      <c r="F10" s="112"/>
      <c r="G10" s="112"/>
    </row>
    <row r="11" spans="1:10" ht="20.25" customHeight="1" x14ac:dyDescent="0.25">
      <c r="A11" s="46" t="s">
        <v>0</v>
      </c>
      <c r="C11" s="135"/>
      <c r="D11" s="141">
        <v>788307</v>
      </c>
      <c r="E11" s="112"/>
      <c r="F11" s="141">
        <v>938383</v>
      </c>
      <c r="G11" s="112"/>
      <c r="H11" s="127">
        <v>485128</v>
      </c>
      <c r="J11" s="127">
        <v>679496</v>
      </c>
    </row>
    <row r="12" spans="1:10" ht="20.25" hidden="1" customHeight="1" x14ac:dyDescent="0.25">
      <c r="A12" s="46" t="s">
        <v>69</v>
      </c>
      <c r="B12" s="48">
        <v>6</v>
      </c>
      <c r="C12" s="135"/>
      <c r="D12" s="141"/>
      <c r="E12" s="112"/>
      <c r="F12" s="141"/>
      <c r="G12" s="112"/>
      <c r="H12" s="105"/>
      <c r="J12" s="105"/>
    </row>
    <row r="13" spans="1:10" ht="20.25" customHeight="1" x14ac:dyDescent="0.25">
      <c r="A13" s="46" t="s">
        <v>40</v>
      </c>
      <c r="B13" s="48" t="s">
        <v>123</v>
      </c>
      <c r="C13" s="135"/>
      <c r="D13" s="141">
        <v>406385</v>
      </c>
      <c r="E13" s="112"/>
      <c r="F13" s="141">
        <v>373191</v>
      </c>
      <c r="G13" s="112"/>
      <c r="H13" s="127">
        <v>355749</v>
      </c>
      <c r="J13" s="127">
        <v>321190</v>
      </c>
    </row>
    <row r="14" spans="1:10" ht="20.25" customHeight="1" x14ac:dyDescent="0.25">
      <c r="A14" s="46" t="s">
        <v>128</v>
      </c>
      <c r="B14" s="48">
        <v>3</v>
      </c>
      <c r="C14" s="135"/>
      <c r="D14" s="142">
        <v>534402</v>
      </c>
      <c r="E14" s="112"/>
      <c r="F14" s="142">
        <v>455762</v>
      </c>
      <c r="G14" s="112"/>
      <c r="H14" s="127">
        <v>163291</v>
      </c>
      <c r="J14" s="127">
        <v>148574</v>
      </c>
    </row>
    <row r="15" spans="1:10" ht="20.25" customHeight="1" x14ac:dyDescent="0.25">
      <c r="A15" s="77" t="s">
        <v>119</v>
      </c>
      <c r="C15" s="135"/>
      <c r="D15" s="105"/>
      <c r="E15" s="112"/>
      <c r="F15" s="105"/>
      <c r="G15" s="112"/>
      <c r="H15" s="129"/>
      <c r="J15" s="129"/>
    </row>
    <row r="16" spans="1:10" ht="20.25" customHeight="1" x14ac:dyDescent="0.25">
      <c r="A16" s="77" t="s">
        <v>129</v>
      </c>
      <c r="B16" s="48">
        <v>3</v>
      </c>
      <c r="C16" s="135"/>
      <c r="D16" s="122" t="s">
        <v>2</v>
      </c>
      <c r="E16" s="122"/>
      <c r="F16" s="122" t="s">
        <v>2</v>
      </c>
      <c r="G16" s="112"/>
      <c r="H16" s="129">
        <v>170871</v>
      </c>
      <c r="J16" s="129">
        <v>251383</v>
      </c>
    </row>
    <row r="17" spans="1:10" ht="20.25" customHeight="1" x14ac:dyDescent="0.25">
      <c r="A17" s="46" t="s">
        <v>3</v>
      </c>
      <c r="C17" s="135"/>
      <c r="D17" s="142">
        <v>1902242</v>
      </c>
      <c r="E17" s="112"/>
      <c r="F17" s="142">
        <v>1823447</v>
      </c>
      <c r="G17" s="112"/>
      <c r="H17" s="129">
        <v>450230</v>
      </c>
      <c r="J17" s="129">
        <v>318000</v>
      </c>
    </row>
    <row r="18" spans="1:10" ht="20.25" customHeight="1" x14ac:dyDescent="0.25">
      <c r="A18" s="2" t="s">
        <v>13</v>
      </c>
      <c r="C18" s="135"/>
      <c r="D18" s="111">
        <f>SUM(D11:D17)</f>
        <v>3631336</v>
      </c>
      <c r="E18" s="117"/>
      <c r="F18" s="111">
        <f>SUM(F11:F17)</f>
        <v>3590783</v>
      </c>
      <c r="G18" s="117"/>
      <c r="H18" s="111">
        <f>SUM(H11:H17)</f>
        <v>1625269</v>
      </c>
      <c r="J18" s="111">
        <f>SUM(J11:J17)</f>
        <v>1718643</v>
      </c>
    </row>
    <row r="19" spans="1:10" ht="20.25" customHeight="1" x14ac:dyDescent="0.25">
      <c r="A19" s="13"/>
      <c r="C19" s="135"/>
      <c r="D19" s="128"/>
      <c r="E19" s="112"/>
      <c r="F19" s="128"/>
      <c r="G19" s="112"/>
    </row>
    <row r="20" spans="1:10" ht="20.25" customHeight="1" x14ac:dyDescent="0.25">
      <c r="A20" s="13" t="s">
        <v>31</v>
      </c>
      <c r="C20" s="135"/>
      <c r="D20" s="128"/>
      <c r="E20" s="112"/>
      <c r="F20" s="128"/>
      <c r="G20" s="112"/>
    </row>
    <row r="21" spans="1:10" ht="20.25" customHeight="1" x14ac:dyDescent="0.25">
      <c r="A21" s="46" t="s">
        <v>76</v>
      </c>
      <c r="B21" s="48">
        <v>11</v>
      </c>
      <c r="C21" s="135"/>
      <c r="D21" s="112">
        <v>5112</v>
      </c>
      <c r="E21" s="112"/>
      <c r="F21" s="112">
        <v>12686</v>
      </c>
      <c r="G21" s="112"/>
      <c r="H21" s="144">
        <v>5112</v>
      </c>
      <c r="J21" s="144">
        <v>12686</v>
      </c>
    </row>
    <row r="22" spans="1:10" ht="20.25" customHeight="1" x14ac:dyDescent="0.25">
      <c r="A22" s="46" t="s">
        <v>100</v>
      </c>
      <c r="B22" s="48">
        <v>5</v>
      </c>
      <c r="C22" s="135"/>
      <c r="D22" s="122" t="s">
        <v>2</v>
      </c>
      <c r="E22" s="122"/>
      <c r="F22" s="122" t="s">
        <v>2</v>
      </c>
      <c r="G22" s="112"/>
      <c r="H22" s="62">
        <v>9370149</v>
      </c>
      <c r="J22" s="62">
        <v>9370149</v>
      </c>
    </row>
    <row r="23" spans="1:10" ht="20.25" customHeight="1" x14ac:dyDescent="0.25">
      <c r="A23" s="46" t="s">
        <v>36</v>
      </c>
      <c r="B23" s="48">
        <v>6</v>
      </c>
      <c r="C23" s="135"/>
      <c r="D23" s="141">
        <v>1664179</v>
      </c>
      <c r="E23" s="112"/>
      <c r="F23" s="141">
        <v>1679859</v>
      </c>
      <c r="G23" s="112"/>
      <c r="H23" s="144">
        <v>353106</v>
      </c>
      <c r="J23" s="144">
        <v>368970</v>
      </c>
    </row>
    <row r="24" spans="1:10" ht="20.25" customHeight="1" x14ac:dyDescent="0.25">
      <c r="A24" s="46" t="s">
        <v>77</v>
      </c>
      <c r="C24" s="135"/>
      <c r="D24" s="141">
        <v>61652</v>
      </c>
      <c r="E24" s="112"/>
      <c r="F24" s="141">
        <v>49526</v>
      </c>
      <c r="G24" s="112"/>
      <c r="H24" s="122" t="s">
        <v>2</v>
      </c>
      <c r="I24" s="122"/>
      <c r="J24" s="122" t="s">
        <v>2</v>
      </c>
    </row>
    <row r="25" spans="1:10" ht="20.25" customHeight="1" x14ac:dyDescent="0.25">
      <c r="A25" s="46" t="s">
        <v>78</v>
      </c>
      <c r="C25" s="135"/>
      <c r="D25" s="141">
        <v>3116714</v>
      </c>
      <c r="E25" s="112"/>
      <c r="F25" s="141">
        <v>3116714</v>
      </c>
      <c r="G25" s="112"/>
      <c r="H25" s="122" t="s">
        <v>2</v>
      </c>
      <c r="I25" s="122"/>
      <c r="J25" s="122" t="s">
        <v>2</v>
      </c>
    </row>
    <row r="26" spans="1:10" ht="20.25" customHeight="1" x14ac:dyDescent="0.25">
      <c r="A26" s="46" t="s">
        <v>92</v>
      </c>
      <c r="C26" s="135"/>
      <c r="D26" s="141">
        <v>225833</v>
      </c>
      <c r="E26" s="112"/>
      <c r="F26" s="141">
        <v>251138</v>
      </c>
      <c r="G26" s="112"/>
      <c r="H26" s="141">
        <v>70594</v>
      </c>
      <c r="J26" s="141">
        <v>72747</v>
      </c>
    </row>
    <row r="27" spans="1:10" ht="20.25" customHeight="1" x14ac:dyDescent="0.25">
      <c r="A27" s="46" t="s">
        <v>84</v>
      </c>
      <c r="C27" s="135"/>
      <c r="D27" s="141">
        <v>31715</v>
      </c>
      <c r="E27" s="112"/>
      <c r="F27" s="141">
        <v>29187</v>
      </c>
      <c r="G27" s="112"/>
      <c r="H27" s="145">
        <v>6184</v>
      </c>
      <c r="J27" s="145">
        <v>5312</v>
      </c>
    </row>
    <row r="28" spans="1:10" ht="20.25" customHeight="1" x14ac:dyDescent="0.25">
      <c r="A28" s="46" t="s">
        <v>4</v>
      </c>
      <c r="C28" s="135"/>
      <c r="D28" s="143">
        <v>128430</v>
      </c>
      <c r="E28" s="112"/>
      <c r="F28" s="143">
        <v>131972</v>
      </c>
      <c r="G28" s="112"/>
      <c r="H28" s="141">
        <v>17731</v>
      </c>
      <c r="J28" s="141">
        <v>23224</v>
      </c>
    </row>
    <row r="29" spans="1:10" ht="20.25" customHeight="1" x14ac:dyDescent="0.25">
      <c r="A29" s="2" t="s">
        <v>32</v>
      </c>
      <c r="C29" s="135"/>
      <c r="D29" s="177">
        <f>SUM(D21:D28)</f>
        <v>5233635</v>
      </c>
      <c r="E29" s="117"/>
      <c r="F29" s="177">
        <f>SUM(F21:F28)</f>
        <v>5271082</v>
      </c>
      <c r="G29" s="117"/>
      <c r="H29" s="113">
        <f>SUM(H21:H28)</f>
        <v>9822876</v>
      </c>
      <c r="J29" s="113">
        <f>SUM(J21:J28)</f>
        <v>9853088</v>
      </c>
    </row>
    <row r="30" spans="1:10" ht="20.25" customHeight="1" x14ac:dyDescent="0.25">
      <c r="C30" s="135"/>
      <c r="D30" s="178"/>
      <c r="E30" s="117"/>
      <c r="F30" s="178"/>
      <c r="G30" s="117"/>
    </row>
    <row r="31" spans="1:10" ht="20.25" customHeight="1" thickBot="1" x14ac:dyDescent="0.3">
      <c r="A31" s="2" t="s">
        <v>14</v>
      </c>
      <c r="C31" s="135"/>
      <c r="D31" s="119">
        <f>D18+D29</f>
        <v>8864971</v>
      </c>
      <c r="E31" s="117"/>
      <c r="F31" s="119">
        <f>F18+F29</f>
        <v>8861865</v>
      </c>
      <c r="G31" s="117"/>
      <c r="H31" s="119">
        <f>H18+H29</f>
        <v>11448145</v>
      </c>
      <c r="J31" s="119">
        <f>J18+J29</f>
        <v>11571731</v>
      </c>
    </row>
    <row r="32" spans="1:10" ht="20.25" customHeight="1" thickTop="1" x14ac:dyDescent="0.25">
      <c r="A32" s="2"/>
      <c r="C32" s="135"/>
      <c r="D32" s="179"/>
      <c r="E32" s="179"/>
      <c r="F32" s="179"/>
      <c r="G32" s="179"/>
    </row>
    <row r="34" spans="1:10" ht="20.25" customHeight="1" x14ac:dyDescent="0.3">
      <c r="A34" s="104" t="s">
        <v>93</v>
      </c>
    </row>
    <row r="35" spans="1:10" ht="20.25" customHeight="1" x14ac:dyDescent="0.25">
      <c r="A35" s="7" t="s">
        <v>72</v>
      </c>
    </row>
    <row r="36" spans="1:10" ht="20.25" customHeight="1" x14ac:dyDescent="0.25">
      <c r="A36" s="2"/>
    </row>
    <row r="37" spans="1:10" s="125" customFormat="1" ht="20.25" customHeight="1" x14ac:dyDescent="0.25">
      <c r="B37" s="173"/>
      <c r="C37" s="172"/>
      <c r="D37" s="279" t="s">
        <v>6</v>
      </c>
      <c r="E37" s="279"/>
      <c r="F37" s="279"/>
      <c r="G37" s="98"/>
      <c r="H37" s="279" t="s">
        <v>99</v>
      </c>
      <c r="I37" s="279"/>
      <c r="J37" s="279"/>
    </row>
    <row r="38" spans="1:10" s="125" customFormat="1" ht="20.25" customHeight="1" x14ac:dyDescent="0.25">
      <c r="A38" s="126"/>
      <c r="B38" s="173"/>
      <c r="C38" s="172"/>
      <c r="D38" s="280" t="s">
        <v>34</v>
      </c>
      <c r="E38" s="280"/>
      <c r="F38" s="280"/>
      <c r="G38" s="98"/>
      <c r="H38" s="280" t="s">
        <v>34</v>
      </c>
      <c r="I38" s="280"/>
      <c r="J38" s="280"/>
    </row>
    <row r="39" spans="1:10" s="125" customFormat="1" ht="20.25" customHeight="1" x14ac:dyDescent="0.25">
      <c r="A39" s="126"/>
      <c r="B39" s="173"/>
      <c r="C39" s="172"/>
      <c r="D39" s="176" t="s">
        <v>143</v>
      </c>
      <c r="E39" s="172"/>
      <c r="F39" s="176" t="s">
        <v>29</v>
      </c>
      <c r="G39" s="139"/>
      <c r="H39" s="176" t="s">
        <v>143</v>
      </c>
      <c r="I39" s="172"/>
      <c r="J39" s="176" t="s">
        <v>29</v>
      </c>
    </row>
    <row r="40" spans="1:10" s="125" customFormat="1" ht="20.25" customHeight="1" x14ac:dyDescent="0.25">
      <c r="A40" s="12" t="s">
        <v>134</v>
      </c>
      <c r="B40" s="173" t="s">
        <v>5</v>
      </c>
      <c r="C40" s="172"/>
      <c r="D40" s="172">
        <v>2018</v>
      </c>
      <c r="E40" s="172"/>
      <c r="F40" s="172">
        <v>2017</v>
      </c>
      <c r="G40" s="172"/>
      <c r="H40" s="172">
        <v>2018</v>
      </c>
      <c r="I40" s="172"/>
      <c r="J40" s="172">
        <v>2017</v>
      </c>
    </row>
    <row r="41" spans="1:10" s="125" customFormat="1" ht="20.25" customHeight="1" x14ac:dyDescent="0.25">
      <c r="A41" s="12"/>
      <c r="B41" s="173"/>
      <c r="C41" s="172"/>
      <c r="D41" s="172" t="s">
        <v>120</v>
      </c>
      <c r="E41" s="172"/>
      <c r="F41" s="172"/>
      <c r="G41" s="172"/>
      <c r="H41" s="172" t="s">
        <v>120</v>
      </c>
      <c r="I41" s="172"/>
      <c r="J41" s="172"/>
    </row>
    <row r="42" spans="1:10" s="125" customFormat="1" ht="20.25" customHeight="1" x14ac:dyDescent="0.25">
      <c r="A42" s="126"/>
      <c r="B42" s="173"/>
      <c r="C42" s="172"/>
      <c r="D42" s="278" t="s">
        <v>30</v>
      </c>
      <c r="E42" s="278"/>
      <c r="F42" s="278"/>
      <c r="G42" s="278"/>
      <c r="H42" s="278"/>
      <c r="I42" s="278"/>
      <c r="J42" s="278"/>
    </row>
    <row r="43" spans="1:10" ht="20.25" customHeight="1" x14ac:dyDescent="0.25">
      <c r="A43" s="13" t="s">
        <v>15</v>
      </c>
      <c r="C43" s="135"/>
      <c r="D43" s="112"/>
      <c r="E43" s="112"/>
      <c r="F43" s="112"/>
      <c r="G43" s="112"/>
    </row>
    <row r="44" spans="1:10" ht="20.25" customHeight="1" x14ac:dyDescent="0.25">
      <c r="A44" s="46" t="s">
        <v>187</v>
      </c>
      <c r="C44" s="135"/>
      <c r="D44" s="112">
        <v>5291</v>
      </c>
      <c r="E44" s="112"/>
      <c r="F44" s="122" t="s">
        <v>2</v>
      </c>
      <c r="G44" s="112"/>
      <c r="H44" s="252" t="s">
        <v>2</v>
      </c>
      <c r="I44" s="135"/>
      <c r="J44" s="252" t="s">
        <v>2</v>
      </c>
    </row>
    <row r="45" spans="1:10" ht="20.25" customHeight="1" x14ac:dyDescent="0.25">
      <c r="A45" s="46" t="s">
        <v>42</v>
      </c>
      <c r="B45" s="48" t="s">
        <v>130</v>
      </c>
      <c r="C45" s="135"/>
      <c r="D45" s="146">
        <v>2075259</v>
      </c>
      <c r="E45" s="112"/>
      <c r="F45" s="146">
        <v>2292891</v>
      </c>
      <c r="G45" s="112"/>
      <c r="H45" s="131">
        <v>646069</v>
      </c>
      <c r="J45" s="131">
        <v>726653</v>
      </c>
    </row>
    <row r="46" spans="1:10" ht="20.25" customHeight="1" x14ac:dyDescent="0.25">
      <c r="A46" s="43" t="s">
        <v>133</v>
      </c>
      <c r="B46" s="48">
        <v>3</v>
      </c>
      <c r="C46" s="135"/>
      <c r="D46" s="146">
        <v>514938</v>
      </c>
      <c r="E46" s="112"/>
      <c r="F46" s="146">
        <v>632588</v>
      </c>
      <c r="G46" s="112"/>
      <c r="H46" s="131">
        <v>212674</v>
      </c>
      <c r="J46" s="131">
        <v>216986</v>
      </c>
    </row>
    <row r="47" spans="1:10" ht="20.25" customHeight="1" x14ac:dyDescent="0.25">
      <c r="A47" s="46" t="s">
        <v>139</v>
      </c>
      <c r="C47" s="135"/>
      <c r="D47" s="112"/>
      <c r="E47" s="112"/>
      <c r="F47" s="122"/>
      <c r="G47" s="112"/>
      <c r="H47" s="252"/>
      <c r="I47" s="135"/>
      <c r="J47" s="252"/>
    </row>
    <row r="48" spans="1:10" ht="20.25" customHeight="1" x14ac:dyDescent="0.25">
      <c r="A48" s="46" t="s">
        <v>140</v>
      </c>
      <c r="B48" s="48">
        <v>3</v>
      </c>
      <c r="C48" s="135"/>
      <c r="D48" s="122" t="s">
        <v>2</v>
      </c>
      <c r="E48" s="112"/>
      <c r="F48" s="122" t="s">
        <v>2</v>
      </c>
      <c r="G48" s="112"/>
      <c r="H48" s="252">
        <v>771369</v>
      </c>
      <c r="I48" s="135"/>
      <c r="J48" s="252">
        <v>765606</v>
      </c>
    </row>
    <row r="49" spans="1:10" ht="20.25" customHeight="1" x14ac:dyDescent="0.25">
      <c r="A49" s="46" t="s">
        <v>141</v>
      </c>
      <c r="C49" s="135"/>
      <c r="D49" s="131">
        <v>36372</v>
      </c>
      <c r="E49" s="112"/>
      <c r="F49" s="131">
        <v>41778</v>
      </c>
      <c r="G49" s="112"/>
      <c r="H49" s="112">
        <v>800</v>
      </c>
      <c r="J49" s="112">
        <v>1585</v>
      </c>
    </row>
    <row r="50" spans="1:10" ht="20.25" customHeight="1" x14ac:dyDescent="0.25">
      <c r="A50" s="2" t="s">
        <v>16</v>
      </c>
      <c r="C50" s="135"/>
      <c r="D50" s="110">
        <f>SUM(D44:D49)</f>
        <v>2631860</v>
      </c>
      <c r="E50" s="117"/>
      <c r="F50" s="110">
        <f>SUM(F44:F49)</f>
        <v>2967257</v>
      </c>
      <c r="G50" s="117">
        <f>SUM(G45:G49)</f>
        <v>0</v>
      </c>
      <c r="H50" s="110">
        <f>SUM(H44:H49)</f>
        <v>1630912</v>
      </c>
      <c r="I50" s="34">
        <f>SUM(I45:I49)</f>
        <v>0</v>
      </c>
      <c r="J50" s="110">
        <f>SUM(J44:J49)</f>
        <v>1710830</v>
      </c>
    </row>
    <row r="51" spans="1:10" ht="20.25" customHeight="1" x14ac:dyDescent="0.25">
      <c r="A51" s="2"/>
      <c r="C51" s="135"/>
      <c r="D51" s="128"/>
      <c r="E51" s="112"/>
      <c r="F51" s="128"/>
      <c r="G51" s="112"/>
    </row>
    <row r="52" spans="1:10" ht="20.25" customHeight="1" x14ac:dyDescent="0.25">
      <c r="A52" s="13" t="s">
        <v>17</v>
      </c>
      <c r="C52" s="135"/>
      <c r="D52" s="128"/>
      <c r="E52" s="112"/>
      <c r="F52" s="128"/>
      <c r="G52" s="112"/>
    </row>
    <row r="53" spans="1:10" ht="20.25" customHeight="1" x14ac:dyDescent="0.25">
      <c r="A53" s="46" t="s">
        <v>70</v>
      </c>
      <c r="C53" s="135"/>
      <c r="D53" s="131">
        <v>28702</v>
      </c>
      <c r="E53" s="112"/>
      <c r="F53" s="131">
        <v>30695</v>
      </c>
      <c r="G53" s="112"/>
      <c r="H53" s="122" t="s">
        <v>2</v>
      </c>
      <c r="I53" s="122"/>
      <c r="J53" s="122" t="s">
        <v>2</v>
      </c>
    </row>
    <row r="54" spans="1:10" ht="20.25" customHeight="1" x14ac:dyDescent="0.25">
      <c r="A54" s="46" t="s">
        <v>135</v>
      </c>
      <c r="C54" s="135"/>
      <c r="D54" s="131">
        <v>86000</v>
      </c>
      <c r="E54" s="112"/>
      <c r="F54" s="131">
        <v>64454</v>
      </c>
      <c r="G54" s="112"/>
      <c r="H54" s="131">
        <v>30687</v>
      </c>
      <c r="J54" s="131">
        <v>26712</v>
      </c>
    </row>
    <row r="55" spans="1:10" ht="20.25" customHeight="1" x14ac:dyDescent="0.25">
      <c r="A55" s="43" t="s">
        <v>79</v>
      </c>
      <c r="C55" s="135"/>
      <c r="D55" s="131">
        <v>4616</v>
      </c>
      <c r="E55" s="112"/>
      <c r="F55" s="131">
        <v>3575</v>
      </c>
      <c r="G55" s="112"/>
      <c r="H55" s="122" t="s">
        <v>2</v>
      </c>
      <c r="I55" s="122"/>
      <c r="J55" s="122" t="s">
        <v>2</v>
      </c>
    </row>
    <row r="56" spans="1:10" ht="20.25" customHeight="1" x14ac:dyDescent="0.25">
      <c r="A56" s="2" t="s">
        <v>33</v>
      </c>
      <c r="C56" s="135"/>
      <c r="D56" s="110">
        <f>SUM(D53:D55)</f>
        <v>119318</v>
      </c>
      <c r="E56" s="117"/>
      <c r="F56" s="110">
        <f>SUM(F53:F55)</f>
        <v>98724</v>
      </c>
      <c r="G56" s="117"/>
      <c r="H56" s="40">
        <f>SUM(H53:H54)</f>
        <v>30687</v>
      </c>
      <c r="J56" s="40">
        <f>SUM(J53:J54)</f>
        <v>26712</v>
      </c>
    </row>
    <row r="57" spans="1:10" ht="20.25" customHeight="1" x14ac:dyDescent="0.25">
      <c r="A57" s="2" t="s">
        <v>18</v>
      </c>
      <c r="C57" s="135"/>
      <c r="D57" s="114">
        <f>D50+D56</f>
        <v>2751178</v>
      </c>
      <c r="E57" s="117"/>
      <c r="F57" s="114">
        <f>F50+F56</f>
        <v>3065981</v>
      </c>
      <c r="G57" s="117"/>
      <c r="H57" s="103">
        <f>H50+H56</f>
        <v>1661599</v>
      </c>
      <c r="J57" s="103">
        <f>J50+J56</f>
        <v>1737542</v>
      </c>
    </row>
    <row r="58" spans="1:10" ht="20.25" customHeight="1" x14ac:dyDescent="0.25">
      <c r="A58" s="2"/>
      <c r="C58" s="135"/>
      <c r="D58" s="115"/>
      <c r="E58" s="117"/>
      <c r="F58" s="115"/>
      <c r="G58" s="117"/>
    </row>
    <row r="59" spans="1:10" ht="20.25" customHeight="1" x14ac:dyDescent="0.25">
      <c r="A59" s="13" t="s">
        <v>48</v>
      </c>
      <c r="C59" s="135"/>
      <c r="D59" s="112"/>
      <c r="E59" s="112"/>
      <c r="F59" s="112"/>
      <c r="G59" s="112"/>
    </row>
    <row r="60" spans="1:10" ht="20.25" customHeight="1" x14ac:dyDescent="0.25">
      <c r="A60" s="46" t="s">
        <v>24</v>
      </c>
      <c r="C60" s="135"/>
      <c r="D60" s="112"/>
      <c r="E60" s="112"/>
      <c r="F60" s="112"/>
      <c r="G60" s="112"/>
    </row>
    <row r="61" spans="1:10" ht="20.25" customHeight="1" thickBot="1" x14ac:dyDescent="0.3">
      <c r="A61" s="46" t="s">
        <v>28</v>
      </c>
      <c r="C61" s="135"/>
      <c r="D61" s="147">
        <v>320000</v>
      </c>
      <c r="E61" s="112"/>
      <c r="F61" s="147">
        <v>320000</v>
      </c>
      <c r="G61" s="112"/>
      <c r="H61" s="147">
        <v>320000</v>
      </c>
      <c r="J61" s="147">
        <v>320000</v>
      </c>
    </row>
    <row r="62" spans="1:10" ht="20.25" customHeight="1" thickTop="1" x14ac:dyDescent="0.25">
      <c r="A62" s="46" t="s">
        <v>204</v>
      </c>
      <c r="C62" s="135"/>
      <c r="D62" s="27">
        <v>320000</v>
      </c>
      <c r="E62" s="112"/>
      <c r="F62" s="27">
        <v>320000</v>
      </c>
      <c r="G62" s="112"/>
      <c r="H62" s="27">
        <v>320000</v>
      </c>
      <c r="J62" s="27">
        <v>320000</v>
      </c>
    </row>
    <row r="63" spans="1:10" ht="20.25" customHeight="1" x14ac:dyDescent="0.25">
      <c r="A63" s="46" t="s">
        <v>104</v>
      </c>
      <c r="C63" s="135"/>
      <c r="D63" s="112"/>
      <c r="E63" s="112"/>
      <c r="F63" s="112"/>
      <c r="G63" s="112"/>
      <c r="H63" s="112"/>
      <c r="J63" s="112"/>
    </row>
    <row r="64" spans="1:10" ht="20.25" customHeight="1" x14ac:dyDescent="0.25">
      <c r="A64" s="46" t="s">
        <v>101</v>
      </c>
      <c r="C64" s="135"/>
      <c r="D64" s="122" t="s">
        <v>2</v>
      </c>
      <c r="E64" s="122"/>
      <c r="F64" s="122" t="s">
        <v>2</v>
      </c>
      <c r="G64" s="112"/>
      <c r="H64" s="148">
        <v>8837585</v>
      </c>
      <c r="J64" s="148">
        <v>8837585</v>
      </c>
    </row>
    <row r="65" spans="1:11" ht="20.25" customHeight="1" x14ac:dyDescent="0.25">
      <c r="A65" s="46" t="s">
        <v>102</v>
      </c>
      <c r="C65" s="135"/>
      <c r="D65" s="128"/>
      <c r="E65" s="112"/>
      <c r="F65" s="128"/>
      <c r="G65" s="112"/>
      <c r="H65" s="34"/>
      <c r="J65" s="34"/>
    </row>
    <row r="66" spans="1:11" ht="20.25" customHeight="1" x14ac:dyDescent="0.25">
      <c r="A66" s="46" t="s">
        <v>103</v>
      </c>
      <c r="C66" s="135"/>
      <c r="D66" s="128">
        <v>4011550</v>
      </c>
      <c r="E66" s="112"/>
      <c r="F66" s="128">
        <v>4011550</v>
      </c>
      <c r="G66" s="112"/>
      <c r="H66" s="122" t="s">
        <v>2</v>
      </c>
      <c r="I66" s="122"/>
      <c r="J66" s="122" t="s">
        <v>2</v>
      </c>
    </row>
    <row r="67" spans="1:11" ht="20.25" customHeight="1" x14ac:dyDescent="0.25">
      <c r="A67" s="43" t="s">
        <v>131</v>
      </c>
      <c r="C67" s="135"/>
      <c r="D67" s="128">
        <v>154718</v>
      </c>
      <c r="E67" s="112"/>
      <c r="F67" s="128">
        <v>154718</v>
      </c>
      <c r="G67" s="112"/>
      <c r="H67" s="122" t="s">
        <v>2</v>
      </c>
      <c r="I67" s="122"/>
      <c r="J67" s="122" t="s">
        <v>2</v>
      </c>
    </row>
    <row r="68" spans="1:11" ht="20.25" customHeight="1" x14ac:dyDescent="0.25">
      <c r="A68" s="46" t="s">
        <v>10</v>
      </c>
      <c r="C68" s="135"/>
      <c r="D68" s="128"/>
      <c r="E68" s="112"/>
      <c r="F68" s="128"/>
      <c r="G68" s="112"/>
    </row>
    <row r="69" spans="1:11" ht="20.25" customHeight="1" x14ac:dyDescent="0.25">
      <c r="A69" s="46" t="s">
        <v>125</v>
      </c>
      <c r="C69" s="135"/>
      <c r="D69" s="128"/>
      <c r="E69" s="112"/>
      <c r="F69" s="128"/>
      <c r="G69" s="112"/>
    </row>
    <row r="70" spans="1:11" ht="20.25" customHeight="1" x14ac:dyDescent="0.25">
      <c r="A70" s="46" t="s">
        <v>65</v>
      </c>
      <c r="C70" s="135"/>
      <c r="D70" s="131">
        <v>98118</v>
      </c>
      <c r="E70" s="112"/>
      <c r="F70" s="131">
        <v>92403</v>
      </c>
      <c r="G70" s="112"/>
      <c r="H70" s="131">
        <v>32000</v>
      </c>
      <c r="J70" s="131">
        <v>32000</v>
      </c>
    </row>
    <row r="71" spans="1:11" ht="20.25" customHeight="1" x14ac:dyDescent="0.25">
      <c r="A71" s="46" t="s">
        <v>126</v>
      </c>
      <c r="B71" s="34"/>
      <c r="D71" s="132">
        <v>1484236</v>
      </c>
      <c r="E71" s="180"/>
      <c r="F71" s="132">
        <v>1169967</v>
      </c>
      <c r="G71" s="180"/>
      <c r="H71" s="132">
        <v>596961</v>
      </c>
      <c r="J71" s="132">
        <v>644604</v>
      </c>
    </row>
    <row r="72" spans="1:11" s="34" customFormat="1" ht="20.25" customHeight="1" x14ac:dyDescent="0.25">
      <c r="A72" s="43" t="s">
        <v>136</v>
      </c>
      <c r="B72" s="48"/>
      <c r="C72" s="135"/>
      <c r="D72" s="133">
        <v>-5429</v>
      </c>
      <c r="F72" s="133">
        <v>-5309</v>
      </c>
      <c r="H72" s="134" t="s">
        <v>2</v>
      </c>
      <c r="I72" s="122"/>
      <c r="J72" s="134" t="s">
        <v>2</v>
      </c>
    </row>
    <row r="73" spans="1:11" s="34" customFormat="1" ht="20.25" customHeight="1" x14ac:dyDescent="0.25">
      <c r="A73" s="30" t="s">
        <v>137</v>
      </c>
      <c r="B73" s="48"/>
      <c r="C73" s="135"/>
      <c r="H73" s="82"/>
      <c r="J73" s="82"/>
    </row>
    <row r="74" spans="1:11" s="34" customFormat="1" ht="20.25" customHeight="1" x14ac:dyDescent="0.25">
      <c r="A74" s="30" t="s">
        <v>138</v>
      </c>
      <c r="B74" s="48"/>
      <c r="C74" s="135"/>
      <c r="D74" s="116">
        <f>SUM(D62:D72)</f>
        <v>6063193</v>
      </c>
      <c r="E74" s="117"/>
      <c r="F74" s="116">
        <f>SUM(F62:F72)</f>
        <v>5743329</v>
      </c>
      <c r="G74" s="117"/>
      <c r="H74" s="56">
        <f>SUM(H62:H72)</f>
        <v>9786546</v>
      </c>
      <c r="J74" s="116">
        <f>SUM(J62:J72)</f>
        <v>9834189</v>
      </c>
    </row>
    <row r="75" spans="1:11" s="34" customFormat="1" ht="20.25" customHeight="1" x14ac:dyDescent="0.25">
      <c r="A75" s="77" t="s">
        <v>55</v>
      </c>
      <c r="B75" s="48"/>
      <c r="C75" s="135"/>
      <c r="D75" s="106">
        <v>50600</v>
      </c>
      <c r="E75" s="112"/>
      <c r="F75" s="106">
        <v>52555</v>
      </c>
      <c r="G75" s="112"/>
      <c r="H75" s="122" t="s">
        <v>2</v>
      </c>
      <c r="I75" s="122"/>
      <c r="J75" s="122" t="s">
        <v>2</v>
      </c>
      <c r="K75" s="136"/>
    </row>
    <row r="76" spans="1:11" s="34" customFormat="1" ht="20.25" customHeight="1" x14ac:dyDescent="0.25">
      <c r="A76" s="30" t="s">
        <v>37</v>
      </c>
      <c r="B76" s="48"/>
      <c r="C76" s="135"/>
      <c r="D76" s="110">
        <f>SUM(D74:D75)</f>
        <v>6113793</v>
      </c>
      <c r="E76" s="117"/>
      <c r="F76" s="110">
        <f>SUM(F74:F75)</f>
        <v>5795884</v>
      </c>
      <c r="G76" s="117"/>
      <c r="H76" s="40">
        <f>SUM(H74:H75)</f>
        <v>9786546</v>
      </c>
      <c r="J76" s="40">
        <f>SUM(J74:J75)</f>
        <v>9834189</v>
      </c>
      <c r="K76" s="136"/>
    </row>
    <row r="77" spans="1:11" s="34" customFormat="1" ht="20.25" customHeight="1" x14ac:dyDescent="0.25">
      <c r="A77" s="77"/>
      <c r="B77" s="48"/>
      <c r="C77" s="135"/>
      <c r="D77" s="116"/>
      <c r="E77" s="117"/>
      <c r="F77" s="116"/>
      <c r="G77" s="117"/>
      <c r="H77" s="56"/>
      <c r="J77" s="56"/>
      <c r="K77" s="136"/>
    </row>
    <row r="78" spans="1:11" ht="20.25" customHeight="1" thickBot="1" x14ac:dyDescent="0.3">
      <c r="A78" s="30" t="s">
        <v>132</v>
      </c>
      <c r="D78" s="161">
        <f>D57+D76</f>
        <v>8864971</v>
      </c>
      <c r="E78" s="117"/>
      <c r="F78" s="119">
        <f>SUM(F57+F76)</f>
        <v>8861865</v>
      </c>
      <c r="G78" s="117"/>
      <c r="H78" s="161">
        <f>H57+H76</f>
        <v>11448145</v>
      </c>
      <c r="J78" s="119">
        <f>SUM(J57+J76)</f>
        <v>11571731</v>
      </c>
    </row>
    <row r="79" spans="1:11" ht="20.25" customHeight="1" thickTop="1" x14ac:dyDescent="0.25">
      <c r="C79" s="48"/>
    </row>
  </sheetData>
  <mergeCells count="10">
    <mergeCell ref="D42:J42"/>
    <mergeCell ref="D9:J9"/>
    <mergeCell ref="D37:F37"/>
    <mergeCell ref="H37:J37"/>
    <mergeCell ref="D4:F4"/>
    <mergeCell ref="H4:J4"/>
    <mergeCell ref="D5:F5"/>
    <mergeCell ref="H5:J5"/>
    <mergeCell ref="D38:F38"/>
    <mergeCell ref="H38:J38"/>
  </mergeCells>
  <phoneticPr fontId="5" type="noConversion"/>
  <pageMargins left="0.8" right="0.8" top="0.48" bottom="0.5" header="0.5" footer="0.5"/>
  <pageSetup paperSize="9" scale="79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85"/>
  <sheetViews>
    <sheetView view="pageBreakPreview" topLeftCell="A91" zoomScale="90" zoomScaleNormal="85" zoomScaleSheetLayoutView="90" workbookViewId="0">
      <selection activeCell="C70" sqref="C70"/>
    </sheetView>
  </sheetViews>
  <sheetFormatPr defaultRowHeight="20.25" customHeight="1" x14ac:dyDescent="0.25"/>
  <cols>
    <col min="1" max="1" width="48.85546875" style="3" customWidth="1"/>
    <col min="2" max="2" width="10" style="11" customWidth="1"/>
    <col min="3" max="3" width="12.140625" style="1" customWidth="1"/>
    <col min="4" max="4" width="1.28515625" style="10" customWidth="1"/>
    <col min="5" max="5" width="12.140625" style="1" customWidth="1"/>
    <col min="6" max="6" width="1.28515625" style="10" customWidth="1"/>
    <col min="7" max="7" width="12.140625" style="1" customWidth="1"/>
    <col min="8" max="8" width="1.28515625" style="10" customWidth="1"/>
    <col min="9" max="9" width="12.140625" style="1" customWidth="1"/>
    <col min="10" max="11" width="12.85546875" style="1" hidden="1" customWidth="1"/>
    <col min="12" max="13" width="9.140625" style="1"/>
    <col min="14" max="14" width="15.5703125" style="1" customWidth="1"/>
    <col min="15" max="256" width="9.140625" style="1"/>
    <col min="257" max="257" width="43.28515625" style="1" customWidth="1"/>
    <col min="258" max="258" width="5.42578125" style="1" customWidth="1"/>
    <col min="259" max="259" width="12.140625" style="1" customWidth="1"/>
    <col min="260" max="260" width="1.28515625" style="1" customWidth="1"/>
    <col min="261" max="261" width="12.140625" style="1" customWidth="1"/>
    <col min="262" max="262" width="1.28515625" style="1" customWidth="1"/>
    <col min="263" max="263" width="12.140625" style="1" customWidth="1"/>
    <col min="264" max="264" width="1.28515625" style="1" customWidth="1"/>
    <col min="265" max="265" width="12" style="1" customWidth="1"/>
    <col min="266" max="267" width="0" style="1" hidden="1" customWidth="1"/>
    <col min="268" max="269" width="9.140625" style="1"/>
    <col min="270" max="270" width="15.5703125" style="1" customWidth="1"/>
    <col min="271" max="512" width="9.140625" style="1"/>
    <col min="513" max="513" width="43.28515625" style="1" customWidth="1"/>
    <col min="514" max="514" width="5.42578125" style="1" customWidth="1"/>
    <col min="515" max="515" width="12.140625" style="1" customWidth="1"/>
    <col min="516" max="516" width="1.28515625" style="1" customWidth="1"/>
    <col min="517" max="517" width="12.140625" style="1" customWidth="1"/>
    <col min="518" max="518" width="1.28515625" style="1" customWidth="1"/>
    <col min="519" max="519" width="12.140625" style="1" customWidth="1"/>
    <col min="520" max="520" width="1.28515625" style="1" customWidth="1"/>
    <col min="521" max="521" width="12" style="1" customWidth="1"/>
    <col min="522" max="523" width="0" style="1" hidden="1" customWidth="1"/>
    <col min="524" max="525" width="9.140625" style="1"/>
    <col min="526" max="526" width="15.5703125" style="1" customWidth="1"/>
    <col min="527" max="768" width="9.140625" style="1"/>
    <col min="769" max="769" width="43.28515625" style="1" customWidth="1"/>
    <col min="770" max="770" width="5.42578125" style="1" customWidth="1"/>
    <col min="771" max="771" width="12.140625" style="1" customWidth="1"/>
    <col min="772" max="772" width="1.28515625" style="1" customWidth="1"/>
    <col min="773" max="773" width="12.140625" style="1" customWidth="1"/>
    <col min="774" max="774" width="1.28515625" style="1" customWidth="1"/>
    <col min="775" max="775" width="12.140625" style="1" customWidth="1"/>
    <col min="776" max="776" width="1.28515625" style="1" customWidth="1"/>
    <col min="777" max="777" width="12" style="1" customWidth="1"/>
    <col min="778" max="779" width="0" style="1" hidden="1" customWidth="1"/>
    <col min="780" max="781" width="9.140625" style="1"/>
    <col min="782" max="782" width="15.5703125" style="1" customWidth="1"/>
    <col min="783" max="1024" width="9.140625" style="1"/>
    <col min="1025" max="1025" width="43.28515625" style="1" customWidth="1"/>
    <col min="1026" max="1026" width="5.42578125" style="1" customWidth="1"/>
    <col min="1027" max="1027" width="12.140625" style="1" customWidth="1"/>
    <col min="1028" max="1028" width="1.28515625" style="1" customWidth="1"/>
    <col min="1029" max="1029" width="12.140625" style="1" customWidth="1"/>
    <col min="1030" max="1030" width="1.28515625" style="1" customWidth="1"/>
    <col min="1031" max="1031" width="12.140625" style="1" customWidth="1"/>
    <col min="1032" max="1032" width="1.28515625" style="1" customWidth="1"/>
    <col min="1033" max="1033" width="12" style="1" customWidth="1"/>
    <col min="1034" max="1035" width="0" style="1" hidden="1" customWidth="1"/>
    <col min="1036" max="1037" width="9.140625" style="1"/>
    <col min="1038" max="1038" width="15.5703125" style="1" customWidth="1"/>
    <col min="1039" max="1280" width="9.140625" style="1"/>
    <col min="1281" max="1281" width="43.28515625" style="1" customWidth="1"/>
    <col min="1282" max="1282" width="5.42578125" style="1" customWidth="1"/>
    <col min="1283" max="1283" width="12.140625" style="1" customWidth="1"/>
    <col min="1284" max="1284" width="1.28515625" style="1" customWidth="1"/>
    <col min="1285" max="1285" width="12.140625" style="1" customWidth="1"/>
    <col min="1286" max="1286" width="1.28515625" style="1" customWidth="1"/>
    <col min="1287" max="1287" width="12.140625" style="1" customWidth="1"/>
    <col min="1288" max="1288" width="1.28515625" style="1" customWidth="1"/>
    <col min="1289" max="1289" width="12" style="1" customWidth="1"/>
    <col min="1290" max="1291" width="0" style="1" hidden="1" customWidth="1"/>
    <col min="1292" max="1293" width="9.140625" style="1"/>
    <col min="1294" max="1294" width="15.5703125" style="1" customWidth="1"/>
    <col min="1295" max="1536" width="9.140625" style="1"/>
    <col min="1537" max="1537" width="43.28515625" style="1" customWidth="1"/>
    <col min="1538" max="1538" width="5.42578125" style="1" customWidth="1"/>
    <col min="1539" max="1539" width="12.140625" style="1" customWidth="1"/>
    <col min="1540" max="1540" width="1.28515625" style="1" customWidth="1"/>
    <col min="1541" max="1541" width="12.140625" style="1" customWidth="1"/>
    <col min="1542" max="1542" width="1.28515625" style="1" customWidth="1"/>
    <col min="1543" max="1543" width="12.140625" style="1" customWidth="1"/>
    <col min="1544" max="1544" width="1.28515625" style="1" customWidth="1"/>
    <col min="1545" max="1545" width="12" style="1" customWidth="1"/>
    <col min="1546" max="1547" width="0" style="1" hidden="1" customWidth="1"/>
    <col min="1548" max="1549" width="9.140625" style="1"/>
    <col min="1550" max="1550" width="15.5703125" style="1" customWidth="1"/>
    <col min="1551" max="1792" width="9.140625" style="1"/>
    <col min="1793" max="1793" width="43.28515625" style="1" customWidth="1"/>
    <col min="1794" max="1794" width="5.42578125" style="1" customWidth="1"/>
    <col min="1795" max="1795" width="12.140625" style="1" customWidth="1"/>
    <col min="1796" max="1796" width="1.28515625" style="1" customWidth="1"/>
    <col min="1797" max="1797" width="12.140625" style="1" customWidth="1"/>
    <col min="1798" max="1798" width="1.28515625" style="1" customWidth="1"/>
    <col min="1799" max="1799" width="12.140625" style="1" customWidth="1"/>
    <col min="1800" max="1800" width="1.28515625" style="1" customWidth="1"/>
    <col min="1801" max="1801" width="12" style="1" customWidth="1"/>
    <col min="1802" max="1803" width="0" style="1" hidden="1" customWidth="1"/>
    <col min="1804" max="1805" width="9.140625" style="1"/>
    <col min="1806" max="1806" width="15.5703125" style="1" customWidth="1"/>
    <col min="1807" max="2048" width="9.140625" style="1"/>
    <col min="2049" max="2049" width="43.28515625" style="1" customWidth="1"/>
    <col min="2050" max="2050" width="5.42578125" style="1" customWidth="1"/>
    <col min="2051" max="2051" width="12.140625" style="1" customWidth="1"/>
    <col min="2052" max="2052" width="1.28515625" style="1" customWidth="1"/>
    <col min="2053" max="2053" width="12.140625" style="1" customWidth="1"/>
    <col min="2054" max="2054" width="1.28515625" style="1" customWidth="1"/>
    <col min="2055" max="2055" width="12.140625" style="1" customWidth="1"/>
    <col min="2056" max="2056" width="1.28515625" style="1" customWidth="1"/>
    <col min="2057" max="2057" width="12" style="1" customWidth="1"/>
    <col min="2058" max="2059" width="0" style="1" hidden="1" customWidth="1"/>
    <col min="2060" max="2061" width="9.140625" style="1"/>
    <col min="2062" max="2062" width="15.5703125" style="1" customWidth="1"/>
    <col min="2063" max="2304" width="9.140625" style="1"/>
    <col min="2305" max="2305" width="43.28515625" style="1" customWidth="1"/>
    <col min="2306" max="2306" width="5.42578125" style="1" customWidth="1"/>
    <col min="2307" max="2307" width="12.140625" style="1" customWidth="1"/>
    <col min="2308" max="2308" width="1.28515625" style="1" customWidth="1"/>
    <col min="2309" max="2309" width="12.140625" style="1" customWidth="1"/>
    <col min="2310" max="2310" width="1.28515625" style="1" customWidth="1"/>
    <col min="2311" max="2311" width="12.140625" style="1" customWidth="1"/>
    <col min="2312" max="2312" width="1.28515625" style="1" customWidth="1"/>
    <col min="2313" max="2313" width="12" style="1" customWidth="1"/>
    <col min="2314" max="2315" width="0" style="1" hidden="1" customWidth="1"/>
    <col min="2316" max="2317" width="9.140625" style="1"/>
    <col min="2318" max="2318" width="15.5703125" style="1" customWidth="1"/>
    <col min="2319" max="2560" width="9.140625" style="1"/>
    <col min="2561" max="2561" width="43.28515625" style="1" customWidth="1"/>
    <col min="2562" max="2562" width="5.42578125" style="1" customWidth="1"/>
    <col min="2563" max="2563" width="12.140625" style="1" customWidth="1"/>
    <col min="2564" max="2564" width="1.28515625" style="1" customWidth="1"/>
    <col min="2565" max="2565" width="12.140625" style="1" customWidth="1"/>
    <col min="2566" max="2566" width="1.28515625" style="1" customWidth="1"/>
    <col min="2567" max="2567" width="12.140625" style="1" customWidth="1"/>
    <col min="2568" max="2568" width="1.28515625" style="1" customWidth="1"/>
    <col min="2569" max="2569" width="12" style="1" customWidth="1"/>
    <col min="2570" max="2571" width="0" style="1" hidden="1" customWidth="1"/>
    <col min="2572" max="2573" width="9.140625" style="1"/>
    <col min="2574" max="2574" width="15.5703125" style="1" customWidth="1"/>
    <col min="2575" max="2816" width="9.140625" style="1"/>
    <col min="2817" max="2817" width="43.28515625" style="1" customWidth="1"/>
    <col min="2818" max="2818" width="5.42578125" style="1" customWidth="1"/>
    <col min="2819" max="2819" width="12.140625" style="1" customWidth="1"/>
    <col min="2820" max="2820" width="1.28515625" style="1" customWidth="1"/>
    <col min="2821" max="2821" width="12.140625" style="1" customWidth="1"/>
    <col min="2822" max="2822" width="1.28515625" style="1" customWidth="1"/>
    <col min="2823" max="2823" width="12.140625" style="1" customWidth="1"/>
    <col min="2824" max="2824" width="1.28515625" style="1" customWidth="1"/>
    <col min="2825" max="2825" width="12" style="1" customWidth="1"/>
    <col min="2826" max="2827" width="0" style="1" hidden="1" customWidth="1"/>
    <col min="2828" max="2829" width="9.140625" style="1"/>
    <col min="2830" max="2830" width="15.5703125" style="1" customWidth="1"/>
    <col min="2831" max="3072" width="9.140625" style="1"/>
    <col min="3073" max="3073" width="43.28515625" style="1" customWidth="1"/>
    <col min="3074" max="3074" width="5.42578125" style="1" customWidth="1"/>
    <col min="3075" max="3075" width="12.140625" style="1" customWidth="1"/>
    <col min="3076" max="3076" width="1.28515625" style="1" customWidth="1"/>
    <col min="3077" max="3077" width="12.140625" style="1" customWidth="1"/>
    <col min="3078" max="3078" width="1.28515625" style="1" customWidth="1"/>
    <col min="3079" max="3079" width="12.140625" style="1" customWidth="1"/>
    <col min="3080" max="3080" width="1.28515625" style="1" customWidth="1"/>
    <col min="3081" max="3081" width="12" style="1" customWidth="1"/>
    <col min="3082" max="3083" width="0" style="1" hidden="1" customWidth="1"/>
    <col min="3084" max="3085" width="9.140625" style="1"/>
    <col min="3086" max="3086" width="15.5703125" style="1" customWidth="1"/>
    <col min="3087" max="3328" width="9.140625" style="1"/>
    <col min="3329" max="3329" width="43.28515625" style="1" customWidth="1"/>
    <col min="3330" max="3330" width="5.42578125" style="1" customWidth="1"/>
    <col min="3331" max="3331" width="12.140625" style="1" customWidth="1"/>
    <col min="3332" max="3332" width="1.28515625" style="1" customWidth="1"/>
    <col min="3333" max="3333" width="12.140625" style="1" customWidth="1"/>
    <col min="3334" max="3334" width="1.28515625" style="1" customWidth="1"/>
    <col min="3335" max="3335" width="12.140625" style="1" customWidth="1"/>
    <col min="3336" max="3336" width="1.28515625" style="1" customWidth="1"/>
    <col min="3337" max="3337" width="12" style="1" customWidth="1"/>
    <col min="3338" max="3339" width="0" style="1" hidden="1" customWidth="1"/>
    <col min="3340" max="3341" width="9.140625" style="1"/>
    <col min="3342" max="3342" width="15.5703125" style="1" customWidth="1"/>
    <col min="3343" max="3584" width="9.140625" style="1"/>
    <col min="3585" max="3585" width="43.28515625" style="1" customWidth="1"/>
    <col min="3586" max="3586" width="5.42578125" style="1" customWidth="1"/>
    <col min="3587" max="3587" width="12.140625" style="1" customWidth="1"/>
    <col min="3588" max="3588" width="1.28515625" style="1" customWidth="1"/>
    <col min="3589" max="3589" width="12.140625" style="1" customWidth="1"/>
    <col min="3590" max="3590" width="1.28515625" style="1" customWidth="1"/>
    <col min="3591" max="3591" width="12.140625" style="1" customWidth="1"/>
    <col min="3592" max="3592" width="1.28515625" style="1" customWidth="1"/>
    <col min="3593" max="3593" width="12" style="1" customWidth="1"/>
    <col min="3594" max="3595" width="0" style="1" hidden="1" customWidth="1"/>
    <col min="3596" max="3597" width="9.140625" style="1"/>
    <col min="3598" max="3598" width="15.5703125" style="1" customWidth="1"/>
    <col min="3599" max="3840" width="9.140625" style="1"/>
    <col min="3841" max="3841" width="43.28515625" style="1" customWidth="1"/>
    <col min="3842" max="3842" width="5.42578125" style="1" customWidth="1"/>
    <col min="3843" max="3843" width="12.140625" style="1" customWidth="1"/>
    <col min="3844" max="3844" width="1.28515625" style="1" customWidth="1"/>
    <col min="3845" max="3845" width="12.140625" style="1" customWidth="1"/>
    <col min="3846" max="3846" width="1.28515625" style="1" customWidth="1"/>
    <col min="3847" max="3847" width="12.140625" style="1" customWidth="1"/>
    <col min="3848" max="3848" width="1.28515625" style="1" customWidth="1"/>
    <col min="3849" max="3849" width="12" style="1" customWidth="1"/>
    <col min="3850" max="3851" width="0" style="1" hidden="1" customWidth="1"/>
    <col min="3852" max="3853" width="9.140625" style="1"/>
    <col min="3854" max="3854" width="15.5703125" style="1" customWidth="1"/>
    <col min="3855" max="4096" width="9.140625" style="1"/>
    <col min="4097" max="4097" width="43.28515625" style="1" customWidth="1"/>
    <col min="4098" max="4098" width="5.42578125" style="1" customWidth="1"/>
    <col min="4099" max="4099" width="12.140625" style="1" customWidth="1"/>
    <col min="4100" max="4100" width="1.28515625" style="1" customWidth="1"/>
    <col min="4101" max="4101" width="12.140625" style="1" customWidth="1"/>
    <col min="4102" max="4102" width="1.28515625" style="1" customWidth="1"/>
    <col min="4103" max="4103" width="12.140625" style="1" customWidth="1"/>
    <col min="4104" max="4104" width="1.28515625" style="1" customWidth="1"/>
    <col min="4105" max="4105" width="12" style="1" customWidth="1"/>
    <col min="4106" max="4107" width="0" style="1" hidden="1" customWidth="1"/>
    <col min="4108" max="4109" width="9.140625" style="1"/>
    <col min="4110" max="4110" width="15.5703125" style="1" customWidth="1"/>
    <col min="4111" max="4352" width="9.140625" style="1"/>
    <col min="4353" max="4353" width="43.28515625" style="1" customWidth="1"/>
    <col min="4354" max="4354" width="5.42578125" style="1" customWidth="1"/>
    <col min="4355" max="4355" width="12.140625" style="1" customWidth="1"/>
    <col min="4356" max="4356" width="1.28515625" style="1" customWidth="1"/>
    <col min="4357" max="4357" width="12.140625" style="1" customWidth="1"/>
    <col min="4358" max="4358" width="1.28515625" style="1" customWidth="1"/>
    <col min="4359" max="4359" width="12.140625" style="1" customWidth="1"/>
    <col min="4360" max="4360" width="1.28515625" style="1" customWidth="1"/>
    <col min="4361" max="4361" width="12" style="1" customWidth="1"/>
    <col min="4362" max="4363" width="0" style="1" hidden="1" customWidth="1"/>
    <col min="4364" max="4365" width="9.140625" style="1"/>
    <col min="4366" max="4366" width="15.5703125" style="1" customWidth="1"/>
    <col min="4367" max="4608" width="9.140625" style="1"/>
    <col min="4609" max="4609" width="43.28515625" style="1" customWidth="1"/>
    <col min="4610" max="4610" width="5.42578125" style="1" customWidth="1"/>
    <col min="4611" max="4611" width="12.140625" style="1" customWidth="1"/>
    <col min="4612" max="4612" width="1.28515625" style="1" customWidth="1"/>
    <col min="4613" max="4613" width="12.140625" style="1" customWidth="1"/>
    <col min="4614" max="4614" width="1.28515625" style="1" customWidth="1"/>
    <col min="4615" max="4615" width="12.140625" style="1" customWidth="1"/>
    <col min="4616" max="4616" width="1.28515625" style="1" customWidth="1"/>
    <col min="4617" max="4617" width="12" style="1" customWidth="1"/>
    <col min="4618" max="4619" width="0" style="1" hidden="1" customWidth="1"/>
    <col min="4620" max="4621" width="9.140625" style="1"/>
    <col min="4622" max="4622" width="15.5703125" style="1" customWidth="1"/>
    <col min="4623" max="4864" width="9.140625" style="1"/>
    <col min="4865" max="4865" width="43.28515625" style="1" customWidth="1"/>
    <col min="4866" max="4866" width="5.42578125" style="1" customWidth="1"/>
    <col min="4867" max="4867" width="12.140625" style="1" customWidth="1"/>
    <col min="4868" max="4868" width="1.28515625" style="1" customWidth="1"/>
    <col min="4869" max="4869" width="12.140625" style="1" customWidth="1"/>
    <col min="4870" max="4870" width="1.28515625" style="1" customWidth="1"/>
    <col min="4871" max="4871" width="12.140625" style="1" customWidth="1"/>
    <col min="4872" max="4872" width="1.28515625" style="1" customWidth="1"/>
    <col min="4873" max="4873" width="12" style="1" customWidth="1"/>
    <col min="4874" max="4875" width="0" style="1" hidden="1" customWidth="1"/>
    <col min="4876" max="4877" width="9.140625" style="1"/>
    <col min="4878" max="4878" width="15.5703125" style="1" customWidth="1"/>
    <col min="4879" max="5120" width="9.140625" style="1"/>
    <col min="5121" max="5121" width="43.28515625" style="1" customWidth="1"/>
    <col min="5122" max="5122" width="5.42578125" style="1" customWidth="1"/>
    <col min="5123" max="5123" width="12.140625" style="1" customWidth="1"/>
    <col min="5124" max="5124" width="1.28515625" style="1" customWidth="1"/>
    <col min="5125" max="5125" width="12.140625" style="1" customWidth="1"/>
    <col min="5126" max="5126" width="1.28515625" style="1" customWidth="1"/>
    <col min="5127" max="5127" width="12.140625" style="1" customWidth="1"/>
    <col min="5128" max="5128" width="1.28515625" style="1" customWidth="1"/>
    <col min="5129" max="5129" width="12" style="1" customWidth="1"/>
    <col min="5130" max="5131" width="0" style="1" hidden="1" customWidth="1"/>
    <col min="5132" max="5133" width="9.140625" style="1"/>
    <col min="5134" max="5134" width="15.5703125" style="1" customWidth="1"/>
    <col min="5135" max="5376" width="9.140625" style="1"/>
    <col min="5377" max="5377" width="43.28515625" style="1" customWidth="1"/>
    <col min="5378" max="5378" width="5.42578125" style="1" customWidth="1"/>
    <col min="5379" max="5379" width="12.140625" style="1" customWidth="1"/>
    <col min="5380" max="5380" width="1.28515625" style="1" customWidth="1"/>
    <col min="5381" max="5381" width="12.140625" style="1" customWidth="1"/>
    <col min="5382" max="5382" width="1.28515625" style="1" customWidth="1"/>
    <col min="5383" max="5383" width="12.140625" style="1" customWidth="1"/>
    <col min="5384" max="5384" width="1.28515625" style="1" customWidth="1"/>
    <col min="5385" max="5385" width="12" style="1" customWidth="1"/>
    <col min="5386" max="5387" width="0" style="1" hidden="1" customWidth="1"/>
    <col min="5388" max="5389" width="9.140625" style="1"/>
    <col min="5390" max="5390" width="15.5703125" style="1" customWidth="1"/>
    <col min="5391" max="5632" width="9.140625" style="1"/>
    <col min="5633" max="5633" width="43.28515625" style="1" customWidth="1"/>
    <col min="5634" max="5634" width="5.42578125" style="1" customWidth="1"/>
    <col min="5635" max="5635" width="12.140625" style="1" customWidth="1"/>
    <col min="5636" max="5636" width="1.28515625" style="1" customWidth="1"/>
    <col min="5637" max="5637" width="12.140625" style="1" customWidth="1"/>
    <col min="5638" max="5638" width="1.28515625" style="1" customWidth="1"/>
    <col min="5639" max="5639" width="12.140625" style="1" customWidth="1"/>
    <col min="5640" max="5640" width="1.28515625" style="1" customWidth="1"/>
    <col min="5641" max="5641" width="12" style="1" customWidth="1"/>
    <col min="5642" max="5643" width="0" style="1" hidden="1" customWidth="1"/>
    <col min="5644" max="5645" width="9.140625" style="1"/>
    <col min="5646" max="5646" width="15.5703125" style="1" customWidth="1"/>
    <col min="5647" max="5888" width="9.140625" style="1"/>
    <col min="5889" max="5889" width="43.28515625" style="1" customWidth="1"/>
    <col min="5890" max="5890" width="5.42578125" style="1" customWidth="1"/>
    <col min="5891" max="5891" width="12.140625" style="1" customWidth="1"/>
    <col min="5892" max="5892" width="1.28515625" style="1" customWidth="1"/>
    <col min="5893" max="5893" width="12.140625" style="1" customWidth="1"/>
    <col min="5894" max="5894" width="1.28515625" style="1" customWidth="1"/>
    <col min="5895" max="5895" width="12.140625" style="1" customWidth="1"/>
    <col min="5896" max="5896" width="1.28515625" style="1" customWidth="1"/>
    <col min="5897" max="5897" width="12" style="1" customWidth="1"/>
    <col min="5898" max="5899" width="0" style="1" hidden="1" customWidth="1"/>
    <col min="5900" max="5901" width="9.140625" style="1"/>
    <col min="5902" max="5902" width="15.5703125" style="1" customWidth="1"/>
    <col min="5903" max="6144" width="9.140625" style="1"/>
    <col min="6145" max="6145" width="43.28515625" style="1" customWidth="1"/>
    <col min="6146" max="6146" width="5.42578125" style="1" customWidth="1"/>
    <col min="6147" max="6147" width="12.140625" style="1" customWidth="1"/>
    <col min="6148" max="6148" width="1.28515625" style="1" customWidth="1"/>
    <col min="6149" max="6149" width="12.140625" style="1" customWidth="1"/>
    <col min="6150" max="6150" width="1.28515625" style="1" customWidth="1"/>
    <col min="6151" max="6151" width="12.140625" style="1" customWidth="1"/>
    <col min="6152" max="6152" width="1.28515625" style="1" customWidth="1"/>
    <col min="6153" max="6153" width="12" style="1" customWidth="1"/>
    <col min="6154" max="6155" width="0" style="1" hidden="1" customWidth="1"/>
    <col min="6156" max="6157" width="9.140625" style="1"/>
    <col min="6158" max="6158" width="15.5703125" style="1" customWidth="1"/>
    <col min="6159" max="6400" width="9.140625" style="1"/>
    <col min="6401" max="6401" width="43.28515625" style="1" customWidth="1"/>
    <col min="6402" max="6402" width="5.42578125" style="1" customWidth="1"/>
    <col min="6403" max="6403" width="12.140625" style="1" customWidth="1"/>
    <col min="6404" max="6404" width="1.28515625" style="1" customWidth="1"/>
    <col min="6405" max="6405" width="12.140625" style="1" customWidth="1"/>
    <col min="6406" max="6406" width="1.28515625" style="1" customWidth="1"/>
    <col min="6407" max="6407" width="12.140625" style="1" customWidth="1"/>
    <col min="6408" max="6408" width="1.28515625" style="1" customWidth="1"/>
    <col min="6409" max="6409" width="12" style="1" customWidth="1"/>
    <col min="6410" max="6411" width="0" style="1" hidden="1" customWidth="1"/>
    <col min="6412" max="6413" width="9.140625" style="1"/>
    <col min="6414" max="6414" width="15.5703125" style="1" customWidth="1"/>
    <col min="6415" max="6656" width="9.140625" style="1"/>
    <col min="6657" max="6657" width="43.28515625" style="1" customWidth="1"/>
    <col min="6658" max="6658" width="5.42578125" style="1" customWidth="1"/>
    <col min="6659" max="6659" width="12.140625" style="1" customWidth="1"/>
    <col min="6660" max="6660" width="1.28515625" style="1" customWidth="1"/>
    <col min="6661" max="6661" width="12.140625" style="1" customWidth="1"/>
    <col min="6662" max="6662" width="1.28515625" style="1" customWidth="1"/>
    <col min="6663" max="6663" width="12.140625" style="1" customWidth="1"/>
    <col min="6664" max="6664" width="1.28515625" style="1" customWidth="1"/>
    <col min="6665" max="6665" width="12" style="1" customWidth="1"/>
    <col min="6666" max="6667" width="0" style="1" hidden="1" customWidth="1"/>
    <col min="6668" max="6669" width="9.140625" style="1"/>
    <col min="6670" max="6670" width="15.5703125" style="1" customWidth="1"/>
    <col min="6671" max="6912" width="9.140625" style="1"/>
    <col min="6913" max="6913" width="43.28515625" style="1" customWidth="1"/>
    <col min="6914" max="6914" width="5.42578125" style="1" customWidth="1"/>
    <col min="6915" max="6915" width="12.140625" style="1" customWidth="1"/>
    <col min="6916" max="6916" width="1.28515625" style="1" customWidth="1"/>
    <col min="6917" max="6917" width="12.140625" style="1" customWidth="1"/>
    <col min="6918" max="6918" width="1.28515625" style="1" customWidth="1"/>
    <col min="6919" max="6919" width="12.140625" style="1" customWidth="1"/>
    <col min="6920" max="6920" width="1.28515625" style="1" customWidth="1"/>
    <col min="6921" max="6921" width="12" style="1" customWidth="1"/>
    <col min="6922" max="6923" width="0" style="1" hidden="1" customWidth="1"/>
    <col min="6924" max="6925" width="9.140625" style="1"/>
    <col min="6926" max="6926" width="15.5703125" style="1" customWidth="1"/>
    <col min="6927" max="7168" width="9.140625" style="1"/>
    <col min="7169" max="7169" width="43.28515625" style="1" customWidth="1"/>
    <col min="7170" max="7170" width="5.42578125" style="1" customWidth="1"/>
    <col min="7171" max="7171" width="12.140625" style="1" customWidth="1"/>
    <col min="7172" max="7172" width="1.28515625" style="1" customWidth="1"/>
    <col min="7173" max="7173" width="12.140625" style="1" customWidth="1"/>
    <col min="7174" max="7174" width="1.28515625" style="1" customWidth="1"/>
    <col min="7175" max="7175" width="12.140625" style="1" customWidth="1"/>
    <col min="7176" max="7176" width="1.28515625" style="1" customWidth="1"/>
    <col min="7177" max="7177" width="12" style="1" customWidth="1"/>
    <col min="7178" max="7179" width="0" style="1" hidden="1" customWidth="1"/>
    <col min="7180" max="7181" width="9.140625" style="1"/>
    <col min="7182" max="7182" width="15.5703125" style="1" customWidth="1"/>
    <col min="7183" max="7424" width="9.140625" style="1"/>
    <col min="7425" max="7425" width="43.28515625" style="1" customWidth="1"/>
    <col min="7426" max="7426" width="5.42578125" style="1" customWidth="1"/>
    <col min="7427" max="7427" width="12.140625" style="1" customWidth="1"/>
    <col min="7428" max="7428" width="1.28515625" style="1" customWidth="1"/>
    <col min="7429" max="7429" width="12.140625" style="1" customWidth="1"/>
    <col min="7430" max="7430" width="1.28515625" style="1" customWidth="1"/>
    <col min="7431" max="7431" width="12.140625" style="1" customWidth="1"/>
    <col min="7432" max="7432" width="1.28515625" style="1" customWidth="1"/>
    <col min="7433" max="7433" width="12" style="1" customWidth="1"/>
    <col min="7434" max="7435" width="0" style="1" hidden="1" customWidth="1"/>
    <col min="7436" max="7437" width="9.140625" style="1"/>
    <col min="7438" max="7438" width="15.5703125" style="1" customWidth="1"/>
    <col min="7439" max="7680" width="9.140625" style="1"/>
    <col min="7681" max="7681" width="43.28515625" style="1" customWidth="1"/>
    <col min="7682" max="7682" width="5.42578125" style="1" customWidth="1"/>
    <col min="7683" max="7683" width="12.140625" style="1" customWidth="1"/>
    <col min="7684" max="7684" width="1.28515625" style="1" customWidth="1"/>
    <col min="7685" max="7685" width="12.140625" style="1" customWidth="1"/>
    <col min="7686" max="7686" width="1.28515625" style="1" customWidth="1"/>
    <col min="7687" max="7687" width="12.140625" style="1" customWidth="1"/>
    <col min="7688" max="7688" width="1.28515625" style="1" customWidth="1"/>
    <col min="7689" max="7689" width="12" style="1" customWidth="1"/>
    <col min="7690" max="7691" width="0" style="1" hidden="1" customWidth="1"/>
    <col min="7692" max="7693" width="9.140625" style="1"/>
    <col min="7694" max="7694" width="15.5703125" style="1" customWidth="1"/>
    <col min="7695" max="7936" width="9.140625" style="1"/>
    <col min="7937" max="7937" width="43.28515625" style="1" customWidth="1"/>
    <col min="7938" max="7938" width="5.42578125" style="1" customWidth="1"/>
    <col min="7939" max="7939" width="12.140625" style="1" customWidth="1"/>
    <col min="7940" max="7940" width="1.28515625" style="1" customWidth="1"/>
    <col min="7941" max="7941" width="12.140625" style="1" customWidth="1"/>
    <col min="7942" max="7942" width="1.28515625" style="1" customWidth="1"/>
    <col min="7943" max="7943" width="12.140625" style="1" customWidth="1"/>
    <col min="7944" max="7944" width="1.28515625" style="1" customWidth="1"/>
    <col min="7945" max="7945" width="12" style="1" customWidth="1"/>
    <col min="7946" max="7947" width="0" style="1" hidden="1" customWidth="1"/>
    <col min="7948" max="7949" width="9.140625" style="1"/>
    <col min="7950" max="7950" width="15.5703125" style="1" customWidth="1"/>
    <col min="7951" max="8192" width="9.140625" style="1"/>
    <col min="8193" max="8193" width="43.28515625" style="1" customWidth="1"/>
    <col min="8194" max="8194" width="5.42578125" style="1" customWidth="1"/>
    <col min="8195" max="8195" width="12.140625" style="1" customWidth="1"/>
    <col min="8196" max="8196" width="1.28515625" style="1" customWidth="1"/>
    <col min="8197" max="8197" width="12.140625" style="1" customWidth="1"/>
    <col min="8198" max="8198" width="1.28515625" style="1" customWidth="1"/>
    <col min="8199" max="8199" width="12.140625" style="1" customWidth="1"/>
    <col min="8200" max="8200" width="1.28515625" style="1" customWidth="1"/>
    <col min="8201" max="8201" width="12" style="1" customWidth="1"/>
    <col min="8202" max="8203" width="0" style="1" hidden="1" customWidth="1"/>
    <col min="8204" max="8205" width="9.140625" style="1"/>
    <col min="8206" max="8206" width="15.5703125" style="1" customWidth="1"/>
    <col min="8207" max="8448" width="9.140625" style="1"/>
    <col min="8449" max="8449" width="43.28515625" style="1" customWidth="1"/>
    <col min="8450" max="8450" width="5.42578125" style="1" customWidth="1"/>
    <col min="8451" max="8451" width="12.140625" style="1" customWidth="1"/>
    <col min="8452" max="8452" width="1.28515625" style="1" customWidth="1"/>
    <col min="8453" max="8453" width="12.140625" style="1" customWidth="1"/>
    <col min="8454" max="8454" width="1.28515625" style="1" customWidth="1"/>
    <col min="8455" max="8455" width="12.140625" style="1" customWidth="1"/>
    <col min="8456" max="8456" width="1.28515625" style="1" customWidth="1"/>
    <col min="8457" max="8457" width="12" style="1" customWidth="1"/>
    <col min="8458" max="8459" width="0" style="1" hidden="1" customWidth="1"/>
    <col min="8460" max="8461" width="9.140625" style="1"/>
    <col min="8462" max="8462" width="15.5703125" style="1" customWidth="1"/>
    <col min="8463" max="8704" width="9.140625" style="1"/>
    <col min="8705" max="8705" width="43.28515625" style="1" customWidth="1"/>
    <col min="8706" max="8706" width="5.42578125" style="1" customWidth="1"/>
    <col min="8707" max="8707" width="12.140625" style="1" customWidth="1"/>
    <col min="8708" max="8708" width="1.28515625" style="1" customWidth="1"/>
    <col min="8709" max="8709" width="12.140625" style="1" customWidth="1"/>
    <col min="8710" max="8710" width="1.28515625" style="1" customWidth="1"/>
    <col min="8711" max="8711" width="12.140625" style="1" customWidth="1"/>
    <col min="8712" max="8712" width="1.28515625" style="1" customWidth="1"/>
    <col min="8713" max="8713" width="12" style="1" customWidth="1"/>
    <col min="8714" max="8715" width="0" style="1" hidden="1" customWidth="1"/>
    <col min="8716" max="8717" width="9.140625" style="1"/>
    <col min="8718" max="8718" width="15.5703125" style="1" customWidth="1"/>
    <col min="8719" max="8960" width="9.140625" style="1"/>
    <col min="8961" max="8961" width="43.28515625" style="1" customWidth="1"/>
    <col min="8962" max="8962" width="5.42578125" style="1" customWidth="1"/>
    <col min="8963" max="8963" width="12.140625" style="1" customWidth="1"/>
    <col min="8964" max="8964" width="1.28515625" style="1" customWidth="1"/>
    <col min="8965" max="8965" width="12.140625" style="1" customWidth="1"/>
    <col min="8966" max="8966" width="1.28515625" style="1" customWidth="1"/>
    <col min="8967" max="8967" width="12.140625" style="1" customWidth="1"/>
    <col min="8968" max="8968" width="1.28515625" style="1" customWidth="1"/>
    <col min="8969" max="8969" width="12" style="1" customWidth="1"/>
    <col min="8970" max="8971" width="0" style="1" hidden="1" customWidth="1"/>
    <col min="8972" max="8973" width="9.140625" style="1"/>
    <col min="8974" max="8974" width="15.5703125" style="1" customWidth="1"/>
    <col min="8975" max="9216" width="9.140625" style="1"/>
    <col min="9217" max="9217" width="43.28515625" style="1" customWidth="1"/>
    <col min="9218" max="9218" width="5.42578125" style="1" customWidth="1"/>
    <col min="9219" max="9219" width="12.140625" style="1" customWidth="1"/>
    <col min="9220" max="9220" width="1.28515625" style="1" customWidth="1"/>
    <col min="9221" max="9221" width="12.140625" style="1" customWidth="1"/>
    <col min="9222" max="9222" width="1.28515625" style="1" customWidth="1"/>
    <col min="9223" max="9223" width="12.140625" style="1" customWidth="1"/>
    <col min="9224" max="9224" width="1.28515625" style="1" customWidth="1"/>
    <col min="9225" max="9225" width="12" style="1" customWidth="1"/>
    <col min="9226" max="9227" width="0" style="1" hidden="1" customWidth="1"/>
    <col min="9228" max="9229" width="9.140625" style="1"/>
    <col min="9230" max="9230" width="15.5703125" style="1" customWidth="1"/>
    <col min="9231" max="9472" width="9.140625" style="1"/>
    <col min="9473" max="9473" width="43.28515625" style="1" customWidth="1"/>
    <col min="9474" max="9474" width="5.42578125" style="1" customWidth="1"/>
    <col min="9475" max="9475" width="12.140625" style="1" customWidth="1"/>
    <col min="9476" max="9476" width="1.28515625" style="1" customWidth="1"/>
    <col min="9477" max="9477" width="12.140625" style="1" customWidth="1"/>
    <col min="9478" max="9478" width="1.28515625" style="1" customWidth="1"/>
    <col min="9479" max="9479" width="12.140625" style="1" customWidth="1"/>
    <col min="9480" max="9480" width="1.28515625" style="1" customWidth="1"/>
    <col min="9481" max="9481" width="12" style="1" customWidth="1"/>
    <col min="9482" max="9483" width="0" style="1" hidden="1" customWidth="1"/>
    <col min="9484" max="9485" width="9.140625" style="1"/>
    <col min="9486" max="9486" width="15.5703125" style="1" customWidth="1"/>
    <col min="9487" max="9728" width="9.140625" style="1"/>
    <col min="9729" max="9729" width="43.28515625" style="1" customWidth="1"/>
    <col min="9730" max="9730" width="5.42578125" style="1" customWidth="1"/>
    <col min="9731" max="9731" width="12.140625" style="1" customWidth="1"/>
    <col min="9732" max="9732" width="1.28515625" style="1" customWidth="1"/>
    <col min="9733" max="9733" width="12.140625" style="1" customWidth="1"/>
    <col min="9734" max="9734" width="1.28515625" style="1" customWidth="1"/>
    <col min="9735" max="9735" width="12.140625" style="1" customWidth="1"/>
    <col min="9736" max="9736" width="1.28515625" style="1" customWidth="1"/>
    <col min="9737" max="9737" width="12" style="1" customWidth="1"/>
    <col min="9738" max="9739" width="0" style="1" hidden="1" customWidth="1"/>
    <col min="9740" max="9741" width="9.140625" style="1"/>
    <col min="9742" max="9742" width="15.5703125" style="1" customWidth="1"/>
    <col min="9743" max="9984" width="9.140625" style="1"/>
    <col min="9985" max="9985" width="43.28515625" style="1" customWidth="1"/>
    <col min="9986" max="9986" width="5.42578125" style="1" customWidth="1"/>
    <col min="9987" max="9987" width="12.140625" style="1" customWidth="1"/>
    <col min="9988" max="9988" width="1.28515625" style="1" customWidth="1"/>
    <col min="9989" max="9989" width="12.140625" style="1" customWidth="1"/>
    <col min="9990" max="9990" width="1.28515625" style="1" customWidth="1"/>
    <col min="9991" max="9991" width="12.140625" style="1" customWidth="1"/>
    <col min="9992" max="9992" width="1.28515625" style="1" customWidth="1"/>
    <col min="9993" max="9993" width="12" style="1" customWidth="1"/>
    <col min="9994" max="9995" width="0" style="1" hidden="1" customWidth="1"/>
    <col min="9996" max="9997" width="9.140625" style="1"/>
    <col min="9998" max="9998" width="15.5703125" style="1" customWidth="1"/>
    <col min="9999" max="10240" width="9.140625" style="1"/>
    <col min="10241" max="10241" width="43.28515625" style="1" customWidth="1"/>
    <col min="10242" max="10242" width="5.42578125" style="1" customWidth="1"/>
    <col min="10243" max="10243" width="12.140625" style="1" customWidth="1"/>
    <col min="10244" max="10244" width="1.28515625" style="1" customWidth="1"/>
    <col min="10245" max="10245" width="12.140625" style="1" customWidth="1"/>
    <col min="10246" max="10246" width="1.28515625" style="1" customWidth="1"/>
    <col min="10247" max="10247" width="12.140625" style="1" customWidth="1"/>
    <col min="10248" max="10248" width="1.28515625" style="1" customWidth="1"/>
    <col min="10249" max="10249" width="12" style="1" customWidth="1"/>
    <col min="10250" max="10251" width="0" style="1" hidden="1" customWidth="1"/>
    <col min="10252" max="10253" width="9.140625" style="1"/>
    <col min="10254" max="10254" width="15.5703125" style="1" customWidth="1"/>
    <col min="10255" max="10496" width="9.140625" style="1"/>
    <col min="10497" max="10497" width="43.28515625" style="1" customWidth="1"/>
    <col min="10498" max="10498" width="5.42578125" style="1" customWidth="1"/>
    <col min="10499" max="10499" width="12.140625" style="1" customWidth="1"/>
    <col min="10500" max="10500" width="1.28515625" style="1" customWidth="1"/>
    <col min="10501" max="10501" width="12.140625" style="1" customWidth="1"/>
    <col min="10502" max="10502" width="1.28515625" style="1" customWidth="1"/>
    <col min="10503" max="10503" width="12.140625" style="1" customWidth="1"/>
    <col min="10504" max="10504" width="1.28515625" style="1" customWidth="1"/>
    <col min="10505" max="10505" width="12" style="1" customWidth="1"/>
    <col min="10506" max="10507" width="0" style="1" hidden="1" customWidth="1"/>
    <col min="10508" max="10509" width="9.140625" style="1"/>
    <col min="10510" max="10510" width="15.5703125" style="1" customWidth="1"/>
    <col min="10511" max="10752" width="9.140625" style="1"/>
    <col min="10753" max="10753" width="43.28515625" style="1" customWidth="1"/>
    <col min="10754" max="10754" width="5.42578125" style="1" customWidth="1"/>
    <col min="10755" max="10755" width="12.140625" style="1" customWidth="1"/>
    <col min="10756" max="10756" width="1.28515625" style="1" customWidth="1"/>
    <col min="10757" max="10757" width="12.140625" style="1" customWidth="1"/>
    <col min="10758" max="10758" width="1.28515625" style="1" customWidth="1"/>
    <col min="10759" max="10759" width="12.140625" style="1" customWidth="1"/>
    <col min="10760" max="10760" width="1.28515625" style="1" customWidth="1"/>
    <col min="10761" max="10761" width="12" style="1" customWidth="1"/>
    <col min="10762" max="10763" width="0" style="1" hidden="1" customWidth="1"/>
    <col min="10764" max="10765" width="9.140625" style="1"/>
    <col min="10766" max="10766" width="15.5703125" style="1" customWidth="1"/>
    <col min="10767" max="11008" width="9.140625" style="1"/>
    <col min="11009" max="11009" width="43.28515625" style="1" customWidth="1"/>
    <col min="11010" max="11010" width="5.42578125" style="1" customWidth="1"/>
    <col min="11011" max="11011" width="12.140625" style="1" customWidth="1"/>
    <col min="11012" max="11012" width="1.28515625" style="1" customWidth="1"/>
    <col min="11013" max="11013" width="12.140625" style="1" customWidth="1"/>
    <col min="11014" max="11014" width="1.28515625" style="1" customWidth="1"/>
    <col min="11015" max="11015" width="12.140625" style="1" customWidth="1"/>
    <col min="11016" max="11016" width="1.28515625" style="1" customWidth="1"/>
    <col min="11017" max="11017" width="12" style="1" customWidth="1"/>
    <col min="11018" max="11019" width="0" style="1" hidden="1" customWidth="1"/>
    <col min="11020" max="11021" width="9.140625" style="1"/>
    <col min="11022" max="11022" width="15.5703125" style="1" customWidth="1"/>
    <col min="11023" max="11264" width="9.140625" style="1"/>
    <col min="11265" max="11265" width="43.28515625" style="1" customWidth="1"/>
    <col min="11266" max="11266" width="5.42578125" style="1" customWidth="1"/>
    <col min="11267" max="11267" width="12.140625" style="1" customWidth="1"/>
    <col min="11268" max="11268" width="1.28515625" style="1" customWidth="1"/>
    <col min="11269" max="11269" width="12.140625" style="1" customWidth="1"/>
    <col min="11270" max="11270" width="1.28515625" style="1" customWidth="1"/>
    <col min="11271" max="11271" width="12.140625" style="1" customWidth="1"/>
    <col min="11272" max="11272" width="1.28515625" style="1" customWidth="1"/>
    <col min="11273" max="11273" width="12" style="1" customWidth="1"/>
    <col min="11274" max="11275" width="0" style="1" hidden="1" customWidth="1"/>
    <col min="11276" max="11277" width="9.140625" style="1"/>
    <col min="11278" max="11278" width="15.5703125" style="1" customWidth="1"/>
    <col min="11279" max="11520" width="9.140625" style="1"/>
    <col min="11521" max="11521" width="43.28515625" style="1" customWidth="1"/>
    <col min="11522" max="11522" width="5.42578125" style="1" customWidth="1"/>
    <col min="11523" max="11523" width="12.140625" style="1" customWidth="1"/>
    <col min="11524" max="11524" width="1.28515625" style="1" customWidth="1"/>
    <col min="11525" max="11525" width="12.140625" style="1" customWidth="1"/>
    <col min="11526" max="11526" width="1.28515625" style="1" customWidth="1"/>
    <col min="11527" max="11527" width="12.140625" style="1" customWidth="1"/>
    <col min="11528" max="11528" width="1.28515625" style="1" customWidth="1"/>
    <col min="11529" max="11529" width="12" style="1" customWidth="1"/>
    <col min="11530" max="11531" width="0" style="1" hidden="1" customWidth="1"/>
    <col min="11532" max="11533" width="9.140625" style="1"/>
    <col min="11534" max="11534" width="15.5703125" style="1" customWidth="1"/>
    <col min="11535" max="11776" width="9.140625" style="1"/>
    <col min="11777" max="11777" width="43.28515625" style="1" customWidth="1"/>
    <col min="11778" max="11778" width="5.42578125" style="1" customWidth="1"/>
    <col min="11779" max="11779" width="12.140625" style="1" customWidth="1"/>
    <col min="11780" max="11780" width="1.28515625" style="1" customWidth="1"/>
    <col min="11781" max="11781" width="12.140625" style="1" customWidth="1"/>
    <col min="11782" max="11782" width="1.28515625" style="1" customWidth="1"/>
    <col min="11783" max="11783" width="12.140625" style="1" customWidth="1"/>
    <col min="11784" max="11784" width="1.28515625" style="1" customWidth="1"/>
    <col min="11785" max="11785" width="12" style="1" customWidth="1"/>
    <col min="11786" max="11787" width="0" style="1" hidden="1" customWidth="1"/>
    <col min="11788" max="11789" width="9.140625" style="1"/>
    <col min="11790" max="11790" width="15.5703125" style="1" customWidth="1"/>
    <col min="11791" max="12032" width="9.140625" style="1"/>
    <col min="12033" max="12033" width="43.28515625" style="1" customWidth="1"/>
    <col min="12034" max="12034" width="5.42578125" style="1" customWidth="1"/>
    <col min="12035" max="12035" width="12.140625" style="1" customWidth="1"/>
    <col min="12036" max="12036" width="1.28515625" style="1" customWidth="1"/>
    <col min="12037" max="12037" width="12.140625" style="1" customWidth="1"/>
    <col min="12038" max="12038" width="1.28515625" style="1" customWidth="1"/>
    <col min="12039" max="12039" width="12.140625" style="1" customWidth="1"/>
    <col min="12040" max="12040" width="1.28515625" style="1" customWidth="1"/>
    <col min="12041" max="12041" width="12" style="1" customWidth="1"/>
    <col min="12042" max="12043" width="0" style="1" hidden="1" customWidth="1"/>
    <col min="12044" max="12045" width="9.140625" style="1"/>
    <col min="12046" max="12046" width="15.5703125" style="1" customWidth="1"/>
    <col min="12047" max="12288" width="9.140625" style="1"/>
    <col min="12289" max="12289" width="43.28515625" style="1" customWidth="1"/>
    <col min="12290" max="12290" width="5.42578125" style="1" customWidth="1"/>
    <col min="12291" max="12291" width="12.140625" style="1" customWidth="1"/>
    <col min="12292" max="12292" width="1.28515625" style="1" customWidth="1"/>
    <col min="12293" max="12293" width="12.140625" style="1" customWidth="1"/>
    <col min="12294" max="12294" width="1.28515625" style="1" customWidth="1"/>
    <col min="12295" max="12295" width="12.140625" style="1" customWidth="1"/>
    <col min="12296" max="12296" width="1.28515625" style="1" customWidth="1"/>
    <col min="12297" max="12297" width="12" style="1" customWidth="1"/>
    <col min="12298" max="12299" width="0" style="1" hidden="1" customWidth="1"/>
    <col min="12300" max="12301" width="9.140625" style="1"/>
    <col min="12302" max="12302" width="15.5703125" style="1" customWidth="1"/>
    <col min="12303" max="12544" width="9.140625" style="1"/>
    <col min="12545" max="12545" width="43.28515625" style="1" customWidth="1"/>
    <col min="12546" max="12546" width="5.42578125" style="1" customWidth="1"/>
    <col min="12547" max="12547" width="12.140625" style="1" customWidth="1"/>
    <col min="12548" max="12548" width="1.28515625" style="1" customWidth="1"/>
    <col min="12549" max="12549" width="12.140625" style="1" customWidth="1"/>
    <col min="12550" max="12550" width="1.28515625" style="1" customWidth="1"/>
    <col min="12551" max="12551" width="12.140625" style="1" customWidth="1"/>
    <col min="12552" max="12552" width="1.28515625" style="1" customWidth="1"/>
    <col min="12553" max="12553" width="12" style="1" customWidth="1"/>
    <col min="12554" max="12555" width="0" style="1" hidden="1" customWidth="1"/>
    <col min="12556" max="12557" width="9.140625" style="1"/>
    <col min="12558" max="12558" width="15.5703125" style="1" customWidth="1"/>
    <col min="12559" max="12800" width="9.140625" style="1"/>
    <col min="12801" max="12801" width="43.28515625" style="1" customWidth="1"/>
    <col min="12802" max="12802" width="5.42578125" style="1" customWidth="1"/>
    <col min="12803" max="12803" width="12.140625" style="1" customWidth="1"/>
    <col min="12804" max="12804" width="1.28515625" style="1" customWidth="1"/>
    <col min="12805" max="12805" width="12.140625" style="1" customWidth="1"/>
    <col min="12806" max="12806" width="1.28515625" style="1" customWidth="1"/>
    <col min="12807" max="12807" width="12.140625" style="1" customWidth="1"/>
    <col min="12808" max="12808" width="1.28515625" style="1" customWidth="1"/>
    <col min="12809" max="12809" width="12" style="1" customWidth="1"/>
    <col min="12810" max="12811" width="0" style="1" hidden="1" customWidth="1"/>
    <col min="12812" max="12813" width="9.140625" style="1"/>
    <col min="12814" max="12814" width="15.5703125" style="1" customWidth="1"/>
    <col min="12815" max="13056" width="9.140625" style="1"/>
    <col min="13057" max="13057" width="43.28515625" style="1" customWidth="1"/>
    <col min="13058" max="13058" width="5.42578125" style="1" customWidth="1"/>
    <col min="13059" max="13059" width="12.140625" style="1" customWidth="1"/>
    <col min="13060" max="13060" width="1.28515625" style="1" customWidth="1"/>
    <col min="13061" max="13061" width="12.140625" style="1" customWidth="1"/>
    <col min="13062" max="13062" width="1.28515625" style="1" customWidth="1"/>
    <col min="13063" max="13063" width="12.140625" style="1" customWidth="1"/>
    <col min="13064" max="13064" width="1.28515625" style="1" customWidth="1"/>
    <col min="13065" max="13065" width="12" style="1" customWidth="1"/>
    <col min="13066" max="13067" width="0" style="1" hidden="1" customWidth="1"/>
    <col min="13068" max="13069" width="9.140625" style="1"/>
    <col min="13070" max="13070" width="15.5703125" style="1" customWidth="1"/>
    <col min="13071" max="13312" width="9.140625" style="1"/>
    <col min="13313" max="13313" width="43.28515625" style="1" customWidth="1"/>
    <col min="13314" max="13314" width="5.42578125" style="1" customWidth="1"/>
    <col min="13315" max="13315" width="12.140625" style="1" customWidth="1"/>
    <col min="13316" max="13316" width="1.28515625" style="1" customWidth="1"/>
    <col min="13317" max="13317" width="12.140625" style="1" customWidth="1"/>
    <col min="13318" max="13318" width="1.28515625" style="1" customWidth="1"/>
    <col min="13319" max="13319" width="12.140625" style="1" customWidth="1"/>
    <col min="13320" max="13320" width="1.28515625" style="1" customWidth="1"/>
    <col min="13321" max="13321" width="12" style="1" customWidth="1"/>
    <col min="13322" max="13323" width="0" style="1" hidden="1" customWidth="1"/>
    <col min="13324" max="13325" width="9.140625" style="1"/>
    <col min="13326" max="13326" width="15.5703125" style="1" customWidth="1"/>
    <col min="13327" max="13568" width="9.140625" style="1"/>
    <col min="13569" max="13569" width="43.28515625" style="1" customWidth="1"/>
    <col min="13570" max="13570" width="5.42578125" style="1" customWidth="1"/>
    <col min="13571" max="13571" width="12.140625" style="1" customWidth="1"/>
    <col min="13572" max="13572" width="1.28515625" style="1" customWidth="1"/>
    <col min="13573" max="13573" width="12.140625" style="1" customWidth="1"/>
    <col min="13574" max="13574" width="1.28515625" style="1" customWidth="1"/>
    <col min="13575" max="13575" width="12.140625" style="1" customWidth="1"/>
    <col min="13576" max="13576" width="1.28515625" style="1" customWidth="1"/>
    <col min="13577" max="13577" width="12" style="1" customWidth="1"/>
    <col min="13578" max="13579" width="0" style="1" hidden="1" customWidth="1"/>
    <col min="13580" max="13581" width="9.140625" style="1"/>
    <col min="13582" max="13582" width="15.5703125" style="1" customWidth="1"/>
    <col min="13583" max="13824" width="9.140625" style="1"/>
    <col min="13825" max="13825" width="43.28515625" style="1" customWidth="1"/>
    <col min="13826" max="13826" width="5.42578125" style="1" customWidth="1"/>
    <col min="13827" max="13827" width="12.140625" style="1" customWidth="1"/>
    <col min="13828" max="13828" width="1.28515625" style="1" customWidth="1"/>
    <col min="13829" max="13829" width="12.140625" style="1" customWidth="1"/>
    <col min="13830" max="13830" width="1.28515625" style="1" customWidth="1"/>
    <col min="13831" max="13831" width="12.140625" style="1" customWidth="1"/>
    <col min="13832" max="13832" width="1.28515625" style="1" customWidth="1"/>
    <col min="13833" max="13833" width="12" style="1" customWidth="1"/>
    <col min="13834" max="13835" width="0" style="1" hidden="1" customWidth="1"/>
    <col min="13836" max="13837" width="9.140625" style="1"/>
    <col min="13838" max="13838" width="15.5703125" style="1" customWidth="1"/>
    <col min="13839" max="14080" width="9.140625" style="1"/>
    <col min="14081" max="14081" width="43.28515625" style="1" customWidth="1"/>
    <col min="14082" max="14082" width="5.42578125" style="1" customWidth="1"/>
    <col min="14083" max="14083" width="12.140625" style="1" customWidth="1"/>
    <col min="14084" max="14084" width="1.28515625" style="1" customWidth="1"/>
    <col min="14085" max="14085" width="12.140625" style="1" customWidth="1"/>
    <col min="14086" max="14086" width="1.28515625" style="1" customWidth="1"/>
    <col min="14087" max="14087" width="12.140625" style="1" customWidth="1"/>
    <col min="14088" max="14088" width="1.28515625" style="1" customWidth="1"/>
    <col min="14089" max="14089" width="12" style="1" customWidth="1"/>
    <col min="14090" max="14091" width="0" style="1" hidden="1" customWidth="1"/>
    <col min="14092" max="14093" width="9.140625" style="1"/>
    <col min="14094" max="14094" width="15.5703125" style="1" customWidth="1"/>
    <col min="14095" max="14336" width="9.140625" style="1"/>
    <col min="14337" max="14337" width="43.28515625" style="1" customWidth="1"/>
    <col min="14338" max="14338" width="5.42578125" style="1" customWidth="1"/>
    <col min="14339" max="14339" width="12.140625" style="1" customWidth="1"/>
    <col min="14340" max="14340" width="1.28515625" style="1" customWidth="1"/>
    <col min="14341" max="14341" width="12.140625" style="1" customWidth="1"/>
    <col min="14342" max="14342" width="1.28515625" style="1" customWidth="1"/>
    <col min="14343" max="14343" width="12.140625" style="1" customWidth="1"/>
    <col min="14344" max="14344" width="1.28515625" style="1" customWidth="1"/>
    <col min="14345" max="14345" width="12" style="1" customWidth="1"/>
    <col min="14346" max="14347" width="0" style="1" hidden="1" customWidth="1"/>
    <col min="14348" max="14349" width="9.140625" style="1"/>
    <col min="14350" max="14350" width="15.5703125" style="1" customWidth="1"/>
    <col min="14351" max="14592" width="9.140625" style="1"/>
    <col min="14593" max="14593" width="43.28515625" style="1" customWidth="1"/>
    <col min="14594" max="14594" width="5.42578125" style="1" customWidth="1"/>
    <col min="14595" max="14595" width="12.140625" style="1" customWidth="1"/>
    <col min="14596" max="14596" width="1.28515625" style="1" customWidth="1"/>
    <col min="14597" max="14597" width="12.140625" style="1" customWidth="1"/>
    <col min="14598" max="14598" width="1.28515625" style="1" customWidth="1"/>
    <col min="14599" max="14599" width="12.140625" style="1" customWidth="1"/>
    <col min="14600" max="14600" width="1.28515625" style="1" customWidth="1"/>
    <col min="14601" max="14601" width="12" style="1" customWidth="1"/>
    <col min="14602" max="14603" width="0" style="1" hidden="1" customWidth="1"/>
    <col min="14604" max="14605" width="9.140625" style="1"/>
    <col min="14606" max="14606" width="15.5703125" style="1" customWidth="1"/>
    <col min="14607" max="14848" width="9.140625" style="1"/>
    <col min="14849" max="14849" width="43.28515625" style="1" customWidth="1"/>
    <col min="14850" max="14850" width="5.42578125" style="1" customWidth="1"/>
    <col min="14851" max="14851" width="12.140625" style="1" customWidth="1"/>
    <col min="14852" max="14852" width="1.28515625" style="1" customWidth="1"/>
    <col min="14853" max="14853" width="12.140625" style="1" customWidth="1"/>
    <col min="14854" max="14854" width="1.28515625" style="1" customWidth="1"/>
    <col min="14855" max="14855" width="12.140625" style="1" customWidth="1"/>
    <col min="14856" max="14856" width="1.28515625" style="1" customWidth="1"/>
    <col min="14857" max="14857" width="12" style="1" customWidth="1"/>
    <col min="14858" max="14859" width="0" style="1" hidden="1" customWidth="1"/>
    <col min="14860" max="14861" width="9.140625" style="1"/>
    <col min="14862" max="14862" width="15.5703125" style="1" customWidth="1"/>
    <col min="14863" max="15104" width="9.140625" style="1"/>
    <col min="15105" max="15105" width="43.28515625" style="1" customWidth="1"/>
    <col min="15106" max="15106" width="5.42578125" style="1" customWidth="1"/>
    <col min="15107" max="15107" width="12.140625" style="1" customWidth="1"/>
    <col min="15108" max="15108" width="1.28515625" style="1" customWidth="1"/>
    <col min="15109" max="15109" width="12.140625" style="1" customWidth="1"/>
    <col min="15110" max="15110" width="1.28515625" style="1" customWidth="1"/>
    <col min="15111" max="15111" width="12.140625" style="1" customWidth="1"/>
    <col min="15112" max="15112" width="1.28515625" style="1" customWidth="1"/>
    <col min="15113" max="15113" width="12" style="1" customWidth="1"/>
    <col min="15114" max="15115" width="0" style="1" hidden="1" customWidth="1"/>
    <col min="15116" max="15117" width="9.140625" style="1"/>
    <col min="15118" max="15118" width="15.5703125" style="1" customWidth="1"/>
    <col min="15119" max="15360" width="9.140625" style="1"/>
    <col min="15361" max="15361" width="43.28515625" style="1" customWidth="1"/>
    <col min="15362" max="15362" width="5.42578125" style="1" customWidth="1"/>
    <col min="15363" max="15363" width="12.140625" style="1" customWidth="1"/>
    <col min="15364" max="15364" width="1.28515625" style="1" customWidth="1"/>
    <col min="15365" max="15365" width="12.140625" style="1" customWidth="1"/>
    <col min="15366" max="15366" width="1.28515625" style="1" customWidth="1"/>
    <col min="15367" max="15367" width="12.140625" style="1" customWidth="1"/>
    <col min="15368" max="15368" width="1.28515625" style="1" customWidth="1"/>
    <col min="15369" max="15369" width="12" style="1" customWidth="1"/>
    <col min="15370" max="15371" width="0" style="1" hidden="1" customWidth="1"/>
    <col min="15372" max="15373" width="9.140625" style="1"/>
    <col min="15374" max="15374" width="15.5703125" style="1" customWidth="1"/>
    <col min="15375" max="15616" width="9.140625" style="1"/>
    <col min="15617" max="15617" width="43.28515625" style="1" customWidth="1"/>
    <col min="15618" max="15618" width="5.42578125" style="1" customWidth="1"/>
    <col min="15619" max="15619" width="12.140625" style="1" customWidth="1"/>
    <col min="15620" max="15620" width="1.28515625" style="1" customWidth="1"/>
    <col min="15621" max="15621" width="12.140625" style="1" customWidth="1"/>
    <col min="15622" max="15622" width="1.28515625" style="1" customWidth="1"/>
    <col min="15623" max="15623" width="12.140625" style="1" customWidth="1"/>
    <col min="15624" max="15624" width="1.28515625" style="1" customWidth="1"/>
    <col min="15625" max="15625" width="12" style="1" customWidth="1"/>
    <col min="15626" max="15627" width="0" style="1" hidden="1" customWidth="1"/>
    <col min="15628" max="15629" width="9.140625" style="1"/>
    <col min="15630" max="15630" width="15.5703125" style="1" customWidth="1"/>
    <col min="15631" max="15872" width="9.140625" style="1"/>
    <col min="15873" max="15873" width="43.28515625" style="1" customWidth="1"/>
    <col min="15874" max="15874" width="5.42578125" style="1" customWidth="1"/>
    <col min="15875" max="15875" width="12.140625" style="1" customWidth="1"/>
    <col min="15876" max="15876" width="1.28515625" style="1" customWidth="1"/>
    <col min="15877" max="15877" width="12.140625" style="1" customWidth="1"/>
    <col min="15878" max="15878" width="1.28515625" style="1" customWidth="1"/>
    <col min="15879" max="15879" width="12.140625" style="1" customWidth="1"/>
    <col min="15880" max="15880" width="1.28515625" style="1" customWidth="1"/>
    <col min="15881" max="15881" width="12" style="1" customWidth="1"/>
    <col min="15882" max="15883" width="0" style="1" hidden="1" customWidth="1"/>
    <col min="15884" max="15885" width="9.140625" style="1"/>
    <col min="15886" max="15886" width="15.5703125" style="1" customWidth="1"/>
    <col min="15887" max="16128" width="9.140625" style="1"/>
    <col min="16129" max="16129" width="43.28515625" style="1" customWidth="1"/>
    <col min="16130" max="16130" width="5.42578125" style="1" customWidth="1"/>
    <col min="16131" max="16131" width="12.140625" style="1" customWidth="1"/>
    <col min="16132" max="16132" width="1.28515625" style="1" customWidth="1"/>
    <col min="16133" max="16133" width="12.140625" style="1" customWidth="1"/>
    <col min="16134" max="16134" width="1.28515625" style="1" customWidth="1"/>
    <col min="16135" max="16135" width="12.140625" style="1" customWidth="1"/>
    <col min="16136" max="16136" width="1.28515625" style="1" customWidth="1"/>
    <col min="16137" max="16137" width="12" style="1" customWidth="1"/>
    <col min="16138" max="16139" width="0" style="1" hidden="1" customWidth="1"/>
    <col min="16140" max="16141" width="9.140625" style="1"/>
    <col min="16142" max="16142" width="15.5703125" style="1" customWidth="1"/>
    <col min="16143" max="16384" width="9.140625" style="1"/>
  </cols>
  <sheetData>
    <row r="1" spans="1:11" ht="19.5" customHeight="1" x14ac:dyDescent="0.3">
      <c r="A1" s="104" t="s">
        <v>93</v>
      </c>
      <c r="C1" s="47"/>
      <c r="D1" s="81"/>
      <c r="E1" s="47"/>
      <c r="F1" s="81"/>
      <c r="G1" s="47"/>
      <c r="H1" s="81"/>
      <c r="I1" s="47"/>
    </row>
    <row r="2" spans="1:11" ht="19.5" customHeight="1" x14ac:dyDescent="0.25">
      <c r="A2" s="7" t="s">
        <v>73</v>
      </c>
      <c r="C2" s="47"/>
      <c r="D2" s="81"/>
      <c r="E2" s="47"/>
      <c r="F2" s="81"/>
      <c r="G2" s="47"/>
      <c r="H2" s="81"/>
      <c r="I2" s="47"/>
    </row>
    <row r="3" spans="1:11" ht="15.75" customHeight="1" x14ac:dyDescent="0.25">
      <c r="A3" s="2"/>
      <c r="C3" s="47"/>
      <c r="D3" s="81"/>
      <c r="E3" s="47"/>
      <c r="F3" s="81"/>
      <c r="G3" s="47"/>
      <c r="H3" s="81"/>
      <c r="I3" s="47"/>
    </row>
    <row r="4" spans="1:11" ht="19.5" customHeight="1" x14ac:dyDescent="0.25">
      <c r="A4" s="2"/>
      <c r="B4" s="165"/>
      <c r="C4" s="283" t="s">
        <v>6</v>
      </c>
      <c r="D4" s="283"/>
      <c r="E4" s="283"/>
      <c r="F4" s="164"/>
      <c r="G4" s="283" t="s">
        <v>35</v>
      </c>
      <c r="H4" s="283"/>
      <c r="I4" s="283"/>
    </row>
    <row r="5" spans="1:11" ht="19.5" customHeight="1" x14ac:dyDescent="0.25">
      <c r="A5" s="2"/>
      <c r="B5" s="165"/>
      <c r="C5" s="284" t="s">
        <v>34</v>
      </c>
      <c r="D5" s="284"/>
      <c r="E5" s="284"/>
      <c r="F5" s="164"/>
      <c r="G5" s="284" t="s">
        <v>34</v>
      </c>
      <c r="H5" s="284"/>
      <c r="I5" s="284"/>
    </row>
    <row r="6" spans="1:11" ht="19.5" customHeight="1" x14ac:dyDescent="0.25">
      <c r="A6" s="2"/>
      <c r="B6" s="165"/>
      <c r="C6" s="281" t="s">
        <v>144</v>
      </c>
      <c r="D6" s="285"/>
      <c r="E6" s="285"/>
      <c r="F6" s="164"/>
      <c r="G6" s="281" t="s">
        <v>121</v>
      </c>
      <c r="H6" s="285"/>
      <c r="I6" s="285"/>
    </row>
    <row r="7" spans="1:11" ht="19.5" customHeight="1" x14ac:dyDescent="0.25">
      <c r="A7" s="2"/>
      <c r="B7" s="165"/>
      <c r="C7" s="281" t="s">
        <v>143</v>
      </c>
      <c r="D7" s="281"/>
      <c r="E7" s="281"/>
      <c r="F7" s="164"/>
      <c r="G7" s="281" t="s">
        <v>143</v>
      </c>
      <c r="H7" s="281"/>
      <c r="I7" s="281"/>
    </row>
    <row r="8" spans="1:11" ht="19.5" customHeight="1" x14ac:dyDescent="0.25">
      <c r="A8" s="13"/>
      <c r="B8" s="165" t="s">
        <v>5</v>
      </c>
      <c r="C8" s="166">
        <v>2018</v>
      </c>
      <c r="D8" s="166"/>
      <c r="E8" s="166">
        <v>2017</v>
      </c>
      <c r="F8" s="166"/>
      <c r="G8" s="166">
        <v>2018</v>
      </c>
      <c r="H8" s="166"/>
      <c r="I8" s="166">
        <v>2017</v>
      </c>
    </row>
    <row r="9" spans="1:11" ht="14.45" customHeight="1" x14ac:dyDescent="0.25">
      <c r="A9" s="76"/>
      <c r="B9" s="165"/>
      <c r="C9" s="282" t="s">
        <v>30</v>
      </c>
      <c r="D9" s="282"/>
      <c r="E9" s="282"/>
      <c r="F9" s="282"/>
      <c r="G9" s="282"/>
      <c r="H9" s="282"/>
      <c r="I9" s="282"/>
    </row>
    <row r="10" spans="1:11" ht="18.75" customHeight="1" x14ac:dyDescent="0.25">
      <c r="A10" s="13" t="s">
        <v>114</v>
      </c>
      <c r="B10" s="11">
        <v>3</v>
      </c>
      <c r="C10" s="165"/>
      <c r="D10" s="165"/>
      <c r="E10" s="165"/>
      <c r="F10" s="165"/>
      <c r="G10" s="165"/>
      <c r="H10" s="165"/>
      <c r="I10" s="165"/>
    </row>
    <row r="11" spans="1:11" ht="19.5" customHeight="1" x14ac:dyDescent="0.25">
      <c r="A11" s="46" t="s">
        <v>188</v>
      </c>
      <c r="C11" s="62">
        <v>2866698</v>
      </c>
      <c r="D11" s="182"/>
      <c r="E11" s="62">
        <v>2835879</v>
      </c>
      <c r="F11" s="182"/>
      <c r="G11" s="62">
        <v>977951</v>
      </c>
      <c r="H11" s="182"/>
      <c r="I11" s="62">
        <v>1005889</v>
      </c>
      <c r="J11" s="191"/>
      <c r="K11" s="191"/>
    </row>
    <row r="12" spans="1:11" s="21" customFormat="1" ht="19.5" customHeight="1" x14ac:dyDescent="0.25">
      <c r="A12" s="45" t="s">
        <v>189</v>
      </c>
      <c r="B12" s="11"/>
      <c r="C12" s="62">
        <v>39826</v>
      </c>
      <c r="D12" s="182"/>
      <c r="E12" s="62">
        <v>45406</v>
      </c>
      <c r="F12" s="182"/>
      <c r="G12" s="62">
        <v>17364</v>
      </c>
      <c r="H12" s="182"/>
      <c r="I12" s="62">
        <v>19226</v>
      </c>
      <c r="J12" s="191"/>
      <c r="K12" s="191"/>
    </row>
    <row r="13" spans="1:11" s="21" customFormat="1" ht="19.5" customHeight="1" x14ac:dyDescent="0.25">
      <c r="A13" s="77" t="s">
        <v>67</v>
      </c>
      <c r="B13" s="48"/>
      <c r="C13" s="62">
        <v>166</v>
      </c>
      <c r="D13" s="182"/>
      <c r="E13" s="62">
        <v>736</v>
      </c>
      <c r="F13" s="182"/>
      <c r="G13" s="62">
        <v>1489</v>
      </c>
      <c r="H13" s="182"/>
      <c r="I13" s="62">
        <v>1510</v>
      </c>
      <c r="J13" s="191"/>
      <c r="K13" s="191"/>
    </row>
    <row r="14" spans="1:11" s="21" customFormat="1" ht="19.5" customHeight="1" x14ac:dyDescent="0.25">
      <c r="A14" s="77" t="s">
        <v>1</v>
      </c>
      <c r="B14" s="48"/>
      <c r="C14" s="62">
        <v>216032</v>
      </c>
      <c r="D14" s="182"/>
      <c r="E14" s="62">
        <v>178586</v>
      </c>
      <c r="F14" s="182"/>
      <c r="G14" s="62">
        <v>54427</v>
      </c>
      <c r="H14" s="182"/>
      <c r="I14" s="62">
        <v>74967</v>
      </c>
      <c r="J14" s="192"/>
      <c r="K14" s="192"/>
    </row>
    <row r="15" spans="1:11" ht="19.5" customHeight="1" x14ac:dyDescent="0.25">
      <c r="A15" s="2" t="s">
        <v>115</v>
      </c>
      <c r="B15" s="11">
        <v>8</v>
      </c>
      <c r="C15" s="40">
        <f>SUM(C11:C14)</f>
        <v>3122722</v>
      </c>
      <c r="D15" s="33"/>
      <c r="E15" s="40">
        <f>SUM(E11:E14)</f>
        <v>3060607</v>
      </c>
      <c r="F15" s="33"/>
      <c r="G15" s="40">
        <f>SUM(G11:G14)</f>
        <v>1051231</v>
      </c>
      <c r="H15" s="33"/>
      <c r="I15" s="40">
        <f>SUM(I11:I14)</f>
        <v>1101592</v>
      </c>
      <c r="J15" s="193">
        <f>SUM(J11:J14)</f>
        <v>0</v>
      </c>
      <c r="K15" s="193">
        <f>SUM(K11:K14)</f>
        <v>0</v>
      </c>
    </row>
    <row r="16" spans="1:11" ht="10.5" customHeight="1" x14ac:dyDescent="0.25">
      <c r="A16" s="2"/>
      <c r="B16" s="14"/>
      <c r="C16" s="181"/>
      <c r="D16" s="33"/>
      <c r="E16" s="181"/>
      <c r="F16" s="33"/>
      <c r="G16" s="181"/>
      <c r="H16" s="33"/>
      <c r="I16" s="181"/>
    </row>
    <row r="17" spans="1:11" ht="18.75" customHeight="1" x14ac:dyDescent="0.25">
      <c r="A17" s="13" t="s">
        <v>20</v>
      </c>
      <c r="B17" s="11">
        <v>3</v>
      </c>
      <c r="D17" s="183"/>
      <c r="F17" s="183"/>
      <c r="G17" s="21"/>
      <c r="H17" s="183"/>
      <c r="I17" s="21"/>
    </row>
    <row r="18" spans="1:11" s="47" customFormat="1" ht="19.5" customHeight="1" x14ac:dyDescent="0.25">
      <c r="A18" s="149" t="s">
        <v>191</v>
      </c>
      <c r="B18" s="11"/>
      <c r="C18" s="62">
        <v>2078015</v>
      </c>
      <c r="D18" s="62"/>
      <c r="E18" s="62">
        <v>2093793</v>
      </c>
      <c r="F18" s="62"/>
      <c r="G18" s="62">
        <v>724479</v>
      </c>
      <c r="H18" s="62"/>
      <c r="I18" s="62">
        <v>750683</v>
      </c>
    </row>
    <row r="19" spans="1:11" ht="19.5" customHeight="1" x14ac:dyDescent="0.25">
      <c r="A19" s="46" t="s">
        <v>105</v>
      </c>
      <c r="C19" s="62">
        <v>570224</v>
      </c>
      <c r="D19" s="57"/>
      <c r="E19" s="62">
        <v>575808</v>
      </c>
      <c r="F19" s="57"/>
      <c r="G19" s="62">
        <v>213490</v>
      </c>
      <c r="H19" s="57"/>
      <c r="I19" s="62">
        <v>210461</v>
      </c>
      <c r="J19" s="191"/>
      <c r="K19" s="191"/>
    </row>
    <row r="20" spans="1:11" ht="19.5" customHeight="1" x14ac:dyDescent="0.25">
      <c r="A20" s="46" t="s">
        <v>44</v>
      </c>
      <c r="C20" s="62">
        <v>251748</v>
      </c>
      <c r="D20" s="57"/>
      <c r="E20" s="62">
        <v>238281</v>
      </c>
      <c r="F20" s="57"/>
      <c r="G20" s="62">
        <v>78841</v>
      </c>
      <c r="H20" s="57"/>
      <c r="I20" s="62">
        <v>104606</v>
      </c>
      <c r="J20" s="191"/>
      <c r="K20" s="191"/>
    </row>
    <row r="21" spans="1:11" ht="19.5" customHeight="1" x14ac:dyDescent="0.25">
      <c r="A21" s="46" t="s">
        <v>45</v>
      </c>
      <c r="C21" s="64">
        <v>34</v>
      </c>
      <c r="D21" s="57"/>
      <c r="E21" s="64">
        <v>594</v>
      </c>
      <c r="F21" s="57"/>
      <c r="G21" s="62">
        <v>1110</v>
      </c>
      <c r="H21" s="57"/>
      <c r="I21" s="62">
        <v>1246</v>
      </c>
      <c r="J21" s="194"/>
      <c r="K21" s="194"/>
    </row>
    <row r="22" spans="1:11" ht="19.5" customHeight="1" x14ac:dyDescent="0.25">
      <c r="A22" s="2" t="s">
        <v>19</v>
      </c>
      <c r="C22" s="40">
        <f>SUM(C18:C21)</f>
        <v>2900021</v>
      </c>
      <c r="D22" s="56"/>
      <c r="E22" s="40">
        <f>SUM(E18:E21)</f>
        <v>2908476</v>
      </c>
      <c r="F22" s="56"/>
      <c r="G22" s="40">
        <f>SUM(G18:G21)</f>
        <v>1017920</v>
      </c>
      <c r="H22" s="56"/>
      <c r="I22" s="40">
        <f>SUM(I18:I21)</f>
        <v>1066996</v>
      </c>
      <c r="J22" s="193">
        <f>SUM(J18:J21)</f>
        <v>0</v>
      </c>
      <c r="K22" s="193">
        <f>SUM(K18:K21)</f>
        <v>0</v>
      </c>
    </row>
    <row r="23" spans="1:11" ht="10.5" customHeight="1" x14ac:dyDescent="0.25">
      <c r="A23" s="2"/>
      <c r="B23" s="14"/>
      <c r="C23" s="181"/>
      <c r="D23" s="33"/>
      <c r="E23" s="181"/>
      <c r="F23" s="33"/>
      <c r="G23" s="181"/>
      <c r="H23" s="33"/>
      <c r="I23" s="181"/>
    </row>
    <row r="24" spans="1:11" ht="19.5" customHeight="1" x14ac:dyDescent="0.25">
      <c r="A24" s="46" t="s">
        <v>190</v>
      </c>
      <c r="C24" s="120" t="s">
        <v>2</v>
      </c>
      <c r="D24" s="78"/>
      <c r="E24" s="58">
        <v>1180</v>
      </c>
      <c r="F24" s="78"/>
      <c r="G24" s="120" t="s">
        <v>2</v>
      </c>
      <c r="H24" s="78"/>
      <c r="I24" s="151" t="s">
        <v>2</v>
      </c>
    </row>
    <row r="25" spans="1:11" s="8" customFormat="1" ht="19.5" customHeight="1" x14ac:dyDescent="0.25">
      <c r="A25" s="2" t="s">
        <v>49</v>
      </c>
      <c r="B25" s="11">
        <v>8</v>
      </c>
      <c r="C25" s="74">
        <f>SUM(C15,-C22,C24)</f>
        <v>222701</v>
      </c>
      <c r="D25" s="88"/>
      <c r="E25" s="74">
        <f>E15-E22+E24</f>
        <v>153311</v>
      </c>
      <c r="F25" s="88"/>
      <c r="G25" s="74">
        <f>SUM(G15,-G22,G24)</f>
        <v>33311</v>
      </c>
      <c r="H25" s="88"/>
      <c r="I25" s="74">
        <f>SUM(I15,-I22,I24)</f>
        <v>34596</v>
      </c>
    </row>
    <row r="26" spans="1:11" ht="19.5" customHeight="1" x14ac:dyDescent="0.25">
      <c r="A26" s="46" t="s">
        <v>107</v>
      </c>
      <c r="C26" s="58">
        <v>-40119</v>
      </c>
      <c r="D26" s="24"/>
      <c r="E26" s="58">
        <v>-23255</v>
      </c>
      <c r="F26" s="57"/>
      <c r="G26" s="58">
        <v>-5397</v>
      </c>
      <c r="H26" s="57"/>
      <c r="I26" s="58">
        <v>-5229</v>
      </c>
    </row>
    <row r="27" spans="1:11" ht="19.5" customHeight="1" x14ac:dyDescent="0.25">
      <c r="A27" s="2" t="s">
        <v>46</v>
      </c>
      <c r="B27" s="14"/>
      <c r="C27" s="177">
        <f>SUM(C25:C26)</f>
        <v>182582</v>
      </c>
      <c r="D27" s="181"/>
      <c r="E27" s="177">
        <f>SUM(E25:E26)</f>
        <v>130056</v>
      </c>
      <c r="F27" s="181"/>
      <c r="G27" s="177">
        <f>SUM(G25:G26)</f>
        <v>27914</v>
      </c>
      <c r="H27" s="181"/>
      <c r="I27" s="177">
        <f>SUM(I25:I26)</f>
        <v>29367</v>
      </c>
    </row>
    <row r="28" spans="1:11" ht="10.5" customHeight="1" x14ac:dyDescent="0.25">
      <c r="A28" s="2"/>
      <c r="B28" s="14"/>
      <c r="C28" s="181"/>
      <c r="D28" s="33"/>
      <c r="E28" s="181"/>
      <c r="F28" s="33"/>
      <c r="G28" s="181"/>
      <c r="H28" s="33"/>
      <c r="I28" s="181"/>
    </row>
    <row r="29" spans="1:11" s="47" customFormat="1" ht="18" customHeight="1" x14ac:dyDescent="0.25">
      <c r="A29" s="2" t="s">
        <v>90</v>
      </c>
      <c r="B29" s="11"/>
      <c r="C29" s="185"/>
      <c r="D29" s="175"/>
      <c r="E29" s="185"/>
      <c r="F29" s="175"/>
      <c r="G29" s="185"/>
      <c r="H29" s="175"/>
      <c r="I29" s="185"/>
    </row>
    <row r="30" spans="1:11" s="47" customFormat="1" ht="18" customHeight="1" x14ac:dyDescent="0.25">
      <c r="A30" s="13" t="s">
        <v>205</v>
      </c>
      <c r="B30" s="11"/>
      <c r="C30" s="185"/>
      <c r="D30" s="175"/>
      <c r="E30" s="185"/>
      <c r="F30" s="175"/>
      <c r="G30" s="185"/>
      <c r="H30" s="175"/>
      <c r="I30" s="185"/>
    </row>
    <row r="31" spans="1:11" s="47" customFormat="1" ht="18" customHeight="1" x14ac:dyDescent="0.25">
      <c r="A31" s="195" t="s">
        <v>202</v>
      </c>
      <c r="B31" s="11"/>
      <c r="C31" s="185"/>
      <c r="D31" s="266"/>
      <c r="E31" s="185"/>
      <c r="F31" s="266"/>
      <c r="G31" s="185"/>
      <c r="H31" s="266"/>
      <c r="I31" s="185"/>
    </row>
    <row r="32" spans="1:11" s="47" customFormat="1" ht="18" customHeight="1" x14ac:dyDescent="0.25">
      <c r="A32" s="138" t="s">
        <v>209</v>
      </c>
      <c r="B32" s="11"/>
      <c r="C32" s="62">
        <v>-1498</v>
      </c>
      <c r="D32" s="57"/>
      <c r="E32" s="62">
        <v>18</v>
      </c>
      <c r="F32" s="59"/>
      <c r="G32" s="64" t="s">
        <v>2</v>
      </c>
      <c r="H32" s="59"/>
      <c r="I32" s="64" t="s">
        <v>2</v>
      </c>
    </row>
    <row r="33" spans="1:9" s="47" customFormat="1" ht="19.5" customHeight="1" x14ac:dyDescent="0.25">
      <c r="A33" s="149" t="s">
        <v>217</v>
      </c>
      <c r="B33" s="11"/>
      <c r="C33" s="151" t="s">
        <v>2</v>
      </c>
      <c r="D33" s="39"/>
      <c r="E33" s="151" t="s">
        <v>2</v>
      </c>
      <c r="F33" s="39"/>
      <c r="G33" s="151" t="s">
        <v>2</v>
      </c>
      <c r="H33" s="39">
        <v>763</v>
      </c>
      <c r="I33" s="58">
        <v>2652</v>
      </c>
    </row>
    <row r="34" spans="1:9" s="47" customFormat="1" ht="19.5" customHeight="1" x14ac:dyDescent="0.25">
      <c r="A34" s="102" t="s">
        <v>200</v>
      </c>
      <c r="B34" s="11"/>
      <c r="C34" s="59"/>
      <c r="D34" s="39"/>
      <c r="E34" s="59"/>
      <c r="F34" s="39"/>
      <c r="G34" s="59"/>
      <c r="H34" s="39"/>
      <c r="I34" s="57"/>
    </row>
    <row r="35" spans="1:9" s="47" customFormat="1" ht="19.5" customHeight="1" x14ac:dyDescent="0.25">
      <c r="A35" s="101" t="s">
        <v>199</v>
      </c>
      <c r="B35" s="11"/>
      <c r="C35" s="123">
        <f>C32</f>
        <v>-1498</v>
      </c>
      <c r="D35" s="39"/>
      <c r="E35" s="123">
        <f>E32</f>
        <v>18</v>
      </c>
      <c r="F35" s="39"/>
      <c r="G35" s="123" t="str">
        <f>G32</f>
        <v>-</v>
      </c>
      <c r="H35" s="39"/>
      <c r="I35" s="103">
        <f>I33</f>
        <v>2652</v>
      </c>
    </row>
    <row r="36" spans="1:9" s="47" customFormat="1" ht="19.5" customHeight="1" x14ac:dyDescent="0.25">
      <c r="A36" s="13" t="s">
        <v>201</v>
      </c>
      <c r="B36" s="11"/>
      <c r="C36" s="59"/>
      <c r="D36" s="39"/>
      <c r="E36" s="59"/>
      <c r="F36" s="39"/>
      <c r="G36" s="59"/>
      <c r="H36" s="39"/>
      <c r="I36" s="57"/>
    </row>
    <row r="37" spans="1:9" s="47" customFormat="1" ht="19.5" customHeight="1" x14ac:dyDescent="0.25">
      <c r="A37" s="47" t="s">
        <v>208</v>
      </c>
      <c r="B37" s="11"/>
      <c r="C37" s="151">
        <v>-11701</v>
      </c>
      <c r="D37" s="39"/>
      <c r="E37" s="151" t="s">
        <v>2</v>
      </c>
      <c r="F37" s="39"/>
      <c r="G37" s="151">
        <v>-4818</v>
      </c>
      <c r="H37" s="39"/>
      <c r="I37" s="151" t="s">
        <v>2</v>
      </c>
    </row>
    <row r="38" spans="1:9" s="47" customFormat="1" ht="19.5" customHeight="1" x14ac:dyDescent="0.25">
      <c r="A38" s="102" t="s">
        <v>203</v>
      </c>
      <c r="B38" s="11"/>
      <c r="C38" s="59"/>
      <c r="D38" s="39"/>
      <c r="E38" s="59"/>
      <c r="F38" s="39"/>
      <c r="G38" s="59"/>
      <c r="H38" s="39"/>
      <c r="I38" s="59"/>
    </row>
    <row r="39" spans="1:9" s="47" customFormat="1" ht="19.5" customHeight="1" x14ac:dyDescent="0.25">
      <c r="A39" s="101" t="s">
        <v>202</v>
      </c>
      <c r="B39" s="11"/>
      <c r="C39" s="123">
        <f>C37</f>
        <v>-11701</v>
      </c>
      <c r="D39" s="39"/>
      <c r="E39" s="123" t="str">
        <f>E37</f>
        <v>-</v>
      </c>
      <c r="F39" s="39"/>
      <c r="G39" s="123">
        <f>G37</f>
        <v>-4818</v>
      </c>
      <c r="H39" s="39"/>
      <c r="I39" s="123" t="str">
        <f>I37</f>
        <v>-</v>
      </c>
    </row>
    <row r="40" spans="1:9" s="47" customFormat="1" ht="18.75" customHeight="1" x14ac:dyDescent="0.25">
      <c r="A40" s="102" t="s">
        <v>206</v>
      </c>
      <c r="B40" s="11"/>
      <c r="C40" s="184"/>
      <c r="D40" s="39"/>
      <c r="E40" s="184"/>
      <c r="F40" s="39"/>
      <c r="G40" s="184"/>
      <c r="H40" s="39"/>
      <c r="I40" s="184"/>
    </row>
    <row r="41" spans="1:9" s="47" customFormat="1" ht="19.5" customHeight="1" x14ac:dyDescent="0.25">
      <c r="A41" s="101" t="s">
        <v>106</v>
      </c>
      <c r="B41" s="11"/>
      <c r="C41" s="103">
        <f>C35+C39</f>
        <v>-13199</v>
      </c>
      <c r="D41" s="175"/>
      <c r="E41" s="103">
        <f>E35</f>
        <v>18</v>
      </c>
      <c r="F41" s="175"/>
      <c r="G41" s="103">
        <f>G39</f>
        <v>-4818</v>
      </c>
      <c r="H41" s="175"/>
      <c r="I41" s="103">
        <f>I35</f>
        <v>2652</v>
      </c>
    </row>
    <row r="42" spans="1:9" ht="19.5" customHeight="1" thickBot="1" x14ac:dyDescent="0.3">
      <c r="A42" s="2" t="s">
        <v>56</v>
      </c>
      <c r="B42" s="14"/>
      <c r="C42" s="95">
        <f>SUM(C41,C27)</f>
        <v>169383</v>
      </c>
      <c r="D42" s="56"/>
      <c r="E42" s="95">
        <f>SUM(E41,E27)</f>
        <v>130074</v>
      </c>
      <c r="F42" s="56"/>
      <c r="G42" s="95">
        <f>SUM(G41,G27)</f>
        <v>23096</v>
      </c>
      <c r="H42" s="56"/>
      <c r="I42" s="95">
        <f>SUM(I41,I27)</f>
        <v>32019</v>
      </c>
    </row>
    <row r="43" spans="1:9" ht="10.5" customHeight="1" thickTop="1" x14ac:dyDescent="0.25">
      <c r="A43" s="2"/>
      <c r="B43" s="14"/>
      <c r="C43" s="181"/>
      <c r="D43" s="33"/>
      <c r="E43" s="181"/>
      <c r="F43" s="33"/>
      <c r="G43" s="181"/>
      <c r="H43" s="33"/>
      <c r="I43" s="181"/>
    </row>
    <row r="44" spans="1:9" ht="18.75" customHeight="1" x14ac:dyDescent="0.25">
      <c r="A44" s="2" t="s">
        <v>85</v>
      </c>
      <c r="C44" s="180"/>
      <c r="D44" s="78"/>
      <c r="E44" s="180"/>
      <c r="F44" s="78"/>
      <c r="G44" s="78"/>
      <c r="H44" s="78"/>
      <c r="I44" s="78"/>
    </row>
    <row r="45" spans="1:9" ht="19.5" customHeight="1" x14ac:dyDescent="0.25">
      <c r="A45" s="46" t="s">
        <v>207</v>
      </c>
      <c r="C45" s="186">
        <v>182396</v>
      </c>
      <c r="D45" s="186"/>
      <c r="E45" s="186">
        <v>131190</v>
      </c>
      <c r="F45" s="186"/>
      <c r="G45" s="186">
        <v>27914</v>
      </c>
      <c r="H45" s="186"/>
      <c r="I45" s="186">
        <v>29367</v>
      </c>
    </row>
    <row r="46" spans="1:9" ht="19.5" customHeight="1" x14ac:dyDescent="0.25">
      <c r="A46" s="75" t="s">
        <v>57</v>
      </c>
      <c r="B46" s="72"/>
      <c r="C46" s="186">
        <v>186</v>
      </c>
      <c r="D46" s="93"/>
      <c r="E46" s="186">
        <v>-1134</v>
      </c>
      <c r="F46" s="94"/>
      <c r="G46" s="188" t="s">
        <v>2</v>
      </c>
      <c r="H46" s="93"/>
      <c r="I46" s="188" t="s">
        <v>2</v>
      </c>
    </row>
    <row r="47" spans="1:9" ht="19.5" customHeight="1" thickBot="1" x14ac:dyDescent="0.3">
      <c r="A47" s="2" t="s">
        <v>46</v>
      </c>
      <c r="C47" s="95">
        <f>SUM(C45:C46)</f>
        <v>182582</v>
      </c>
      <c r="D47" s="56"/>
      <c r="E47" s="95">
        <f>SUM(E45:E46)</f>
        <v>130056</v>
      </c>
      <c r="F47" s="56"/>
      <c r="G47" s="95">
        <f>SUM(G45:G46)</f>
        <v>27914</v>
      </c>
      <c r="H47" s="56"/>
      <c r="I47" s="95">
        <f>SUM(I45:I46)</f>
        <v>29367</v>
      </c>
    </row>
    <row r="48" spans="1:9" ht="10.5" customHeight="1" thickTop="1" x14ac:dyDescent="0.25">
      <c r="A48" s="2"/>
      <c r="B48" s="14"/>
      <c r="C48" s="181"/>
      <c r="D48" s="33"/>
      <c r="E48" s="181"/>
      <c r="F48" s="33"/>
      <c r="G48" s="181"/>
      <c r="H48" s="33"/>
      <c r="I48" s="181"/>
    </row>
    <row r="49" spans="1:9" ht="18.75" customHeight="1" x14ac:dyDescent="0.25">
      <c r="A49" s="2" t="s">
        <v>218</v>
      </c>
      <c r="C49" s="180"/>
      <c r="D49" s="78"/>
      <c r="E49" s="180"/>
      <c r="F49" s="78"/>
      <c r="G49" s="78"/>
      <c r="H49" s="78"/>
      <c r="I49" s="78"/>
    </row>
    <row r="50" spans="1:9" ht="19.5" customHeight="1" x14ac:dyDescent="0.25">
      <c r="A50" s="46" t="s">
        <v>207</v>
      </c>
      <c r="C50" s="186">
        <v>169931</v>
      </c>
      <c r="D50" s="186"/>
      <c r="E50" s="186">
        <v>131200</v>
      </c>
      <c r="F50" s="186"/>
      <c r="G50" s="186">
        <v>23096</v>
      </c>
      <c r="H50" s="186"/>
      <c r="I50" s="186">
        <v>32019</v>
      </c>
    </row>
    <row r="51" spans="1:9" ht="19.5" customHeight="1" x14ac:dyDescent="0.25">
      <c r="A51" s="75" t="s">
        <v>57</v>
      </c>
      <c r="C51" s="189">
        <v>-548</v>
      </c>
      <c r="D51" s="186"/>
      <c r="E51" s="189">
        <v>-1126</v>
      </c>
      <c r="F51" s="186"/>
      <c r="G51" s="188" t="s">
        <v>2</v>
      </c>
      <c r="H51" s="186"/>
      <c r="I51" s="188" t="s">
        <v>2</v>
      </c>
    </row>
    <row r="52" spans="1:9" ht="19.5" customHeight="1" thickBot="1" x14ac:dyDescent="0.3">
      <c r="A52" s="2" t="s">
        <v>56</v>
      </c>
      <c r="C52" s="89">
        <f>SUM(C50:C51)</f>
        <v>169383</v>
      </c>
      <c r="D52" s="74"/>
      <c r="E52" s="89">
        <f>SUM(E50:E51)</f>
        <v>130074</v>
      </c>
      <c r="F52" s="74"/>
      <c r="G52" s="89">
        <f>SUM(G50:G51)</f>
        <v>23096</v>
      </c>
      <c r="H52" s="36"/>
      <c r="I52" s="89">
        <f>SUM(I50:I51)</f>
        <v>32019</v>
      </c>
    </row>
    <row r="53" spans="1:9" ht="7.5" hidden="1" customHeight="1" thickTop="1" x14ac:dyDescent="0.25">
      <c r="A53" s="2"/>
      <c r="B53" s="14"/>
      <c r="C53" s="181"/>
      <c r="D53" s="33"/>
      <c r="E53" s="181"/>
      <c r="F53" s="33"/>
      <c r="G53" s="181"/>
      <c r="H53" s="33"/>
      <c r="I53" s="181"/>
    </row>
    <row r="54" spans="1:9" s="47" customFormat="1" ht="19.5" customHeight="1" thickTop="1" thickBot="1" x14ac:dyDescent="0.3">
      <c r="A54" s="43" t="s">
        <v>88</v>
      </c>
      <c r="B54" s="11">
        <v>9</v>
      </c>
      <c r="C54" s="190">
        <f>C45/640000</f>
        <v>0.28499374999999999</v>
      </c>
      <c r="D54" s="96"/>
      <c r="E54" s="190">
        <f>E45/640000</f>
        <v>0.204984375</v>
      </c>
      <c r="F54" s="96"/>
      <c r="G54" s="190">
        <f>G45/640000</f>
        <v>4.3615624999999998E-2</v>
      </c>
      <c r="H54" s="96"/>
      <c r="I54" s="190">
        <f>I45/640000</f>
        <v>4.5885937500000001E-2</v>
      </c>
    </row>
    <row r="55" spans="1:9" ht="19.5" customHeight="1" thickTop="1" x14ac:dyDescent="0.25">
      <c r="A55" s="46"/>
      <c r="C55" s="47"/>
      <c r="D55" s="81"/>
      <c r="E55" s="47"/>
      <c r="F55" s="81"/>
      <c r="G55" s="47"/>
      <c r="H55" s="81"/>
      <c r="I55" s="47"/>
    </row>
    <row r="56" spans="1:9" ht="19.5" customHeight="1" x14ac:dyDescent="0.3">
      <c r="A56" s="104" t="s">
        <v>93</v>
      </c>
      <c r="C56" s="47"/>
      <c r="D56" s="81"/>
      <c r="E56" s="47"/>
      <c r="F56" s="81"/>
      <c r="G56" s="47"/>
      <c r="H56" s="81"/>
      <c r="I56" s="47"/>
    </row>
    <row r="57" spans="1:9" ht="19.5" customHeight="1" x14ac:dyDescent="0.25">
      <c r="A57" s="7" t="s">
        <v>73</v>
      </c>
      <c r="C57" s="47"/>
      <c r="D57" s="81"/>
      <c r="E57" s="47"/>
      <c r="F57" s="81"/>
      <c r="G57" s="47"/>
      <c r="H57" s="81"/>
      <c r="I57" s="47"/>
    </row>
    <row r="58" spans="1:9" ht="11.25" customHeight="1" x14ac:dyDescent="0.25">
      <c r="A58" s="2"/>
      <c r="C58" s="47"/>
      <c r="D58" s="81"/>
      <c r="E58" s="47"/>
      <c r="F58" s="81"/>
      <c r="G58" s="47"/>
      <c r="H58" s="81"/>
      <c r="I58" s="47"/>
    </row>
    <row r="59" spans="1:9" ht="19.5" customHeight="1" x14ac:dyDescent="0.25">
      <c r="A59" s="2"/>
      <c r="B59" s="165"/>
      <c r="C59" s="283" t="s">
        <v>6</v>
      </c>
      <c r="D59" s="283"/>
      <c r="E59" s="283"/>
      <c r="F59" s="164"/>
      <c r="G59" s="283" t="s">
        <v>35</v>
      </c>
      <c r="H59" s="283"/>
      <c r="I59" s="283"/>
    </row>
    <row r="60" spans="1:9" ht="19.5" customHeight="1" x14ac:dyDescent="0.25">
      <c r="A60" s="2"/>
      <c r="B60" s="165"/>
      <c r="C60" s="284" t="s">
        <v>34</v>
      </c>
      <c r="D60" s="284"/>
      <c r="E60" s="284"/>
      <c r="F60" s="164"/>
      <c r="G60" s="284" t="s">
        <v>34</v>
      </c>
      <c r="H60" s="284"/>
      <c r="I60" s="284"/>
    </row>
    <row r="61" spans="1:9" ht="19.5" customHeight="1" x14ac:dyDescent="0.25">
      <c r="A61" s="2"/>
      <c r="B61" s="165"/>
      <c r="C61" s="281" t="s">
        <v>146</v>
      </c>
      <c r="D61" s="281"/>
      <c r="E61" s="281"/>
      <c r="F61" s="164"/>
      <c r="G61" s="281" t="s">
        <v>147</v>
      </c>
      <c r="H61" s="281"/>
      <c r="I61" s="281"/>
    </row>
    <row r="62" spans="1:9" ht="19.5" customHeight="1" x14ac:dyDescent="0.25">
      <c r="A62" s="2"/>
      <c r="B62" s="165"/>
      <c r="C62" s="281" t="s">
        <v>148</v>
      </c>
      <c r="D62" s="281"/>
      <c r="E62" s="281"/>
      <c r="F62" s="164"/>
      <c r="G62" s="281" t="s">
        <v>148</v>
      </c>
      <c r="H62" s="281"/>
      <c r="I62" s="281"/>
    </row>
    <row r="63" spans="1:9" ht="19.5" customHeight="1" x14ac:dyDescent="0.25">
      <c r="A63" s="13"/>
      <c r="B63" s="165" t="s">
        <v>5</v>
      </c>
      <c r="C63" s="166">
        <v>2018</v>
      </c>
      <c r="D63" s="166"/>
      <c r="E63" s="166">
        <v>2017</v>
      </c>
      <c r="F63" s="166"/>
      <c r="G63" s="166">
        <v>2018</v>
      </c>
      <c r="H63" s="166"/>
      <c r="I63" s="166">
        <v>2017</v>
      </c>
    </row>
    <row r="64" spans="1:9" ht="19.5" customHeight="1" x14ac:dyDescent="0.25">
      <c r="A64" s="76"/>
      <c r="B64" s="165"/>
      <c r="C64" s="282" t="s">
        <v>30</v>
      </c>
      <c r="D64" s="282"/>
      <c r="E64" s="282"/>
      <c r="F64" s="282"/>
      <c r="G64" s="282"/>
      <c r="H64" s="282"/>
      <c r="I64" s="282"/>
    </row>
    <row r="65" spans="1:9" ht="19.5" customHeight="1" x14ac:dyDescent="0.25">
      <c r="A65" s="13" t="s">
        <v>114</v>
      </c>
      <c r="B65" s="11">
        <v>3</v>
      </c>
      <c r="C65" s="165"/>
      <c r="D65" s="165"/>
      <c r="E65" s="165"/>
      <c r="F65" s="165"/>
      <c r="G65" s="165"/>
      <c r="H65" s="165"/>
      <c r="I65" s="165"/>
    </row>
    <row r="66" spans="1:9" ht="19.5" customHeight="1" x14ac:dyDescent="0.25">
      <c r="A66" s="46" t="s">
        <v>188</v>
      </c>
      <c r="C66" s="62">
        <v>8558495</v>
      </c>
      <c r="D66" s="182"/>
      <c r="E66" s="62">
        <v>8388182</v>
      </c>
      <c r="F66" s="182"/>
      <c r="G66" s="62">
        <v>2986881</v>
      </c>
      <c r="H66" s="182"/>
      <c r="I66" s="62">
        <v>3068590</v>
      </c>
    </row>
    <row r="67" spans="1:9" ht="19.5" customHeight="1" x14ac:dyDescent="0.25">
      <c r="A67" s="45" t="s">
        <v>189</v>
      </c>
      <c r="C67" s="62">
        <v>210195</v>
      </c>
      <c r="D67" s="182"/>
      <c r="E67" s="62">
        <v>269893</v>
      </c>
      <c r="F67" s="182"/>
      <c r="G67" s="62">
        <v>131519</v>
      </c>
      <c r="H67" s="182"/>
      <c r="I67" s="62">
        <v>132098</v>
      </c>
    </row>
    <row r="68" spans="1:9" ht="19.5" customHeight="1" x14ac:dyDescent="0.25">
      <c r="A68" s="77" t="s">
        <v>67</v>
      </c>
      <c r="B68" s="48"/>
      <c r="C68" s="62">
        <v>4435</v>
      </c>
      <c r="D68" s="182"/>
      <c r="E68" s="62">
        <v>4396</v>
      </c>
      <c r="F68" s="182"/>
      <c r="G68" s="62">
        <v>8518</v>
      </c>
      <c r="H68" s="182"/>
      <c r="I68" s="62">
        <v>7137</v>
      </c>
    </row>
    <row r="69" spans="1:9" ht="19.5" customHeight="1" x14ac:dyDescent="0.25">
      <c r="A69" s="77" t="s">
        <v>1</v>
      </c>
      <c r="B69" s="48"/>
      <c r="C69" s="62">
        <v>558224</v>
      </c>
      <c r="D69" s="182"/>
      <c r="E69" s="62">
        <v>508338</v>
      </c>
      <c r="F69" s="182"/>
      <c r="G69" s="62">
        <v>182595</v>
      </c>
      <c r="H69" s="182"/>
      <c r="I69" s="62">
        <v>203398</v>
      </c>
    </row>
    <row r="70" spans="1:9" ht="19.5" customHeight="1" x14ac:dyDescent="0.25">
      <c r="A70" s="2" t="s">
        <v>115</v>
      </c>
      <c r="B70" s="11">
        <v>8</v>
      </c>
      <c r="C70" s="40">
        <f>SUM(C66:C69)</f>
        <v>9331349</v>
      </c>
      <c r="D70" s="33"/>
      <c r="E70" s="40">
        <f>SUM(E66:E69)</f>
        <v>9170809</v>
      </c>
      <c r="F70" s="33"/>
      <c r="G70" s="40">
        <f>SUM(G66:G69)</f>
        <v>3309513</v>
      </c>
      <c r="H70" s="33"/>
      <c r="I70" s="40">
        <f>SUM(I66:I69)</f>
        <v>3411223</v>
      </c>
    </row>
    <row r="71" spans="1:9" ht="10.5" customHeight="1" x14ac:dyDescent="0.25">
      <c r="A71" s="2"/>
      <c r="B71" s="14"/>
      <c r="C71" s="181"/>
      <c r="D71" s="33"/>
      <c r="E71" s="181"/>
      <c r="F71" s="33"/>
      <c r="G71" s="181"/>
      <c r="H71" s="33"/>
      <c r="I71" s="181"/>
    </row>
    <row r="72" spans="1:9" ht="19.5" customHeight="1" x14ac:dyDescent="0.25">
      <c r="A72" s="13" t="s">
        <v>20</v>
      </c>
      <c r="B72" s="11">
        <v>3</v>
      </c>
      <c r="C72" s="21"/>
      <c r="D72" s="183"/>
      <c r="E72" s="21"/>
      <c r="F72" s="183"/>
      <c r="H72" s="183"/>
    </row>
    <row r="73" spans="1:9" ht="19.5" customHeight="1" x14ac:dyDescent="0.25">
      <c r="A73" s="149" t="s">
        <v>191</v>
      </c>
      <c r="C73" s="62">
        <v>6206771</v>
      </c>
      <c r="D73" s="62"/>
      <c r="E73" s="62">
        <v>6256029</v>
      </c>
      <c r="F73" s="62"/>
      <c r="G73" s="62">
        <v>2207000</v>
      </c>
      <c r="H73" s="62"/>
      <c r="I73" s="62">
        <v>2328788</v>
      </c>
    </row>
    <row r="74" spans="1:9" ht="19.5" customHeight="1" x14ac:dyDescent="0.25">
      <c r="A74" s="46" t="s">
        <v>105</v>
      </c>
      <c r="C74" s="62">
        <v>1675957</v>
      </c>
      <c r="D74" s="57"/>
      <c r="E74" s="62">
        <v>1684137</v>
      </c>
      <c r="F74" s="57"/>
      <c r="G74" s="62">
        <v>598465</v>
      </c>
      <c r="H74" s="57"/>
      <c r="I74" s="62">
        <v>625669</v>
      </c>
    </row>
    <row r="75" spans="1:9" ht="19.5" customHeight="1" x14ac:dyDescent="0.25">
      <c r="A75" s="46" t="s">
        <v>44</v>
      </c>
      <c r="C75" s="62">
        <v>726182</v>
      </c>
      <c r="D75" s="57"/>
      <c r="E75" s="62">
        <v>692989</v>
      </c>
      <c r="F75" s="57"/>
      <c r="G75" s="62">
        <v>238599</v>
      </c>
      <c r="H75" s="57"/>
      <c r="I75" s="62">
        <v>320408</v>
      </c>
    </row>
    <row r="76" spans="1:9" ht="19.5" customHeight="1" x14ac:dyDescent="0.25">
      <c r="A76" s="46" t="s">
        <v>45</v>
      </c>
      <c r="C76" s="64">
        <v>34</v>
      </c>
      <c r="D76" s="57"/>
      <c r="E76" s="64">
        <v>1867</v>
      </c>
      <c r="F76" s="57"/>
      <c r="G76" s="62">
        <v>3144</v>
      </c>
      <c r="H76" s="57"/>
      <c r="I76" s="62">
        <v>3413</v>
      </c>
    </row>
    <row r="77" spans="1:9" ht="19.5" customHeight="1" x14ac:dyDescent="0.25">
      <c r="A77" s="2" t="s">
        <v>19</v>
      </c>
      <c r="C77" s="40">
        <f>SUM(C73:C76)</f>
        <v>8608944</v>
      </c>
      <c r="D77" s="56"/>
      <c r="E77" s="40">
        <f>SUM(E73:E76)</f>
        <v>8635022</v>
      </c>
      <c r="F77" s="56"/>
      <c r="G77" s="40">
        <f>SUM(G73:G76)</f>
        <v>3047208</v>
      </c>
      <c r="H77" s="56"/>
      <c r="I77" s="40">
        <f>SUM(I73:I76)</f>
        <v>3278278</v>
      </c>
    </row>
    <row r="78" spans="1:9" ht="10.5" customHeight="1" x14ac:dyDescent="0.25">
      <c r="A78" s="2"/>
      <c r="B78" s="14"/>
      <c r="C78" s="181"/>
      <c r="D78" s="33"/>
      <c r="E78" s="181"/>
      <c r="F78" s="33"/>
      <c r="G78" s="181"/>
      <c r="H78" s="33"/>
      <c r="I78" s="181"/>
    </row>
    <row r="79" spans="1:9" ht="19.5" customHeight="1" x14ac:dyDescent="0.25">
      <c r="A79" s="46" t="s">
        <v>94</v>
      </c>
      <c r="C79" s="151" t="s">
        <v>2</v>
      </c>
      <c r="D79" s="196"/>
      <c r="E79" s="151">
        <v>-83001</v>
      </c>
      <c r="F79" s="196"/>
      <c r="G79" s="120" t="s">
        <v>2</v>
      </c>
      <c r="H79" s="196"/>
      <c r="I79" s="120" t="s">
        <v>2</v>
      </c>
    </row>
    <row r="80" spans="1:9" ht="19.5" customHeight="1" x14ac:dyDescent="0.25">
      <c r="A80" s="2" t="s">
        <v>49</v>
      </c>
      <c r="B80" s="11">
        <v>8</v>
      </c>
      <c r="C80" s="74">
        <f>C70-C77</f>
        <v>722405</v>
      </c>
      <c r="D80" s="36"/>
      <c r="E80" s="74">
        <f>E70-E77+E79</f>
        <v>452786</v>
      </c>
      <c r="F80" s="36"/>
      <c r="G80" s="74">
        <f>G70-G77</f>
        <v>262305</v>
      </c>
      <c r="H80" s="36"/>
      <c r="I80" s="74">
        <f>I70-I77</f>
        <v>132945</v>
      </c>
    </row>
    <row r="81" spans="1:9" ht="19.5" customHeight="1" x14ac:dyDescent="0.25">
      <c r="A81" s="46" t="s">
        <v>107</v>
      </c>
      <c r="C81" s="58">
        <v>-136560</v>
      </c>
      <c r="D81" s="24"/>
      <c r="E81" s="58">
        <v>-95344</v>
      </c>
      <c r="F81" s="57"/>
      <c r="G81" s="58">
        <v>-49130</v>
      </c>
      <c r="H81" s="57"/>
      <c r="I81" s="58">
        <v>-22621</v>
      </c>
    </row>
    <row r="82" spans="1:9" ht="19.5" customHeight="1" x14ac:dyDescent="0.25">
      <c r="A82" s="2" t="s">
        <v>46</v>
      </c>
      <c r="B82" s="14"/>
      <c r="C82" s="177">
        <f>SUM(C80:C81)</f>
        <v>585845</v>
      </c>
      <c r="D82" s="33"/>
      <c r="E82" s="177">
        <f>SUM(E80:E81)</f>
        <v>357442</v>
      </c>
      <c r="F82" s="33"/>
      <c r="G82" s="177">
        <f>SUM(G80:G81)</f>
        <v>213175</v>
      </c>
      <c r="H82" s="33"/>
      <c r="I82" s="177">
        <f>SUM(I80:I81)</f>
        <v>110324</v>
      </c>
    </row>
    <row r="83" spans="1:9" s="47" customFormat="1" ht="10.5" customHeight="1" x14ac:dyDescent="0.25">
      <c r="A83" s="46"/>
      <c r="B83" s="11"/>
      <c r="C83" s="50"/>
      <c r="D83" s="196"/>
      <c r="E83" s="50"/>
      <c r="F83" s="196"/>
      <c r="G83" s="50"/>
      <c r="H83" s="196"/>
      <c r="I83" s="50"/>
    </row>
    <row r="84" spans="1:9" s="47" customFormat="1" ht="18" customHeight="1" x14ac:dyDescent="0.25">
      <c r="A84" s="2" t="s">
        <v>90</v>
      </c>
      <c r="B84" s="11"/>
      <c r="C84" s="185"/>
      <c r="D84" s="175"/>
      <c r="E84" s="185"/>
      <c r="F84" s="175"/>
      <c r="G84" s="185"/>
      <c r="H84" s="175"/>
      <c r="I84" s="185"/>
    </row>
    <row r="85" spans="1:9" s="47" customFormat="1" ht="18" customHeight="1" x14ac:dyDescent="0.25">
      <c r="A85" s="13" t="s">
        <v>205</v>
      </c>
      <c r="B85" s="11"/>
      <c r="C85" s="185"/>
      <c r="D85" s="175"/>
      <c r="E85" s="185"/>
      <c r="F85" s="175"/>
      <c r="G85" s="185"/>
      <c r="H85" s="175"/>
      <c r="I85" s="185"/>
    </row>
    <row r="86" spans="1:9" s="47" customFormat="1" ht="18" customHeight="1" x14ac:dyDescent="0.25">
      <c r="A86" s="195" t="s">
        <v>202</v>
      </c>
      <c r="B86" s="11"/>
      <c r="C86" s="185"/>
      <c r="D86" s="266"/>
      <c r="E86" s="185"/>
      <c r="F86" s="266"/>
      <c r="G86" s="185"/>
      <c r="H86" s="266"/>
      <c r="I86" s="185"/>
    </row>
    <row r="87" spans="1:9" s="47" customFormat="1" ht="18" customHeight="1" x14ac:dyDescent="0.25">
      <c r="A87" s="138" t="s">
        <v>209</v>
      </c>
      <c r="B87" s="11"/>
      <c r="C87" s="197">
        <v>-235</v>
      </c>
      <c r="D87" s="186"/>
      <c r="E87" s="197">
        <v>-5960</v>
      </c>
      <c r="F87" s="187"/>
      <c r="G87" s="273" t="s">
        <v>2</v>
      </c>
      <c r="H87" s="187"/>
      <c r="I87" s="273" t="s">
        <v>2</v>
      </c>
    </row>
    <row r="88" spans="1:9" s="47" customFormat="1" ht="18" customHeight="1" x14ac:dyDescent="0.25">
      <c r="A88" s="102" t="s">
        <v>200</v>
      </c>
      <c r="B88" s="11"/>
      <c r="C88" s="186"/>
      <c r="D88" s="186"/>
      <c r="E88" s="186"/>
      <c r="F88" s="187"/>
      <c r="G88" s="253"/>
      <c r="H88" s="187"/>
      <c r="I88" s="253"/>
    </row>
    <row r="89" spans="1:9" s="47" customFormat="1" ht="18" customHeight="1" x14ac:dyDescent="0.25">
      <c r="A89" s="101" t="s">
        <v>199</v>
      </c>
      <c r="B89" s="11"/>
      <c r="C89" s="274">
        <f>C87</f>
        <v>-235</v>
      </c>
      <c r="D89" s="186"/>
      <c r="E89" s="274">
        <f>E87</f>
        <v>-5960</v>
      </c>
      <c r="F89" s="187"/>
      <c r="G89" s="275" t="str">
        <f>G87</f>
        <v>-</v>
      </c>
      <c r="H89" s="187"/>
      <c r="I89" s="275" t="str">
        <f>I87</f>
        <v>-</v>
      </c>
    </row>
    <row r="90" spans="1:9" s="47" customFormat="1" ht="18" customHeight="1" x14ac:dyDescent="0.25">
      <c r="A90" s="13" t="s">
        <v>201</v>
      </c>
      <c r="B90" s="11"/>
      <c r="C90" s="186"/>
      <c r="D90" s="186"/>
      <c r="E90" s="186"/>
      <c r="F90" s="187"/>
      <c r="G90" s="253"/>
      <c r="H90" s="187"/>
      <c r="I90" s="253"/>
    </row>
    <row r="91" spans="1:9" s="47" customFormat="1" ht="19.5" customHeight="1" x14ac:dyDescent="0.25">
      <c r="A91" s="47" t="s">
        <v>208</v>
      </c>
      <c r="B91" s="11"/>
      <c r="C91" s="120">
        <v>-11701</v>
      </c>
      <c r="D91" s="39"/>
      <c r="E91" s="151" t="s">
        <v>2</v>
      </c>
      <c r="F91" s="39"/>
      <c r="G91" s="120">
        <v>-4818</v>
      </c>
      <c r="H91" s="39"/>
      <c r="I91" s="151" t="s">
        <v>2</v>
      </c>
    </row>
    <row r="92" spans="1:9" s="47" customFormat="1" ht="19.5" customHeight="1" x14ac:dyDescent="0.25">
      <c r="A92" s="102" t="s">
        <v>203</v>
      </c>
      <c r="B92" s="11"/>
      <c r="C92" s="59"/>
      <c r="D92" s="39"/>
      <c r="E92" s="59"/>
      <c r="F92" s="39"/>
      <c r="G92" s="59"/>
      <c r="H92" s="39"/>
      <c r="I92" s="59"/>
    </row>
    <row r="93" spans="1:9" s="47" customFormat="1" ht="19.5" customHeight="1" x14ac:dyDescent="0.25">
      <c r="A93" s="101" t="s">
        <v>202</v>
      </c>
      <c r="B93" s="11"/>
      <c r="C93" s="123">
        <f>C91</f>
        <v>-11701</v>
      </c>
      <c r="D93" s="39"/>
      <c r="E93" s="123" t="str">
        <f>E91</f>
        <v>-</v>
      </c>
      <c r="F93" s="39"/>
      <c r="G93" s="123">
        <f>G91</f>
        <v>-4818</v>
      </c>
      <c r="H93" s="39"/>
      <c r="I93" s="123" t="str">
        <f>I91</f>
        <v>-</v>
      </c>
    </row>
    <row r="94" spans="1:9" s="47" customFormat="1" ht="18.75" customHeight="1" x14ac:dyDescent="0.25">
      <c r="A94" s="102" t="s">
        <v>206</v>
      </c>
      <c r="B94" s="11"/>
      <c r="C94" s="184"/>
      <c r="D94" s="39"/>
      <c r="E94" s="184"/>
      <c r="F94" s="39"/>
      <c r="G94" s="184"/>
      <c r="H94" s="39"/>
      <c r="I94" s="184"/>
    </row>
    <row r="95" spans="1:9" s="47" customFormat="1" ht="19.5" customHeight="1" x14ac:dyDescent="0.25">
      <c r="A95" s="101" t="s">
        <v>106</v>
      </c>
      <c r="B95" s="11"/>
      <c r="C95" s="103">
        <f>C89+C93</f>
        <v>-11936</v>
      </c>
      <c r="D95" s="175"/>
      <c r="E95" s="103">
        <f>E89</f>
        <v>-5960</v>
      </c>
      <c r="F95" s="175"/>
      <c r="G95" s="103">
        <f>G93</f>
        <v>-4818</v>
      </c>
      <c r="H95" s="175"/>
      <c r="I95" s="123" t="s">
        <v>2</v>
      </c>
    </row>
    <row r="96" spans="1:9" ht="19.5" customHeight="1" thickBot="1" x14ac:dyDescent="0.3">
      <c r="A96" s="2" t="s">
        <v>56</v>
      </c>
      <c r="B96" s="14"/>
      <c r="C96" s="95">
        <f>SUM(C95,C82)</f>
        <v>573909</v>
      </c>
      <c r="D96" s="56"/>
      <c r="E96" s="95">
        <f>SUM(E95,E82)</f>
        <v>351482</v>
      </c>
      <c r="F96" s="56"/>
      <c r="G96" s="95">
        <f>SUM(G95,G82)</f>
        <v>208357</v>
      </c>
      <c r="H96" s="56"/>
      <c r="I96" s="95">
        <f>SUM(I95,I82)</f>
        <v>110324</v>
      </c>
    </row>
    <row r="97" spans="1:9" ht="10.5" customHeight="1" thickTop="1" x14ac:dyDescent="0.25">
      <c r="A97" s="2"/>
      <c r="B97" s="14"/>
      <c r="C97" s="181"/>
      <c r="D97" s="33"/>
      <c r="E97" s="181"/>
      <c r="F97" s="33"/>
      <c r="G97" s="181"/>
      <c r="H97" s="33"/>
      <c r="I97" s="181"/>
    </row>
    <row r="98" spans="1:9" ht="18.75" customHeight="1" x14ac:dyDescent="0.25">
      <c r="A98" s="2" t="s">
        <v>85</v>
      </c>
      <c r="C98" s="180"/>
      <c r="D98" s="78"/>
      <c r="E98" s="180"/>
      <c r="F98" s="78"/>
      <c r="G98" s="78"/>
      <c r="H98" s="78"/>
      <c r="I98" s="78"/>
    </row>
    <row r="99" spans="1:9" ht="19.5" customHeight="1" x14ac:dyDescent="0.25">
      <c r="A99" s="46" t="s">
        <v>207</v>
      </c>
      <c r="C99" s="186">
        <v>587685</v>
      </c>
      <c r="D99" s="186"/>
      <c r="E99" s="186">
        <v>360142</v>
      </c>
      <c r="F99" s="186"/>
      <c r="G99" s="186">
        <v>213175</v>
      </c>
      <c r="H99" s="186"/>
      <c r="I99" s="186">
        <v>110324</v>
      </c>
    </row>
    <row r="100" spans="1:9" ht="19.5" customHeight="1" x14ac:dyDescent="0.25">
      <c r="A100" s="75" t="s">
        <v>57</v>
      </c>
      <c r="B100" s="72"/>
      <c r="C100" s="186">
        <v>-1840</v>
      </c>
      <c r="D100" s="93"/>
      <c r="E100" s="186">
        <v>-2700</v>
      </c>
      <c r="F100" s="94"/>
      <c r="G100" s="123" t="s">
        <v>2</v>
      </c>
      <c r="H100" s="93"/>
      <c r="I100" s="123" t="s">
        <v>2</v>
      </c>
    </row>
    <row r="101" spans="1:9" ht="19.5" customHeight="1" thickBot="1" x14ac:dyDescent="0.3">
      <c r="A101" s="2" t="s">
        <v>46</v>
      </c>
      <c r="C101" s="95">
        <f>SUM(C99:C100)</f>
        <v>585845</v>
      </c>
      <c r="D101" s="56"/>
      <c r="E101" s="95">
        <f>SUM(E99:E100)</f>
        <v>357442</v>
      </c>
      <c r="F101" s="56"/>
      <c r="G101" s="95">
        <f>SUM(G99:G100)</f>
        <v>213175</v>
      </c>
      <c r="H101" s="56"/>
      <c r="I101" s="95">
        <f>SUM(I99:I100)</f>
        <v>110324</v>
      </c>
    </row>
    <row r="102" spans="1:9" ht="10.5" customHeight="1" thickTop="1" x14ac:dyDescent="0.25">
      <c r="A102" s="2"/>
      <c r="B102" s="14"/>
      <c r="C102" s="181"/>
      <c r="D102" s="33"/>
      <c r="E102" s="181"/>
      <c r="F102" s="33"/>
      <c r="G102" s="181"/>
      <c r="H102" s="33"/>
      <c r="I102" s="181"/>
    </row>
    <row r="103" spans="1:9" ht="18.75" customHeight="1" x14ac:dyDescent="0.25">
      <c r="A103" s="2" t="s">
        <v>218</v>
      </c>
      <c r="C103" s="180"/>
      <c r="D103" s="78"/>
      <c r="E103" s="180"/>
      <c r="F103" s="78"/>
      <c r="G103" s="78"/>
      <c r="H103" s="78"/>
      <c r="I103" s="78"/>
    </row>
    <row r="104" spans="1:9" ht="19.5" customHeight="1" x14ac:dyDescent="0.25">
      <c r="A104" s="46" t="s">
        <v>207</v>
      </c>
      <c r="C104" s="186">
        <v>575864</v>
      </c>
      <c r="D104" s="186"/>
      <c r="E104" s="186">
        <v>357102</v>
      </c>
      <c r="F104" s="186"/>
      <c r="G104" s="186">
        <f>G96</f>
        <v>208357</v>
      </c>
      <c r="H104" s="186"/>
      <c r="I104" s="186">
        <v>110324</v>
      </c>
    </row>
    <row r="105" spans="1:9" ht="19.5" customHeight="1" x14ac:dyDescent="0.25">
      <c r="A105" s="75" t="s">
        <v>57</v>
      </c>
      <c r="C105" s="197">
        <v>-1955</v>
      </c>
      <c r="D105" s="186"/>
      <c r="E105" s="197">
        <v>-5620</v>
      </c>
      <c r="F105" s="186"/>
      <c r="G105" s="123" t="s">
        <v>2</v>
      </c>
      <c r="H105" s="186"/>
      <c r="I105" s="123" t="s">
        <v>2</v>
      </c>
    </row>
    <row r="106" spans="1:9" ht="19.5" customHeight="1" thickBot="1" x14ac:dyDescent="0.3">
      <c r="A106" s="2" t="s">
        <v>56</v>
      </c>
      <c r="C106" s="89">
        <f>SUM(C104:C105)</f>
        <v>573909</v>
      </c>
      <c r="D106" s="74"/>
      <c r="E106" s="89">
        <f>SUM(E104:E105)</f>
        <v>351482</v>
      </c>
      <c r="F106" s="74"/>
      <c r="G106" s="89">
        <f>SUM(G104:G105)</f>
        <v>208357</v>
      </c>
      <c r="H106" s="36"/>
      <c r="I106" s="89">
        <f>SUM(I104:I105)</f>
        <v>110324</v>
      </c>
    </row>
    <row r="107" spans="1:9" ht="10.5" customHeight="1" thickTop="1" x14ac:dyDescent="0.25">
      <c r="A107" s="2"/>
      <c r="B107" s="14"/>
      <c r="C107" s="181"/>
      <c r="D107" s="33"/>
      <c r="E107" s="181"/>
      <c r="F107" s="33"/>
      <c r="G107" s="181"/>
      <c r="H107" s="33"/>
      <c r="I107" s="181"/>
    </row>
    <row r="108" spans="1:9" s="47" customFormat="1" ht="19.5" customHeight="1" thickBot="1" x14ac:dyDescent="0.3">
      <c r="A108" s="43" t="s">
        <v>88</v>
      </c>
      <c r="B108" s="11">
        <v>9</v>
      </c>
      <c r="C108" s="190">
        <f>C99/640000</f>
        <v>0.91825781250000005</v>
      </c>
      <c r="D108" s="96"/>
      <c r="E108" s="190">
        <f>E99/640000</f>
        <v>0.56272187500000004</v>
      </c>
      <c r="F108" s="96"/>
      <c r="G108" s="190">
        <f>G99/640000</f>
        <v>0.33308593749999998</v>
      </c>
      <c r="H108" s="96"/>
      <c r="I108" s="190">
        <f>I99/640000</f>
        <v>0.17238125000000001</v>
      </c>
    </row>
    <row r="109" spans="1:9" ht="19.5" customHeight="1" thickTop="1" x14ac:dyDescent="0.25">
      <c r="A109" s="46"/>
      <c r="C109" s="47"/>
      <c r="D109" s="81"/>
      <c r="E109" s="47"/>
      <c r="F109" s="81"/>
      <c r="G109" s="34"/>
      <c r="H109" s="81"/>
      <c r="I109" s="34"/>
    </row>
    <row r="110" spans="1:9" ht="19.5" customHeight="1" x14ac:dyDescent="0.25">
      <c r="A110" s="1"/>
      <c r="B110" s="1"/>
    </row>
    <row r="111" spans="1:9" ht="19.5" customHeight="1" x14ac:dyDescent="0.25">
      <c r="A111" s="1"/>
      <c r="B111" s="1"/>
    </row>
    <row r="112" spans="1:9" ht="19.5" customHeight="1" x14ac:dyDescent="0.25">
      <c r="A112" s="1"/>
      <c r="B112" s="1"/>
    </row>
    <row r="113" spans="1:2" ht="19.5" customHeight="1" x14ac:dyDescent="0.25">
      <c r="A113" s="1"/>
      <c r="B113" s="1"/>
    </row>
    <row r="114" spans="1:2" ht="19.5" customHeight="1" x14ac:dyDescent="0.25">
      <c r="A114" s="1"/>
      <c r="B114" s="1"/>
    </row>
    <row r="115" spans="1:2" ht="19.5" customHeight="1" x14ac:dyDescent="0.25">
      <c r="A115" s="1"/>
      <c r="B115" s="1"/>
    </row>
    <row r="116" spans="1:2" ht="19.5" customHeight="1" x14ac:dyDescent="0.25">
      <c r="A116" s="1"/>
      <c r="B116" s="1"/>
    </row>
    <row r="117" spans="1:2" ht="19.5" customHeight="1" x14ac:dyDescent="0.25">
      <c r="A117" s="1"/>
      <c r="B117" s="1"/>
    </row>
    <row r="118" spans="1:2" ht="19.5" customHeight="1" x14ac:dyDescent="0.25">
      <c r="A118" s="1"/>
      <c r="B118" s="1"/>
    </row>
    <row r="119" spans="1:2" ht="19.5" customHeight="1" x14ac:dyDescent="0.25">
      <c r="A119" s="1"/>
      <c r="B119" s="1"/>
    </row>
    <row r="120" spans="1:2" ht="19.5" customHeight="1" x14ac:dyDescent="0.25">
      <c r="A120" s="1"/>
      <c r="B120" s="1"/>
    </row>
    <row r="121" spans="1:2" ht="19.5" customHeight="1" x14ac:dyDescent="0.25">
      <c r="A121" s="1"/>
      <c r="B121" s="1"/>
    </row>
    <row r="122" spans="1:2" ht="19.5" customHeight="1" x14ac:dyDescent="0.25">
      <c r="A122" s="1"/>
      <c r="B122" s="1"/>
    </row>
    <row r="123" spans="1:2" ht="19.5" customHeight="1" x14ac:dyDescent="0.25">
      <c r="A123" s="1"/>
      <c r="B123" s="1"/>
    </row>
    <row r="124" spans="1:2" ht="19.5" customHeight="1" x14ac:dyDescent="0.25">
      <c r="A124" s="1"/>
      <c r="B124" s="1"/>
    </row>
    <row r="125" spans="1:2" ht="19.5" customHeight="1" x14ac:dyDescent="0.25">
      <c r="A125" s="1"/>
      <c r="B125" s="1"/>
    </row>
    <row r="126" spans="1:2" ht="19.5" customHeight="1" x14ac:dyDescent="0.25">
      <c r="A126" s="1"/>
      <c r="B126" s="1"/>
    </row>
    <row r="127" spans="1:2" ht="19.5" customHeight="1" x14ac:dyDescent="0.25">
      <c r="A127" s="1"/>
      <c r="B127" s="1"/>
    </row>
    <row r="128" spans="1:2" ht="19.5" customHeight="1" x14ac:dyDescent="0.25">
      <c r="A128" s="1"/>
      <c r="B128" s="1"/>
    </row>
    <row r="129" spans="1:9" ht="19.5" customHeight="1" x14ac:dyDescent="0.25">
      <c r="A129" s="1"/>
      <c r="B129" s="1"/>
    </row>
    <row r="130" spans="1:9" ht="19.5" customHeight="1" x14ac:dyDescent="0.25">
      <c r="A130" s="1"/>
      <c r="B130" s="1"/>
    </row>
    <row r="131" spans="1:9" ht="19.5" customHeight="1" x14ac:dyDescent="0.25">
      <c r="A131" s="1"/>
      <c r="B131" s="1"/>
    </row>
    <row r="132" spans="1:9" ht="19.5" customHeight="1" x14ac:dyDescent="0.25">
      <c r="A132" s="1"/>
      <c r="B132" s="1"/>
    </row>
    <row r="133" spans="1:9" ht="19.5" customHeight="1" x14ac:dyDescent="0.25">
      <c r="A133" s="1"/>
      <c r="B133" s="1"/>
    </row>
    <row r="134" spans="1:9" ht="19.5" customHeight="1" x14ac:dyDescent="0.25">
      <c r="A134" s="1"/>
      <c r="B134" s="1"/>
    </row>
    <row r="135" spans="1:9" ht="19.5" customHeight="1" x14ac:dyDescent="0.25">
      <c r="A135" s="1"/>
      <c r="B135" s="1"/>
    </row>
    <row r="136" spans="1:9" ht="19.5" customHeight="1" x14ac:dyDescent="0.25">
      <c r="A136" s="1"/>
      <c r="B136" s="1"/>
    </row>
    <row r="137" spans="1:9" ht="19.5" customHeight="1" x14ac:dyDescent="0.25">
      <c r="A137" s="1"/>
      <c r="B137" s="1"/>
    </row>
    <row r="138" spans="1:9" ht="19.5" customHeight="1" x14ac:dyDescent="0.25">
      <c r="A138" s="1"/>
      <c r="B138" s="1"/>
    </row>
    <row r="139" spans="1:9" ht="19.5" customHeight="1" x14ac:dyDescent="0.25">
      <c r="A139" s="1"/>
      <c r="B139" s="1"/>
    </row>
    <row r="140" spans="1:9" ht="19.5" customHeight="1" x14ac:dyDescent="0.25">
      <c r="A140" s="1"/>
      <c r="B140" s="1"/>
    </row>
    <row r="141" spans="1:9" ht="19.5" customHeight="1" x14ac:dyDescent="0.25">
      <c r="A141" s="1"/>
      <c r="B141" s="1"/>
    </row>
    <row r="142" spans="1:9" ht="19.5" customHeight="1" x14ac:dyDescent="0.25">
      <c r="A142" s="1"/>
      <c r="B142" s="1"/>
    </row>
    <row r="143" spans="1:9" ht="19.5" customHeight="1" x14ac:dyDescent="0.25">
      <c r="A143" s="1"/>
      <c r="B143" s="1"/>
    </row>
    <row r="144" spans="1:9" ht="19.5" customHeight="1" x14ac:dyDescent="0.25">
      <c r="A144" s="67"/>
      <c r="B144" s="67"/>
      <c r="C144" s="67"/>
      <c r="D144" s="152"/>
      <c r="E144" s="67"/>
      <c r="F144" s="152"/>
      <c r="G144" s="67"/>
      <c r="H144" s="152"/>
      <c r="I144" s="67"/>
    </row>
    <row r="145" spans="1:9" ht="19.5" customHeight="1" x14ac:dyDescent="0.25">
      <c r="A145" s="1"/>
      <c r="B145" s="1"/>
    </row>
    <row r="146" spans="1:9" ht="19.5" customHeight="1" x14ac:dyDescent="0.25">
      <c r="A146" s="1"/>
      <c r="B146" s="1"/>
    </row>
    <row r="147" spans="1:9" ht="19.5" customHeight="1" x14ac:dyDescent="0.25">
      <c r="A147" s="1"/>
      <c r="B147" s="1"/>
    </row>
    <row r="148" spans="1:9" ht="19.5" customHeight="1" x14ac:dyDescent="0.25">
      <c r="A148" s="1"/>
      <c r="B148" s="1"/>
    </row>
    <row r="149" spans="1:9" ht="19.5" customHeight="1" x14ac:dyDescent="0.25">
      <c r="A149" s="67"/>
      <c r="B149" s="67"/>
      <c r="C149" s="67"/>
      <c r="D149" s="152"/>
      <c r="E149" s="67"/>
      <c r="F149" s="152"/>
      <c r="G149" s="67"/>
      <c r="H149" s="152"/>
      <c r="I149" s="67"/>
    </row>
    <row r="150" spans="1:9" ht="19.5" customHeight="1" x14ac:dyDescent="0.25">
      <c r="A150" s="1"/>
      <c r="B150" s="1"/>
    </row>
    <row r="151" spans="1:9" ht="19.5" customHeight="1" x14ac:dyDescent="0.25">
      <c r="A151" s="1"/>
      <c r="B151" s="1"/>
    </row>
    <row r="152" spans="1:9" ht="19.5" customHeight="1" x14ac:dyDescent="0.25">
      <c r="A152" s="1"/>
      <c r="B152" s="1"/>
    </row>
    <row r="153" spans="1:9" ht="19.5" customHeight="1" x14ac:dyDescent="0.25"/>
    <row r="154" spans="1:9" ht="19.5" customHeight="1" x14ac:dyDescent="0.25"/>
    <row r="155" spans="1:9" ht="19.5" customHeight="1" x14ac:dyDescent="0.25"/>
    <row r="156" spans="1:9" ht="19.5" customHeight="1" x14ac:dyDescent="0.25"/>
    <row r="157" spans="1:9" ht="19.5" customHeight="1" x14ac:dyDescent="0.25"/>
    <row r="158" spans="1:9" ht="19.5" customHeight="1" x14ac:dyDescent="0.25"/>
    <row r="159" spans="1:9" ht="19.5" customHeight="1" x14ac:dyDescent="0.25"/>
    <row r="160" spans="1:9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</sheetData>
  <mergeCells count="18">
    <mergeCell ref="C60:E60"/>
    <mergeCell ref="G60:I60"/>
    <mergeCell ref="C7:E7"/>
    <mergeCell ref="G7:I7"/>
    <mergeCell ref="C9:I9"/>
    <mergeCell ref="C59:E59"/>
    <mergeCell ref="G59:I59"/>
    <mergeCell ref="C4:E4"/>
    <mergeCell ref="G4:I4"/>
    <mergeCell ref="C5:E5"/>
    <mergeCell ref="G5:I5"/>
    <mergeCell ref="C6:E6"/>
    <mergeCell ref="G6:I6"/>
    <mergeCell ref="C61:E61"/>
    <mergeCell ref="G61:I61"/>
    <mergeCell ref="C62:E62"/>
    <mergeCell ref="G62:I62"/>
    <mergeCell ref="C64:I64"/>
  </mergeCells>
  <pageMargins left="0.8" right="0.8" top="0.48" bottom="0.5" header="0.5" footer="0.5"/>
  <pageSetup paperSize="9" scale="75" firstPageNumber="4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55" max="16383" man="1"/>
    <brk id="1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205"/>
  <sheetViews>
    <sheetView showGridLines="0" view="pageBreakPreview" topLeftCell="A2" zoomScale="80" zoomScaleNormal="85" zoomScaleSheetLayoutView="80" workbookViewId="0">
      <selection activeCell="N11" sqref="N11"/>
    </sheetView>
  </sheetViews>
  <sheetFormatPr defaultRowHeight="20.25" customHeight="1" x14ac:dyDescent="0.25"/>
  <cols>
    <col min="1" max="1" width="53.85546875" style="3" customWidth="1"/>
    <col min="2" max="2" width="5" style="3" customWidth="1"/>
    <col min="3" max="3" width="1" style="3" customWidth="1"/>
    <col min="4" max="4" width="13.28515625" style="1" customWidth="1"/>
    <col min="5" max="5" width="1" style="1" customWidth="1"/>
    <col min="6" max="6" width="13.28515625" style="1" customWidth="1"/>
    <col min="7" max="7" width="0.7109375" style="1" customWidth="1"/>
    <col min="8" max="8" width="16.7109375" style="1" customWidth="1"/>
    <col min="9" max="9" width="1" style="1" customWidth="1"/>
    <col min="10" max="10" width="13.28515625" style="1" customWidth="1"/>
    <col min="11" max="11" width="1" style="1" customWidth="1"/>
    <col min="12" max="12" width="13.28515625" style="1" customWidth="1"/>
    <col min="13" max="13" width="1" style="1" customWidth="1"/>
    <col min="14" max="14" width="13.28515625" style="1" customWidth="1"/>
    <col min="15" max="15" width="1" style="1" customWidth="1"/>
    <col min="16" max="16" width="14" style="1" customWidth="1"/>
    <col min="17" max="17" width="1" style="1" customWidth="1"/>
    <col min="18" max="18" width="13.140625" style="1" customWidth="1"/>
    <col min="19" max="19" width="1" style="1" customWidth="1"/>
    <col min="20" max="20" width="13.140625" style="1" customWidth="1"/>
    <col min="21" max="21" width="1" style="1" customWidth="1"/>
    <col min="22" max="22" width="13.140625" style="1" customWidth="1"/>
    <col min="23" max="23" width="1.42578125" style="1" customWidth="1"/>
    <col min="24" max="24" width="14" style="1" customWidth="1"/>
    <col min="25" max="25" width="1.42578125" style="1" customWidth="1"/>
    <col min="26" max="26" width="13.85546875" style="1" customWidth="1"/>
    <col min="27" max="27" width="1.42578125" style="1" customWidth="1"/>
    <col min="28" max="28" width="13" style="1" customWidth="1"/>
    <col min="29" max="29" width="0.140625" style="1" customWidth="1"/>
    <col min="30" max="30" width="10" style="1" bestFit="1" customWidth="1"/>
    <col min="31" max="31" width="0.42578125" style="1" customWidth="1"/>
    <col min="32" max="32" width="10" style="1" bestFit="1" customWidth="1"/>
    <col min="33" max="33" width="0.140625" style="1" customWidth="1"/>
    <col min="34" max="34" width="9" style="1" bestFit="1" customWidth="1"/>
    <col min="35" max="35" width="0.7109375" style="1" customWidth="1"/>
    <col min="36" max="36" width="10" style="1" customWidth="1"/>
    <col min="37" max="37" width="0.42578125" style="1" customWidth="1"/>
    <col min="38" max="38" width="11" style="1" bestFit="1" customWidth="1"/>
    <col min="39" max="39" width="0.7109375" style="1" customWidth="1"/>
    <col min="40" max="40" width="10" style="1" bestFit="1" customWidth="1"/>
    <col min="41" max="41" width="0.140625" style="1" customWidth="1"/>
    <col min="42" max="42" width="11" style="1" bestFit="1" customWidth="1"/>
    <col min="43" max="254" width="9.140625" style="1"/>
    <col min="255" max="255" width="52.7109375" style="1" customWidth="1"/>
    <col min="256" max="256" width="5" style="1" customWidth="1"/>
    <col min="257" max="257" width="1" style="1" customWidth="1"/>
    <col min="258" max="258" width="11.5703125" style="1" customWidth="1"/>
    <col min="259" max="259" width="1" style="1" customWidth="1"/>
    <col min="260" max="260" width="12.85546875" style="1" customWidth="1"/>
    <col min="261" max="261" width="0.7109375" style="1" customWidth="1"/>
    <col min="262" max="262" width="17.5703125" style="1" customWidth="1"/>
    <col min="263" max="263" width="1" style="1" customWidth="1"/>
    <col min="264" max="264" width="12.140625" style="1" customWidth="1"/>
    <col min="265" max="265" width="1" style="1" customWidth="1"/>
    <col min="266" max="266" width="13.42578125" style="1" customWidth="1"/>
    <col min="267" max="267" width="1" style="1" customWidth="1"/>
    <col min="268" max="268" width="10.5703125" style="1" customWidth="1"/>
    <col min="269" max="269" width="1" style="1" customWidth="1"/>
    <col min="270" max="270" width="15.140625" style="1" customWidth="1"/>
    <col min="271" max="271" width="1" style="1" customWidth="1"/>
    <col min="272" max="272" width="14" style="1" customWidth="1"/>
    <col min="273" max="273" width="1" style="1" customWidth="1"/>
    <col min="274" max="274" width="12.28515625" style="1" customWidth="1"/>
    <col min="275" max="275" width="1" style="1" customWidth="1"/>
    <col min="276" max="276" width="13.140625" style="1" customWidth="1"/>
    <col min="277" max="277" width="1" style="1" customWidth="1"/>
    <col min="278" max="278" width="12.42578125" style="1" customWidth="1"/>
    <col min="279" max="279" width="1.42578125" style="1" customWidth="1"/>
    <col min="280" max="280" width="14" style="1" customWidth="1"/>
    <col min="281" max="281" width="1.42578125" style="1" customWidth="1"/>
    <col min="282" max="282" width="13.85546875" style="1" customWidth="1"/>
    <col min="283" max="283" width="1.42578125" style="1" customWidth="1"/>
    <col min="284" max="284" width="13" style="1" customWidth="1"/>
    <col min="285" max="285" width="0.140625" style="1" customWidth="1"/>
    <col min="286" max="286" width="10" style="1" bestFit="1" customWidth="1"/>
    <col min="287" max="287" width="0.42578125" style="1" customWidth="1"/>
    <col min="288" max="288" width="10" style="1" bestFit="1" customWidth="1"/>
    <col min="289" max="289" width="0.140625" style="1" customWidth="1"/>
    <col min="290" max="290" width="9" style="1" bestFit="1" customWidth="1"/>
    <col min="291" max="291" width="0.7109375" style="1" customWidth="1"/>
    <col min="292" max="292" width="10" style="1" customWidth="1"/>
    <col min="293" max="293" width="0.42578125" style="1" customWidth="1"/>
    <col min="294" max="294" width="11" style="1" bestFit="1" customWidth="1"/>
    <col min="295" max="295" width="0.7109375" style="1" customWidth="1"/>
    <col min="296" max="296" width="10" style="1" bestFit="1" customWidth="1"/>
    <col min="297" max="297" width="0.140625" style="1" customWidth="1"/>
    <col min="298" max="298" width="11" style="1" bestFit="1" customWidth="1"/>
    <col min="299" max="510" width="9.140625" style="1"/>
    <col min="511" max="511" width="52.7109375" style="1" customWidth="1"/>
    <col min="512" max="512" width="5" style="1" customWidth="1"/>
    <col min="513" max="513" width="1" style="1" customWidth="1"/>
    <col min="514" max="514" width="11.5703125" style="1" customWidth="1"/>
    <col min="515" max="515" width="1" style="1" customWidth="1"/>
    <col min="516" max="516" width="12.85546875" style="1" customWidth="1"/>
    <col min="517" max="517" width="0.7109375" style="1" customWidth="1"/>
    <col min="518" max="518" width="17.5703125" style="1" customWidth="1"/>
    <col min="519" max="519" width="1" style="1" customWidth="1"/>
    <col min="520" max="520" width="12.140625" style="1" customWidth="1"/>
    <col min="521" max="521" width="1" style="1" customWidth="1"/>
    <col min="522" max="522" width="13.42578125" style="1" customWidth="1"/>
    <col min="523" max="523" width="1" style="1" customWidth="1"/>
    <col min="524" max="524" width="10.5703125" style="1" customWidth="1"/>
    <col min="525" max="525" width="1" style="1" customWidth="1"/>
    <col min="526" max="526" width="15.140625" style="1" customWidth="1"/>
    <col min="527" max="527" width="1" style="1" customWidth="1"/>
    <col min="528" max="528" width="14" style="1" customWidth="1"/>
    <col min="529" max="529" width="1" style="1" customWidth="1"/>
    <col min="530" max="530" width="12.28515625" style="1" customWidth="1"/>
    <col min="531" max="531" width="1" style="1" customWidth="1"/>
    <col min="532" max="532" width="13.140625" style="1" customWidth="1"/>
    <col min="533" max="533" width="1" style="1" customWidth="1"/>
    <col min="534" max="534" width="12.42578125" style="1" customWidth="1"/>
    <col min="535" max="535" width="1.42578125" style="1" customWidth="1"/>
    <col min="536" max="536" width="14" style="1" customWidth="1"/>
    <col min="537" max="537" width="1.42578125" style="1" customWidth="1"/>
    <col min="538" max="538" width="13.85546875" style="1" customWidth="1"/>
    <col min="539" max="539" width="1.42578125" style="1" customWidth="1"/>
    <col min="540" max="540" width="13" style="1" customWidth="1"/>
    <col min="541" max="541" width="0.140625" style="1" customWidth="1"/>
    <col min="542" max="542" width="10" style="1" bestFit="1" customWidth="1"/>
    <col min="543" max="543" width="0.42578125" style="1" customWidth="1"/>
    <col min="544" max="544" width="10" style="1" bestFit="1" customWidth="1"/>
    <col min="545" max="545" width="0.140625" style="1" customWidth="1"/>
    <col min="546" max="546" width="9" style="1" bestFit="1" customWidth="1"/>
    <col min="547" max="547" width="0.7109375" style="1" customWidth="1"/>
    <col min="548" max="548" width="10" style="1" customWidth="1"/>
    <col min="549" max="549" width="0.42578125" style="1" customWidth="1"/>
    <col min="550" max="550" width="11" style="1" bestFit="1" customWidth="1"/>
    <col min="551" max="551" width="0.7109375" style="1" customWidth="1"/>
    <col min="552" max="552" width="10" style="1" bestFit="1" customWidth="1"/>
    <col min="553" max="553" width="0.140625" style="1" customWidth="1"/>
    <col min="554" max="554" width="11" style="1" bestFit="1" customWidth="1"/>
    <col min="555" max="766" width="9.140625" style="1"/>
    <col min="767" max="767" width="52.7109375" style="1" customWidth="1"/>
    <col min="768" max="768" width="5" style="1" customWidth="1"/>
    <col min="769" max="769" width="1" style="1" customWidth="1"/>
    <col min="770" max="770" width="11.5703125" style="1" customWidth="1"/>
    <col min="771" max="771" width="1" style="1" customWidth="1"/>
    <col min="772" max="772" width="12.85546875" style="1" customWidth="1"/>
    <col min="773" max="773" width="0.7109375" style="1" customWidth="1"/>
    <col min="774" max="774" width="17.5703125" style="1" customWidth="1"/>
    <col min="775" max="775" width="1" style="1" customWidth="1"/>
    <col min="776" max="776" width="12.140625" style="1" customWidth="1"/>
    <col min="777" max="777" width="1" style="1" customWidth="1"/>
    <col min="778" max="778" width="13.42578125" style="1" customWidth="1"/>
    <col min="779" max="779" width="1" style="1" customWidth="1"/>
    <col min="780" max="780" width="10.5703125" style="1" customWidth="1"/>
    <col min="781" max="781" width="1" style="1" customWidth="1"/>
    <col min="782" max="782" width="15.140625" style="1" customWidth="1"/>
    <col min="783" max="783" width="1" style="1" customWidth="1"/>
    <col min="784" max="784" width="14" style="1" customWidth="1"/>
    <col min="785" max="785" width="1" style="1" customWidth="1"/>
    <col min="786" max="786" width="12.28515625" style="1" customWidth="1"/>
    <col min="787" max="787" width="1" style="1" customWidth="1"/>
    <col min="788" max="788" width="13.140625" style="1" customWidth="1"/>
    <col min="789" max="789" width="1" style="1" customWidth="1"/>
    <col min="790" max="790" width="12.42578125" style="1" customWidth="1"/>
    <col min="791" max="791" width="1.42578125" style="1" customWidth="1"/>
    <col min="792" max="792" width="14" style="1" customWidth="1"/>
    <col min="793" max="793" width="1.42578125" style="1" customWidth="1"/>
    <col min="794" max="794" width="13.85546875" style="1" customWidth="1"/>
    <col min="795" max="795" width="1.42578125" style="1" customWidth="1"/>
    <col min="796" max="796" width="13" style="1" customWidth="1"/>
    <col min="797" max="797" width="0.140625" style="1" customWidth="1"/>
    <col min="798" max="798" width="10" style="1" bestFit="1" customWidth="1"/>
    <col min="799" max="799" width="0.42578125" style="1" customWidth="1"/>
    <col min="800" max="800" width="10" style="1" bestFit="1" customWidth="1"/>
    <col min="801" max="801" width="0.140625" style="1" customWidth="1"/>
    <col min="802" max="802" width="9" style="1" bestFit="1" customWidth="1"/>
    <col min="803" max="803" width="0.7109375" style="1" customWidth="1"/>
    <col min="804" max="804" width="10" style="1" customWidth="1"/>
    <col min="805" max="805" width="0.42578125" style="1" customWidth="1"/>
    <col min="806" max="806" width="11" style="1" bestFit="1" customWidth="1"/>
    <col min="807" max="807" width="0.7109375" style="1" customWidth="1"/>
    <col min="808" max="808" width="10" style="1" bestFit="1" customWidth="1"/>
    <col min="809" max="809" width="0.140625" style="1" customWidth="1"/>
    <col min="810" max="810" width="11" style="1" bestFit="1" customWidth="1"/>
    <col min="811" max="1022" width="9.140625" style="1"/>
    <col min="1023" max="1023" width="52.7109375" style="1" customWidth="1"/>
    <col min="1024" max="1024" width="5" style="1" customWidth="1"/>
    <col min="1025" max="1025" width="1" style="1" customWidth="1"/>
    <col min="1026" max="1026" width="11.5703125" style="1" customWidth="1"/>
    <col min="1027" max="1027" width="1" style="1" customWidth="1"/>
    <col min="1028" max="1028" width="12.85546875" style="1" customWidth="1"/>
    <col min="1029" max="1029" width="0.7109375" style="1" customWidth="1"/>
    <col min="1030" max="1030" width="17.5703125" style="1" customWidth="1"/>
    <col min="1031" max="1031" width="1" style="1" customWidth="1"/>
    <col min="1032" max="1032" width="12.140625" style="1" customWidth="1"/>
    <col min="1033" max="1033" width="1" style="1" customWidth="1"/>
    <col min="1034" max="1034" width="13.42578125" style="1" customWidth="1"/>
    <col min="1035" max="1035" width="1" style="1" customWidth="1"/>
    <col min="1036" max="1036" width="10.5703125" style="1" customWidth="1"/>
    <col min="1037" max="1037" width="1" style="1" customWidth="1"/>
    <col min="1038" max="1038" width="15.140625" style="1" customWidth="1"/>
    <col min="1039" max="1039" width="1" style="1" customWidth="1"/>
    <col min="1040" max="1040" width="14" style="1" customWidth="1"/>
    <col min="1041" max="1041" width="1" style="1" customWidth="1"/>
    <col min="1042" max="1042" width="12.28515625" style="1" customWidth="1"/>
    <col min="1043" max="1043" width="1" style="1" customWidth="1"/>
    <col min="1044" max="1044" width="13.140625" style="1" customWidth="1"/>
    <col min="1045" max="1045" width="1" style="1" customWidth="1"/>
    <col min="1046" max="1046" width="12.42578125" style="1" customWidth="1"/>
    <col min="1047" max="1047" width="1.42578125" style="1" customWidth="1"/>
    <col min="1048" max="1048" width="14" style="1" customWidth="1"/>
    <col min="1049" max="1049" width="1.42578125" style="1" customWidth="1"/>
    <col min="1050" max="1050" width="13.85546875" style="1" customWidth="1"/>
    <col min="1051" max="1051" width="1.42578125" style="1" customWidth="1"/>
    <col min="1052" max="1052" width="13" style="1" customWidth="1"/>
    <col min="1053" max="1053" width="0.140625" style="1" customWidth="1"/>
    <col min="1054" max="1054" width="10" style="1" bestFit="1" customWidth="1"/>
    <col min="1055" max="1055" width="0.42578125" style="1" customWidth="1"/>
    <col min="1056" max="1056" width="10" style="1" bestFit="1" customWidth="1"/>
    <col min="1057" max="1057" width="0.140625" style="1" customWidth="1"/>
    <col min="1058" max="1058" width="9" style="1" bestFit="1" customWidth="1"/>
    <col min="1059" max="1059" width="0.7109375" style="1" customWidth="1"/>
    <col min="1060" max="1060" width="10" style="1" customWidth="1"/>
    <col min="1061" max="1061" width="0.42578125" style="1" customWidth="1"/>
    <col min="1062" max="1062" width="11" style="1" bestFit="1" customWidth="1"/>
    <col min="1063" max="1063" width="0.7109375" style="1" customWidth="1"/>
    <col min="1064" max="1064" width="10" style="1" bestFit="1" customWidth="1"/>
    <col min="1065" max="1065" width="0.140625" style="1" customWidth="1"/>
    <col min="1066" max="1066" width="11" style="1" bestFit="1" customWidth="1"/>
    <col min="1067" max="1278" width="9.140625" style="1"/>
    <col min="1279" max="1279" width="52.7109375" style="1" customWidth="1"/>
    <col min="1280" max="1280" width="5" style="1" customWidth="1"/>
    <col min="1281" max="1281" width="1" style="1" customWidth="1"/>
    <col min="1282" max="1282" width="11.5703125" style="1" customWidth="1"/>
    <col min="1283" max="1283" width="1" style="1" customWidth="1"/>
    <col min="1284" max="1284" width="12.85546875" style="1" customWidth="1"/>
    <col min="1285" max="1285" width="0.7109375" style="1" customWidth="1"/>
    <col min="1286" max="1286" width="17.5703125" style="1" customWidth="1"/>
    <col min="1287" max="1287" width="1" style="1" customWidth="1"/>
    <col min="1288" max="1288" width="12.140625" style="1" customWidth="1"/>
    <col min="1289" max="1289" width="1" style="1" customWidth="1"/>
    <col min="1290" max="1290" width="13.42578125" style="1" customWidth="1"/>
    <col min="1291" max="1291" width="1" style="1" customWidth="1"/>
    <col min="1292" max="1292" width="10.5703125" style="1" customWidth="1"/>
    <col min="1293" max="1293" width="1" style="1" customWidth="1"/>
    <col min="1294" max="1294" width="15.140625" style="1" customWidth="1"/>
    <col min="1295" max="1295" width="1" style="1" customWidth="1"/>
    <col min="1296" max="1296" width="14" style="1" customWidth="1"/>
    <col min="1297" max="1297" width="1" style="1" customWidth="1"/>
    <col min="1298" max="1298" width="12.28515625" style="1" customWidth="1"/>
    <col min="1299" max="1299" width="1" style="1" customWidth="1"/>
    <col min="1300" max="1300" width="13.140625" style="1" customWidth="1"/>
    <col min="1301" max="1301" width="1" style="1" customWidth="1"/>
    <col min="1302" max="1302" width="12.42578125" style="1" customWidth="1"/>
    <col min="1303" max="1303" width="1.42578125" style="1" customWidth="1"/>
    <col min="1304" max="1304" width="14" style="1" customWidth="1"/>
    <col min="1305" max="1305" width="1.42578125" style="1" customWidth="1"/>
    <col min="1306" max="1306" width="13.85546875" style="1" customWidth="1"/>
    <col min="1307" max="1307" width="1.42578125" style="1" customWidth="1"/>
    <col min="1308" max="1308" width="13" style="1" customWidth="1"/>
    <col min="1309" max="1309" width="0.140625" style="1" customWidth="1"/>
    <col min="1310" max="1310" width="10" style="1" bestFit="1" customWidth="1"/>
    <col min="1311" max="1311" width="0.42578125" style="1" customWidth="1"/>
    <col min="1312" max="1312" width="10" style="1" bestFit="1" customWidth="1"/>
    <col min="1313" max="1313" width="0.140625" style="1" customWidth="1"/>
    <col min="1314" max="1314" width="9" style="1" bestFit="1" customWidth="1"/>
    <col min="1315" max="1315" width="0.7109375" style="1" customWidth="1"/>
    <col min="1316" max="1316" width="10" style="1" customWidth="1"/>
    <col min="1317" max="1317" width="0.42578125" style="1" customWidth="1"/>
    <col min="1318" max="1318" width="11" style="1" bestFit="1" customWidth="1"/>
    <col min="1319" max="1319" width="0.7109375" style="1" customWidth="1"/>
    <col min="1320" max="1320" width="10" style="1" bestFit="1" customWidth="1"/>
    <col min="1321" max="1321" width="0.140625" style="1" customWidth="1"/>
    <col min="1322" max="1322" width="11" style="1" bestFit="1" customWidth="1"/>
    <col min="1323" max="1534" width="9.140625" style="1"/>
    <col min="1535" max="1535" width="52.7109375" style="1" customWidth="1"/>
    <col min="1536" max="1536" width="5" style="1" customWidth="1"/>
    <col min="1537" max="1537" width="1" style="1" customWidth="1"/>
    <col min="1538" max="1538" width="11.5703125" style="1" customWidth="1"/>
    <col min="1539" max="1539" width="1" style="1" customWidth="1"/>
    <col min="1540" max="1540" width="12.85546875" style="1" customWidth="1"/>
    <col min="1541" max="1541" width="0.7109375" style="1" customWidth="1"/>
    <col min="1542" max="1542" width="17.5703125" style="1" customWidth="1"/>
    <col min="1543" max="1543" width="1" style="1" customWidth="1"/>
    <col min="1544" max="1544" width="12.140625" style="1" customWidth="1"/>
    <col min="1545" max="1545" width="1" style="1" customWidth="1"/>
    <col min="1546" max="1546" width="13.42578125" style="1" customWidth="1"/>
    <col min="1547" max="1547" width="1" style="1" customWidth="1"/>
    <col min="1548" max="1548" width="10.5703125" style="1" customWidth="1"/>
    <col min="1549" max="1549" width="1" style="1" customWidth="1"/>
    <col min="1550" max="1550" width="15.140625" style="1" customWidth="1"/>
    <col min="1551" max="1551" width="1" style="1" customWidth="1"/>
    <col min="1552" max="1552" width="14" style="1" customWidth="1"/>
    <col min="1553" max="1553" width="1" style="1" customWidth="1"/>
    <col min="1554" max="1554" width="12.28515625" style="1" customWidth="1"/>
    <col min="1555" max="1555" width="1" style="1" customWidth="1"/>
    <col min="1556" max="1556" width="13.140625" style="1" customWidth="1"/>
    <col min="1557" max="1557" width="1" style="1" customWidth="1"/>
    <col min="1558" max="1558" width="12.42578125" style="1" customWidth="1"/>
    <col min="1559" max="1559" width="1.42578125" style="1" customWidth="1"/>
    <col min="1560" max="1560" width="14" style="1" customWidth="1"/>
    <col min="1561" max="1561" width="1.42578125" style="1" customWidth="1"/>
    <col min="1562" max="1562" width="13.85546875" style="1" customWidth="1"/>
    <col min="1563" max="1563" width="1.42578125" style="1" customWidth="1"/>
    <col min="1564" max="1564" width="13" style="1" customWidth="1"/>
    <col min="1565" max="1565" width="0.140625" style="1" customWidth="1"/>
    <col min="1566" max="1566" width="10" style="1" bestFit="1" customWidth="1"/>
    <col min="1567" max="1567" width="0.42578125" style="1" customWidth="1"/>
    <col min="1568" max="1568" width="10" style="1" bestFit="1" customWidth="1"/>
    <col min="1569" max="1569" width="0.140625" style="1" customWidth="1"/>
    <col min="1570" max="1570" width="9" style="1" bestFit="1" customWidth="1"/>
    <col min="1571" max="1571" width="0.7109375" style="1" customWidth="1"/>
    <col min="1572" max="1572" width="10" style="1" customWidth="1"/>
    <col min="1573" max="1573" width="0.42578125" style="1" customWidth="1"/>
    <col min="1574" max="1574" width="11" style="1" bestFit="1" customWidth="1"/>
    <col min="1575" max="1575" width="0.7109375" style="1" customWidth="1"/>
    <col min="1576" max="1576" width="10" style="1" bestFit="1" customWidth="1"/>
    <col min="1577" max="1577" width="0.140625" style="1" customWidth="1"/>
    <col min="1578" max="1578" width="11" style="1" bestFit="1" customWidth="1"/>
    <col min="1579" max="1790" width="9.140625" style="1"/>
    <col min="1791" max="1791" width="52.7109375" style="1" customWidth="1"/>
    <col min="1792" max="1792" width="5" style="1" customWidth="1"/>
    <col min="1793" max="1793" width="1" style="1" customWidth="1"/>
    <col min="1794" max="1794" width="11.5703125" style="1" customWidth="1"/>
    <col min="1795" max="1795" width="1" style="1" customWidth="1"/>
    <col min="1796" max="1796" width="12.85546875" style="1" customWidth="1"/>
    <col min="1797" max="1797" width="0.7109375" style="1" customWidth="1"/>
    <col min="1798" max="1798" width="17.5703125" style="1" customWidth="1"/>
    <col min="1799" max="1799" width="1" style="1" customWidth="1"/>
    <col min="1800" max="1800" width="12.140625" style="1" customWidth="1"/>
    <col min="1801" max="1801" width="1" style="1" customWidth="1"/>
    <col min="1802" max="1802" width="13.42578125" style="1" customWidth="1"/>
    <col min="1803" max="1803" width="1" style="1" customWidth="1"/>
    <col min="1804" max="1804" width="10.5703125" style="1" customWidth="1"/>
    <col min="1805" max="1805" width="1" style="1" customWidth="1"/>
    <col min="1806" max="1806" width="15.140625" style="1" customWidth="1"/>
    <col min="1807" max="1807" width="1" style="1" customWidth="1"/>
    <col min="1808" max="1808" width="14" style="1" customWidth="1"/>
    <col min="1809" max="1809" width="1" style="1" customWidth="1"/>
    <col min="1810" max="1810" width="12.28515625" style="1" customWidth="1"/>
    <col min="1811" max="1811" width="1" style="1" customWidth="1"/>
    <col min="1812" max="1812" width="13.140625" style="1" customWidth="1"/>
    <col min="1813" max="1813" width="1" style="1" customWidth="1"/>
    <col min="1814" max="1814" width="12.42578125" style="1" customWidth="1"/>
    <col min="1815" max="1815" width="1.42578125" style="1" customWidth="1"/>
    <col min="1816" max="1816" width="14" style="1" customWidth="1"/>
    <col min="1817" max="1817" width="1.42578125" style="1" customWidth="1"/>
    <col min="1818" max="1818" width="13.85546875" style="1" customWidth="1"/>
    <col min="1819" max="1819" width="1.42578125" style="1" customWidth="1"/>
    <col min="1820" max="1820" width="13" style="1" customWidth="1"/>
    <col min="1821" max="1821" width="0.140625" style="1" customWidth="1"/>
    <col min="1822" max="1822" width="10" style="1" bestFit="1" customWidth="1"/>
    <col min="1823" max="1823" width="0.42578125" style="1" customWidth="1"/>
    <col min="1824" max="1824" width="10" style="1" bestFit="1" customWidth="1"/>
    <col min="1825" max="1825" width="0.140625" style="1" customWidth="1"/>
    <col min="1826" max="1826" width="9" style="1" bestFit="1" customWidth="1"/>
    <col min="1827" max="1827" width="0.7109375" style="1" customWidth="1"/>
    <col min="1828" max="1828" width="10" style="1" customWidth="1"/>
    <col min="1829" max="1829" width="0.42578125" style="1" customWidth="1"/>
    <col min="1830" max="1830" width="11" style="1" bestFit="1" customWidth="1"/>
    <col min="1831" max="1831" width="0.7109375" style="1" customWidth="1"/>
    <col min="1832" max="1832" width="10" style="1" bestFit="1" customWidth="1"/>
    <col min="1833" max="1833" width="0.140625" style="1" customWidth="1"/>
    <col min="1834" max="1834" width="11" style="1" bestFit="1" customWidth="1"/>
    <col min="1835" max="2046" width="9.140625" style="1"/>
    <col min="2047" max="2047" width="52.7109375" style="1" customWidth="1"/>
    <col min="2048" max="2048" width="5" style="1" customWidth="1"/>
    <col min="2049" max="2049" width="1" style="1" customWidth="1"/>
    <col min="2050" max="2050" width="11.5703125" style="1" customWidth="1"/>
    <col min="2051" max="2051" width="1" style="1" customWidth="1"/>
    <col min="2052" max="2052" width="12.85546875" style="1" customWidth="1"/>
    <col min="2053" max="2053" width="0.7109375" style="1" customWidth="1"/>
    <col min="2054" max="2054" width="17.5703125" style="1" customWidth="1"/>
    <col min="2055" max="2055" width="1" style="1" customWidth="1"/>
    <col min="2056" max="2056" width="12.140625" style="1" customWidth="1"/>
    <col min="2057" max="2057" width="1" style="1" customWidth="1"/>
    <col min="2058" max="2058" width="13.42578125" style="1" customWidth="1"/>
    <col min="2059" max="2059" width="1" style="1" customWidth="1"/>
    <col min="2060" max="2060" width="10.5703125" style="1" customWidth="1"/>
    <col min="2061" max="2061" width="1" style="1" customWidth="1"/>
    <col min="2062" max="2062" width="15.140625" style="1" customWidth="1"/>
    <col min="2063" max="2063" width="1" style="1" customWidth="1"/>
    <col min="2064" max="2064" width="14" style="1" customWidth="1"/>
    <col min="2065" max="2065" width="1" style="1" customWidth="1"/>
    <col min="2066" max="2066" width="12.28515625" style="1" customWidth="1"/>
    <col min="2067" max="2067" width="1" style="1" customWidth="1"/>
    <col min="2068" max="2068" width="13.140625" style="1" customWidth="1"/>
    <col min="2069" max="2069" width="1" style="1" customWidth="1"/>
    <col min="2070" max="2070" width="12.42578125" style="1" customWidth="1"/>
    <col min="2071" max="2071" width="1.42578125" style="1" customWidth="1"/>
    <col min="2072" max="2072" width="14" style="1" customWidth="1"/>
    <col min="2073" max="2073" width="1.42578125" style="1" customWidth="1"/>
    <col min="2074" max="2074" width="13.85546875" style="1" customWidth="1"/>
    <col min="2075" max="2075" width="1.42578125" style="1" customWidth="1"/>
    <col min="2076" max="2076" width="13" style="1" customWidth="1"/>
    <col min="2077" max="2077" width="0.140625" style="1" customWidth="1"/>
    <col min="2078" max="2078" width="10" style="1" bestFit="1" customWidth="1"/>
    <col min="2079" max="2079" width="0.42578125" style="1" customWidth="1"/>
    <col min="2080" max="2080" width="10" style="1" bestFit="1" customWidth="1"/>
    <col min="2081" max="2081" width="0.140625" style="1" customWidth="1"/>
    <col min="2082" max="2082" width="9" style="1" bestFit="1" customWidth="1"/>
    <col min="2083" max="2083" width="0.7109375" style="1" customWidth="1"/>
    <col min="2084" max="2084" width="10" style="1" customWidth="1"/>
    <col min="2085" max="2085" width="0.42578125" style="1" customWidth="1"/>
    <col min="2086" max="2086" width="11" style="1" bestFit="1" customWidth="1"/>
    <col min="2087" max="2087" width="0.7109375" style="1" customWidth="1"/>
    <col min="2088" max="2088" width="10" style="1" bestFit="1" customWidth="1"/>
    <col min="2089" max="2089" width="0.140625" style="1" customWidth="1"/>
    <col min="2090" max="2090" width="11" style="1" bestFit="1" customWidth="1"/>
    <col min="2091" max="2302" width="9.140625" style="1"/>
    <col min="2303" max="2303" width="52.7109375" style="1" customWidth="1"/>
    <col min="2304" max="2304" width="5" style="1" customWidth="1"/>
    <col min="2305" max="2305" width="1" style="1" customWidth="1"/>
    <col min="2306" max="2306" width="11.5703125" style="1" customWidth="1"/>
    <col min="2307" max="2307" width="1" style="1" customWidth="1"/>
    <col min="2308" max="2308" width="12.85546875" style="1" customWidth="1"/>
    <col min="2309" max="2309" width="0.7109375" style="1" customWidth="1"/>
    <col min="2310" max="2310" width="17.5703125" style="1" customWidth="1"/>
    <col min="2311" max="2311" width="1" style="1" customWidth="1"/>
    <col min="2312" max="2312" width="12.140625" style="1" customWidth="1"/>
    <col min="2313" max="2313" width="1" style="1" customWidth="1"/>
    <col min="2314" max="2314" width="13.42578125" style="1" customWidth="1"/>
    <col min="2315" max="2315" width="1" style="1" customWidth="1"/>
    <col min="2316" max="2316" width="10.5703125" style="1" customWidth="1"/>
    <col min="2317" max="2317" width="1" style="1" customWidth="1"/>
    <col min="2318" max="2318" width="15.140625" style="1" customWidth="1"/>
    <col min="2319" max="2319" width="1" style="1" customWidth="1"/>
    <col min="2320" max="2320" width="14" style="1" customWidth="1"/>
    <col min="2321" max="2321" width="1" style="1" customWidth="1"/>
    <col min="2322" max="2322" width="12.28515625" style="1" customWidth="1"/>
    <col min="2323" max="2323" width="1" style="1" customWidth="1"/>
    <col min="2324" max="2324" width="13.140625" style="1" customWidth="1"/>
    <col min="2325" max="2325" width="1" style="1" customWidth="1"/>
    <col min="2326" max="2326" width="12.42578125" style="1" customWidth="1"/>
    <col min="2327" max="2327" width="1.42578125" style="1" customWidth="1"/>
    <col min="2328" max="2328" width="14" style="1" customWidth="1"/>
    <col min="2329" max="2329" width="1.42578125" style="1" customWidth="1"/>
    <col min="2330" max="2330" width="13.85546875" style="1" customWidth="1"/>
    <col min="2331" max="2331" width="1.42578125" style="1" customWidth="1"/>
    <col min="2332" max="2332" width="13" style="1" customWidth="1"/>
    <col min="2333" max="2333" width="0.140625" style="1" customWidth="1"/>
    <col min="2334" max="2334" width="10" style="1" bestFit="1" customWidth="1"/>
    <col min="2335" max="2335" width="0.42578125" style="1" customWidth="1"/>
    <col min="2336" max="2336" width="10" style="1" bestFit="1" customWidth="1"/>
    <col min="2337" max="2337" width="0.140625" style="1" customWidth="1"/>
    <col min="2338" max="2338" width="9" style="1" bestFit="1" customWidth="1"/>
    <col min="2339" max="2339" width="0.7109375" style="1" customWidth="1"/>
    <col min="2340" max="2340" width="10" style="1" customWidth="1"/>
    <col min="2341" max="2341" width="0.42578125" style="1" customWidth="1"/>
    <col min="2342" max="2342" width="11" style="1" bestFit="1" customWidth="1"/>
    <col min="2343" max="2343" width="0.7109375" style="1" customWidth="1"/>
    <col min="2344" max="2344" width="10" style="1" bestFit="1" customWidth="1"/>
    <col min="2345" max="2345" width="0.140625" style="1" customWidth="1"/>
    <col min="2346" max="2346" width="11" style="1" bestFit="1" customWidth="1"/>
    <col min="2347" max="2558" width="9.140625" style="1"/>
    <col min="2559" max="2559" width="52.7109375" style="1" customWidth="1"/>
    <col min="2560" max="2560" width="5" style="1" customWidth="1"/>
    <col min="2561" max="2561" width="1" style="1" customWidth="1"/>
    <col min="2562" max="2562" width="11.5703125" style="1" customWidth="1"/>
    <col min="2563" max="2563" width="1" style="1" customWidth="1"/>
    <col min="2564" max="2564" width="12.85546875" style="1" customWidth="1"/>
    <col min="2565" max="2565" width="0.7109375" style="1" customWidth="1"/>
    <col min="2566" max="2566" width="17.5703125" style="1" customWidth="1"/>
    <col min="2567" max="2567" width="1" style="1" customWidth="1"/>
    <col min="2568" max="2568" width="12.140625" style="1" customWidth="1"/>
    <col min="2569" max="2569" width="1" style="1" customWidth="1"/>
    <col min="2570" max="2570" width="13.42578125" style="1" customWidth="1"/>
    <col min="2571" max="2571" width="1" style="1" customWidth="1"/>
    <col min="2572" max="2572" width="10.5703125" style="1" customWidth="1"/>
    <col min="2573" max="2573" width="1" style="1" customWidth="1"/>
    <col min="2574" max="2574" width="15.140625" style="1" customWidth="1"/>
    <col min="2575" max="2575" width="1" style="1" customWidth="1"/>
    <col min="2576" max="2576" width="14" style="1" customWidth="1"/>
    <col min="2577" max="2577" width="1" style="1" customWidth="1"/>
    <col min="2578" max="2578" width="12.28515625" style="1" customWidth="1"/>
    <col min="2579" max="2579" width="1" style="1" customWidth="1"/>
    <col min="2580" max="2580" width="13.140625" style="1" customWidth="1"/>
    <col min="2581" max="2581" width="1" style="1" customWidth="1"/>
    <col min="2582" max="2582" width="12.42578125" style="1" customWidth="1"/>
    <col min="2583" max="2583" width="1.42578125" style="1" customWidth="1"/>
    <col min="2584" max="2584" width="14" style="1" customWidth="1"/>
    <col min="2585" max="2585" width="1.42578125" style="1" customWidth="1"/>
    <col min="2586" max="2586" width="13.85546875" style="1" customWidth="1"/>
    <col min="2587" max="2587" width="1.42578125" style="1" customWidth="1"/>
    <col min="2588" max="2588" width="13" style="1" customWidth="1"/>
    <col min="2589" max="2589" width="0.140625" style="1" customWidth="1"/>
    <col min="2590" max="2590" width="10" style="1" bestFit="1" customWidth="1"/>
    <col min="2591" max="2591" width="0.42578125" style="1" customWidth="1"/>
    <col min="2592" max="2592" width="10" style="1" bestFit="1" customWidth="1"/>
    <col min="2593" max="2593" width="0.140625" style="1" customWidth="1"/>
    <col min="2594" max="2594" width="9" style="1" bestFit="1" customWidth="1"/>
    <col min="2595" max="2595" width="0.7109375" style="1" customWidth="1"/>
    <col min="2596" max="2596" width="10" style="1" customWidth="1"/>
    <col min="2597" max="2597" width="0.42578125" style="1" customWidth="1"/>
    <col min="2598" max="2598" width="11" style="1" bestFit="1" customWidth="1"/>
    <col min="2599" max="2599" width="0.7109375" style="1" customWidth="1"/>
    <col min="2600" max="2600" width="10" style="1" bestFit="1" customWidth="1"/>
    <col min="2601" max="2601" width="0.140625" style="1" customWidth="1"/>
    <col min="2602" max="2602" width="11" style="1" bestFit="1" customWidth="1"/>
    <col min="2603" max="2814" width="9.140625" style="1"/>
    <col min="2815" max="2815" width="52.7109375" style="1" customWidth="1"/>
    <col min="2816" max="2816" width="5" style="1" customWidth="1"/>
    <col min="2817" max="2817" width="1" style="1" customWidth="1"/>
    <col min="2818" max="2818" width="11.5703125" style="1" customWidth="1"/>
    <col min="2819" max="2819" width="1" style="1" customWidth="1"/>
    <col min="2820" max="2820" width="12.85546875" style="1" customWidth="1"/>
    <col min="2821" max="2821" width="0.7109375" style="1" customWidth="1"/>
    <col min="2822" max="2822" width="17.5703125" style="1" customWidth="1"/>
    <col min="2823" max="2823" width="1" style="1" customWidth="1"/>
    <col min="2824" max="2824" width="12.140625" style="1" customWidth="1"/>
    <col min="2825" max="2825" width="1" style="1" customWidth="1"/>
    <col min="2826" max="2826" width="13.42578125" style="1" customWidth="1"/>
    <col min="2827" max="2827" width="1" style="1" customWidth="1"/>
    <col min="2828" max="2828" width="10.5703125" style="1" customWidth="1"/>
    <col min="2829" max="2829" width="1" style="1" customWidth="1"/>
    <col min="2830" max="2830" width="15.140625" style="1" customWidth="1"/>
    <col min="2831" max="2831" width="1" style="1" customWidth="1"/>
    <col min="2832" max="2832" width="14" style="1" customWidth="1"/>
    <col min="2833" max="2833" width="1" style="1" customWidth="1"/>
    <col min="2834" max="2834" width="12.28515625" style="1" customWidth="1"/>
    <col min="2835" max="2835" width="1" style="1" customWidth="1"/>
    <col min="2836" max="2836" width="13.140625" style="1" customWidth="1"/>
    <col min="2837" max="2837" width="1" style="1" customWidth="1"/>
    <col min="2838" max="2838" width="12.42578125" style="1" customWidth="1"/>
    <col min="2839" max="2839" width="1.42578125" style="1" customWidth="1"/>
    <col min="2840" max="2840" width="14" style="1" customWidth="1"/>
    <col min="2841" max="2841" width="1.42578125" style="1" customWidth="1"/>
    <col min="2842" max="2842" width="13.85546875" style="1" customWidth="1"/>
    <col min="2843" max="2843" width="1.42578125" style="1" customWidth="1"/>
    <col min="2844" max="2844" width="13" style="1" customWidth="1"/>
    <col min="2845" max="2845" width="0.140625" style="1" customWidth="1"/>
    <col min="2846" max="2846" width="10" style="1" bestFit="1" customWidth="1"/>
    <col min="2847" max="2847" width="0.42578125" style="1" customWidth="1"/>
    <col min="2848" max="2848" width="10" style="1" bestFit="1" customWidth="1"/>
    <col min="2849" max="2849" width="0.140625" style="1" customWidth="1"/>
    <col min="2850" max="2850" width="9" style="1" bestFit="1" customWidth="1"/>
    <col min="2851" max="2851" width="0.7109375" style="1" customWidth="1"/>
    <col min="2852" max="2852" width="10" style="1" customWidth="1"/>
    <col min="2853" max="2853" width="0.42578125" style="1" customWidth="1"/>
    <col min="2854" max="2854" width="11" style="1" bestFit="1" customWidth="1"/>
    <col min="2855" max="2855" width="0.7109375" style="1" customWidth="1"/>
    <col min="2856" max="2856" width="10" style="1" bestFit="1" customWidth="1"/>
    <col min="2857" max="2857" width="0.140625" style="1" customWidth="1"/>
    <col min="2858" max="2858" width="11" style="1" bestFit="1" customWidth="1"/>
    <col min="2859" max="3070" width="9.140625" style="1"/>
    <col min="3071" max="3071" width="52.7109375" style="1" customWidth="1"/>
    <col min="3072" max="3072" width="5" style="1" customWidth="1"/>
    <col min="3073" max="3073" width="1" style="1" customWidth="1"/>
    <col min="3074" max="3074" width="11.5703125" style="1" customWidth="1"/>
    <col min="3075" max="3075" width="1" style="1" customWidth="1"/>
    <col min="3076" max="3076" width="12.85546875" style="1" customWidth="1"/>
    <col min="3077" max="3077" width="0.7109375" style="1" customWidth="1"/>
    <col min="3078" max="3078" width="17.5703125" style="1" customWidth="1"/>
    <col min="3079" max="3079" width="1" style="1" customWidth="1"/>
    <col min="3080" max="3080" width="12.140625" style="1" customWidth="1"/>
    <col min="3081" max="3081" width="1" style="1" customWidth="1"/>
    <col min="3082" max="3082" width="13.42578125" style="1" customWidth="1"/>
    <col min="3083" max="3083" width="1" style="1" customWidth="1"/>
    <col min="3084" max="3084" width="10.5703125" style="1" customWidth="1"/>
    <col min="3085" max="3085" width="1" style="1" customWidth="1"/>
    <col min="3086" max="3086" width="15.140625" style="1" customWidth="1"/>
    <col min="3087" max="3087" width="1" style="1" customWidth="1"/>
    <col min="3088" max="3088" width="14" style="1" customWidth="1"/>
    <col min="3089" max="3089" width="1" style="1" customWidth="1"/>
    <col min="3090" max="3090" width="12.28515625" style="1" customWidth="1"/>
    <col min="3091" max="3091" width="1" style="1" customWidth="1"/>
    <col min="3092" max="3092" width="13.140625" style="1" customWidth="1"/>
    <col min="3093" max="3093" width="1" style="1" customWidth="1"/>
    <col min="3094" max="3094" width="12.42578125" style="1" customWidth="1"/>
    <col min="3095" max="3095" width="1.42578125" style="1" customWidth="1"/>
    <col min="3096" max="3096" width="14" style="1" customWidth="1"/>
    <col min="3097" max="3097" width="1.42578125" style="1" customWidth="1"/>
    <col min="3098" max="3098" width="13.85546875" style="1" customWidth="1"/>
    <col min="3099" max="3099" width="1.42578125" style="1" customWidth="1"/>
    <col min="3100" max="3100" width="13" style="1" customWidth="1"/>
    <col min="3101" max="3101" width="0.140625" style="1" customWidth="1"/>
    <col min="3102" max="3102" width="10" style="1" bestFit="1" customWidth="1"/>
    <col min="3103" max="3103" width="0.42578125" style="1" customWidth="1"/>
    <col min="3104" max="3104" width="10" style="1" bestFit="1" customWidth="1"/>
    <col min="3105" max="3105" width="0.140625" style="1" customWidth="1"/>
    <col min="3106" max="3106" width="9" style="1" bestFit="1" customWidth="1"/>
    <col min="3107" max="3107" width="0.7109375" style="1" customWidth="1"/>
    <col min="3108" max="3108" width="10" style="1" customWidth="1"/>
    <col min="3109" max="3109" width="0.42578125" style="1" customWidth="1"/>
    <col min="3110" max="3110" width="11" style="1" bestFit="1" customWidth="1"/>
    <col min="3111" max="3111" width="0.7109375" style="1" customWidth="1"/>
    <col min="3112" max="3112" width="10" style="1" bestFit="1" customWidth="1"/>
    <col min="3113" max="3113" width="0.140625" style="1" customWidth="1"/>
    <col min="3114" max="3114" width="11" style="1" bestFit="1" customWidth="1"/>
    <col min="3115" max="3326" width="9.140625" style="1"/>
    <col min="3327" max="3327" width="52.7109375" style="1" customWidth="1"/>
    <col min="3328" max="3328" width="5" style="1" customWidth="1"/>
    <col min="3329" max="3329" width="1" style="1" customWidth="1"/>
    <col min="3330" max="3330" width="11.5703125" style="1" customWidth="1"/>
    <col min="3331" max="3331" width="1" style="1" customWidth="1"/>
    <col min="3332" max="3332" width="12.85546875" style="1" customWidth="1"/>
    <col min="3333" max="3333" width="0.7109375" style="1" customWidth="1"/>
    <col min="3334" max="3334" width="17.5703125" style="1" customWidth="1"/>
    <col min="3335" max="3335" width="1" style="1" customWidth="1"/>
    <col min="3336" max="3336" width="12.140625" style="1" customWidth="1"/>
    <col min="3337" max="3337" width="1" style="1" customWidth="1"/>
    <col min="3338" max="3338" width="13.42578125" style="1" customWidth="1"/>
    <col min="3339" max="3339" width="1" style="1" customWidth="1"/>
    <col min="3340" max="3340" width="10.5703125" style="1" customWidth="1"/>
    <col min="3341" max="3341" width="1" style="1" customWidth="1"/>
    <col min="3342" max="3342" width="15.140625" style="1" customWidth="1"/>
    <col min="3343" max="3343" width="1" style="1" customWidth="1"/>
    <col min="3344" max="3344" width="14" style="1" customWidth="1"/>
    <col min="3345" max="3345" width="1" style="1" customWidth="1"/>
    <col min="3346" max="3346" width="12.28515625" style="1" customWidth="1"/>
    <col min="3347" max="3347" width="1" style="1" customWidth="1"/>
    <col min="3348" max="3348" width="13.140625" style="1" customWidth="1"/>
    <col min="3349" max="3349" width="1" style="1" customWidth="1"/>
    <col min="3350" max="3350" width="12.42578125" style="1" customWidth="1"/>
    <col min="3351" max="3351" width="1.42578125" style="1" customWidth="1"/>
    <col min="3352" max="3352" width="14" style="1" customWidth="1"/>
    <col min="3353" max="3353" width="1.42578125" style="1" customWidth="1"/>
    <col min="3354" max="3354" width="13.85546875" style="1" customWidth="1"/>
    <col min="3355" max="3355" width="1.42578125" style="1" customWidth="1"/>
    <col min="3356" max="3356" width="13" style="1" customWidth="1"/>
    <col min="3357" max="3357" width="0.140625" style="1" customWidth="1"/>
    <col min="3358" max="3358" width="10" style="1" bestFit="1" customWidth="1"/>
    <col min="3359" max="3359" width="0.42578125" style="1" customWidth="1"/>
    <col min="3360" max="3360" width="10" style="1" bestFit="1" customWidth="1"/>
    <col min="3361" max="3361" width="0.140625" style="1" customWidth="1"/>
    <col min="3362" max="3362" width="9" style="1" bestFit="1" customWidth="1"/>
    <col min="3363" max="3363" width="0.7109375" style="1" customWidth="1"/>
    <col min="3364" max="3364" width="10" style="1" customWidth="1"/>
    <col min="3365" max="3365" width="0.42578125" style="1" customWidth="1"/>
    <col min="3366" max="3366" width="11" style="1" bestFit="1" customWidth="1"/>
    <col min="3367" max="3367" width="0.7109375" style="1" customWidth="1"/>
    <col min="3368" max="3368" width="10" style="1" bestFit="1" customWidth="1"/>
    <col min="3369" max="3369" width="0.140625" style="1" customWidth="1"/>
    <col min="3370" max="3370" width="11" style="1" bestFit="1" customWidth="1"/>
    <col min="3371" max="3582" width="9.140625" style="1"/>
    <col min="3583" max="3583" width="52.7109375" style="1" customWidth="1"/>
    <col min="3584" max="3584" width="5" style="1" customWidth="1"/>
    <col min="3585" max="3585" width="1" style="1" customWidth="1"/>
    <col min="3586" max="3586" width="11.5703125" style="1" customWidth="1"/>
    <col min="3587" max="3587" width="1" style="1" customWidth="1"/>
    <col min="3588" max="3588" width="12.85546875" style="1" customWidth="1"/>
    <col min="3589" max="3589" width="0.7109375" style="1" customWidth="1"/>
    <col min="3590" max="3590" width="17.5703125" style="1" customWidth="1"/>
    <col min="3591" max="3591" width="1" style="1" customWidth="1"/>
    <col min="3592" max="3592" width="12.140625" style="1" customWidth="1"/>
    <col min="3593" max="3593" width="1" style="1" customWidth="1"/>
    <col min="3594" max="3594" width="13.42578125" style="1" customWidth="1"/>
    <col min="3595" max="3595" width="1" style="1" customWidth="1"/>
    <col min="3596" max="3596" width="10.5703125" style="1" customWidth="1"/>
    <col min="3597" max="3597" width="1" style="1" customWidth="1"/>
    <col min="3598" max="3598" width="15.140625" style="1" customWidth="1"/>
    <col min="3599" max="3599" width="1" style="1" customWidth="1"/>
    <col min="3600" max="3600" width="14" style="1" customWidth="1"/>
    <col min="3601" max="3601" width="1" style="1" customWidth="1"/>
    <col min="3602" max="3602" width="12.28515625" style="1" customWidth="1"/>
    <col min="3603" max="3603" width="1" style="1" customWidth="1"/>
    <col min="3604" max="3604" width="13.140625" style="1" customWidth="1"/>
    <col min="3605" max="3605" width="1" style="1" customWidth="1"/>
    <col min="3606" max="3606" width="12.42578125" style="1" customWidth="1"/>
    <col min="3607" max="3607" width="1.42578125" style="1" customWidth="1"/>
    <col min="3608" max="3608" width="14" style="1" customWidth="1"/>
    <col min="3609" max="3609" width="1.42578125" style="1" customWidth="1"/>
    <col min="3610" max="3610" width="13.85546875" style="1" customWidth="1"/>
    <col min="3611" max="3611" width="1.42578125" style="1" customWidth="1"/>
    <col min="3612" max="3612" width="13" style="1" customWidth="1"/>
    <col min="3613" max="3613" width="0.140625" style="1" customWidth="1"/>
    <col min="3614" max="3614" width="10" style="1" bestFit="1" customWidth="1"/>
    <col min="3615" max="3615" width="0.42578125" style="1" customWidth="1"/>
    <col min="3616" max="3616" width="10" style="1" bestFit="1" customWidth="1"/>
    <col min="3617" max="3617" width="0.140625" style="1" customWidth="1"/>
    <col min="3618" max="3618" width="9" style="1" bestFit="1" customWidth="1"/>
    <col min="3619" max="3619" width="0.7109375" style="1" customWidth="1"/>
    <col min="3620" max="3620" width="10" style="1" customWidth="1"/>
    <col min="3621" max="3621" width="0.42578125" style="1" customWidth="1"/>
    <col min="3622" max="3622" width="11" style="1" bestFit="1" customWidth="1"/>
    <col min="3623" max="3623" width="0.7109375" style="1" customWidth="1"/>
    <col min="3624" max="3624" width="10" style="1" bestFit="1" customWidth="1"/>
    <col min="3625" max="3625" width="0.140625" style="1" customWidth="1"/>
    <col min="3626" max="3626" width="11" style="1" bestFit="1" customWidth="1"/>
    <col min="3627" max="3838" width="9.140625" style="1"/>
    <col min="3839" max="3839" width="52.7109375" style="1" customWidth="1"/>
    <col min="3840" max="3840" width="5" style="1" customWidth="1"/>
    <col min="3841" max="3841" width="1" style="1" customWidth="1"/>
    <col min="3842" max="3842" width="11.5703125" style="1" customWidth="1"/>
    <col min="3843" max="3843" width="1" style="1" customWidth="1"/>
    <col min="3844" max="3844" width="12.85546875" style="1" customWidth="1"/>
    <col min="3845" max="3845" width="0.7109375" style="1" customWidth="1"/>
    <col min="3846" max="3846" width="17.5703125" style="1" customWidth="1"/>
    <col min="3847" max="3847" width="1" style="1" customWidth="1"/>
    <col min="3848" max="3848" width="12.140625" style="1" customWidth="1"/>
    <col min="3849" max="3849" width="1" style="1" customWidth="1"/>
    <col min="3850" max="3850" width="13.42578125" style="1" customWidth="1"/>
    <col min="3851" max="3851" width="1" style="1" customWidth="1"/>
    <col min="3852" max="3852" width="10.5703125" style="1" customWidth="1"/>
    <col min="3853" max="3853" width="1" style="1" customWidth="1"/>
    <col min="3854" max="3854" width="15.140625" style="1" customWidth="1"/>
    <col min="3855" max="3855" width="1" style="1" customWidth="1"/>
    <col min="3856" max="3856" width="14" style="1" customWidth="1"/>
    <col min="3857" max="3857" width="1" style="1" customWidth="1"/>
    <col min="3858" max="3858" width="12.28515625" style="1" customWidth="1"/>
    <col min="3859" max="3859" width="1" style="1" customWidth="1"/>
    <col min="3860" max="3860" width="13.140625" style="1" customWidth="1"/>
    <col min="3861" max="3861" width="1" style="1" customWidth="1"/>
    <col min="3862" max="3862" width="12.42578125" style="1" customWidth="1"/>
    <col min="3863" max="3863" width="1.42578125" style="1" customWidth="1"/>
    <col min="3864" max="3864" width="14" style="1" customWidth="1"/>
    <col min="3865" max="3865" width="1.42578125" style="1" customWidth="1"/>
    <col min="3866" max="3866" width="13.85546875" style="1" customWidth="1"/>
    <col min="3867" max="3867" width="1.42578125" style="1" customWidth="1"/>
    <col min="3868" max="3868" width="13" style="1" customWidth="1"/>
    <col min="3869" max="3869" width="0.140625" style="1" customWidth="1"/>
    <col min="3870" max="3870" width="10" style="1" bestFit="1" customWidth="1"/>
    <col min="3871" max="3871" width="0.42578125" style="1" customWidth="1"/>
    <col min="3872" max="3872" width="10" style="1" bestFit="1" customWidth="1"/>
    <col min="3873" max="3873" width="0.140625" style="1" customWidth="1"/>
    <col min="3874" max="3874" width="9" style="1" bestFit="1" customWidth="1"/>
    <col min="3875" max="3875" width="0.7109375" style="1" customWidth="1"/>
    <col min="3876" max="3876" width="10" style="1" customWidth="1"/>
    <col min="3877" max="3877" width="0.42578125" style="1" customWidth="1"/>
    <col min="3878" max="3878" width="11" style="1" bestFit="1" customWidth="1"/>
    <col min="3879" max="3879" width="0.7109375" style="1" customWidth="1"/>
    <col min="3880" max="3880" width="10" style="1" bestFit="1" customWidth="1"/>
    <col min="3881" max="3881" width="0.140625" style="1" customWidth="1"/>
    <col min="3882" max="3882" width="11" style="1" bestFit="1" customWidth="1"/>
    <col min="3883" max="4094" width="9.140625" style="1"/>
    <col min="4095" max="4095" width="52.7109375" style="1" customWidth="1"/>
    <col min="4096" max="4096" width="5" style="1" customWidth="1"/>
    <col min="4097" max="4097" width="1" style="1" customWidth="1"/>
    <col min="4098" max="4098" width="11.5703125" style="1" customWidth="1"/>
    <col min="4099" max="4099" width="1" style="1" customWidth="1"/>
    <col min="4100" max="4100" width="12.85546875" style="1" customWidth="1"/>
    <col min="4101" max="4101" width="0.7109375" style="1" customWidth="1"/>
    <col min="4102" max="4102" width="17.5703125" style="1" customWidth="1"/>
    <col min="4103" max="4103" width="1" style="1" customWidth="1"/>
    <col min="4104" max="4104" width="12.140625" style="1" customWidth="1"/>
    <col min="4105" max="4105" width="1" style="1" customWidth="1"/>
    <col min="4106" max="4106" width="13.42578125" style="1" customWidth="1"/>
    <col min="4107" max="4107" width="1" style="1" customWidth="1"/>
    <col min="4108" max="4108" width="10.5703125" style="1" customWidth="1"/>
    <col min="4109" max="4109" width="1" style="1" customWidth="1"/>
    <col min="4110" max="4110" width="15.140625" style="1" customWidth="1"/>
    <col min="4111" max="4111" width="1" style="1" customWidth="1"/>
    <col min="4112" max="4112" width="14" style="1" customWidth="1"/>
    <col min="4113" max="4113" width="1" style="1" customWidth="1"/>
    <col min="4114" max="4114" width="12.28515625" style="1" customWidth="1"/>
    <col min="4115" max="4115" width="1" style="1" customWidth="1"/>
    <col min="4116" max="4116" width="13.140625" style="1" customWidth="1"/>
    <col min="4117" max="4117" width="1" style="1" customWidth="1"/>
    <col min="4118" max="4118" width="12.42578125" style="1" customWidth="1"/>
    <col min="4119" max="4119" width="1.42578125" style="1" customWidth="1"/>
    <col min="4120" max="4120" width="14" style="1" customWidth="1"/>
    <col min="4121" max="4121" width="1.42578125" style="1" customWidth="1"/>
    <col min="4122" max="4122" width="13.85546875" style="1" customWidth="1"/>
    <col min="4123" max="4123" width="1.42578125" style="1" customWidth="1"/>
    <col min="4124" max="4124" width="13" style="1" customWidth="1"/>
    <col min="4125" max="4125" width="0.140625" style="1" customWidth="1"/>
    <col min="4126" max="4126" width="10" style="1" bestFit="1" customWidth="1"/>
    <col min="4127" max="4127" width="0.42578125" style="1" customWidth="1"/>
    <col min="4128" max="4128" width="10" style="1" bestFit="1" customWidth="1"/>
    <col min="4129" max="4129" width="0.140625" style="1" customWidth="1"/>
    <col min="4130" max="4130" width="9" style="1" bestFit="1" customWidth="1"/>
    <col min="4131" max="4131" width="0.7109375" style="1" customWidth="1"/>
    <col min="4132" max="4132" width="10" style="1" customWidth="1"/>
    <col min="4133" max="4133" width="0.42578125" style="1" customWidth="1"/>
    <col min="4134" max="4134" width="11" style="1" bestFit="1" customWidth="1"/>
    <col min="4135" max="4135" width="0.7109375" style="1" customWidth="1"/>
    <col min="4136" max="4136" width="10" style="1" bestFit="1" customWidth="1"/>
    <col min="4137" max="4137" width="0.140625" style="1" customWidth="1"/>
    <col min="4138" max="4138" width="11" style="1" bestFit="1" customWidth="1"/>
    <col min="4139" max="4350" width="9.140625" style="1"/>
    <col min="4351" max="4351" width="52.7109375" style="1" customWidth="1"/>
    <col min="4352" max="4352" width="5" style="1" customWidth="1"/>
    <col min="4353" max="4353" width="1" style="1" customWidth="1"/>
    <col min="4354" max="4354" width="11.5703125" style="1" customWidth="1"/>
    <col min="4355" max="4355" width="1" style="1" customWidth="1"/>
    <col min="4356" max="4356" width="12.85546875" style="1" customWidth="1"/>
    <col min="4357" max="4357" width="0.7109375" style="1" customWidth="1"/>
    <col min="4358" max="4358" width="17.5703125" style="1" customWidth="1"/>
    <col min="4359" max="4359" width="1" style="1" customWidth="1"/>
    <col min="4360" max="4360" width="12.140625" style="1" customWidth="1"/>
    <col min="4361" max="4361" width="1" style="1" customWidth="1"/>
    <col min="4362" max="4362" width="13.42578125" style="1" customWidth="1"/>
    <col min="4363" max="4363" width="1" style="1" customWidth="1"/>
    <col min="4364" max="4364" width="10.5703125" style="1" customWidth="1"/>
    <col min="4365" max="4365" width="1" style="1" customWidth="1"/>
    <col min="4366" max="4366" width="15.140625" style="1" customWidth="1"/>
    <col min="4367" max="4367" width="1" style="1" customWidth="1"/>
    <col min="4368" max="4368" width="14" style="1" customWidth="1"/>
    <col min="4369" max="4369" width="1" style="1" customWidth="1"/>
    <col min="4370" max="4370" width="12.28515625" style="1" customWidth="1"/>
    <col min="4371" max="4371" width="1" style="1" customWidth="1"/>
    <col min="4372" max="4372" width="13.140625" style="1" customWidth="1"/>
    <col min="4373" max="4373" width="1" style="1" customWidth="1"/>
    <col min="4374" max="4374" width="12.42578125" style="1" customWidth="1"/>
    <col min="4375" max="4375" width="1.42578125" style="1" customWidth="1"/>
    <col min="4376" max="4376" width="14" style="1" customWidth="1"/>
    <col min="4377" max="4377" width="1.42578125" style="1" customWidth="1"/>
    <col min="4378" max="4378" width="13.85546875" style="1" customWidth="1"/>
    <col min="4379" max="4379" width="1.42578125" style="1" customWidth="1"/>
    <col min="4380" max="4380" width="13" style="1" customWidth="1"/>
    <col min="4381" max="4381" width="0.140625" style="1" customWidth="1"/>
    <col min="4382" max="4382" width="10" style="1" bestFit="1" customWidth="1"/>
    <col min="4383" max="4383" width="0.42578125" style="1" customWidth="1"/>
    <col min="4384" max="4384" width="10" style="1" bestFit="1" customWidth="1"/>
    <col min="4385" max="4385" width="0.140625" style="1" customWidth="1"/>
    <col min="4386" max="4386" width="9" style="1" bestFit="1" customWidth="1"/>
    <col min="4387" max="4387" width="0.7109375" style="1" customWidth="1"/>
    <col min="4388" max="4388" width="10" style="1" customWidth="1"/>
    <col min="4389" max="4389" width="0.42578125" style="1" customWidth="1"/>
    <col min="4390" max="4390" width="11" style="1" bestFit="1" customWidth="1"/>
    <col min="4391" max="4391" width="0.7109375" style="1" customWidth="1"/>
    <col min="4392" max="4392" width="10" style="1" bestFit="1" customWidth="1"/>
    <col min="4393" max="4393" width="0.140625" style="1" customWidth="1"/>
    <col min="4394" max="4394" width="11" style="1" bestFit="1" customWidth="1"/>
    <col min="4395" max="4606" width="9.140625" style="1"/>
    <col min="4607" max="4607" width="52.7109375" style="1" customWidth="1"/>
    <col min="4608" max="4608" width="5" style="1" customWidth="1"/>
    <col min="4609" max="4609" width="1" style="1" customWidth="1"/>
    <col min="4610" max="4610" width="11.5703125" style="1" customWidth="1"/>
    <col min="4611" max="4611" width="1" style="1" customWidth="1"/>
    <col min="4612" max="4612" width="12.85546875" style="1" customWidth="1"/>
    <col min="4613" max="4613" width="0.7109375" style="1" customWidth="1"/>
    <col min="4614" max="4614" width="17.5703125" style="1" customWidth="1"/>
    <col min="4615" max="4615" width="1" style="1" customWidth="1"/>
    <col min="4616" max="4616" width="12.140625" style="1" customWidth="1"/>
    <col min="4617" max="4617" width="1" style="1" customWidth="1"/>
    <col min="4618" max="4618" width="13.42578125" style="1" customWidth="1"/>
    <col min="4619" max="4619" width="1" style="1" customWidth="1"/>
    <col min="4620" max="4620" width="10.5703125" style="1" customWidth="1"/>
    <col min="4621" max="4621" width="1" style="1" customWidth="1"/>
    <col min="4622" max="4622" width="15.140625" style="1" customWidth="1"/>
    <col min="4623" max="4623" width="1" style="1" customWidth="1"/>
    <col min="4624" max="4624" width="14" style="1" customWidth="1"/>
    <col min="4625" max="4625" width="1" style="1" customWidth="1"/>
    <col min="4626" max="4626" width="12.28515625" style="1" customWidth="1"/>
    <col min="4627" max="4627" width="1" style="1" customWidth="1"/>
    <col min="4628" max="4628" width="13.140625" style="1" customWidth="1"/>
    <col min="4629" max="4629" width="1" style="1" customWidth="1"/>
    <col min="4630" max="4630" width="12.42578125" style="1" customWidth="1"/>
    <col min="4631" max="4631" width="1.42578125" style="1" customWidth="1"/>
    <col min="4632" max="4632" width="14" style="1" customWidth="1"/>
    <col min="4633" max="4633" width="1.42578125" style="1" customWidth="1"/>
    <col min="4634" max="4634" width="13.85546875" style="1" customWidth="1"/>
    <col min="4635" max="4635" width="1.42578125" style="1" customWidth="1"/>
    <col min="4636" max="4636" width="13" style="1" customWidth="1"/>
    <col min="4637" max="4637" width="0.140625" style="1" customWidth="1"/>
    <col min="4638" max="4638" width="10" style="1" bestFit="1" customWidth="1"/>
    <col min="4639" max="4639" width="0.42578125" style="1" customWidth="1"/>
    <col min="4640" max="4640" width="10" style="1" bestFit="1" customWidth="1"/>
    <col min="4641" max="4641" width="0.140625" style="1" customWidth="1"/>
    <col min="4642" max="4642" width="9" style="1" bestFit="1" customWidth="1"/>
    <col min="4643" max="4643" width="0.7109375" style="1" customWidth="1"/>
    <col min="4644" max="4644" width="10" style="1" customWidth="1"/>
    <col min="4645" max="4645" width="0.42578125" style="1" customWidth="1"/>
    <col min="4646" max="4646" width="11" style="1" bestFit="1" customWidth="1"/>
    <col min="4647" max="4647" width="0.7109375" style="1" customWidth="1"/>
    <col min="4648" max="4648" width="10" style="1" bestFit="1" customWidth="1"/>
    <col min="4649" max="4649" width="0.140625" style="1" customWidth="1"/>
    <col min="4650" max="4650" width="11" style="1" bestFit="1" customWidth="1"/>
    <col min="4651" max="4862" width="9.140625" style="1"/>
    <col min="4863" max="4863" width="52.7109375" style="1" customWidth="1"/>
    <col min="4864" max="4864" width="5" style="1" customWidth="1"/>
    <col min="4865" max="4865" width="1" style="1" customWidth="1"/>
    <col min="4866" max="4866" width="11.5703125" style="1" customWidth="1"/>
    <col min="4867" max="4867" width="1" style="1" customWidth="1"/>
    <col min="4868" max="4868" width="12.85546875" style="1" customWidth="1"/>
    <col min="4869" max="4869" width="0.7109375" style="1" customWidth="1"/>
    <col min="4870" max="4870" width="17.5703125" style="1" customWidth="1"/>
    <col min="4871" max="4871" width="1" style="1" customWidth="1"/>
    <col min="4872" max="4872" width="12.140625" style="1" customWidth="1"/>
    <col min="4873" max="4873" width="1" style="1" customWidth="1"/>
    <col min="4874" max="4874" width="13.42578125" style="1" customWidth="1"/>
    <col min="4875" max="4875" width="1" style="1" customWidth="1"/>
    <col min="4876" max="4876" width="10.5703125" style="1" customWidth="1"/>
    <col min="4877" max="4877" width="1" style="1" customWidth="1"/>
    <col min="4878" max="4878" width="15.140625" style="1" customWidth="1"/>
    <col min="4879" max="4879" width="1" style="1" customWidth="1"/>
    <col min="4880" max="4880" width="14" style="1" customWidth="1"/>
    <col min="4881" max="4881" width="1" style="1" customWidth="1"/>
    <col min="4882" max="4882" width="12.28515625" style="1" customWidth="1"/>
    <col min="4883" max="4883" width="1" style="1" customWidth="1"/>
    <col min="4884" max="4884" width="13.140625" style="1" customWidth="1"/>
    <col min="4885" max="4885" width="1" style="1" customWidth="1"/>
    <col min="4886" max="4886" width="12.42578125" style="1" customWidth="1"/>
    <col min="4887" max="4887" width="1.42578125" style="1" customWidth="1"/>
    <col min="4888" max="4888" width="14" style="1" customWidth="1"/>
    <col min="4889" max="4889" width="1.42578125" style="1" customWidth="1"/>
    <col min="4890" max="4890" width="13.85546875" style="1" customWidth="1"/>
    <col min="4891" max="4891" width="1.42578125" style="1" customWidth="1"/>
    <col min="4892" max="4892" width="13" style="1" customWidth="1"/>
    <col min="4893" max="4893" width="0.140625" style="1" customWidth="1"/>
    <col min="4894" max="4894" width="10" style="1" bestFit="1" customWidth="1"/>
    <col min="4895" max="4895" width="0.42578125" style="1" customWidth="1"/>
    <col min="4896" max="4896" width="10" style="1" bestFit="1" customWidth="1"/>
    <col min="4897" max="4897" width="0.140625" style="1" customWidth="1"/>
    <col min="4898" max="4898" width="9" style="1" bestFit="1" customWidth="1"/>
    <col min="4899" max="4899" width="0.7109375" style="1" customWidth="1"/>
    <col min="4900" max="4900" width="10" style="1" customWidth="1"/>
    <col min="4901" max="4901" width="0.42578125" style="1" customWidth="1"/>
    <col min="4902" max="4902" width="11" style="1" bestFit="1" customWidth="1"/>
    <col min="4903" max="4903" width="0.7109375" style="1" customWidth="1"/>
    <col min="4904" max="4904" width="10" style="1" bestFit="1" customWidth="1"/>
    <col min="4905" max="4905" width="0.140625" style="1" customWidth="1"/>
    <col min="4906" max="4906" width="11" style="1" bestFit="1" customWidth="1"/>
    <col min="4907" max="5118" width="9.140625" style="1"/>
    <col min="5119" max="5119" width="52.7109375" style="1" customWidth="1"/>
    <col min="5120" max="5120" width="5" style="1" customWidth="1"/>
    <col min="5121" max="5121" width="1" style="1" customWidth="1"/>
    <col min="5122" max="5122" width="11.5703125" style="1" customWidth="1"/>
    <col min="5123" max="5123" width="1" style="1" customWidth="1"/>
    <col min="5124" max="5124" width="12.85546875" style="1" customWidth="1"/>
    <col min="5125" max="5125" width="0.7109375" style="1" customWidth="1"/>
    <col min="5126" max="5126" width="17.5703125" style="1" customWidth="1"/>
    <col min="5127" max="5127" width="1" style="1" customWidth="1"/>
    <col min="5128" max="5128" width="12.140625" style="1" customWidth="1"/>
    <col min="5129" max="5129" width="1" style="1" customWidth="1"/>
    <col min="5130" max="5130" width="13.42578125" style="1" customWidth="1"/>
    <col min="5131" max="5131" width="1" style="1" customWidth="1"/>
    <col min="5132" max="5132" width="10.5703125" style="1" customWidth="1"/>
    <col min="5133" max="5133" width="1" style="1" customWidth="1"/>
    <col min="5134" max="5134" width="15.140625" style="1" customWidth="1"/>
    <col min="5135" max="5135" width="1" style="1" customWidth="1"/>
    <col min="5136" max="5136" width="14" style="1" customWidth="1"/>
    <col min="5137" max="5137" width="1" style="1" customWidth="1"/>
    <col min="5138" max="5138" width="12.28515625" style="1" customWidth="1"/>
    <col min="5139" max="5139" width="1" style="1" customWidth="1"/>
    <col min="5140" max="5140" width="13.140625" style="1" customWidth="1"/>
    <col min="5141" max="5141" width="1" style="1" customWidth="1"/>
    <col min="5142" max="5142" width="12.42578125" style="1" customWidth="1"/>
    <col min="5143" max="5143" width="1.42578125" style="1" customWidth="1"/>
    <col min="5144" max="5144" width="14" style="1" customWidth="1"/>
    <col min="5145" max="5145" width="1.42578125" style="1" customWidth="1"/>
    <col min="5146" max="5146" width="13.85546875" style="1" customWidth="1"/>
    <col min="5147" max="5147" width="1.42578125" style="1" customWidth="1"/>
    <col min="5148" max="5148" width="13" style="1" customWidth="1"/>
    <col min="5149" max="5149" width="0.140625" style="1" customWidth="1"/>
    <col min="5150" max="5150" width="10" style="1" bestFit="1" customWidth="1"/>
    <col min="5151" max="5151" width="0.42578125" style="1" customWidth="1"/>
    <col min="5152" max="5152" width="10" style="1" bestFit="1" customWidth="1"/>
    <col min="5153" max="5153" width="0.140625" style="1" customWidth="1"/>
    <col min="5154" max="5154" width="9" style="1" bestFit="1" customWidth="1"/>
    <col min="5155" max="5155" width="0.7109375" style="1" customWidth="1"/>
    <col min="5156" max="5156" width="10" style="1" customWidth="1"/>
    <col min="5157" max="5157" width="0.42578125" style="1" customWidth="1"/>
    <col min="5158" max="5158" width="11" style="1" bestFit="1" customWidth="1"/>
    <col min="5159" max="5159" width="0.7109375" style="1" customWidth="1"/>
    <col min="5160" max="5160" width="10" style="1" bestFit="1" customWidth="1"/>
    <col min="5161" max="5161" width="0.140625" style="1" customWidth="1"/>
    <col min="5162" max="5162" width="11" style="1" bestFit="1" customWidth="1"/>
    <col min="5163" max="5374" width="9.140625" style="1"/>
    <col min="5375" max="5375" width="52.7109375" style="1" customWidth="1"/>
    <col min="5376" max="5376" width="5" style="1" customWidth="1"/>
    <col min="5377" max="5377" width="1" style="1" customWidth="1"/>
    <col min="5378" max="5378" width="11.5703125" style="1" customWidth="1"/>
    <col min="5379" max="5379" width="1" style="1" customWidth="1"/>
    <col min="5380" max="5380" width="12.85546875" style="1" customWidth="1"/>
    <col min="5381" max="5381" width="0.7109375" style="1" customWidth="1"/>
    <col min="5382" max="5382" width="17.5703125" style="1" customWidth="1"/>
    <col min="5383" max="5383" width="1" style="1" customWidth="1"/>
    <col min="5384" max="5384" width="12.140625" style="1" customWidth="1"/>
    <col min="5385" max="5385" width="1" style="1" customWidth="1"/>
    <col min="5386" max="5386" width="13.42578125" style="1" customWidth="1"/>
    <col min="5387" max="5387" width="1" style="1" customWidth="1"/>
    <col min="5388" max="5388" width="10.5703125" style="1" customWidth="1"/>
    <col min="5389" max="5389" width="1" style="1" customWidth="1"/>
    <col min="5390" max="5390" width="15.140625" style="1" customWidth="1"/>
    <col min="5391" max="5391" width="1" style="1" customWidth="1"/>
    <col min="5392" max="5392" width="14" style="1" customWidth="1"/>
    <col min="5393" max="5393" width="1" style="1" customWidth="1"/>
    <col min="5394" max="5394" width="12.28515625" style="1" customWidth="1"/>
    <col min="5395" max="5395" width="1" style="1" customWidth="1"/>
    <col min="5396" max="5396" width="13.140625" style="1" customWidth="1"/>
    <col min="5397" max="5397" width="1" style="1" customWidth="1"/>
    <col min="5398" max="5398" width="12.42578125" style="1" customWidth="1"/>
    <col min="5399" max="5399" width="1.42578125" style="1" customWidth="1"/>
    <col min="5400" max="5400" width="14" style="1" customWidth="1"/>
    <col min="5401" max="5401" width="1.42578125" style="1" customWidth="1"/>
    <col min="5402" max="5402" width="13.85546875" style="1" customWidth="1"/>
    <col min="5403" max="5403" width="1.42578125" style="1" customWidth="1"/>
    <col min="5404" max="5404" width="13" style="1" customWidth="1"/>
    <col min="5405" max="5405" width="0.140625" style="1" customWidth="1"/>
    <col min="5406" max="5406" width="10" style="1" bestFit="1" customWidth="1"/>
    <col min="5407" max="5407" width="0.42578125" style="1" customWidth="1"/>
    <col min="5408" max="5408" width="10" style="1" bestFit="1" customWidth="1"/>
    <col min="5409" max="5409" width="0.140625" style="1" customWidth="1"/>
    <col min="5410" max="5410" width="9" style="1" bestFit="1" customWidth="1"/>
    <col min="5411" max="5411" width="0.7109375" style="1" customWidth="1"/>
    <col min="5412" max="5412" width="10" style="1" customWidth="1"/>
    <col min="5413" max="5413" width="0.42578125" style="1" customWidth="1"/>
    <col min="5414" max="5414" width="11" style="1" bestFit="1" customWidth="1"/>
    <col min="5415" max="5415" width="0.7109375" style="1" customWidth="1"/>
    <col min="5416" max="5416" width="10" style="1" bestFit="1" customWidth="1"/>
    <col min="5417" max="5417" width="0.140625" style="1" customWidth="1"/>
    <col min="5418" max="5418" width="11" style="1" bestFit="1" customWidth="1"/>
    <col min="5419" max="5630" width="9.140625" style="1"/>
    <col min="5631" max="5631" width="52.7109375" style="1" customWidth="1"/>
    <col min="5632" max="5632" width="5" style="1" customWidth="1"/>
    <col min="5633" max="5633" width="1" style="1" customWidth="1"/>
    <col min="5634" max="5634" width="11.5703125" style="1" customWidth="1"/>
    <col min="5635" max="5635" width="1" style="1" customWidth="1"/>
    <col min="5636" max="5636" width="12.85546875" style="1" customWidth="1"/>
    <col min="5637" max="5637" width="0.7109375" style="1" customWidth="1"/>
    <col min="5638" max="5638" width="17.5703125" style="1" customWidth="1"/>
    <col min="5639" max="5639" width="1" style="1" customWidth="1"/>
    <col min="5640" max="5640" width="12.140625" style="1" customWidth="1"/>
    <col min="5641" max="5641" width="1" style="1" customWidth="1"/>
    <col min="5642" max="5642" width="13.42578125" style="1" customWidth="1"/>
    <col min="5643" max="5643" width="1" style="1" customWidth="1"/>
    <col min="5644" max="5644" width="10.5703125" style="1" customWidth="1"/>
    <col min="5645" max="5645" width="1" style="1" customWidth="1"/>
    <col min="5646" max="5646" width="15.140625" style="1" customWidth="1"/>
    <col min="5647" max="5647" width="1" style="1" customWidth="1"/>
    <col min="5648" max="5648" width="14" style="1" customWidth="1"/>
    <col min="5649" max="5649" width="1" style="1" customWidth="1"/>
    <col min="5650" max="5650" width="12.28515625" style="1" customWidth="1"/>
    <col min="5651" max="5651" width="1" style="1" customWidth="1"/>
    <col min="5652" max="5652" width="13.140625" style="1" customWidth="1"/>
    <col min="5653" max="5653" width="1" style="1" customWidth="1"/>
    <col min="5654" max="5654" width="12.42578125" style="1" customWidth="1"/>
    <col min="5655" max="5655" width="1.42578125" style="1" customWidth="1"/>
    <col min="5656" max="5656" width="14" style="1" customWidth="1"/>
    <col min="5657" max="5657" width="1.42578125" style="1" customWidth="1"/>
    <col min="5658" max="5658" width="13.85546875" style="1" customWidth="1"/>
    <col min="5659" max="5659" width="1.42578125" style="1" customWidth="1"/>
    <col min="5660" max="5660" width="13" style="1" customWidth="1"/>
    <col min="5661" max="5661" width="0.140625" style="1" customWidth="1"/>
    <col min="5662" max="5662" width="10" style="1" bestFit="1" customWidth="1"/>
    <col min="5663" max="5663" width="0.42578125" style="1" customWidth="1"/>
    <col min="5664" max="5664" width="10" style="1" bestFit="1" customWidth="1"/>
    <col min="5665" max="5665" width="0.140625" style="1" customWidth="1"/>
    <col min="5666" max="5666" width="9" style="1" bestFit="1" customWidth="1"/>
    <col min="5667" max="5667" width="0.7109375" style="1" customWidth="1"/>
    <col min="5668" max="5668" width="10" style="1" customWidth="1"/>
    <col min="5669" max="5669" width="0.42578125" style="1" customWidth="1"/>
    <col min="5670" max="5670" width="11" style="1" bestFit="1" customWidth="1"/>
    <col min="5671" max="5671" width="0.7109375" style="1" customWidth="1"/>
    <col min="5672" max="5672" width="10" style="1" bestFit="1" customWidth="1"/>
    <col min="5673" max="5673" width="0.140625" style="1" customWidth="1"/>
    <col min="5674" max="5674" width="11" style="1" bestFit="1" customWidth="1"/>
    <col min="5675" max="5886" width="9.140625" style="1"/>
    <col min="5887" max="5887" width="52.7109375" style="1" customWidth="1"/>
    <col min="5888" max="5888" width="5" style="1" customWidth="1"/>
    <col min="5889" max="5889" width="1" style="1" customWidth="1"/>
    <col min="5890" max="5890" width="11.5703125" style="1" customWidth="1"/>
    <col min="5891" max="5891" width="1" style="1" customWidth="1"/>
    <col min="5892" max="5892" width="12.85546875" style="1" customWidth="1"/>
    <col min="5893" max="5893" width="0.7109375" style="1" customWidth="1"/>
    <col min="5894" max="5894" width="17.5703125" style="1" customWidth="1"/>
    <col min="5895" max="5895" width="1" style="1" customWidth="1"/>
    <col min="5896" max="5896" width="12.140625" style="1" customWidth="1"/>
    <col min="5897" max="5897" width="1" style="1" customWidth="1"/>
    <col min="5898" max="5898" width="13.42578125" style="1" customWidth="1"/>
    <col min="5899" max="5899" width="1" style="1" customWidth="1"/>
    <col min="5900" max="5900" width="10.5703125" style="1" customWidth="1"/>
    <col min="5901" max="5901" width="1" style="1" customWidth="1"/>
    <col min="5902" max="5902" width="15.140625" style="1" customWidth="1"/>
    <col min="5903" max="5903" width="1" style="1" customWidth="1"/>
    <col min="5904" max="5904" width="14" style="1" customWidth="1"/>
    <col min="5905" max="5905" width="1" style="1" customWidth="1"/>
    <col min="5906" max="5906" width="12.28515625" style="1" customWidth="1"/>
    <col min="5907" max="5907" width="1" style="1" customWidth="1"/>
    <col min="5908" max="5908" width="13.140625" style="1" customWidth="1"/>
    <col min="5909" max="5909" width="1" style="1" customWidth="1"/>
    <col min="5910" max="5910" width="12.42578125" style="1" customWidth="1"/>
    <col min="5911" max="5911" width="1.42578125" style="1" customWidth="1"/>
    <col min="5912" max="5912" width="14" style="1" customWidth="1"/>
    <col min="5913" max="5913" width="1.42578125" style="1" customWidth="1"/>
    <col min="5914" max="5914" width="13.85546875" style="1" customWidth="1"/>
    <col min="5915" max="5915" width="1.42578125" style="1" customWidth="1"/>
    <col min="5916" max="5916" width="13" style="1" customWidth="1"/>
    <col min="5917" max="5917" width="0.140625" style="1" customWidth="1"/>
    <col min="5918" max="5918" width="10" style="1" bestFit="1" customWidth="1"/>
    <col min="5919" max="5919" width="0.42578125" style="1" customWidth="1"/>
    <col min="5920" max="5920" width="10" style="1" bestFit="1" customWidth="1"/>
    <col min="5921" max="5921" width="0.140625" style="1" customWidth="1"/>
    <col min="5922" max="5922" width="9" style="1" bestFit="1" customWidth="1"/>
    <col min="5923" max="5923" width="0.7109375" style="1" customWidth="1"/>
    <col min="5924" max="5924" width="10" style="1" customWidth="1"/>
    <col min="5925" max="5925" width="0.42578125" style="1" customWidth="1"/>
    <col min="5926" max="5926" width="11" style="1" bestFit="1" customWidth="1"/>
    <col min="5927" max="5927" width="0.7109375" style="1" customWidth="1"/>
    <col min="5928" max="5928" width="10" style="1" bestFit="1" customWidth="1"/>
    <col min="5929" max="5929" width="0.140625" style="1" customWidth="1"/>
    <col min="5930" max="5930" width="11" style="1" bestFit="1" customWidth="1"/>
    <col min="5931" max="6142" width="9.140625" style="1"/>
    <col min="6143" max="6143" width="52.7109375" style="1" customWidth="1"/>
    <col min="6144" max="6144" width="5" style="1" customWidth="1"/>
    <col min="6145" max="6145" width="1" style="1" customWidth="1"/>
    <col min="6146" max="6146" width="11.5703125" style="1" customWidth="1"/>
    <col min="6147" max="6147" width="1" style="1" customWidth="1"/>
    <col min="6148" max="6148" width="12.85546875" style="1" customWidth="1"/>
    <col min="6149" max="6149" width="0.7109375" style="1" customWidth="1"/>
    <col min="6150" max="6150" width="17.5703125" style="1" customWidth="1"/>
    <col min="6151" max="6151" width="1" style="1" customWidth="1"/>
    <col min="6152" max="6152" width="12.140625" style="1" customWidth="1"/>
    <col min="6153" max="6153" width="1" style="1" customWidth="1"/>
    <col min="6154" max="6154" width="13.42578125" style="1" customWidth="1"/>
    <col min="6155" max="6155" width="1" style="1" customWidth="1"/>
    <col min="6156" max="6156" width="10.5703125" style="1" customWidth="1"/>
    <col min="6157" max="6157" width="1" style="1" customWidth="1"/>
    <col min="6158" max="6158" width="15.140625" style="1" customWidth="1"/>
    <col min="6159" max="6159" width="1" style="1" customWidth="1"/>
    <col min="6160" max="6160" width="14" style="1" customWidth="1"/>
    <col min="6161" max="6161" width="1" style="1" customWidth="1"/>
    <col min="6162" max="6162" width="12.28515625" style="1" customWidth="1"/>
    <col min="6163" max="6163" width="1" style="1" customWidth="1"/>
    <col min="6164" max="6164" width="13.140625" style="1" customWidth="1"/>
    <col min="6165" max="6165" width="1" style="1" customWidth="1"/>
    <col min="6166" max="6166" width="12.42578125" style="1" customWidth="1"/>
    <col min="6167" max="6167" width="1.42578125" style="1" customWidth="1"/>
    <col min="6168" max="6168" width="14" style="1" customWidth="1"/>
    <col min="6169" max="6169" width="1.42578125" style="1" customWidth="1"/>
    <col min="6170" max="6170" width="13.85546875" style="1" customWidth="1"/>
    <col min="6171" max="6171" width="1.42578125" style="1" customWidth="1"/>
    <col min="6172" max="6172" width="13" style="1" customWidth="1"/>
    <col min="6173" max="6173" width="0.140625" style="1" customWidth="1"/>
    <col min="6174" max="6174" width="10" style="1" bestFit="1" customWidth="1"/>
    <col min="6175" max="6175" width="0.42578125" style="1" customWidth="1"/>
    <col min="6176" max="6176" width="10" style="1" bestFit="1" customWidth="1"/>
    <col min="6177" max="6177" width="0.140625" style="1" customWidth="1"/>
    <col min="6178" max="6178" width="9" style="1" bestFit="1" customWidth="1"/>
    <col min="6179" max="6179" width="0.7109375" style="1" customWidth="1"/>
    <col min="6180" max="6180" width="10" style="1" customWidth="1"/>
    <col min="6181" max="6181" width="0.42578125" style="1" customWidth="1"/>
    <col min="6182" max="6182" width="11" style="1" bestFit="1" customWidth="1"/>
    <col min="6183" max="6183" width="0.7109375" style="1" customWidth="1"/>
    <col min="6184" max="6184" width="10" style="1" bestFit="1" customWidth="1"/>
    <col min="6185" max="6185" width="0.140625" style="1" customWidth="1"/>
    <col min="6186" max="6186" width="11" style="1" bestFit="1" customWidth="1"/>
    <col min="6187" max="6398" width="9.140625" style="1"/>
    <col min="6399" max="6399" width="52.7109375" style="1" customWidth="1"/>
    <col min="6400" max="6400" width="5" style="1" customWidth="1"/>
    <col min="6401" max="6401" width="1" style="1" customWidth="1"/>
    <col min="6402" max="6402" width="11.5703125" style="1" customWidth="1"/>
    <col min="6403" max="6403" width="1" style="1" customWidth="1"/>
    <col min="6404" max="6404" width="12.85546875" style="1" customWidth="1"/>
    <col min="6405" max="6405" width="0.7109375" style="1" customWidth="1"/>
    <col min="6406" max="6406" width="17.5703125" style="1" customWidth="1"/>
    <col min="6407" max="6407" width="1" style="1" customWidth="1"/>
    <col min="6408" max="6408" width="12.140625" style="1" customWidth="1"/>
    <col min="6409" max="6409" width="1" style="1" customWidth="1"/>
    <col min="6410" max="6410" width="13.42578125" style="1" customWidth="1"/>
    <col min="6411" max="6411" width="1" style="1" customWidth="1"/>
    <col min="6412" max="6412" width="10.5703125" style="1" customWidth="1"/>
    <col min="6413" max="6413" width="1" style="1" customWidth="1"/>
    <col min="6414" max="6414" width="15.140625" style="1" customWidth="1"/>
    <col min="6415" max="6415" width="1" style="1" customWidth="1"/>
    <col min="6416" max="6416" width="14" style="1" customWidth="1"/>
    <col min="6417" max="6417" width="1" style="1" customWidth="1"/>
    <col min="6418" max="6418" width="12.28515625" style="1" customWidth="1"/>
    <col min="6419" max="6419" width="1" style="1" customWidth="1"/>
    <col min="6420" max="6420" width="13.140625" style="1" customWidth="1"/>
    <col min="6421" max="6421" width="1" style="1" customWidth="1"/>
    <col min="6422" max="6422" width="12.42578125" style="1" customWidth="1"/>
    <col min="6423" max="6423" width="1.42578125" style="1" customWidth="1"/>
    <col min="6424" max="6424" width="14" style="1" customWidth="1"/>
    <col min="6425" max="6425" width="1.42578125" style="1" customWidth="1"/>
    <col min="6426" max="6426" width="13.85546875" style="1" customWidth="1"/>
    <col min="6427" max="6427" width="1.42578125" style="1" customWidth="1"/>
    <col min="6428" max="6428" width="13" style="1" customWidth="1"/>
    <col min="6429" max="6429" width="0.140625" style="1" customWidth="1"/>
    <col min="6430" max="6430" width="10" style="1" bestFit="1" customWidth="1"/>
    <col min="6431" max="6431" width="0.42578125" style="1" customWidth="1"/>
    <col min="6432" max="6432" width="10" style="1" bestFit="1" customWidth="1"/>
    <col min="6433" max="6433" width="0.140625" style="1" customWidth="1"/>
    <col min="6434" max="6434" width="9" style="1" bestFit="1" customWidth="1"/>
    <col min="6435" max="6435" width="0.7109375" style="1" customWidth="1"/>
    <col min="6436" max="6436" width="10" style="1" customWidth="1"/>
    <col min="6437" max="6437" width="0.42578125" style="1" customWidth="1"/>
    <col min="6438" max="6438" width="11" style="1" bestFit="1" customWidth="1"/>
    <col min="6439" max="6439" width="0.7109375" style="1" customWidth="1"/>
    <col min="6440" max="6440" width="10" style="1" bestFit="1" customWidth="1"/>
    <col min="6441" max="6441" width="0.140625" style="1" customWidth="1"/>
    <col min="6442" max="6442" width="11" style="1" bestFit="1" customWidth="1"/>
    <col min="6443" max="6654" width="9.140625" style="1"/>
    <col min="6655" max="6655" width="52.7109375" style="1" customWidth="1"/>
    <col min="6656" max="6656" width="5" style="1" customWidth="1"/>
    <col min="6657" max="6657" width="1" style="1" customWidth="1"/>
    <col min="6658" max="6658" width="11.5703125" style="1" customWidth="1"/>
    <col min="6659" max="6659" width="1" style="1" customWidth="1"/>
    <col min="6660" max="6660" width="12.85546875" style="1" customWidth="1"/>
    <col min="6661" max="6661" width="0.7109375" style="1" customWidth="1"/>
    <col min="6662" max="6662" width="17.5703125" style="1" customWidth="1"/>
    <col min="6663" max="6663" width="1" style="1" customWidth="1"/>
    <col min="6664" max="6664" width="12.140625" style="1" customWidth="1"/>
    <col min="6665" max="6665" width="1" style="1" customWidth="1"/>
    <col min="6666" max="6666" width="13.42578125" style="1" customWidth="1"/>
    <col min="6667" max="6667" width="1" style="1" customWidth="1"/>
    <col min="6668" max="6668" width="10.5703125" style="1" customWidth="1"/>
    <col min="6669" max="6669" width="1" style="1" customWidth="1"/>
    <col min="6670" max="6670" width="15.140625" style="1" customWidth="1"/>
    <col min="6671" max="6671" width="1" style="1" customWidth="1"/>
    <col min="6672" max="6672" width="14" style="1" customWidth="1"/>
    <col min="6673" max="6673" width="1" style="1" customWidth="1"/>
    <col min="6674" max="6674" width="12.28515625" style="1" customWidth="1"/>
    <col min="6675" max="6675" width="1" style="1" customWidth="1"/>
    <col min="6676" max="6676" width="13.140625" style="1" customWidth="1"/>
    <col min="6677" max="6677" width="1" style="1" customWidth="1"/>
    <col min="6678" max="6678" width="12.42578125" style="1" customWidth="1"/>
    <col min="6679" max="6679" width="1.42578125" style="1" customWidth="1"/>
    <col min="6680" max="6680" width="14" style="1" customWidth="1"/>
    <col min="6681" max="6681" width="1.42578125" style="1" customWidth="1"/>
    <col min="6682" max="6682" width="13.85546875" style="1" customWidth="1"/>
    <col min="6683" max="6683" width="1.42578125" style="1" customWidth="1"/>
    <col min="6684" max="6684" width="13" style="1" customWidth="1"/>
    <col min="6685" max="6685" width="0.140625" style="1" customWidth="1"/>
    <col min="6686" max="6686" width="10" style="1" bestFit="1" customWidth="1"/>
    <col min="6687" max="6687" width="0.42578125" style="1" customWidth="1"/>
    <col min="6688" max="6688" width="10" style="1" bestFit="1" customWidth="1"/>
    <col min="6689" max="6689" width="0.140625" style="1" customWidth="1"/>
    <col min="6690" max="6690" width="9" style="1" bestFit="1" customWidth="1"/>
    <col min="6691" max="6691" width="0.7109375" style="1" customWidth="1"/>
    <col min="6692" max="6692" width="10" style="1" customWidth="1"/>
    <col min="6693" max="6693" width="0.42578125" style="1" customWidth="1"/>
    <col min="6694" max="6694" width="11" style="1" bestFit="1" customWidth="1"/>
    <col min="6695" max="6695" width="0.7109375" style="1" customWidth="1"/>
    <col min="6696" max="6696" width="10" style="1" bestFit="1" customWidth="1"/>
    <col min="6697" max="6697" width="0.140625" style="1" customWidth="1"/>
    <col min="6698" max="6698" width="11" style="1" bestFit="1" customWidth="1"/>
    <col min="6699" max="6910" width="9.140625" style="1"/>
    <col min="6911" max="6911" width="52.7109375" style="1" customWidth="1"/>
    <col min="6912" max="6912" width="5" style="1" customWidth="1"/>
    <col min="6913" max="6913" width="1" style="1" customWidth="1"/>
    <col min="6914" max="6914" width="11.5703125" style="1" customWidth="1"/>
    <col min="6915" max="6915" width="1" style="1" customWidth="1"/>
    <col min="6916" max="6916" width="12.85546875" style="1" customWidth="1"/>
    <col min="6917" max="6917" width="0.7109375" style="1" customWidth="1"/>
    <col min="6918" max="6918" width="17.5703125" style="1" customWidth="1"/>
    <col min="6919" max="6919" width="1" style="1" customWidth="1"/>
    <col min="6920" max="6920" width="12.140625" style="1" customWidth="1"/>
    <col min="6921" max="6921" width="1" style="1" customWidth="1"/>
    <col min="6922" max="6922" width="13.42578125" style="1" customWidth="1"/>
    <col min="6923" max="6923" width="1" style="1" customWidth="1"/>
    <col min="6924" max="6924" width="10.5703125" style="1" customWidth="1"/>
    <col min="6925" max="6925" width="1" style="1" customWidth="1"/>
    <col min="6926" max="6926" width="15.140625" style="1" customWidth="1"/>
    <col min="6927" max="6927" width="1" style="1" customWidth="1"/>
    <col min="6928" max="6928" width="14" style="1" customWidth="1"/>
    <col min="6929" max="6929" width="1" style="1" customWidth="1"/>
    <col min="6930" max="6930" width="12.28515625" style="1" customWidth="1"/>
    <col min="6931" max="6931" width="1" style="1" customWidth="1"/>
    <col min="6932" max="6932" width="13.140625" style="1" customWidth="1"/>
    <col min="6933" max="6933" width="1" style="1" customWidth="1"/>
    <col min="6934" max="6934" width="12.42578125" style="1" customWidth="1"/>
    <col min="6935" max="6935" width="1.42578125" style="1" customWidth="1"/>
    <col min="6936" max="6936" width="14" style="1" customWidth="1"/>
    <col min="6937" max="6937" width="1.42578125" style="1" customWidth="1"/>
    <col min="6938" max="6938" width="13.85546875" style="1" customWidth="1"/>
    <col min="6939" max="6939" width="1.42578125" style="1" customWidth="1"/>
    <col min="6940" max="6940" width="13" style="1" customWidth="1"/>
    <col min="6941" max="6941" width="0.140625" style="1" customWidth="1"/>
    <col min="6942" max="6942" width="10" style="1" bestFit="1" customWidth="1"/>
    <col min="6943" max="6943" width="0.42578125" style="1" customWidth="1"/>
    <col min="6944" max="6944" width="10" style="1" bestFit="1" customWidth="1"/>
    <col min="6945" max="6945" width="0.140625" style="1" customWidth="1"/>
    <col min="6946" max="6946" width="9" style="1" bestFit="1" customWidth="1"/>
    <col min="6947" max="6947" width="0.7109375" style="1" customWidth="1"/>
    <col min="6948" max="6948" width="10" style="1" customWidth="1"/>
    <col min="6949" max="6949" width="0.42578125" style="1" customWidth="1"/>
    <col min="6950" max="6950" width="11" style="1" bestFit="1" customWidth="1"/>
    <col min="6951" max="6951" width="0.7109375" style="1" customWidth="1"/>
    <col min="6952" max="6952" width="10" style="1" bestFit="1" customWidth="1"/>
    <col min="6953" max="6953" width="0.140625" style="1" customWidth="1"/>
    <col min="6954" max="6954" width="11" style="1" bestFit="1" customWidth="1"/>
    <col min="6955" max="7166" width="9.140625" style="1"/>
    <col min="7167" max="7167" width="52.7109375" style="1" customWidth="1"/>
    <col min="7168" max="7168" width="5" style="1" customWidth="1"/>
    <col min="7169" max="7169" width="1" style="1" customWidth="1"/>
    <col min="7170" max="7170" width="11.5703125" style="1" customWidth="1"/>
    <col min="7171" max="7171" width="1" style="1" customWidth="1"/>
    <col min="7172" max="7172" width="12.85546875" style="1" customWidth="1"/>
    <col min="7173" max="7173" width="0.7109375" style="1" customWidth="1"/>
    <col min="7174" max="7174" width="17.5703125" style="1" customWidth="1"/>
    <col min="7175" max="7175" width="1" style="1" customWidth="1"/>
    <col min="7176" max="7176" width="12.140625" style="1" customWidth="1"/>
    <col min="7177" max="7177" width="1" style="1" customWidth="1"/>
    <col min="7178" max="7178" width="13.42578125" style="1" customWidth="1"/>
    <col min="7179" max="7179" width="1" style="1" customWidth="1"/>
    <col min="7180" max="7180" width="10.5703125" style="1" customWidth="1"/>
    <col min="7181" max="7181" width="1" style="1" customWidth="1"/>
    <col min="7182" max="7182" width="15.140625" style="1" customWidth="1"/>
    <col min="7183" max="7183" width="1" style="1" customWidth="1"/>
    <col min="7184" max="7184" width="14" style="1" customWidth="1"/>
    <col min="7185" max="7185" width="1" style="1" customWidth="1"/>
    <col min="7186" max="7186" width="12.28515625" style="1" customWidth="1"/>
    <col min="7187" max="7187" width="1" style="1" customWidth="1"/>
    <col min="7188" max="7188" width="13.140625" style="1" customWidth="1"/>
    <col min="7189" max="7189" width="1" style="1" customWidth="1"/>
    <col min="7190" max="7190" width="12.42578125" style="1" customWidth="1"/>
    <col min="7191" max="7191" width="1.42578125" style="1" customWidth="1"/>
    <col min="7192" max="7192" width="14" style="1" customWidth="1"/>
    <col min="7193" max="7193" width="1.42578125" style="1" customWidth="1"/>
    <col min="7194" max="7194" width="13.85546875" style="1" customWidth="1"/>
    <col min="7195" max="7195" width="1.42578125" style="1" customWidth="1"/>
    <col min="7196" max="7196" width="13" style="1" customWidth="1"/>
    <col min="7197" max="7197" width="0.140625" style="1" customWidth="1"/>
    <col min="7198" max="7198" width="10" style="1" bestFit="1" customWidth="1"/>
    <col min="7199" max="7199" width="0.42578125" style="1" customWidth="1"/>
    <col min="7200" max="7200" width="10" style="1" bestFit="1" customWidth="1"/>
    <col min="7201" max="7201" width="0.140625" style="1" customWidth="1"/>
    <col min="7202" max="7202" width="9" style="1" bestFit="1" customWidth="1"/>
    <col min="7203" max="7203" width="0.7109375" style="1" customWidth="1"/>
    <col min="7204" max="7204" width="10" style="1" customWidth="1"/>
    <col min="7205" max="7205" width="0.42578125" style="1" customWidth="1"/>
    <col min="7206" max="7206" width="11" style="1" bestFit="1" customWidth="1"/>
    <col min="7207" max="7207" width="0.7109375" style="1" customWidth="1"/>
    <col min="7208" max="7208" width="10" style="1" bestFit="1" customWidth="1"/>
    <col min="7209" max="7209" width="0.140625" style="1" customWidth="1"/>
    <col min="7210" max="7210" width="11" style="1" bestFit="1" customWidth="1"/>
    <col min="7211" max="7422" width="9.140625" style="1"/>
    <col min="7423" max="7423" width="52.7109375" style="1" customWidth="1"/>
    <col min="7424" max="7424" width="5" style="1" customWidth="1"/>
    <col min="7425" max="7425" width="1" style="1" customWidth="1"/>
    <col min="7426" max="7426" width="11.5703125" style="1" customWidth="1"/>
    <col min="7427" max="7427" width="1" style="1" customWidth="1"/>
    <col min="7428" max="7428" width="12.85546875" style="1" customWidth="1"/>
    <col min="7429" max="7429" width="0.7109375" style="1" customWidth="1"/>
    <col min="7430" max="7430" width="17.5703125" style="1" customWidth="1"/>
    <col min="7431" max="7431" width="1" style="1" customWidth="1"/>
    <col min="7432" max="7432" width="12.140625" style="1" customWidth="1"/>
    <col min="7433" max="7433" width="1" style="1" customWidth="1"/>
    <col min="7434" max="7434" width="13.42578125" style="1" customWidth="1"/>
    <col min="7435" max="7435" width="1" style="1" customWidth="1"/>
    <col min="7436" max="7436" width="10.5703125" style="1" customWidth="1"/>
    <col min="7437" max="7437" width="1" style="1" customWidth="1"/>
    <col min="7438" max="7438" width="15.140625" style="1" customWidth="1"/>
    <col min="7439" max="7439" width="1" style="1" customWidth="1"/>
    <col min="7440" max="7440" width="14" style="1" customWidth="1"/>
    <col min="7441" max="7441" width="1" style="1" customWidth="1"/>
    <col min="7442" max="7442" width="12.28515625" style="1" customWidth="1"/>
    <col min="7443" max="7443" width="1" style="1" customWidth="1"/>
    <col min="7444" max="7444" width="13.140625" style="1" customWidth="1"/>
    <col min="7445" max="7445" width="1" style="1" customWidth="1"/>
    <col min="7446" max="7446" width="12.42578125" style="1" customWidth="1"/>
    <col min="7447" max="7447" width="1.42578125" style="1" customWidth="1"/>
    <col min="7448" max="7448" width="14" style="1" customWidth="1"/>
    <col min="7449" max="7449" width="1.42578125" style="1" customWidth="1"/>
    <col min="7450" max="7450" width="13.85546875" style="1" customWidth="1"/>
    <col min="7451" max="7451" width="1.42578125" style="1" customWidth="1"/>
    <col min="7452" max="7452" width="13" style="1" customWidth="1"/>
    <col min="7453" max="7453" width="0.140625" style="1" customWidth="1"/>
    <col min="7454" max="7454" width="10" style="1" bestFit="1" customWidth="1"/>
    <col min="7455" max="7455" width="0.42578125" style="1" customWidth="1"/>
    <col min="7456" max="7456" width="10" style="1" bestFit="1" customWidth="1"/>
    <col min="7457" max="7457" width="0.140625" style="1" customWidth="1"/>
    <col min="7458" max="7458" width="9" style="1" bestFit="1" customWidth="1"/>
    <col min="7459" max="7459" width="0.7109375" style="1" customWidth="1"/>
    <col min="7460" max="7460" width="10" style="1" customWidth="1"/>
    <col min="7461" max="7461" width="0.42578125" style="1" customWidth="1"/>
    <col min="7462" max="7462" width="11" style="1" bestFit="1" customWidth="1"/>
    <col min="7463" max="7463" width="0.7109375" style="1" customWidth="1"/>
    <col min="7464" max="7464" width="10" style="1" bestFit="1" customWidth="1"/>
    <col min="7465" max="7465" width="0.140625" style="1" customWidth="1"/>
    <col min="7466" max="7466" width="11" style="1" bestFit="1" customWidth="1"/>
    <col min="7467" max="7678" width="9.140625" style="1"/>
    <col min="7679" max="7679" width="52.7109375" style="1" customWidth="1"/>
    <col min="7680" max="7680" width="5" style="1" customWidth="1"/>
    <col min="7681" max="7681" width="1" style="1" customWidth="1"/>
    <col min="7682" max="7682" width="11.5703125" style="1" customWidth="1"/>
    <col min="7683" max="7683" width="1" style="1" customWidth="1"/>
    <col min="7684" max="7684" width="12.85546875" style="1" customWidth="1"/>
    <col min="7685" max="7685" width="0.7109375" style="1" customWidth="1"/>
    <col min="7686" max="7686" width="17.5703125" style="1" customWidth="1"/>
    <col min="7687" max="7687" width="1" style="1" customWidth="1"/>
    <col min="7688" max="7688" width="12.140625" style="1" customWidth="1"/>
    <col min="7689" max="7689" width="1" style="1" customWidth="1"/>
    <col min="7690" max="7690" width="13.42578125" style="1" customWidth="1"/>
    <col min="7691" max="7691" width="1" style="1" customWidth="1"/>
    <col min="7692" max="7692" width="10.5703125" style="1" customWidth="1"/>
    <col min="7693" max="7693" width="1" style="1" customWidth="1"/>
    <col min="7694" max="7694" width="15.140625" style="1" customWidth="1"/>
    <col min="7695" max="7695" width="1" style="1" customWidth="1"/>
    <col min="7696" max="7696" width="14" style="1" customWidth="1"/>
    <col min="7697" max="7697" width="1" style="1" customWidth="1"/>
    <col min="7698" max="7698" width="12.28515625" style="1" customWidth="1"/>
    <col min="7699" max="7699" width="1" style="1" customWidth="1"/>
    <col min="7700" max="7700" width="13.140625" style="1" customWidth="1"/>
    <col min="7701" max="7701" width="1" style="1" customWidth="1"/>
    <col min="7702" max="7702" width="12.42578125" style="1" customWidth="1"/>
    <col min="7703" max="7703" width="1.42578125" style="1" customWidth="1"/>
    <col min="7704" max="7704" width="14" style="1" customWidth="1"/>
    <col min="7705" max="7705" width="1.42578125" style="1" customWidth="1"/>
    <col min="7706" max="7706" width="13.85546875" style="1" customWidth="1"/>
    <col min="7707" max="7707" width="1.42578125" style="1" customWidth="1"/>
    <col min="7708" max="7708" width="13" style="1" customWidth="1"/>
    <col min="7709" max="7709" width="0.140625" style="1" customWidth="1"/>
    <col min="7710" max="7710" width="10" style="1" bestFit="1" customWidth="1"/>
    <col min="7711" max="7711" width="0.42578125" style="1" customWidth="1"/>
    <col min="7712" max="7712" width="10" style="1" bestFit="1" customWidth="1"/>
    <col min="7713" max="7713" width="0.140625" style="1" customWidth="1"/>
    <col min="7714" max="7714" width="9" style="1" bestFit="1" customWidth="1"/>
    <col min="7715" max="7715" width="0.7109375" style="1" customWidth="1"/>
    <col min="7716" max="7716" width="10" style="1" customWidth="1"/>
    <col min="7717" max="7717" width="0.42578125" style="1" customWidth="1"/>
    <col min="7718" max="7718" width="11" style="1" bestFit="1" customWidth="1"/>
    <col min="7719" max="7719" width="0.7109375" style="1" customWidth="1"/>
    <col min="7720" max="7720" width="10" style="1" bestFit="1" customWidth="1"/>
    <col min="7721" max="7721" width="0.140625" style="1" customWidth="1"/>
    <col min="7722" max="7722" width="11" style="1" bestFit="1" customWidth="1"/>
    <col min="7723" max="7934" width="9.140625" style="1"/>
    <col min="7935" max="7935" width="52.7109375" style="1" customWidth="1"/>
    <col min="7936" max="7936" width="5" style="1" customWidth="1"/>
    <col min="7937" max="7937" width="1" style="1" customWidth="1"/>
    <col min="7938" max="7938" width="11.5703125" style="1" customWidth="1"/>
    <col min="7939" max="7939" width="1" style="1" customWidth="1"/>
    <col min="7940" max="7940" width="12.85546875" style="1" customWidth="1"/>
    <col min="7941" max="7941" width="0.7109375" style="1" customWidth="1"/>
    <col min="7942" max="7942" width="17.5703125" style="1" customWidth="1"/>
    <col min="7943" max="7943" width="1" style="1" customWidth="1"/>
    <col min="7944" max="7944" width="12.140625" style="1" customWidth="1"/>
    <col min="7945" max="7945" width="1" style="1" customWidth="1"/>
    <col min="7946" max="7946" width="13.42578125" style="1" customWidth="1"/>
    <col min="7947" max="7947" width="1" style="1" customWidth="1"/>
    <col min="7948" max="7948" width="10.5703125" style="1" customWidth="1"/>
    <col min="7949" max="7949" width="1" style="1" customWidth="1"/>
    <col min="7950" max="7950" width="15.140625" style="1" customWidth="1"/>
    <col min="7951" max="7951" width="1" style="1" customWidth="1"/>
    <col min="7952" max="7952" width="14" style="1" customWidth="1"/>
    <col min="7953" max="7953" width="1" style="1" customWidth="1"/>
    <col min="7954" max="7954" width="12.28515625" style="1" customWidth="1"/>
    <col min="7955" max="7955" width="1" style="1" customWidth="1"/>
    <col min="7956" max="7956" width="13.140625" style="1" customWidth="1"/>
    <col min="7957" max="7957" width="1" style="1" customWidth="1"/>
    <col min="7958" max="7958" width="12.42578125" style="1" customWidth="1"/>
    <col min="7959" max="7959" width="1.42578125" style="1" customWidth="1"/>
    <col min="7960" max="7960" width="14" style="1" customWidth="1"/>
    <col min="7961" max="7961" width="1.42578125" style="1" customWidth="1"/>
    <col min="7962" max="7962" width="13.85546875" style="1" customWidth="1"/>
    <col min="7963" max="7963" width="1.42578125" style="1" customWidth="1"/>
    <col min="7964" max="7964" width="13" style="1" customWidth="1"/>
    <col min="7965" max="7965" width="0.140625" style="1" customWidth="1"/>
    <col min="7966" max="7966" width="10" style="1" bestFit="1" customWidth="1"/>
    <col min="7967" max="7967" width="0.42578125" style="1" customWidth="1"/>
    <col min="7968" max="7968" width="10" style="1" bestFit="1" customWidth="1"/>
    <col min="7969" max="7969" width="0.140625" style="1" customWidth="1"/>
    <col min="7970" max="7970" width="9" style="1" bestFit="1" customWidth="1"/>
    <col min="7971" max="7971" width="0.7109375" style="1" customWidth="1"/>
    <col min="7972" max="7972" width="10" style="1" customWidth="1"/>
    <col min="7973" max="7973" width="0.42578125" style="1" customWidth="1"/>
    <col min="7974" max="7974" width="11" style="1" bestFit="1" customWidth="1"/>
    <col min="7975" max="7975" width="0.7109375" style="1" customWidth="1"/>
    <col min="7976" max="7976" width="10" style="1" bestFit="1" customWidth="1"/>
    <col min="7977" max="7977" width="0.140625" style="1" customWidth="1"/>
    <col min="7978" max="7978" width="11" style="1" bestFit="1" customWidth="1"/>
    <col min="7979" max="8190" width="9.140625" style="1"/>
    <col min="8191" max="8191" width="52.7109375" style="1" customWidth="1"/>
    <col min="8192" max="8192" width="5" style="1" customWidth="1"/>
    <col min="8193" max="8193" width="1" style="1" customWidth="1"/>
    <col min="8194" max="8194" width="11.5703125" style="1" customWidth="1"/>
    <col min="8195" max="8195" width="1" style="1" customWidth="1"/>
    <col min="8196" max="8196" width="12.85546875" style="1" customWidth="1"/>
    <col min="8197" max="8197" width="0.7109375" style="1" customWidth="1"/>
    <col min="8198" max="8198" width="17.5703125" style="1" customWidth="1"/>
    <col min="8199" max="8199" width="1" style="1" customWidth="1"/>
    <col min="8200" max="8200" width="12.140625" style="1" customWidth="1"/>
    <col min="8201" max="8201" width="1" style="1" customWidth="1"/>
    <col min="8202" max="8202" width="13.42578125" style="1" customWidth="1"/>
    <col min="8203" max="8203" width="1" style="1" customWidth="1"/>
    <col min="8204" max="8204" width="10.5703125" style="1" customWidth="1"/>
    <col min="8205" max="8205" width="1" style="1" customWidth="1"/>
    <col min="8206" max="8206" width="15.140625" style="1" customWidth="1"/>
    <col min="8207" max="8207" width="1" style="1" customWidth="1"/>
    <col min="8208" max="8208" width="14" style="1" customWidth="1"/>
    <col min="8209" max="8209" width="1" style="1" customWidth="1"/>
    <col min="8210" max="8210" width="12.28515625" style="1" customWidth="1"/>
    <col min="8211" max="8211" width="1" style="1" customWidth="1"/>
    <col min="8212" max="8212" width="13.140625" style="1" customWidth="1"/>
    <col min="8213" max="8213" width="1" style="1" customWidth="1"/>
    <col min="8214" max="8214" width="12.42578125" style="1" customWidth="1"/>
    <col min="8215" max="8215" width="1.42578125" style="1" customWidth="1"/>
    <col min="8216" max="8216" width="14" style="1" customWidth="1"/>
    <col min="8217" max="8217" width="1.42578125" style="1" customWidth="1"/>
    <col min="8218" max="8218" width="13.85546875" style="1" customWidth="1"/>
    <col min="8219" max="8219" width="1.42578125" style="1" customWidth="1"/>
    <col min="8220" max="8220" width="13" style="1" customWidth="1"/>
    <col min="8221" max="8221" width="0.140625" style="1" customWidth="1"/>
    <col min="8222" max="8222" width="10" style="1" bestFit="1" customWidth="1"/>
    <col min="8223" max="8223" width="0.42578125" style="1" customWidth="1"/>
    <col min="8224" max="8224" width="10" style="1" bestFit="1" customWidth="1"/>
    <col min="8225" max="8225" width="0.140625" style="1" customWidth="1"/>
    <col min="8226" max="8226" width="9" style="1" bestFit="1" customWidth="1"/>
    <col min="8227" max="8227" width="0.7109375" style="1" customWidth="1"/>
    <col min="8228" max="8228" width="10" style="1" customWidth="1"/>
    <col min="8229" max="8229" width="0.42578125" style="1" customWidth="1"/>
    <col min="8230" max="8230" width="11" style="1" bestFit="1" customWidth="1"/>
    <col min="8231" max="8231" width="0.7109375" style="1" customWidth="1"/>
    <col min="8232" max="8232" width="10" style="1" bestFit="1" customWidth="1"/>
    <col min="8233" max="8233" width="0.140625" style="1" customWidth="1"/>
    <col min="8234" max="8234" width="11" style="1" bestFit="1" customWidth="1"/>
    <col min="8235" max="8446" width="9.140625" style="1"/>
    <col min="8447" max="8447" width="52.7109375" style="1" customWidth="1"/>
    <col min="8448" max="8448" width="5" style="1" customWidth="1"/>
    <col min="8449" max="8449" width="1" style="1" customWidth="1"/>
    <col min="8450" max="8450" width="11.5703125" style="1" customWidth="1"/>
    <col min="8451" max="8451" width="1" style="1" customWidth="1"/>
    <col min="8452" max="8452" width="12.85546875" style="1" customWidth="1"/>
    <col min="8453" max="8453" width="0.7109375" style="1" customWidth="1"/>
    <col min="8454" max="8454" width="17.5703125" style="1" customWidth="1"/>
    <col min="8455" max="8455" width="1" style="1" customWidth="1"/>
    <col min="8456" max="8456" width="12.140625" style="1" customWidth="1"/>
    <col min="8457" max="8457" width="1" style="1" customWidth="1"/>
    <col min="8458" max="8458" width="13.42578125" style="1" customWidth="1"/>
    <col min="8459" max="8459" width="1" style="1" customWidth="1"/>
    <col min="8460" max="8460" width="10.5703125" style="1" customWidth="1"/>
    <col min="8461" max="8461" width="1" style="1" customWidth="1"/>
    <col min="8462" max="8462" width="15.140625" style="1" customWidth="1"/>
    <col min="8463" max="8463" width="1" style="1" customWidth="1"/>
    <col min="8464" max="8464" width="14" style="1" customWidth="1"/>
    <col min="8465" max="8465" width="1" style="1" customWidth="1"/>
    <col min="8466" max="8466" width="12.28515625" style="1" customWidth="1"/>
    <col min="8467" max="8467" width="1" style="1" customWidth="1"/>
    <col min="8468" max="8468" width="13.140625" style="1" customWidth="1"/>
    <col min="8469" max="8469" width="1" style="1" customWidth="1"/>
    <col min="8470" max="8470" width="12.42578125" style="1" customWidth="1"/>
    <col min="8471" max="8471" width="1.42578125" style="1" customWidth="1"/>
    <col min="8472" max="8472" width="14" style="1" customWidth="1"/>
    <col min="8473" max="8473" width="1.42578125" style="1" customWidth="1"/>
    <col min="8474" max="8474" width="13.85546875" style="1" customWidth="1"/>
    <col min="8475" max="8475" width="1.42578125" style="1" customWidth="1"/>
    <col min="8476" max="8476" width="13" style="1" customWidth="1"/>
    <col min="8477" max="8477" width="0.140625" style="1" customWidth="1"/>
    <col min="8478" max="8478" width="10" style="1" bestFit="1" customWidth="1"/>
    <col min="8479" max="8479" width="0.42578125" style="1" customWidth="1"/>
    <col min="8480" max="8480" width="10" style="1" bestFit="1" customWidth="1"/>
    <col min="8481" max="8481" width="0.140625" style="1" customWidth="1"/>
    <col min="8482" max="8482" width="9" style="1" bestFit="1" customWidth="1"/>
    <col min="8483" max="8483" width="0.7109375" style="1" customWidth="1"/>
    <col min="8484" max="8484" width="10" style="1" customWidth="1"/>
    <col min="8485" max="8485" width="0.42578125" style="1" customWidth="1"/>
    <col min="8486" max="8486" width="11" style="1" bestFit="1" customWidth="1"/>
    <col min="8487" max="8487" width="0.7109375" style="1" customWidth="1"/>
    <col min="8488" max="8488" width="10" style="1" bestFit="1" customWidth="1"/>
    <col min="8489" max="8489" width="0.140625" style="1" customWidth="1"/>
    <col min="8490" max="8490" width="11" style="1" bestFit="1" customWidth="1"/>
    <col min="8491" max="8702" width="9.140625" style="1"/>
    <col min="8703" max="8703" width="52.7109375" style="1" customWidth="1"/>
    <col min="8704" max="8704" width="5" style="1" customWidth="1"/>
    <col min="8705" max="8705" width="1" style="1" customWidth="1"/>
    <col min="8706" max="8706" width="11.5703125" style="1" customWidth="1"/>
    <col min="8707" max="8707" width="1" style="1" customWidth="1"/>
    <col min="8708" max="8708" width="12.85546875" style="1" customWidth="1"/>
    <col min="8709" max="8709" width="0.7109375" style="1" customWidth="1"/>
    <col min="8710" max="8710" width="17.5703125" style="1" customWidth="1"/>
    <col min="8711" max="8711" width="1" style="1" customWidth="1"/>
    <col min="8712" max="8712" width="12.140625" style="1" customWidth="1"/>
    <col min="8713" max="8713" width="1" style="1" customWidth="1"/>
    <col min="8714" max="8714" width="13.42578125" style="1" customWidth="1"/>
    <col min="8715" max="8715" width="1" style="1" customWidth="1"/>
    <col min="8716" max="8716" width="10.5703125" style="1" customWidth="1"/>
    <col min="8717" max="8717" width="1" style="1" customWidth="1"/>
    <col min="8718" max="8718" width="15.140625" style="1" customWidth="1"/>
    <col min="8719" max="8719" width="1" style="1" customWidth="1"/>
    <col min="8720" max="8720" width="14" style="1" customWidth="1"/>
    <col min="8721" max="8721" width="1" style="1" customWidth="1"/>
    <col min="8722" max="8722" width="12.28515625" style="1" customWidth="1"/>
    <col min="8723" max="8723" width="1" style="1" customWidth="1"/>
    <col min="8724" max="8724" width="13.140625" style="1" customWidth="1"/>
    <col min="8725" max="8725" width="1" style="1" customWidth="1"/>
    <col min="8726" max="8726" width="12.42578125" style="1" customWidth="1"/>
    <col min="8727" max="8727" width="1.42578125" style="1" customWidth="1"/>
    <col min="8728" max="8728" width="14" style="1" customWidth="1"/>
    <col min="8729" max="8729" width="1.42578125" style="1" customWidth="1"/>
    <col min="8730" max="8730" width="13.85546875" style="1" customWidth="1"/>
    <col min="8731" max="8731" width="1.42578125" style="1" customWidth="1"/>
    <col min="8732" max="8732" width="13" style="1" customWidth="1"/>
    <col min="8733" max="8733" width="0.140625" style="1" customWidth="1"/>
    <col min="8734" max="8734" width="10" style="1" bestFit="1" customWidth="1"/>
    <col min="8735" max="8735" width="0.42578125" style="1" customWidth="1"/>
    <col min="8736" max="8736" width="10" style="1" bestFit="1" customWidth="1"/>
    <col min="8737" max="8737" width="0.140625" style="1" customWidth="1"/>
    <col min="8738" max="8738" width="9" style="1" bestFit="1" customWidth="1"/>
    <col min="8739" max="8739" width="0.7109375" style="1" customWidth="1"/>
    <col min="8740" max="8740" width="10" style="1" customWidth="1"/>
    <col min="8741" max="8741" width="0.42578125" style="1" customWidth="1"/>
    <col min="8742" max="8742" width="11" style="1" bestFit="1" customWidth="1"/>
    <col min="8743" max="8743" width="0.7109375" style="1" customWidth="1"/>
    <col min="8744" max="8744" width="10" style="1" bestFit="1" customWidth="1"/>
    <col min="8745" max="8745" width="0.140625" style="1" customWidth="1"/>
    <col min="8746" max="8746" width="11" style="1" bestFit="1" customWidth="1"/>
    <col min="8747" max="8958" width="9.140625" style="1"/>
    <col min="8959" max="8959" width="52.7109375" style="1" customWidth="1"/>
    <col min="8960" max="8960" width="5" style="1" customWidth="1"/>
    <col min="8961" max="8961" width="1" style="1" customWidth="1"/>
    <col min="8962" max="8962" width="11.5703125" style="1" customWidth="1"/>
    <col min="8963" max="8963" width="1" style="1" customWidth="1"/>
    <col min="8964" max="8964" width="12.85546875" style="1" customWidth="1"/>
    <col min="8965" max="8965" width="0.7109375" style="1" customWidth="1"/>
    <col min="8966" max="8966" width="17.5703125" style="1" customWidth="1"/>
    <col min="8967" max="8967" width="1" style="1" customWidth="1"/>
    <col min="8968" max="8968" width="12.140625" style="1" customWidth="1"/>
    <col min="8969" max="8969" width="1" style="1" customWidth="1"/>
    <col min="8970" max="8970" width="13.42578125" style="1" customWidth="1"/>
    <col min="8971" max="8971" width="1" style="1" customWidth="1"/>
    <col min="8972" max="8972" width="10.5703125" style="1" customWidth="1"/>
    <col min="8973" max="8973" width="1" style="1" customWidth="1"/>
    <col min="8974" max="8974" width="15.140625" style="1" customWidth="1"/>
    <col min="8975" max="8975" width="1" style="1" customWidth="1"/>
    <col min="8976" max="8976" width="14" style="1" customWidth="1"/>
    <col min="8977" max="8977" width="1" style="1" customWidth="1"/>
    <col min="8978" max="8978" width="12.28515625" style="1" customWidth="1"/>
    <col min="8979" max="8979" width="1" style="1" customWidth="1"/>
    <col min="8980" max="8980" width="13.140625" style="1" customWidth="1"/>
    <col min="8981" max="8981" width="1" style="1" customWidth="1"/>
    <col min="8982" max="8982" width="12.42578125" style="1" customWidth="1"/>
    <col min="8983" max="8983" width="1.42578125" style="1" customWidth="1"/>
    <col min="8984" max="8984" width="14" style="1" customWidth="1"/>
    <col min="8985" max="8985" width="1.42578125" style="1" customWidth="1"/>
    <col min="8986" max="8986" width="13.85546875" style="1" customWidth="1"/>
    <col min="8987" max="8987" width="1.42578125" style="1" customWidth="1"/>
    <col min="8988" max="8988" width="13" style="1" customWidth="1"/>
    <col min="8989" max="8989" width="0.140625" style="1" customWidth="1"/>
    <col min="8990" max="8990" width="10" style="1" bestFit="1" customWidth="1"/>
    <col min="8991" max="8991" width="0.42578125" style="1" customWidth="1"/>
    <col min="8992" max="8992" width="10" style="1" bestFit="1" customWidth="1"/>
    <col min="8993" max="8993" width="0.140625" style="1" customWidth="1"/>
    <col min="8994" max="8994" width="9" style="1" bestFit="1" customWidth="1"/>
    <col min="8995" max="8995" width="0.7109375" style="1" customWidth="1"/>
    <col min="8996" max="8996" width="10" style="1" customWidth="1"/>
    <col min="8997" max="8997" width="0.42578125" style="1" customWidth="1"/>
    <col min="8998" max="8998" width="11" style="1" bestFit="1" customWidth="1"/>
    <col min="8999" max="8999" width="0.7109375" style="1" customWidth="1"/>
    <col min="9000" max="9000" width="10" style="1" bestFit="1" customWidth="1"/>
    <col min="9001" max="9001" width="0.140625" style="1" customWidth="1"/>
    <col min="9002" max="9002" width="11" style="1" bestFit="1" customWidth="1"/>
    <col min="9003" max="9214" width="9.140625" style="1"/>
    <col min="9215" max="9215" width="52.7109375" style="1" customWidth="1"/>
    <col min="9216" max="9216" width="5" style="1" customWidth="1"/>
    <col min="9217" max="9217" width="1" style="1" customWidth="1"/>
    <col min="9218" max="9218" width="11.5703125" style="1" customWidth="1"/>
    <col min="9219" max="9219" width="1" style="1" customWidth="1"/>
    <col min="9220" max="9220" width="12.85546875" style="1" customWidth="1"/>
    <col min="9221" max="9221" width="0.7109375" style="1" customWidth="1"/>
    <col min="9222" max="9222" width="17.5703125" style="1" customWidth="1"/>
    <col min="9223" max="9223" width="1" style="1" customWidth="1"/>
    <col min="9224" max="9224" width="12.140625" style="1" customWidth="1"/>
    <col min="9225" max="9225" width="1" style="1" customWidth="1"/>
    <col min="9226" max="9226" width="13.42578125" style="1" customWidth="1"/>
    <col min="9227" max="9227" width="1" style="1" customWidth="1"/>
    <col min="9228" max="9228" width="10.5703125" style="1" customWidth="1"/>
    <col min="9229" max="9229" width="1" style="1" customWidth="1"/>
    <col min="9230" max="9230" width="15.140625" style="1" customWidth="1"/>
    <col min="9231" max="9231" width="1" style="1" customWidth="1"/>
    <col min="9232" max="9232" width="14" style="1" customWidth="1"/>
    <col min="9233" max="9233" width="1" style="1" customWidth="1"/>
    <col min="9234" max="9234" width="12.28515625" style="1" customWidth="1"/>
    <col min="9235" max="9235" width="1" style="1" customWidth="1"/>
    <col min="9236" max="9236" width="13.140625" style="1" customWidth="1"/>
    <col min="9237" max="9237" width="1" style="1" customWidth="1"/>
    <col min="9238" max="9238" width="12.42578125" style="1" customWidth="1"/>
    <col min="9239" max="9239" width="1.42578125" style="1" customWidth="1"/>
    <col min="9240" max="9240" width="14" style="1" customWidth="1"/>
    <col min="9241" max="9241" width="1.42578125" style="1" customWidth="1"/>
    <col min="9242" max="9242" width="13.85546875" style="1" customWidth="1"/>
    <col min="9243" max="9243" width="1.42578125" style="1" customWidth="1"/>
    <col min="9244" max="9244" width="13" style="1" customWidth="1"/>
    <col min="9245" max="9245" width="0.140625" style="1" customWidth="1"/>
    <col min="9246" max="9246" width="10" style="1" bestFit="1" customWidth="1"/>
    <col min="9247" max="9247" width="0.42578125" style="1" customWidth="1"/>
    <col min="9248" max="9248" width="10" style="1" bestFit="1" customWidth="1"/>
    <col min="9249" max="9249" width="0.140625" style="1" customWidth="1"/>
    <col min="9250" max="9250" width="9" style="1" bestFit="1" customWidth="1"/>
    <col min="9251" max="9251" width="0.7109375" style="1" customWidth="1"/>
    <col min="9252" max="9252" width="10" style="1" customWidth="1"/>
    <col min="9253" max="9253" width="0.42578125" style="1" customWidth="1"/>
    <col min="9254" max="9254" width="11" style="1" bestFit="1" customWidth="1"/>
    <col min="9255" max="9255" width="0.7109375" style="1" customWidth="1"/>
    <col min="9256" max="9256" width="10" style="1" bestFit="1" customWidth="1"/>
    <col min="9257" max="9257" width="0.140625" style="1" customWidth="1"/>
    <col min="9258" max="9258" width="11" style="1" bestFit="1" customWidth="1"/>
    <col min="9259" max="9470" width="9.140625" style="1"/>
    <col min="9471" max="9471" width="52.7109375" style="1" customWidth="1"/>
    <col min="9472" max="9472" width="5" style="1" customWidth="1"/>
    <col min="9473" max="9473" width="1" style="1" customWidth="1"/>
    <col min="9474" max="9474" width="11.5703125" style="1" customWidth="1"/>
    <col min="9475" max="9475" width="1" style="1" customWidth="1"/>
    <col min="9476" max="9476" width="12.85546875" style="1" customWidth="1"/>
    <col min="9477" max="9477" width="0.7109375" style="1" customWidth="1"/>
    <col min="9478" max="9478" width="17.5703125" style="1" customWidth="1"/>
    <col min="9479" max="9479" width="1" style="1" customWidth="1"/>
    <col min="9480" max="9480" width="12.140625" style="1" customWidth="1"/>
    <col min="9481" max="9481" width="1" style="1" customWidth="1"/>
    <col min="9482" max="9482" width="13.42578125" style="1" customWidth="1"/>
    <col min="9483" max="9483" width="1" style="1" customWidth="1"/>
    <col min="9484" max="9484" width="10.5703125" style="1" customWidth="1"/>
    <col min="9485" max="9485" width="1" style="1" customWidth="1"/>
    <col min="9486" max="9486" width="15.140625" style="1" customWidth="1"/>
    <col min="9487" max="9487" width="1" style="1" customWidth="1"/>
    <col min="9488" max="9488" width="14" style="1" customWidth="1"/>
    <col min="9489" max="9489" width="1" style="1" customWidth="1"/>
    <col min="9490" max="9490" width="12.28515625" style="1" customWidth="1"/>
    <col min="9491" max="9491" width="1" style="1" customWidth="1"/>
    <col min="9492" max="9492" width="13.140625" style="1" customWidth="1"/>
    <col min="9493" max="9493" width="1" style="1" customWidth="1"/>
    <col min="9494" max="9494" width="12.42578125" style="1" customWidth="1"/>
    <col min="9495" max="9495" width="1.42578125" style="1" customWidth="1"/>
    <col min="9496" max="9496" width="14" style="1" customWidth="1"/>
    <col min="9497" max="9497" width="1.42578125" style="1" customWidth="1"/>
    <col min="9498" max="9498" width="13.85546875" style="1" customWidth="1"/>
    <col min="9499" max="9499" width="1.42578125" style="1" customWidth="1"/>
    <col min="9500" max="9500" width="13" style="1" customWidth="1"/>
    <col min="9501" max="9501" width="0.140625" style="1" customWidth="1"/>
    <col min="9502" max="9502" width="10" style="1" bestFit="1" customWidth="1"/>
    <col min="9503" max="9503" width="0.42578125" style="1" customWidth="1"/>
    <col min="9504" max="9504" width="10" style="1" bestFit="1" customWidth="1"/>
    <col min="9505" max="9505" width="0.140625" style="1" customWidth="1"/>
    <col min="9506" max="9506" width="9" style="1" bestFit="1" customWidth="1"/>
    <col min="9507" max="9507" width="0.7109375" style="1" customWidth="1"/>
    <col min="9508" max="9508" width="10" style="1" customWidth="1"/>
    <col min="9509" max="9509" width="0.42578125" style="1" customWidth="1"/>
    <col min="9510" max="9510" width="11" style="1" bestFit="1" customWidth="1"/>
    <col min="9511" max="9511" width="0.7109375" style="1" customWidth="1"/>
    <col min="9512" max="9512" width="10" style="1" bestFit="1" customWidth="1"/>
    <col min="9513" max="9513" width="0.140625" style="1" customWidth="1"/>
    <col min="9514" max="9514" width="11" style="1" bestFit="1" customWidth="1"/>
    <col min="9515" max="9726" width="9.140625" style="1"/>
    <col min="9727" max="9727" width="52.7109375" style="1" customWidth="1"/>
    <col min="9728" max="9728" width="5" style="1" customWidth="1"/>
    <col min="9729" max="9729" width="1" style="1" customWidth="1"/>
    <col min="9730" max="9730" width="11.5703125" style="1" customWidth="1"/>
    <col min="9731" max="9731" width="1" style="1" customWidth="1"/>
    <col min="9732" max="9732" width="12.85546875" style="1" customWidth="1"/>
    <col min="9733" max="9733" width="0.7109375" style="1" customWidth="1"/>
    <col min="9734" max="9734" width="17.5703125" style="1" customWidth="1"/>
    <col min="9735" max="9735" width="1" style="1" customWidth="1"/>
    <col min="9736" max="9736" width="12.140625" style="1" customWidth="1"/>
    <col min="9737" max="9737" width="1" style="1" customWidth="1"/>
    <col min="9738" max="9738" width="13.42578125" style="1" customWidth="1"/>
    <col min="9739" max="9739" width="1" style="1" customWidth="1"/>
    <col min="9740" max="9740" width="10.5703125" style="1" customWidth="1"/>
    <col min="9741" max="9741" width="1" style="1" customWidth="1"/>
    <col min="9742" max="9742" width="15.140625" style="1" customWidth="1"/>
    <col min="9743" max="9743" width="1" style="1" customWidth="1"/>
    <col min="9744" max="9744" width="14" style="1" customWidth="1"/>
    <col min="9745" max="9745" width="1" style="1" customWidth="1"/>
    <col min="9746" max="9746" width="12.28515625" style="1" customWidth="1"/>
    <col min="9747" max="9747" width="1" style="1" customWidth="1"/>
    <col min="9748" max="9748" width="13.140625" style="1" customWidth="1"/>
    <col min="9749" max="9749" width="1" style="1" customWidth="1"/>
    <col min="9750" max="9750" width="12.42578125" style="1" customWidth="1"/>
    <col min="9751" max="9751" width="1.42578125" style="1" customWidth="1"/>
    <col min="9752" max="9752" width="14" style="1" customWidth="1"/>
    <col min="9753" max="9753" width="1.42578125" style="1" customWidth="1"/>
    <col min="9754" max="9754" width="13.85546875" style="1" customWidth="1"/>
    <col min="9755" max="9755" width="1.42578125" style="1" customWidth="1"/>
    <col min="9756" max="9756" width="13" style="1" customWidth="1"/>
    <col min="9757" max="9757" width="0.140625" style="1" customWidth="1"/>
    <col min="9758" max="9758" width="10" style="1" bestFit="1" customWidth="1"/>
    <col min="9759" max="9759" width="0.42578125" style="1" customWidth="1"/>
    <col min="9760" max="9760" width="10" style="1" bestFit="1" customWidth="1"/>
    <col min="9761" max="9761" width="0.140625" style="1" customWidth="1"/>
    <col min="9762" max="9762" width="9" style="1" bestFit="1" customWidth="1"/>
    <col min="9763" max="9763" width="0.7109375" style="1" customWidth="1"/>
    <col min="9764" max="9764" width="10" style="1" customWidth="1"/>
    <col min="9765" max="9765" width="0.42578125" style="1" customWidth="1"/>
    <col min="9766" max="9766" width="11" style="1" bestFit="1" customWidth="1"/>
    <col min="9767" max="9767" width="0.7109375" style="1" customWidth="1"/>
    <col min="9768" max="9768" width="10" style="1" bestFit="1" customWidth="1"/>
    <col min="9769" max="9769" width="0.140625" style="1" customWidth="1"/>
    <col min="9770" max="9770" width="11" style="1" bestFit="1" customWidth="1"/>
    <col min="9771" max="9982" width="9.140625" style="1"/>
    <col min="9983" max="9983" width="52.7109375" style="1" customWidth="1"/>
    <col min="9984" max="9984" width="5" style="1" customWidth="1"/>
    <col min="9985" max="9985" width="1" style="1" customWidth="1"/>
    <col min="9986" max="9986" width="11.5703125" style="1" customWidth="1"/>
    <col min="9987" max="9987" width="1" style="1" customWidth="1"/>
    <col min="9988" max="9988" width="12.85546875" style="1" customWidth="1"/>
    <col min="9989" max="9989" width="0.7109375" style="1" customWidth="1"/>
    <col min="9990" max="9990" width="17.5703125" style="1" customWidth="1"/>
    <col min="9991" max="9991" width="1" style="1" customWidth="1"/>
    <col min="9992" max="9992" width="12.140625" style="1" customWidth="1"/>
    <col min="9993" max="9993" width="1" style="1" customWidth="1"/>
    <col min="9994" max="9994" width="13.42578125" style="1" customWidth="1"/>
    <col min="9995" max="9995" width="1" style="1" customWidth="1"/>
    <col min="9996" max="9996" width="10.5703125" style="1" customWidth="1"/>
    <col min="9997" max="9997" width="1" style="1" customWidth="1"/>
    <col min="9998" max="9998" width="15.140625" style="1" customWidth="1"/>
    <col min="9999" max="9999" width="1" style="1" customWidth="1"/>
    <col min="10000" max="10000" width="14" style="1" customWidth="1"/>
    <col min="10001" max="10001" width="1" style="1" customWidth="1"/>
    <col min="10002" max="10002" width="12.28515625" style="1" customWidth="1"/>
    <col min="10003" max="10003" width="1" style="1" customWidth="1"/>
    <col min="10004" max="10004" width="13.140625" style="1" customWidth="1"/>
    <col min="10005" max="10005" width="1" style="1" customWidth="1"/>
    <col min="10006" max="10006" width="12.42578125" style="1" customWidth="1"/>
    <col min="10007" max="10007" width="1.42578125" style="1" customWidth="1"/>
    <col min="10008" max="10008" width="14" style="1" customWidth="1"/>
    <col min="10009" max="10009" width="1.42578125" style="1" customWidth="1"/>
    <col min="10010" max="10010" width="13.85546875" style="1" customWidth="1"/>
    <col min="10011" max="10011" width="1.42578125" style="1" customWidth="1"/>
    <col min="10012" max="10012" width="13" style="1" customWidth="1"/>
    <col min="10013" max="10013" width="0.140625" style="1" customWidth="1"/>
    <col min="10014" max="10014" width="10" style="1" bestFit="1" customWidth="1"/>
    <col min="10015" max="10015" width="0.42578125" style="1" customWidth="1"/>
    <col min="10016" max="10016" width="10" style="1" bestFit="1" customWidth="1"/>
    <col min="10017" max="10017" width="0.140625" style="1" customWidth="1"/>
    <col min="10018" max="10018" width="9" style="1" bestFit="1" customWidth="1"/>
    <col min="10019" max="10019" width="0.7109375" style="1" customWidth="1"/>
    <col min="10020" max="10020" width="10" style="1" customWidth="1"/>
    <col min="10021" max="10021" width="0.42578125" style="1" customWidth="1"/>
    <col min="10022" max="10022" width="11" style="1" bestFit="1" customWidth="1"/>
    <col min="10023" max="10023" width="0.7109375" style="1" customWidth="1"/>
    <col min="10024" max="10024" width="10" style="1" bestFit="1" customWidth="1"/>
    <col min="10025" max="10025" width="0.140625" style="1" customWidth="1"/>
    <col min="10026" max="10026" width="11" style="1" bestFit="1" customWidth="1"/>
    <col min="10027" max="10238" width="9.140625" style="1"/>
    <col min="10239" max="10239" width="52.7109375" style="1" customWidth="1"/>
    <col min="10240" max="10240" width="5" style="1" customWidth="1"/>
    <col min="10241" max="10241" width="1" style="1" customWidth="1"/>
    <col min="10242" max="10242" width="11.5703125" style="1" customWidth="1"/>
    <col min="10243" max="10243" width="1" style="1" customWidth="1"/>
    <col min="10244" max="10244" width="12.85546875" style="1" customWidth="1"/>
    <col min="10245" max="10245" width="0.7109375" style="1" customWidth="1"/>
    <col min="10246" max="10246" width="17.5703125" style="1" customWidth="1"/>
    <col min="10247" max="10247" width="1" style="1" customWidth="1"/>
    <col min="10248" max="10248" width="12.140625" style="1" customWidth="1"/>
    <col min="10249" max="10249" width="1" style="1" customWidth="1"/>
    <col min="10250" max="10250" width="13.42578125" style="1" customWidth="1"/>
    <col min="10251" max="10251" width="1" style="1" customWidth="1"/>
    <col min="10252" max="10252" width="10.5703125" style="1" customWidth="1"/>
    <col min="10253" max="10253" width="1" style="1" customWidth="1"/>
    <col min="10254" max="10254" width="15.140625" style="1" customWidth="1"/>
    <col min="10255" max="10255" width="1" style="1" customWidth="1"/>
    <col min="10256" max="10256" width="14" style="1" customWidth="1"/>
    <col min="10257" max="10257" width="1" style="1" customWidth="1"/>
    <col min="10258" max="10258" width="12.28515625" style="1" customWidth="1"/>
    <col min="10259" max="10259" width="1" style="1" customWidth="1"/>
    <col min="10260" max="10260" width="13.140625" style="1" customWidth="1"/>
    <col min="10261" max="10261" width="1" style="1" customWidth="1"/>
    <col min="10262" max="10262" width="12.42578125" style="1" customWidth="1"/>
    <col min="10263" max="10263" width="1.42578125" style="1" customWidth="1"/>
    <col min="10264" max="10264" width="14" style="1" customWidth="1"/>
    <col min="10265" max="10265" width="1.42578125" style="1" customWidth="1"/>
    <col min="10266" max="10266" width="13.85546875" style="1" customWidth="1"/>
    <col min="10267" max="10267" width="1.42578125" style="1" customWidth="1"/>
    <col min="10268" max="10268" width="13" style="1" customWidth="1"/>
    <col min="10269" max="10269" width="0.140625" style="1" customWidth="1"/>
    <col min="10270" max="10270" width="10" style="1" bestFit="1" customWidth="1"/>
    <col min="10271" max="10271" width="0.42578125" style="1" customWidth="1"/>
    <col min="10272" max="10272" width="10" style="1" bestFit="1" customWidth="1"/>
    <col min="10273" max="10273" width="0.140625" style="1" customWidth="1"/>
    <col min="10274" max="10274" width="9" style="1" bestFit="1" customWidth="1"/>
    <col min="10275" max="10275" width="0.7109375" style="1" customWidth="1"/>
    <col min="10276" max="10276" width="10" style="1" customWidth="1"/>
    <col min="10277" max="10277" width="0.42578125" style="1" customWidth="1"/>
    <col min="10278" max="10278" width="11" style="1" bestFit="1" customWidth="1"/>
    <col min="10279" max="10279" width="0.7109375" style="1" customWidth="1"/>
    <col min="10280" max="10280" width="10" style="1" bestFit="1" customWidth="1"/>
    <col min="10281" max="10281" width="0.140625" style="1" customWidth="1"/>
    <col min="10282" max="10282" width="11" style="1" bestFit="1" customWidth="1"/>
    <col min="10283" max="10494" width="9.140625" style="1"/>
    <col min="10495" max="10495" width="52.7109375" style="1" customWidth="1"/>
    <col min="10496" max="10496" width="5" style="1" customWidth="1"/>
    <col min="10497" max="10497" width="1" style="1" customWidth="1"/>
    <col min="10498" max="10498" width="11.5703125" style="1" customWidth="1"/>
    <col min="10499" max="10499" width="1" style="1" customWidth="1"/>
    <col min="10500" max="10500" width="12.85546875" style="1" customWidth="1"/>
    <col min="10501" max="10501" width="0.7109375" style="1" customWidth="1"/>
    <col min="10502" max="10502" width="17.5703125" style="1" customWidth="1"/>
    <col min="10503" max="10503" width="1" style="1" customWidth="1"/>
    <col min="10504" max="10504" width="12.140625" style="1" customWidth="1"/>
    <col min="10505" max="10505" width="1" style="1" customWidth="1"/>
    <col min="10506" max="10506" width="13.42578125" style="1" customWidth="1"/>
    <col min="10507" max="10507" width="1" style="1" customWidth="1"/>
    <col min="10508" max="10508" width="10.5703125" style="1" customWidth="1"/>
    <col min="10509" max="10509" width="1" style="1" customWidth="1"/>
    <col min="10510" max="10510" width="15.140625" style="1" customWidth="1"/>
    <col min="10511" max="10511" width="1" style="1" customWidth="1"/>
    <col min="10512" max="10512" width="14" style="1" customWidth="1"/>
    <col min="10513" max="10513" width="1" style="1" customWidth="1"/>
    <col min="10514" max="10514" width="12.28515625" style="1" customWidth="1"/>
    <col min="10515" max="10515" width="1" style="1" customWidth="1"/>
    <col min="10516" max="10516" width="13.140625" style="1" customWidth="1"/>
    <col min="10517" max="10517" width="1" style="1" customWidth="1"/>
    <col min="10518" max="10518" width="12.42578125" style="1" customWidth="1"/>
    <col min="10519" max="10519" width="1.42578125" style="1" customWidth="1"/>
    <col min="10520" max="10520" width="14" style="1" customWidth="1"/>
    <col min="10521" max="10521" width="1.42578125" style="1" customWidth="1"/>
    <col min="10522" max="10522" width="13.85546875" style="1" customWidth="1"/>
    <col min="10523" max="10523" width="1.42578125" style="1" customWidth="1"/>
    <col min="10524" max="10524" width="13" style="1" customWidth="1"/>
    <col min="10525" max="10525" width="0.140625" style="1" customWidth="1"/>
    <col min="10526" max="10526" width="10" style="1" bestFit="1" customWidth="1"/>
    <col min="10527" max="10527" width="0.42578125" style="1" customWidth="1"/>
    <col min="10528" max="10528" width="10" style="1" bestFit="1" customWidth="1"/>
    <col min="10529" max="10529" width="0.140625" style="1" customWidth="1"/>
    <col min="10530" max="10530" width="9" style="1" bestFit="1" customWidth="1"/>
    <col min="10531" max="10531" width="0.7109375" style="1" customWidth="1"/>
    <col min="10532" max="10532" width="10" style="1" customWidth="1"/>
    <col min="10533" max="10533" width="0.42578125" style="1" customWidth="1"/>
    <col min="10534" max="10534" width="11" style="1" bestFit="1" customWidth="1"/>
    <col min="10535" max="10535" width="0.7109375" style="1" customWidth="1"/>
    <col min="10536" max="10536" width="10" style="1" bestFit="1" customWidth="1"/>
    <col min="10537" max="10537" width="0.140625" style="1" customWidth="1"/>
    <col min="10538" max="10538" width="11" style="1" bestFit="1" customWidth="1"/>
    <col min="10539" max="10750" width="9.140625" style="1"/>
    <col min="10751" max="10751" width="52.7109375" style="1" customWidth="1"/>
    <col min="10752" max="10752" width="5" style="1" customWidth="1"/>
    <col min="10753" max="10753" width="1" style="1" customWidth="1"/>
    <col min="10754" max="10754" width="11.5703125" style="1" customWidth="1"/>
    <col min="10755" max="10755" width="1" style="1" customWidth="1"/>
    <col min="10756" max="10756" width="12.85546875" style="1" customWidth="1"/>
    <col min="10757" max="10757" width="0.7109375" style="1" customWidth="1"/>
    <col min="10758" max="10758" width="17.5703125" style="1" customWidth="1"/>
    <col min="10759" max="10759" width="1" style="1" customWidth="1"/>
    <col min="10760" max="10760" width="12.140625" style="1" customWidth="1"/>
    <col min="10761" max="10761" width="1" style="1" customWidth="1"/>
    <col min="10762" max="10762" width="13.42578125" style="1" customWidth="1"/>
    <col min="10763" max="10763" width="1" style="1" customWidth="1"/>
    <col min="10764" max="10764" width="10.5703125" style="1" customWidth="1"/>
    <col min="10765" max="10765" width="1" style="1" customWidth="1"/>
    <col min="10766" max="10766" width="15.140625" style="1" customWidth="1"/>
    <col min="10767" max="10767" width="1" style="1" customWidth="1"/>
    <col min="10768" max="10768" width="14" style="1" customWidth="1"/>
    <col min="10769" max="10769" width="1" style="1" customWidth="1"/>
    <col min="10770" max="10770" width="12.28515625" style="1" customWidth="1"/>
    <col min="10771" max="10771" width="1" style="1" customWidth="1"/>
    <col min="10772" max="10772" width="13.140625" style="1" customWidth="1"/>
    <col min="10773" max="10773" width="1" style="1" customWidth="1"/>
    <col min="10774" max="10774" width="12.42578125" style="1" customWidth="1"/>
    <col min="10775" max="10775" width="1.42578125" style="1" customWidth="1"/>
    <col min="10776" max="10776" width="14" style="1" customWidth="1"/>
    <col min="10777" max="10777" width="1.42578125" style="1" customWidth="1"/>
    <col min="10778" max="10778" width="13.85546875" style="1" customWidth="1"/>
    <col min="10779" max="10779" width="1.42578125" style="1" customWidth="1"/>
    <col min="10780" max="10780" width="13" style="1" customWidth="1"/>
    <col min="10781" max="10781" width="0.140625" style="1" customWidth="1"/>
    <col min="10782" max="10782" width="10" style="1" bestFit="1" customWidth="1"/>
    <col min="10783" max="10783" width="0.42578125" style="1" customWidth="1"/>
    <col min="10784" max="10784" width="10" style="1" bestFit="1" customWidth="1"/>
    <col min="10785" max="10785" width="0.140625" style="1" customWidth="1"/>
    <col min="10786" max="10786" width="9" style="1" bestFit="1" customWidth="1"/>
    <col min="10787" max="10787" width="0.7109375" style="1" customWidth="1"/>
    <col min="10788" max="10788" width="10" style="1" customWidth="1"/>
    <col min="10789" max="10789" width="0.42578125" style="1" customWidth="1"/>
    <col min="10790" max="10790" width="11" style="1" bestFit="1" customWidth="1"/>
    <col min="10791" max="10791" width="0.7109375" style="1" customWidth="1"/>
    <col min="10792" max="10792" width="10" style="1" bestFit="1" customWidth="1"/>
    <col min="10793" max="10793" width="0.140625" style="1" customWidth="1"/>
    <col min="10794" max="10794" width="11" style="1" bestFit="1" customWidth="1"/>
    <col min="10795" max="11006" width="9.140625" style="1"/>
    <col min="11007" max="11007" width="52.7109375" style="1" customWidth="1"/>
    <col min="11008" max="11008" width="5" style="1" customWidth="1"/>
    <col min="11009" max="11009" width="1" style="1" customWidth="1"/>
    <col min="11010" max="11010" width="11.5703125" style="1" customWidth="1"/>
    <col min="11011" max="11011" width="1" style="1" customWidth="1"/>
    <col min="11012" max="11012" width="12.85546875" style="1" customWidth="1"/>
    <col min="11013" max="11013" width="0.7109375" style="1" customWidth="1"/>
    <col min="11014" max="11014" width="17.5703125" style="1" customWidth="1"/>
    <col min="11015" max="11015" width="1" style="1" customWidth="1"/>
    <col min="11016" max="11016" width="12.140625" style="1" customWidth="1"/>
    <col min="11017" max="11017" width="1" style="1" customWidth="1"/>
    <col min="11018" max="11018" width="13.42578125" style="1" customWidth="1"/>
    <col min="11019" max="11019" width="1" style="1" customWidth="1"/>
    <col min="11020" max="11020" width="10.5703125" style="1" customWidth="1"/>
    <col min="11021" max="11021" width="1" style="1" customWidth="1"/>
    <col min="11022" max="11022" width="15.140625" style="1" customWidth="1"/>
    <col min="11023" max="11023" width="1" style="1" customWidth="1"/>
    <col min="11024" max="11024" width="14" style="1" customWidth="1"/>
    <col min="11025" max="11025" width="1" style="1" customWidth="1"/>
    <col min="11026" max="11026" width="12.28515625" style="1" customWidth="1"/>
    <col min="11027" max="11027" width="1" style="1" customWidth="1"/>
    <col min="11028" max="11028" width="13.140625" style="1" customWidth="1"/>
    <col min="11029" max="11029" width="1" style="1" customWidth="1"/>
    <col min="11030" max="11030" width="12.42578125" style="1" customWidth="1"/>
    <col min="11031" max="11031" width="1.42578125" style="1" customWidth="1"/>
    <col min="11032" max="11032" width="14" style="1" customWidth="1"/>
    <col min="11033" max="11033" width="1.42578125" style="1" customWidth="1"/>
    <col min="11034" max="11034" width="13.85546875" style="1" customWidth="1"/>
    <col min="11035" max="11035" width="1.42578125" style="1" customWidth="1"/>
    <col min="11036" max="11036" width="13" style="1" customWidth="1"/>
    <col min="11037" max="11037" width="0.140625" style="1" customWidth="1"/>
    <col min="11038" max="11038" width="10" style="1" bestFit="1" customWidth="1"/>
    <col min="11039" max="11039" width="0.42578125" style="1" customWidth="1"/>
    <col min="11040" max="11040" width="10" style="1" bestFit="1" customWidth="1"/>
    <col min="11041" max="11041" width="0.140625" style="1" customWidth="1"/>
    <col min="11042" max="11042" width="9" style="1" bestFit="1" customWidth="1"/>
    <col min="11043" max="11043" width="0.7109375" style="1" customWidth="1"/>
    <col min="11044" max="11044" width="10" style="1" customWidth="1"/>
    <col min="11045" max="11045" width="0.42578125" style="1" customWidth="1"/>
    <col min="11046" max="11046" width="11" style="1" bestFit="1" customWidth="1"/>
    <col min="11047" max="11047" width="0.7109375" style="1" customWidth="1"/>
    <col min="11048" max="11048" width="10" style="1" bestFit="1" customWidth="1"/>
    <col min="11049" max="11049" width="0.140625" style="1" customWidth="1"/>
    <col min="11050" max="11050" width="11" style="1" bestFit="1" customWidth="1"/>
    <col min="11051" max="11262" width="9.140625" style="1"/>
    <col min="11263" max="11263" width="52.7109375" style="1" customWidth="1"/>
    <col min="11264" max="11264" width="5" style="1" customWidth="1"/>
    <col min="11265" max="11265" width="1" style="1" customWidth="1"/>
    <col min="11266" max="11266" width="11.5703125" style="1" customWidth="1"/>
    <col min="11267" max="11267" width="1" style="1" customWidth="1"/>
    <col min="11268" max="11268" width="12.85546875" style="1" customWidth="1"/>
    <col min="11269" max="11269" width="0.7109375" style="1" customWidth="1"/>
    <col min="11270" max="11270" width="17.5703125" style="1" customWidth="1"/>
    <col min="11271" max="11271" width="1" style="1" customWidth="1"/>
    <col min="11272" max="11272" width="12.140625" style="1" customWidth="1"/>
    <col min="11273" max="11273" width="1" style="1" customWidth="1"/>
    <col min="11274" max="11274" width="13.42578125" style="1" customWidth="1"/>
    <col min="11275" max="11275" width="1" style="1" customWidth="1"/>
    <col min="11276" max="11276" width="10.5703125" style="1" customWidth="1"/>
    <col min="11277" max="11277" width="1" style="1" customWidth="1"/>
    <col min="11278" max="11278" width="15.140625" style="1" customWidth="1"/>
    <col min="11279" max="11279" width="1" style="1" customWidth="1"/>
    <col min="11280" max="11280" width="14" style="1" customWidth="1"/>
    <col min="11281" max="11281" width="1" style="1" customWidth="1"/>
    <col min="11282" max="11282" width="12.28515625" style="1" customWidth="1"/>
    <col min="11283" max="11283" width="1" style="1" customWidth="1"/>
    <col min="11284" max="11284" width="13.140625" style="1" customWidth="1"/>
    <col min="11285" max="11285" width="1" style="1" customWidth="1"/>
    <col min="11286" max="11286" width="12.42578125" style="1" customWidth="1"/>
    <col min="11287" max="11287" width="1.42578125" style="1" customWidth="1"/>
    <col min="11288" max="11288" width="14" style="1" customWidth="1"/>
    <col min="11289" max="11289" width="1.42578125" style="1" customWidth="1"/>
    <col min="11290" max="11290" width="13.85546875" style="1" customWidth="1"/>
    <col min="11291" max="11291" width="1.42578125" style="1" customWidth="1"/>
    <col min="11292" max="11292" width="13" style="1" customWidth="1"/>
    <col min="11293" max="11293" width="0.140625" style="1" customWidth="1"/>
    <col min="11294" max="11294" width="10" style="1" bestFit="1" customWidth="1"/>
    <col min="11295" max="11295" width="0.42578125" style="1" customWidth="1"/>
    <col min="11296" max="11296" width="10" style="1" bestFit="1" customWidth="1"/>
    <col min="11297" max="11297" width="0.140625" style="1" customWidth="1"/>
    <col min="11298" max="11298" width="9" style="1" bestFit="1" customWidth="1"/>
    <col min="11299" max="11299" width="0.7109375" style="1" customWidth="1"/>
    <col min="11300" max="11300" width="10" style="1" customWidth="1"/>
    <col min="11301" max="11301" width="0.42578125" style="1" customWidth="1"/>
    <col min="11302" max="11302" width="11" style="1" bestFit="1" customWidth="1"/>
    <col min="11303" max="11303" width="0.7109375" style="1" customWidth="1"/>
    <col min="11304" max="11304" width="10" style="1" bestFit="1" customWidth="1"/>
    <col min="11305" max="11305" width="0.140625" style="1" customWidth="1"/>
    <col min="11306" max="11306" width="11" style="1" bestFit="1" customWidth="1"/>
    <col min="11307" max="11518" width="9.140625" style="1"/>
    <col min="11519" max="11519" width="52.7109375" style="1" customWidth="1"/>
    <col min="11520" max="11520" width="5" style="1" customWidth="1"/>
    <col min="11521" max="11521" width="1" style="1" customWidth="1"/>
    <col min="11522" max="11522" width="11.5703125" style="1" customWidth="1"/>
    <col min="11523" max="11523" width="1" style="1" customWidth="1"/>
    <col min="11524" max="11524" width="12.85546875" style="1" customWidth="1"/>
    <col min="11525" max="11525" width="0.7109375" style="1" customWidth="1"/>
    <col min="11526" max="11526" width="17.5703125" style="1" customWidth="1"/>
    <col min="11527" max="11527" width="1" style="1" customWidth="1"/>
    <col min="11528" max="11528" width="12.140625" style="1" customWidth="1"/>
    <col min="11529" max="11529" width="1" style="1" customWidth="1"/>
    <col min="11530" max="11530" width="13.42578125" style="1" customWidth="1"/>
    <col min="11531" max="11531" width="1" style="1" customWidth="1"/>
    <col min="11532" max="11532" width="10.5703125" style="1" customWidth="1"/>
    <col min="11533" max="11533" width="1" style="1" customWidth="1"/>
    <col min="11534" max="11534" width="15.140625" style="1" customWidth="1"/>
    <col min="11535" max="11535" width="1" style="1" customWidth="1"/>
    <col min="11536" max="11536" width="14" style="1" customWidth="1"/>
    <col min="11537" max="11537" width="1" style="1" customWidth="1"/>
    <col min="11538" max="11538" width="12.28515625" style="1" customWidth="1"/>
    <col min="11539" max="11539" width="1" style="1" customWidth="1"/>
    <col min="11540" max="11540" width="13.140625" style="1" customWidth="1"/>
    <col min="11541" max="11541" width="1" style="1" customWidth="1"/>
    <col min="11542" max="11542" width="12.42578125" style="1" customWidth="1"/>
    <col min="11543" max="11543" width="1.42578125" style="1" customWidth="1"/>
    <col min="11544" max="11544" width="14" style="1" customWidth="1"/>
    <col min="11545" max="11545" width="1.42578125" style="1" customWidth="1"/>
    <col min="11546" max="11546" width="13.85546875" style="1" customWidth="1"/>
    <col min="11547" max="11547" width="1.42578125" style="1" customWidth="1"/>
    <col min="11548" max="11548" width="13" style="1" customWidth="1"/>
    <col min="11549" max="11549" width="0.140625" style="1" customWidth="1"/>
    <col min="11550" max="11550" width="10" style="1" bestFit="1" customWidth="1"/>
    <col min="11551" max="11551" width="0.42578125" style="1" customWidth="1"/>
    <col min="11552" max="11552" width="10" style="1" bestFit="1" customWidth="1"/>
    <col min="11553" max="11553" width="0.140625" style="1" customWidth="1"/>
    <col min="11554" max="11554" width="9" style="1" bestFit="1" customWidth="1"/>
    <col min="11555" max="11555" width="0.7109375" style="1" customWidth="1"/>
    <col min="11556" max="11556" width="10" style="1" customWidth="1"/>
    <col min="11557" max="11557" width="0.42578125" style="1" customWidth="1"/>
    <col min="11558" max="11558" width="11" style="1" bestFit="1" customWidth="1"/>
    <col min="11559" max="11559" width="0.7109375" style="1" customWidth="1"/>
    <col min="11560" max="11560" width="10" style="1" bestFit="1" customWidth="1"/>
    <col min="11561" max="11561" width="0.140625" style="1" customWidth="1"/>
    <col min="11562" max="11562" width="11" style="1" bestFit="1" customWidth="1"/>
    <col min="11563" max="11774" width="9.140625" style="1"/>
    <col min="11775" max="11775" width="52.7109375" style="1" customWidth="1"/>
    <col min="11776" max="11776" width="5" style="1" customWidth="1"/>
    <col min="11777" max="11777" width="1" style="1" customWidth="1"/>
    <col min="11778" max="11778" width="11.5703125" style="1" customWidth="1"/>
    <col min="11779" max="11779" width="1" style="1" customWidth="1"/>
    <col min="11780" max="11780" width="12.85546875" style="1" customWidth="1"/>
    <col min="11781" max="11781" width="0.7109375" style="1" customWidth="1"/>
    <col min="11782" max="11782" width="17.5703125" style="1" customWidth="1"/>
    <col min="11783" max="11783" width="1" style="1" customWidth="1"/>
    <col min="11784" max="11784" width="12.140625" style="1" customWidth="1"/>
    <col min="11785" max="11785" width="1" style="1" customWidth="1"/>
    <col min="11786" max="11786" width="13.42578125" style="1" customWidth="1"/>
    <col min="11787" max="11787" width="1" style="1" customWidth="1"/>
    <col min="11788" max="11788" width="10.5703125" style="1" customWidth="1"/>
    <col min="11789" max="11789" width="1" style="1" customWidth="1"/>
    <col min="11790" max="11790" width="15.140625" style="1" customWidth="1"/>
    <col min="11791" max="11791" width="1" style="1" customWidth="1"/>
    <col min="11792" max="11792" width="14" style="1" customWidth="1"/>
    <col min="11793" max="11793" width="1" style="1" customWidth="1"/>
    <col min="11794" max="11794" width="12.28515625" style="1" customWidth="1"/>
    <col min="11795" max="11795" width="1" style="1" customWidth="1"/>
    <col min="11796" max="11796" width="13.140625" style="1" customWidth="1"/>
    <col min="11797" max="11797" width="1" style="1" customWidth="1"/>
    <col min="11798" max="11798" width="12.42578125" style="1" customWidth="1"/>
    <col min="11799" max="11799" width="1.42578125" style="1" customWidth="1"/>
    <col min="11800" max="11800" width="14" style="1" customWidth="1"/>
    <col min="11801" max="11801" width="1.42578125" style="1" customWidth="1"/>
    <col min="11802" max="11802" width="13.85546875" style="1" customWidth="1"/>
    <col min="11803" max="11803" width="1.42578125" style="1" customWidth="1"/>
    <col min="11804" max="11804" width="13" style="1" customWidth="1"/>
    <col min="11805" max="11805" width="0.140625" style="1" customWidth="1"/>
    <col min="11806" max="11806" width="10" style="1" bestFit="1" customWidth="1"/>
    <col min="11807" max="11807" width="0.42578125" style="1" customWidth="1"/>
    <col min="11808" max="11808" width="10" style="1" bestFit="1" customWidth="1"/>
    <col min="11809" max="11809" width="0.140625" style="1" customWidth="1"/>
    <col min="11810" max="11810" width="9" style="1" bestFit="1" customWidth="1"/>
    <col min="11811" max="11811" width="0.7109375" style="1" customWidth="1"/>
    <col min="11812" max="11812" width="10" style="1" customWidth="1"/>
    <col min="11813" max="11813" width="0.42578125" style="1" customWidth="1"/>
    <col min="11814" max="11814" width="11" style="1" bestFit="1" customWidth="1"/>
    <col min="11815" max="11815" width="0.7109375" style="1" customWidth="1"/>
    <col min="11816" max="11816" width="10" style="1" bestFit="1" customWidth="1"/>
    <col min="11817" max="11817" width="0.140625" style="1" customWidth="1"/>
    <col min="11818" max="11818" width="11" style="1" bestFit="1" customWidth="1"/>
    <col min="11819" max="12030" width="9.140625" style="1"/>
    <col min="12031" max="12031" width="52.7109375" style="1" customWidth="1"/>
    <col min="12032" max="12032" width="5" style="1" customWidth="1"/>
    <col min="12033" max="12033" width="1" style="1" customWidth="1"/>
    <col min="12034" max="12034" width="11.5703125" style="1" customWidth="1"/>
    <col min="12035" max="12035" width="1" style="1" customWidth="1"/>
    <col min="12036" max="12036" width="12.85546875" style="1" customWidth="1"/>
    <col min="12037" max="12037" width="0.7109375" style="1" customWidth="1"/>
    <col min="12038" max="12038" width="17.5703125" style="1" customWidth="1"/>
    <col min="12039" max="12039" width="1" style="1" customWidth="1"/>
    <col min="12040" max="12040" width="12.140625" style="1" customWidth="1"/>
    <col min="12041" max="12041" width="1" style="1" customWidth="1"/>
    <col min="12042" max="12042" width="13.42578125" style="1" customWidth="1"/>
    <col min="12043" max="12043" width="1" style="1" customWidth="1"/>
    <col min="12044" max="12044" width="10.5703125" style="1" customWidth="1"/>
    <col min="12045" max="12045" width="1" style="1" customWidth="1"/>
    <col min="12046" max="12046" width="15.140625" style="1" customWidth="1"/>
    <col min="12047" max="12047" width="1" style="1" customWidth="1"/>
    <col min="12048" max="12048" width="14" style="1" customWidth="1"/>
    <col min="12049" max="12049" width="1" style="1" customWidth="1"/>
    <col min="12050" max="12050" width="12.28515625" style="1" customWidth="1"/>
    <col min="12051" max="12051" width="1" style="1" customWidth="1"/>
    <col min="12052" max="12052" width="13.140625" style="1" customWidth="1"/>
    <col min="12053" max="12053" width="1" style="1" customWidth="1"/>
    <col min="12054" max="12054" width="12.42578125" style="1" customWidth="1"/>
    <col min="12055" max="12055" width="1.42578125" style="1" customWidth="1"/>
    <col min="12056" max="12056" width="14" style="1" customWidth="1"/>
    <col min="12057" max="12057" width="1.42578125" style="1" customWidth="1"/>
    <col min="12058" max="12058" width="13.85546875" style="1" customWidth="1"/>
    <col min="12059" max="12059" width="1.42578125" style="1" customWidth="1"/>
    <col min="12060" max="12060" width="13" style="1" customWidth="1"/>
    <col min="12061" max="12061" width="0.140625" style="1" customWidth="1"/>
    <col min="12062" max="12062" width="10" style="1" bestFit="1" customWidth="1"/>
    <col min="12063" max="12063" width="0.42578125" style="1" customWidth="1"/>
    <col min="12064" max="12064" width="10" style="1" bestFit="1" customWidth="1"/>
    <col min="12065" max="12065" width="0.140625" style="1" customWidth="1"/>
    <col min="12066" max="12066" width="9" style="1" bestFit="1" customWidth="1"/>
    <col min="12067" max="12067" width="0.7109375" style="1" customWidth="1"/>
    <col min="12068" max="12068" width="10" style="1" customWidth="1"/>
    <col min="12069" max="12069" width="0.42578125" style="1" customWidth="1"/>
    <col min="12070" max="12070" width="11" style="1" bestFit="1" customWidth="1"/>
    <col min="12071" max="12071" width="0.7109375" style="1" customWidth="1"/>
    <col min="12072" max="12072" width="10" style="1" bestFit="1" customWidth="1"/>
    <col min="12073" max="12073" width="0.140625" style="1" customWidth="1"/>
    <col min="12074" max="12074" width="11" style="1" bestFit="1" customWidth="1"/>
    <col min="12075" max="12286" width="9.140625" style="1"/>
    <col min="12287" max="12287" width="52.7109375" style="1" customWidth="1"/>
    <col min="12288" max="12288" width="5" style="1" customWidth="1"/>
    <col min="12289" max="12289" width="1" style="1" customWidth="1"/>
    <col min="12290" max="12290" width="11.5703125" style="1" customWidth="1"/>
    <col min="12291" max="12291" width="1" style="1" customWidth="1"/>
    <col min="12292" max="12292" width="12.85546875" style="1" customWidth="1"/>
    <col min="12293" max="12293" width="0.7109375" style="1" customWidth="1"/>
    <col min="12294" max="12294" width="17.5703125" style="1" customWidth="1"/>
    <col min="12295" max="12295" width="1" style="1" customWidth="1"/>
    <col min="12296" max="12296" width="12.140625" style="1" customWidth="1"/>
    <col min="12297" max="12297" width="1" style="1" customWidth="1"/>
    <col min="12298" max="12298" width="13.42578125" style="1" customWidth="1"/>
    <col min="12299" max="12299" width="1" style="1" customWidth="1"/>
    <col min="12300" max="12300" width="10.5703125" style="1" customWidth="1"/>
    <col min="12301" max="12301" width="1" style="1" customWidth="1"/>
    <col min="12302" max="12302" width="15.140625" style="1" customWidth="1"/>
    <col min="12303" max="12303" width="1" style="1" customWidth="1"/>
    <col min="12304" max="12304" width="14" style="1" customWidth="1"/>
    <col min="12305" max="12305" width="1" style="1" customWidth="1"/>
    <col min="12306" max="12306" width="12.28515625" style="1" customWidth="1"/>
    <col min="12307" max="12307" width="1" style="1" customWidth="1"/>
    <col min="12308" max="12308" width="13.140625" style="1" customWidth="1"/>
    <col min="12309" max="12309" width="1" style="1" customWidth="1"/>
    <col min="12310" max="12310" width="12.42578125" style="1" customWidth="1"/>
    <col min="12311" max="12311" width="1.42578125" style="1" customWidth="1"/>
    <col min="12312" max="12312" width="14" style="1" customWidth="1"/>
    <col min="12313" max="12313" width="1.42578125" style="1" customWidth="1"/>
    <col min="12314" max="12314" width="13.85546875" style="1" customWidth="1"/>
    <col min="12315" max="12315" width="1.42578125" style="1" customWidth="1"/>
    <col min="12316" max="12316" width="13" style="1" customWidth="1"/>
    <col min="12317" max="12317" width="0.140625" style="1" customWidth="1"/>
    <col min="12318" max="12318" width="10" style="1" bestFit="1" customWidth="1"/>
    <col min="12319" max="12319" width="0.42578125" style="1" customWidth="1"/>
    <col min="12320" max="12320" width="10" style="1" bestFit="1" customWidth="1"/>
    <col min="12321" max="12321" width="0.140625" style="1" customWidth="1"/>
    <col min="12322" max="12322" width="9" style="1" bestFit="1" customWidth="1"/>
    <col min="12323" max="12323" width="0.7109375" style="1" customWidth="1"/>
    <col min="12324" max="12324" width="10" style="1" customWidth="1"/>
    <col min="12325" max="12325" width="0.42578125" style="1" customWidth="1"/>
    <col min="12326" max="12326" width="11" style="1" bestFit="1" customWidth="1"/>
    <col min="12327" max="12327" width="0.7109375" style="1" customWidth="1"/>
    <col min="12328" max="12328" width="10" style="1" bestFit="1" customWidth="1"/>
    <col min="12329" max="12329" width="0.140625" style="1" customWidth="1"/>
    <col min="12330" max="12330" width="11" style="1" bestFit="1" customWidth="1"/>
    <col min="12331" max="12542" width="9.140625" style="1"/>
    <col min="12543" max="12543" width="52.7109375" style="1" customWidth="1"/>
    <col min="12544" max="12544" width="5" style="1" customWidth="1"/>
    <col min="12545" max="12545" width="1" style="1" customWidth="1"/>
    <col min="12546" max="12546" width="11.5703125" style="1" customWidth="1"/>
    <col min="12547" max="12547" width="1" style="1" customWidth="1"/>
    <col min="12548" max="12548" width="12.85546875" style="1" customWidth="1"/>
    <col min="12549" max="12549" width="0.7109375" style="1" customWidth="1"/>
    <col min="12550" max="12550" width="17.5703125" style="1" customWidth="1"/>
    <col min="12551" max="12551" width="1" style="1" customWidth="1"/>
    <col min="12552" max="12552" width="12.140625" style="1" customWidth="1"/>
    <col min="12553" max="12553" width="1" style="1" customWidth="1"/>
    <col min="12554" max="12554" width="13.42578125" style="1" customWidth="1"/>
    <col min="12555" max="12555" width="1" style="1" customWidth="1"/>
    <col min="12556" max="12556" width="10.5703125" style="1" customWidth="1"/>
    <col min="12557" max="12557" width="1" style="1" customWidth="1"/>
    <col min="12558" max="12558" width="15.140625" style="1" customWidth="1"/>
    <col min="12559" max="12559" width="1" style="1" customWidth="1"/>
    <col min="12560" max="12560" width="14" style="1" customWidth="1"/>
    <col min="12561" max="12561" width="1" style="1" customWidth="1"/>
    <col min="12562" max="12562" width="12.28515625" style="1" customWidth="1"/>
    <col min="12563" max="12563" width="1" style="1" customWidth="1"/>
    <col min="12564" max="12564" width="13.140625" style="1" customWidth="1"/>
    <col min="12565" max="12565" width="1" style="1" customWidth="1"/>
    <col min="12566" max="12566" width="12.42578125" style="1" customWidth="1"/>
    <col min="12567" max="12567" width="1.42578125" style="1" customWidth="1"/>
    <col min="12568" max="12568" width="14" style="1" customWidth="1"/>
    <col min="12569" max="12569" width="1.42578125" style="1" customWidth="1"/>
    <col min="12570" max="12570" width="13.85546875" style="1" customWidth="1"/>
    <col min="12571" max="12571" width="1.42578125" style="1" customWidth="1"/>
    <col min="12572" max="12572" width="13" style="1" customWidth="1"/>
    <col min="12573" max="12573" width="0.140625" style="1" customWidth="1"/>
    <col min="12574" max="12574" width="10" style="1" bestFit="1" customWidth="1"/>
    <col min="12575" max="12575" width="0.42578125" style="1" customWidth="1"/>
    <col min="12576" max="12576" width="10" style="1" bestFit="1" customWidth="1"/>
    <col min="12577" max="12577" width="0.140625" style="1" customWidth="1"/>
    <col min="12578" max="12578" width="9" style="1" bestFit="1" customWidth="1"/>
    <col min="12579" max="12579" width="0.7109375" style="1" customWidth="1"/>
    <col min="12580" max="12580" width="10" style="1" customWidth="1"/>
    <col min="12581" max="12581" width="0.42578125" style="1" customWidth="1"/>
    <col min="12582" max="12582" width="11" style="1" bestFit="1" customWidth="1"/>
    <col min="12583" max="12583" width="0.7109375" style="1" customWidth="1"/>
    <col min="12584" max="12584" width="10" style="1" bestFit="1" customWidth="1"/>
    <col min="12585" max="12585" width="0.140625" style="1" customWidth="1"/>
    <col min="12586" max="12586" width="11" style="1" bestFit="1" customWidth="1"/>
    <col min="12587" max="12798" width="9.140625" style="1"/>
    <col min="12799" max="12799" width="52.7109375" style="1" customWidth="1"/>
    <col min="12800" max="12800" width="5" style="1" customWidth="1"/>
    <col min="12801" max="12801" width="1" style="1" customWidth="1"/>
    <col min="12802" max="12802" width="11.5703125" style="1" customWidth="1"/>
    <col min="12803" max="12803" width="1" style="1" customWidth="1"/>
    <col min="12804" max="12804" width="12.85546875" style="1" customWidth="1"/>
    <col min="12805" max="12805" width="0.7109375" style="1" customWidth="1"/>
    <col min="12806" max="12806" width="17.5703125" style="1" customWidth="1"/>
    <col min="12807" max="12807" width="1" style="1" customWidth="1"/>
    <col min="12808" max="12808" width="12.140625" style="1" customWidth="1"/>
    <col min="12809" max="12809" width="1" style="1" customWidth="1"/>
    <col min="12810" max="12810" width="13.42578125" style="1" customWidth="1"/>
    <col min="12811" max="12811" width="1" style="1" customWidth="1"/>
    <col min="12812" max="12812" width="10.5703125" style="1" customWidth="1"/>
    <col min="12813" max="12813" width="1" style="1" customWidth="1"/>
    <col min="12814" max="12814" width="15.140625" style="1" customWidth="1"/>
    <col min="12815" max="12815" width="1" style="1" customWidth="1"/>
    <col min="12816" max="12816" width="14" style="1" customWidth="1"/>
    <col min="12817" max="12817" width="1" style="1" customWidth="1"/>
    <col min="12818" max="12818" width="12.28515625" style="1" customWidth="1"/>
    <col min="12819" max="12819" width="1" style="1" customWidth="1"/>
    <col min="12820" max="12820" width="13.140625" style="1" customWidth="1"/>
    <col min="12821" max="12821" width="1" style="1" customWidth="1"/>
    <col min="12822" max="12822" width="12.42578125" style="1" customWidth="1"/>
    <col min="12823" max="12823" width="1.42578125" style="1" customWidth="1"/>
    <col min="12824" max="12824" width="14" style="1" customWidth="1"/>
    <col min="12825" max="12825" width="1.42578125" style="1" customWidth="1"/>
    <col min="12826" max="12826" width="13.85546875" style="1" customWidth="1"/>
    <col min="12827" max="12827" width="1.42578125" style="1" customWidth="1"/>
    <col min="12828" max="12828" width="13" style="1" customWidth="1"/>
    <col min="12829" max="12829" width="0.140625" style="1" customWidth="1"/>
    <col min="12830" max="12830" width="10" style="1" bestFit="1" customWidth="1"/>
    <col min="12831" max="12831" width="0.42578125" style="1" customWidth="1"/>
    <col min="12832" max="12832" width="10" style="1" bestFit="1" customWidth="1"/>
    <col min="12833" max="12833" width="0.140625" style="1" customWidth="1"/>
    <col min="12834" max="12834" width="9" style="1" bestFit="1" customWidth="1"/>
    <col min="12835" max="12835" width="0.7109375" style="1" customWidth="1"/>
    <col min="12836" max="12836" width="10" style="1" customWidth="1"/>
    <col min="12837" max="12837" width="0.42578125" style="1" customWidth="1"/>
    <col min="12838" max="12838" width="11" style="1" bestFit="1" customWidth="1"/>
    <col min="12839" max="12839" width="0.7109375" style="1" customWidth="1"/>
    <col min="12840" max="12840" width="10" style="1" bestFit="1" customWidth="1"/>
    <col min="12841" max="12841" width="0.140625" style="1" customWidth="1"/>
    <col min="12842" max="12842" width="11" style="1" bestFit="1" customWidth="1"/>
    <col min="12843" max="13054" width="9.140625" style="1"/>
    <col min="13055" max="13055" width="52.7109375" style="1" customWidth="1"/>
    <col min="13056" max="13056" width="5" style="1" customWidth="1"/>
    <col min="13057" max="13057" width="1" style="1" customWidth="1"/>
    <col min="13058" max="13058" width="11.5703125" style="1" customWidth="1"/>
    <col min="13059" max="13059" width="1" style="1" customWidth="1"/>
    <col min="13060" max="13060" width="12.85546875" style="1" customWidth="1"/>
    <col min="13061" max="13061" width="0.7109375" style="1" customWidth="1"/>
    <col min="13062" max="13062" width="17.5703125" style="1" customWidth="1"/>
    <col min="13063" max="13063" width="1" style="1" customWidth="1"/>
    <col min="13064" max="13064" width="12.140625" style="1" customWidth="1"/>
    <col min="13065" max="13065" width="1" style="1" customWidth="1"/>
    <col min="13066" max="13066" width="13.42578125" style="1" customWidth="1"/>
    <col min="13067" max="13067" width="1" style="1" customWidth="1"/>
    <col min="13068" max="13068" width="10.5703125" style="1" customWidth="1"/>
    <col min="13069" max="13069" width="1" style="1" customWidth="1"/>
    <col min="13070" max="13070" width="15.140625" style="1" customWidth="1"/>
    <col min="13071" max="13071" width="1" style="1" customWidth="1"/>
    <col min="13072" max="13072" width="14" style="1" customWidth="1"/>
    <col min="13073" max="13073" width="1" style="1" customWidth="1"/>
    <col min="13074" max="13074" width="12.28515625" style="1" customWidth="1"/>
    <col min="13075" max="13075" width="1" style="1" customWidth="1"/>
    <col min="13076" max="13076" width="13.140625" style="1" customWidth="1"/>
    <col min="13077" max="13077" width="1" style="1" customWidth="1"/>
    <col min="13078" max="13078" width="12.42578125" style="1" customWidth="1"/>
    <col min="13079" max="13079" width="1.42578125" style="1" customWidth="1"/>
    <col min="13080" max="13080" width="14" style="1" customWidth="1"/>
    <col min="13081" max="13081" width="1.42578125" style="1" customWidth="1"/>
    <col min="13082" max="13082" width="13.85546875" style="1" customWidth="1"/>
    <col min="13083" max="13083" width="1.42578125" style="1" customWidth="1"/>
    <col min="13084" max="13084" width="13" style="1" customWidth="1"/>
    <col min="13085" max="13085" width="0.140625" style="1" customWidth="1"/>
    <col min="13086" max="13086" width="10" style="1" bestFit="1" customWidth="1"/>
    <col min="13087" max="13087" width="0.42578125" style="1" customWidth="1"/>
    <col min="13088" max="13088" width="10" style="1" bestFit="1" customWidth="1"/>
    <col min="13089" max="13089" width="0.140625" style="1" customWidth="1"/>
    <col min="13090" max="13090" width="9" style="1" bestFit="1" customWidth="1"/>
    <col min="13091" max="13091" width="0.7109375" style="1" customWidth="1"/>
    <col min="13092" max="13092" width="10" style="1" customWidth="1"/>
    <col min="13093" max="13093" width="0.42578125" style="1" customWidth="1"/>
    <col min="13094" max="13094" width="11" style="1" bestFit="1" customWidth="1"/>
    <col min="13095" max="13095" width="0.7109375" style="1" customWidth="1"/>
    <col min="13096" max="13096" width="10" style="1" bestFit="1" customWidth="1"/>
    <col min="13097" max="13097" width="0.140625" style="1" customWidth="1"/>
    <col min="13098" max="13098" width="11" style="1" bestFit="1" customWidth="1"/>
    <col min="13099" max="13310" width="9.140625" style="1"/>
    <col min="13311" max="13311" width="52.7109375" style="1" customWidth="1"/>
    <col min="13312" max="13312" width="5" style="1" customWidth="1"/>
    <col min="13313" max="13313" width="1" style="1" customWidth="1"/>
    <col min="13314" max="13314" width="11.5703125" style="1" customWidth="1"/>
    <col min="13315" max="13315" width="1" style="1" customWidth="1"/>
    <col min="13316" max="13316" width="12.85546875" style="1" customWidth="1"/>
    <col min="13317" max="13317" width="0.7109375" style="1" customWidth="1"/>
    <col min="13318" max="13318" width="17.5703125" style="1" customWidth="1"/>
    <col min="13319" max="13319" width="1" style="1" customWidth="1"/>
    <col min="13320" max="13320" width="12.140625" style="1" customWidth="1"/>
    <col min="13321" max="13321" width="1" style="1" customWidth="1"/>
    <col min="13322" max="13322" width="13.42578125" style="1" customWidth="1"/>
    <col min="13323" max="13323" width="1" style="1" customWidth="1"/>
    <col min="13324" max="13324" width="10.5703125" style="1" customWidth="1"/>
    <col min="13325" max="13325" width="1" style="1" customWidth="1"/>
    <col min="13326" max="13326" width="15.140625" style="1" customWidth="1"/>
    <col min="13327" max="13327" width="1" style="1" customWidth="1"/>
    <col min="13328" max="13328" width="14" style="1" customWidth="1"/>
    <col min="13329" max="13329" width="1" style="1" customWidth="1"/>
    <col min="13330" max="13330" width="12.28515625" style="1" customWidth="1"/>
    <col min="13331" max="13331" width="1" style="1" customWidth="1"/>
    <col min="13332" max="13332" width="13.140625" style="1" customWidth="1"/>
    <col min="13333" max="13333" width="1" style="1" customWidth="1"/>
    <col min="13334" max="13334" width="12.42578125" style="1" customWidth="1"/>
    <col min="13335" max="13335" width="1.42578125" style="1" customWidth="1"/>
    <col min="13336" max="13336" width="14" style="1" customWidth="1"/>
    <col min="13337" max="13337" width="1.42578125" style="1" customWidth="1"/>
    <col min="13338" max="13338" width="13.85546875" style="1" customWidth="1"/>
    <col min="13339" max="13339" width="1.42578125" style="1" customWidth="1"/>
    <col min="13340" max="13340" width="13" style="1" customWidth="1"/>
    <col min="13341" max="13341" width="0.140625" style="1" customWidth="1"/>
    <col min="13342" max="13342" width="10" style="1" bestFit="1" customWidth="1"/>
    <col min="13343" max="13343" width="0.42578125" style="1" customWidth="1"/>
    <col min="13344" max="13344" width="10" style="1" bestFit="1" customWidth="1"/>
    <col min="13345" max="13345" width="0.140625" style="1" customWidth="1"/>
    <col min="13346" max="13346" width="9" style="1" bestFit="1" customWidth="1"/>
    <col min="13347" max="13347" width="0.7109375" style="1" customWidth="1"/>
    <col min="13348" max="13348" width="10" style="1" customWidth="1"/>
    <col min="13349" max="13349" width="0.42578125" style="1" customWidth="1"/>
    <col min="13350" max="13350" width="11" style="1" bestFit="1" customWidth="1"/>
    <col min="13351" max="13351" width="0.7109375" style="1" customWidth="1"/>
    <col min="13352" max="13352" width="10" style="1" bestFit="1" customWidth="1"/>
    <col min="13353" max="13353" width="0.140625" style="1" customWidth="1"/>
    <col min="13354" max="13354" width="11" style="1" bestFit="1" customWidth="1"/>
    <col min="13355" max="13566" width="9.140625" style="1"/>
    <col min="13567" max="13567" width="52.7109375" style="1" customWidth="1"/>
    <col min="13568" max="13568" width="5" style="1" customWidth="1"/>
    <col min="13569" max="13569" width="1" style="1" customWidth="1"/>
    <col min="13570" max="13570" width="11.5703125" style="1" customWidth="1"/>
    <col min="13571" max="13571" width="1" style="1" customWidth="1"/>
    <col min="13572" max="13572" width="12.85546875" style="1" customWidth="1"/>
    <col min="13573" max="13573" width="0.7109375" style="1" customWidth="1"/>
    <col min="13574" max="13574" width="17.5703125" style="1" customWidth="1"/>
    <col min="13575" max="13575" width="1" style="1" customWidth="1"/>
    <col min="13576" max="13576" width="12.140625" style="1" customWidth="1"/>
    <col min="13577" max="13577" width="1" style="1" customWidth="1"/>
    <col min="13578" max="13578" width="13.42578125" style="1" customWidth="1"/>
    <col min="13579" max="13579" width="1" style="1" customWidth="1"/>
    <col min="13580" max="13580" width="10.5703125" style="1" customWidth="1"/>
    <col min="13581" max="13581" width="1" style="1" customWidth="1"/>
    <col min="13582" max="13582" width="15.140625" style="1" customWidth="1"/>
    <col min="13583" max="13583" width="1" style="1" customWidth="1"/>
    <col min="13584" max="13584" width="14" style="1" customWidth="1"/>
    <col min="13585" max="13585" width="1" style="1" customWidth="1"/>
    <col min="13586" max="13586" width="12.28515625" style="1" customWidth="1"/>
    <col min="13587" max="13587" width="1" style="1" customWidth="1"/>
    <col min="13588" max="13588" width="13.140625" style="1" customWidth="1"/>
    <col min="13589" max="13589" width="1" style="1" customWidth="1"/>
    <col min="13590" max="13590" width="12.42578125" style="1" customWidth="1"/>
    <col min="13591" max="13591" width="1.42578125" style="1" customWidth="1"/>
    <col min="13592" max="13592" width="14" style="1" customWidth="1"/>
    <col min="13593" max="13593" width="1.42578125" style="1" customWidth="1"/>
    <col min="13594" max="13594" width="13.85546875" style="1" customWidth="1"/>
    <col min="13595" max="13595" width="1.42578125" style="1" customWidth="1"/>
    <col min="13596" max="13596" width="13" style="1" customWidth="1"/>
    <col min="13597" max="13597" width="0.140625" style="1" customWidth="1"/>
    <col min="13598" max="13598" width="10" style="1" bestFit="1" customWidth="1"/>
    <col min="13599" max="13599" width="0.42578125" style="1" customWidth="1"/>
    <col min="13600" max="13600" width="10" style="1" bestFit="1" customWidth="1"/>
    <col min="13601" max="13601" width="0.140625" style="1" customWidth="1"/>
    <col min="13602" max="13602" width="9" style="1" bestFit="1" customWidth="1"/>
    <col min="13603" max="13603" width="0.7109375" style="1" customWidth="1"/>
    <col min="13604" max="13604" width="10" style="1" customWidth="1"/>
    <col min="13605" max="13605" width="0.42578125" style="1" customWidth="1"/>
    <col min="13606" max="13606" width="11" style="1" bestFit="1" customWidth="1"/>
    <col min="13607" max="13607" width="0.7109375" style="1" customWidth="1"/>
    <col min="13608" max="13608" width="10" style="1" bestFit="1" customWidth="1"/>
    <col min="13609" max="13609" width="0.140625" style="1" customWidth="1"/>
    <col min="13610" max="13610" width="11" style="1" bestFit="1" customWidth="1"/>
    <col min="13611" max="13822" width="9.140625" style="1"/>
    <col min="13823" max="13823" width="52.7109375" style="1" customWidth="1"/>
    <col min="13824" max="13824" width="5" style="1" customWidth="1"/>
    <col min="13825" max="13825" width="1" style="1" customWidth="1"/>
    <col min="13826" max="13826" width="11.5703125" style="1" customWidth="1"/>
    <col min="13827" max="13827" width="1" style="1" customWidth="1"/>
    <col min="13828" max="13828" width="12.85546875" style="1" customWidth="1"/>
    <col min="13829" max="13829" width="0.7109375" style="1" customWidth="1"/>
    <col min="13830" max="13830" width="17.5703125" style="1" customWidth="1"/>
    <col min="13831" max="13831" width="1" style="1" customWidth="1"/>
    <col min="13832" max="13832" width="12.140625" style="1" customWidth="1"/>
    <col min="13833" max="13833" width="1" style="1" customWidth="1"/>
    <col min="13834" max="13834" width="13.42578125" style="1" customWidth="1"/>
    <col min="13835" max="13835" width="1" style="1" customWidth="1"/>
    <col min="13836" max="13836" width="10.5703125" style="1" customWidth="1"/>
    <col min="13837" max="13837" width="1" style="1" customWidth="1"/>
    <col min="13838" max="13838" width="15.140625" style="1" customWidth="1"/>
    <col min="13839" max="13839" width="1" style="1" customWidth="1"/>
    <col min="13840" max="13840" width="14" style="1" customWidth="1"/>
    <col min="13841" max="13841" width="1" style="1" customWidth="1"/>
    <col min="13842" max="13842" width="12.28515625" style="1" customWidth="1"/>
    <col min="13843" max="13843" width="1" style="1" customWidth="1"/>
    <col min="13844" max="13844" width="13.140625" style="1" customWidth="1"/>
    <col min="13845" max="13845" width="1" style="1" customWidth="1"/>
    <col min="13846" max="13846" width="12.42578125" style="1" customWidth="1"/>
    <col min="13847" max="13847" width="1.42578125" style="1" customWidth="1"/>
    <col min="13848" max="13848" width="14" style="1" customWidth="1"/>
    <col min="13849" max="13849" width="1.42578125" style="1" customWidth="1"/>
    <col min="13850" max="13850" width="13.85546875" style="1" customWidth="1"/>
    <col min="13851" max="13851" width="1.42578125" style="1" customWidth="1"/>
    <col min="13852" max="13852" width="13" style="1" customWidth="1"/>
    <col min="13853" max="13853" width="0.140625" style="1" customWidth="1"/>
    <col min="13854" max="13854" width="10" style="1" bestFit="1" customWidth="1"/>
    <col min="13855" max="13855" width="0.42578125" style="1" customWidth="1"/>
    <col min="13856" max="13856" width="10" style="1" bestFit="1" customWidth="1"/>
    <col min="13857" max="13857" width="0.140625" style="1" customWidth="1"/>
    <col min="13858" max="13858" width="9" style="1" bestFit="1" customWidth="1"/>
    <col min="13859" max="13859" width="0.7109375" style="1" customWidth="1"/>
    <col min="13860" max="13860" width="10" style="1" customWidth="1"/>
    <col min="13861" max="13861" width="0.42578125" style="1" customWidth="1"/>
    <col min="13862" max="13862" width="11" style="1" bestFit="1" customWidth="1"/>
    <col min="13863" max="13863" width="0.7109375" style="1" customWidth="1"/>
    <col min="13864" max="13864" width="10" style="1" bestFit="1" customWidth="1"/>
    <col min="13865" max="13865" width="0.140625" style="1" customWidth="1"/>
    <col min="13866" max="13866" width="11" style="1" bestFit="1" customWidth="1"/>
    <col min="13867" max="14078" width="9.140625" style="1"/>
    <col min="14079" max="14079" width="52.7109375" style="1" customWidth="1"/>
    <col min="14080" max="14080" width="5" style="1" customWidth="1"/>
    <col min="14081" max="14081" width="1" style="1" customWidth="1"/>
    <col min="14082" max="14082" width="11.5703125" style="1" customWidth="1"/>
    <col min="14083" max="14083" width="1" style="1" customWidth="1"/>
    <col min="14084" max="14084" width="12.85546875" style="1" customWidth="1"/>
    <col min="14085" max="14085" width="0.7109375" style="1" customWidth="1"/>
    <col min="14086" max="14086" width="17.5703125" style="1" customWidth="1"/>
    <col min="14087" max="14087" width="1" style="1" customWidth="1"/>
    <col min="14088" max="14088" width="12.140625" style="1" customWidth="1"/>
    <col min="14089" max="14089" width="1" style="1" customWidth="1"/>
    <col min="14090" max="14090" width="13.42578125" style="1" customWidth="1"/>
    <col min="14091" max="14091" width="1" style="1" customWidth="1"/>
    <col min="14092" max="14092" width="10.5703125" style="1" customWidth="1"/>
    <col min="14093" max="14093" width="1" style="1" customWidth="1"/>
    <col min="14094" max="14094" width="15.140625" style="1" customWidth="1"/>
    <col min="14095" max="14095" width="1" style="1" customWidth="1"/>
    <col min="14096" max="14096" width="14" style="1" customWidth="1"/>
    <col min="14097" max="14097" width="1" style="1" customWidth="1"/>
    <col min="14098" max="14098" width="12.28515625" style="1" customWidth="1"/>
    <col min="14099" max="14099" width="1" style="1" customWidth="1"/>
    <col min="14100" max="14100" width="13.140625" style="1" customWidth="1"/>
    <col min="14101" max="14101" width="1" style="1" customWidth="1"/>
    <col min="14102" max="14102" width="12.42578125" style="1" customWidth="1"/>
    <col min="14103" max="14103" width="1.42578125" style="1" customWidth="1"/>
    <col min="14104" max="14104" width="14" style="1" customWidth="1"/>
    <col min="14105" max="14105" width="1.42578125" style="1" customWidth="1"/>
    <col min="14106" max="14106" width="13.85546875" style="1" customWidth="1"/>
    <col min="14107" max="14107" width="1.42578125" style="1" customWidth="1"/>
    <col min="14108" max="14108" width="13" style="1" customWidth="1"/>
    <col min="14109" max="14109" width="0.140625" style="1" customWidth="1"/>
    <col min="14110" max="14110" width="10" style="1" bestFit="1" customWidth="1"/>
    <col min="14111" max="14111" width="0.42578125" style="1" customWidth="1"/>
    <col min="14112" max="14112" width="10" style="1" bestFit="1" customWidth="1"/>
    <col min="14113" max="14113" width="0.140625" style="1" customWidth="1"/>
    <col min="14114" max="14114" width="9" style="1" bestFit="1" customWidth="1"/>
    <col min="14115" max="14115" width="0.7109375" style="1" customWidth="1"/>
    <col min="14116" max="14116" width="10" style="1" customWidth="1"/>
    <col min="14117" max="14117" width="0.42578125" style="1" customWidth="1"/>
    <col min="14118" max="14118" width="11" style="1" bestFit="1" customWidth="1"/>
    <col min="14119" max="14119" width="0.7109375" style="1" customWidth="1"/>
    <col min="14120" max="14120" width="10" style="1" bestFit="1" customWidth="1"/>
    <col min="14121" max="14121" width="0.140625" style="1" customWidth="1"/>
    <col min="14122" max="14122" width="11" style="1" bestFit="1" customWidth="1"/>
    <col min="14123" max="14334" width="9.140625" style="1"/>
    <col min="14335" max="14335" width="52.7109375" style="1" customWidth="1"/>
    <col min="14336" max="14336" width="5" style="1" customWidth="1"/>
    <col min="14337" max="14337" width="1" style="1" customWidth="1"/>
    <col min="14338" max="14338" width="11.5703125" style="1" customWidth="1"/>
    <col min="14339" max="14339" width="1" style="1" customWidth="1"/>
    <col min="14340" max="14340" width="12.85546875" style="1" customWidth="1"/>
    <col min="14341" max="14341" width="0.7109375" style="1" customWidth="1"/>
    <col min="14342" max="14342" width="17.5703125" style="1" customWidth="1"/>
    <col min="14343" max="14343" width="1" style="1" customWidth="1"/>
    <col min="14344" max="14344" width="12.140625" style="1" customWidth="1"/>
    <col min="14345" max="14345" width="1" style="1" customWidth="1"/>
    <col min="14346" max="14346" width="13.42578125" style="1" customWidth="1"/>
    <col min="14347" max="14347" width="1" style="1" customWidth="1"/>
    <col min="14348" max="14348" width="10.5703125" style="1" customWidth="1"/>
    <col min="14349" max="14349" width="1" style="1" customWidth="1"/>
    <col min="14350" max="14350" width="15.140625" style="1" customWidth="1"/>
    <col min="14351" max="14351" width="1" style="1" customWidth="1"/>
    <col min="14352" max="14352" width="14" style="1" customWidth="1"/>
    <col min="14353" max="14353" width="1" style="1" customWidth="1"/>
    <col min="14354" max="14354" width="12.28515625" style="1" customWidth="1"/>
    <col min="14355" max="14355" width="1" style="1" customWidth="1"/>
    <col min="14356" max="14356" width="13.140625" style="1" customWidth="1"/>
    <col min="14357" max="14357" width="1" style="1" customWidth="1"/>
    <col min="14358" max="14358" width="12.42578125" style="1" customWidth="1"/>
    <col min="14359" max="14359" width="1.42578125" style="1" customWidth="1"/>
    <col min="14360" max="14360" width="14" style="1" customWidth="1"/>
    <col min="14361" max="14361" width="1.42578125" style="1" customWidth="1"/>
    <col min="14362" max="14362" width="13.85546875" style="1" customWidth="1"/>
    <col min="14363" max="14363" width="1.42578125" style="1" customWidth="1"/>
    <col min="14364" max="14364" width="13" style="1" customWidth="1"/>
    <col min="14365" max="14365" width="0.140625" style="1" customWidth="1"/>
    <col min="14366" max="14366" width="10" style="1" bestFit="1" customWidth="1"/>
    <col min="14367" max="14367" width="0.42578125" style="1" customWidth="1"/>
    <col min="14368" max="14368" width="10" style="1" bestFit="1" customWidth="1"/>
    <col min="14369" max="14369" width="0.140625" style="1" customWidth="1"/>
    <col min="14370" max="14370" width="9" style="1" bestFit="1" customWidth="1"/>
    <col min="14371" max="14371" width="0.7109375" style="1" customWidth="1"/>
    <col min="14372" max="14372" width="10" style="1" customWidth="1"/>
    <col min="14373" max="14373" width="0.42578125" style="1" customWidth="1"/>
    <col min="14374" max="14374" width="11" style="1" bestFit="1" customWidth="1"/>
    <col min="14375" max="14375" width="0.7109375" style="1" customWidth="1"/>
    <col min="14376" max="14376" width="10" style="1" bestFit="1" customWidth="1"/>
    <col min="14377" max="14377" width="0.140625" style="1" customWidth="1"/>
    <col min="14378" max="14378" width="11" style="1" bestFit="1" customWidth="1"/>
    <col min="14379" max="14590" width="9.140625" style="1"/>
    <col min="14591" max="14591" width="52.7109375" style="1" customWidth="1"/>
    <col min="14592" max="14592" width="5" style="1" customWidth="1"/>
    <col min="14593" max="14593" width="1" style="1" customWidth="1"/>
    <col min="14594" max="14594" width="11.5703125" style="1" customWidth="1"/>
    <col min="14595" max="14595" width="1" style="1" customWidth="1"/>
    <col min="14596" max="14596" width="12.85546875" style="1" customWidth="1"/>
    <col min="14597" max="14597" width="0.7109375" style="1" customWidth="1"/>
    <col min="14598" max="14598" width="17.5703125" style="1" customWidth="1"/>
    <col min="14599" max="14599" width="1" style="1" customWidth="1"/>
    <col min="14600" max="14600" width="12.140625" style="1" customWidth="1"/>
    <col min="14601" max="14601" width="1" style="1" customWidth="1"/>
    <col min="14602" max="14602" width="13.42578125" style="1" customWidth="1"/>
    <col min="14603" max="14603" width="1" style="1" customWidth="1"/>
    <col min="14604" max="14604" width="10.5703125" style="1" customWidth="1"/>
    <col min="14605" max="14605" width="1" style="1" customWidth="1"/>
    <col min="14606" max="14606" width="15.140625" style="1" customWidth="1"/>
    <col min="14607" max="14607" width="1" style="1" customWidth="1"/>
    <col min="14608" max="14608" width="14" style="1" customWidth="1"/>
    <col min="14609" max="14609" width="1" style="1" customWidth="1"/>
    <col min="14610" max="14610" width="12.28515625" style="1" customWidth="1"/>
    <col min="14611" max="14611" width="1" style="1" customWidth="1"/>
    <col min="14612" max="14612" width="13.140625" style="1" customWidth="1"/>
    <col min="14613" max="14613" width="1" style="1" customWidth="1"/>
    <col min="14614" max="14614" width="12.42578125" style="1" customWidth="1"/>
    <col min="14615" max="14615" width="1.42578125" style="1" customWidth="1"/>
    <col min="14616" max="14616" width="14" style="1" customWidth="1"/>
    <col min="14617" max="14617" width="1.42578125" style="1" customWidth="1"/>
    <col min="14618" max="14618" width="13.85546875" style="1" customWidth="1"/>
    <col min="14619" max="14619" width="1.42578125" style="1" customWidth="1"/>
    <col min="14620" max="14620" width="13" style="1" customWidth="1"/>
    <col min="14621" max="14621" width="0.140625" style="1" customWidth="1"/>
    <col min="14622" max="14622" width="10" style="1" bestFit="1" customWidth="1"/>
    <col min="14623" max="14623" width="0.42578125" style="1" customWidth="1"/>
    <col min="14624" max="14624" width="10" style="1" bestFit="1" customWidth="1"/>
    <col min="14625" max="14625" width="0.140625" style="1" customWidth="1"/>
    <col min="14626" max="14626" width="9" style="1" bestFit="1" customWidth="1"/>
    <col min="14627" max="14627" width="0.7109375" style="1" customWidth="1"/>
    <col min="14628" max="14628" width="10" style="1" customWidth="1"/>
    <col min="14629" max="14629" width="0.42578125" style="1" customWidth="1"/>
    <col min="14630" max="14630" width="11" style="1" bestFit="1" customWidth="1"/>
    <col min="14631" max="14631" width="0.7109375" style="1" customWidth="1"/>
    <col min="14632" max="14632" width="10" style="1" bestFit="1" customWidth="1"/>
    <col min="14633" max="14633" width="0.140625" style="1" customWidth="1"/>
    <col min="14634" max="14634" width="11" style="1" bestFit="1" customWidth="1"/>
    <col min="14635" max="14846" width="9.140625" style="1"/>
    <col min="14847" max="14847" width="52.7109375" style="1" customWidth="1"/>
    <col min="14848" max="14848" width="5" style="1" customWidth="1"/>
    <col min="14849" max="14849" width="1" style="1" customWidth="1"/>
    <col min="14850" max="14850" width="11.5703125" style="1" customWidth="1"/>
    <col min="14851" max="14851" width="1" style="1" customWidth="1"/>
    <col min="14852" max="14852" width="12.85546875" style="1" customWidth="1"/>
    <col min="14853" max="14853" width="0.7109375" style="1" customWidth="1"/>
    <col min="14854" max="14854" width="17.5703125" style="1" customWidth="1"/>
    <col min="14855" max="14855" width="1" style="1" customWidth="1"/>
    <col min="14856" max="14856" width="12.140625" style="1" customWidth="1"/>
    <col min="14857" max="14857" width="1" style="1" customWidth="1"/>
    <col min="14858" max="14858" width="13.42578125" style="1" customWidth="1"/>
    <col min="14859" max="14859" width="1" style="1" customWidth="1"/>
    <col min="14860" max="14860" width="10.5703125" style="1" customWidth="1"/>
    <col min="14861" max="14861" width="1" style="1" customWidth="1"/>
    <col min="14862" max="14862" width="15.140625" style="1" customWidth="1"/>
    <col min="14863" max="14863" width="1" style="1" customWidth="1"/>
    <col min="14864" max="14864" width="14" style="1" customWidth="1"/>
    <col min="14865" max="14865" width="1" style="1" customWidth="1"/>
    <col min="14866" max="14866" width="12.28515625" style="1" customWidth="1"/>
    <col min="14867" max="14867" width="1" style="1" customWidth="1"/>
    <col min="14868" max="14868" width="13.140625" style="1" customWidth="1"/>
    <col min="14869" max="14869" width="1" style="1" customWidth="1"/>
    <col min="14870" max="14870" width="12.42578125" style="1" customWidth="1"/>
    <col min="14871" max="14871" width="1.42578125" style="1" customWidth="1"/>
    <col min="14872" max="14872" width="14" style="1" customWidth="1"/>
    <col min="14873" max="14873" width="1.42578125" style="1" customWidth="1"/>
    <col min="14874" max="14874" width="13.85546875" style="1" customWidth="1"/>
    <col min="14875" max="14875" width="1.42578125" style="1" customWidth="1"/>
    <col min="14876" max="14876" width="13" style="1" customWidth="1"/>
    <col min="14877" max="14877" width="0.140625" style="1" customWidth="1"/>
    <col min="14878" max="14878" width="10" style="1" bestFit="1" customWidth="1"/>
    <col min="14879" max="14879" width="0.42578125" style="1" customWidth="1"/>
    <col min="14880" max="14880" width="10" style="1" bestFit="1" customWidth="1"/>
    <col min="14881" max="14881" width="0.140625" style="1" customWidth="1"/>
    <col min="14882" max="14882" width="9" style="1" bestFit="1" customWidth="1"/>
    <col min="14883" max="14883" width="0.7109375" style="1" customWidth="1"/>
    <col min="14884" max="14884" width="10" style="1" customWidth="1"/>
    <col min="14885" max="14885" width="0.42578125" style="1" customWidth="1"/>
    <col min="14886" max="14886" width="11" style="1" bestFit="1" customWidth="1"/>
    <col min="14887" max="14887" width="0.7109375" style="1" customWidth="1"/>
    <col min="14888" max="14888" width="10" style="1" bestFit="1" customWidth="1"/>
    <col min="14889" max="14889" width="0.140625" style="1" customWidth="1"/>
    <col min="14890" max="14890" width="11" style="1" bestFit="1" customWidth="1"/>
    <col min="14891" max="15102" width="9.140625" style="1"/>
    <col min="15103" max="15103" width="52.7109375" style="1" customWidth="1"/>
    <col min="15104" max="15104" width="5" style="1" customWidth="1"/>
    <col min="15105" max="15105" width="1" style="1" customWidth="1"/>
    <col min="15106" max="15106" width="11.5703125" style="1" customWidth="1"/>
    <col min="15107" max="15107" width="1" style="1" customWidth="1"/>
    <col min="15108" max="15108" width="12.85546875" style="1" customWidth="1"/>
    <col min="15109" max="15109" width="0.7109375" style="1" customWidth="1"/>
    <col min="15110" max="15110" width="17.5703125" style="1" customWidth="1"/>
    <col min="15111" max="15111" width="1" style="1" customWidth="1"/>
    <col min="15112" max="15112" width="12.140625" style="1" customWidth="1"/>
    <col min="15113" max="15113" width="1" style="1" customWidth="1"/>
    <col min="15114" max="15114" width="13.42578125" style="1" customWidth="1"/>
    <col min="15115" max="15115" width="1" style="1" customWidth="1"/>
    <col min="15116" max="15116" width="10.5703125" style="1" customWidth="1"/>
    <col min="15117" max="15117" width="1" style="1" customWidth="1"/>
    <col min="15118" max="15118" width="15.140625" style="1" customWidth="1"/>
    <col min="15119" max="15119" width="1" style="1" customWidth="1"/>
    <col min="15120" max="15120" width="14" style="1" customWidth="1"/>
    <col min="15121" max="15121" width="1" style="1" customWidth="1"/>
    <col min="15122" max="15122" width="12.28515625" style="1" customWidth="1"/>
    <col min="15123" max="15123" width="1" style="1" customWidth="1"/>
    <col min="15124" max="15124" width="13.140625" style="1" customWidth="1"/>
    <col min="15125" max="15125" width="1" style="1" customWidth="1"/>
    <col min="15126" max="15126" width="12.42578125" style="1" customWidth="1"/>
    <col min="15127" max="15127" width="1.42578125" style="1" customWidth="1"/>
    <col min="15128" max="15128" width="14" style="1" customWidth="1"/>
    <col min="15129" max="15129" width="1.42578125" style="1" customWidth="1"/>
    <col min="15130" max="15130" width="13.85546875" style="1" customWidth="1"/>
    <col min="15131" max="15131" width="1.42578125" style="1" customWidth="1"/>
    <col min="15132" max="15132" width="13" style="1" customWidth="1"/>
    <col min="15133" max="15133" width="0.140625" style="1" customWidth="1"/>
    <col min="15134" max="15134" width="10" style="1" bestFit="1" customWidth="1"/>
    <col min="15135" max="15135" width="0.42578125" style="1" customWidth="1"/>
    <col min="15136" max="15136" width="10" style="1" bestFit="1" customWidth="1"/>
    <col min="15137" max="15137" width="0.140625" style="1" customWidth="1"/>
    <col min="15138" max="15138" width="9" style="1" bestFit="1" customWidth="1"/>
    <col min="15139" max="15139" width="0.7109375" style="1" customWidth="1"/>
    <col min="15140" max="15140" width="10" style="1" customWidth="1"/>
    <col min="15141" max="15141" width="0.42578125" style="1" customWidth="1"/>
    <col min="15142" max="15142" width="11" style="1" bestFit="1" customWidth="1"/>
    <col min="15143" max="15143" width="0.7109375" style="1" customWidth="1"/>
    <col min="15144" max="15144" width="10" style="1" bestFit="1" customWidth="1"/>
    <col min="15145" max="15145" width="0.140625" style="1" customWidth="1"/>
    <col min="15146" max="15146" width="11" style="1" bestFit="1" customWidth="1"/>
    <col min="15147" max="15358" width="9.140625" style="1"/>
    <col min="15359" max="15359" width="52.7109375" style="1" customWidth="1"/>
    <col min="15360" max="15360" width="5" style="1" customWidth="1"/>
    <col min="15361" max="15361" width="1" style="1" customWidth="1"/>
    <col min="15362" max="15362" width="11.5703125" style="1" customWidth="1"/>
    <col min="15363" max="15363" width="1" style="1" customWidth="1"/>
    <col min="15364" max="15364" width="12.85546875" style="1" customWidth="1"/>
    <col min="15365" max="15365" width="0.7109375" style="1" customWidth="1"/>
    <col min="15366" max="15366" width="17.5703125" style="1" customWidth="1"/>
    <col min="15367" max="15367" width="1" style="1" customWidth="1"/>
    <col min="15368" max="15368" width="12.140625" style="1" customWidth="1"/>
    <col min="15369" max="15369" width="1" style="1" customWidth="1"/>
    <col min="15370" max="15370" width="13.42578125" style="1" customWidth="1"/>
    <col min="15371" max="15371" width="1" style="1" customWidth="1"/>
    <col min="15372" max="15372" width="10.5703125" style="1" customWidth="1"/>
    <col min="15373" max="15373" width="1" style="1" customWidth="1"/>
    <col min="15374" max="15374" width="15.140625" style="1" customWidth="1"/>
    <col min="15375" max="15375" width="1" style="1" customWidth="1"/>
    <col min="15376" max="15376" width="14" style="1" customWidth="1"/>
    <col min="15377" max="15377" width="1" style="1" customWidth="1"/>
    <col min="15378" max="15378" width="12.28515625" style="1" customWidth="1"/>
    <col min="15379" max="15379" width="1" style="1" customWidth="1"/>
    <col min="15380" max="15380" width="13.140625" style="1" customWidth="1"/>
    <col min="15381" max="15381" width="1" style="1" customWidth="1"/>
    <col min="15382" max="15382" width="12.42578125" style="1" customWidth="1"/>
    <col min="15383" max="15383" width="1.42578125" style="1" customWidth="1"/>
    <col min="15384" max="15384" width="14" style="1" customWidth="1"/>
    <col min="15385" max="15385" width="1.42578125" style="1" customWidth="1"/>
    <col min="15386" max="15386" width="13.85546875" style="1" customWidth="1"/>
    <col min="15387" max="15387" width="1.42578125" style="1" customWidth="1"/>
    <col min="15388" max="15388" width="13" style="1" customWidth="1"/>
    <col min="15389" max="15389" width="0.140625" style="1" customWidth="1"/>
    <col min="15390" max="15390" width="10" style="1" bestFit="1" customWidth="1"/>
    <col min="15391" max="15391" width="0.42578125" style="1" customWidth="1"/>
    <col min="15392" max="15392" width="10" style="1" bestFit="1" customWidth="1"/>
    <col min="15393" max="15393" width="0.140625" style="1" customWidth="1"/>
    <col min="15394" max="15394" width="9" style="1" bestFit="1" customWidth="1"/>
    <col min="15395" max="15395" width="0.7109375" style="1" customWidth="1"/>
    <col min="15396" max="15396" width="10" style="1" customWidth="1"/>
    <col min="15397" max="15397" width="0.42578125" style="1" customWidth="1"/>
    <col min="15398" max="15398" width="11" style="1" bestFit="1" customWidth="1"/>
    <col min="15399" max="15399" width="0.7109375" style="1" customWidth="1"/>
    <col min="15400" max="15400" width="10" style="1" bestFit="1" customWidth="1"/>
    <col min="15401" max="15401" width="0.140625" style="1" customWidth="1"/>
    <col min="15402" max="15402" width="11" style="1" bestFit="1" customWidth="1"/>
    <col min="15403" max="15614" width="9.140625" style="1"/>
    <col min="15615" max="15615" width="52.7109375" style="1" customWidth="1"/>
    <col min="15616" max="15616" width="5" style="1" customWidth="1"/>
    <col min="15617" max="15617" width="1" style="1" customWidth="1"/>
    <col min="15618" max="15618" width="11.5703125" style="1" customWidth="1"/>
    <col min="15619" max="15619" width="1" style="1" customWidth="1"/>
    <col min="15620" max="15620" width="12.85546875" style="1" customWidth="1"/>
    <col min="15621" max="15621" width="0.7109375" style="1" customWidth="1"/>
    <col min="15622" max="15622" width="17.5703125" style="1" customWidth="1"/>
    <col min="15623" max="15623" width="1" style="1" customWidth="1"/>
    <col min="15624" max="15624" width="12.140625" style="1" customWidth="1"/>
    <col min="15625" max="15625" width="1" style="1" customWidth="1"/>
    <col min="15626" max="15626" width="13.42578125" style="1" customWidth="1"/>
    <col min="15627" max="15627" width="1" style="1" customWidth="1"/>
    <col min="15628" max="15628" width="10.5703125" style="1" customWidth="1"/>
    <col min="15629" max="15629" width="1" style="1" customWidth="1"/>
    <col min="15630" max="15630" width="15.140625" style="1" customWidth="1"/>
    <col min="15631" max="15631" width="1" style="1" customWidth="1"/>
    <col min="15632" max="15632" width="14" style="1" customWidth="1"/>
    <col min="15633" max="15633" width="1" style="1" customWidth="1"/>
    <col min="15634" max="15634" width="12.28515625" style="1" customWidth="1"/>
    <col min="15635" max="15635" width="1" style="1" customWidth="1"/>
    <col min="15636" max="15636" width="13.140625" style="1" customWidth="1"/>
    <col min="15637" max="15637" width="1" style="1" customWidth="1"/>
    <col min="15638" max="15638" width="12.42578125" style="1" customWidth="1"/>
    <col min="15639" max="15639" width="1.42578125" style="1" customWidth="1"/>
    <col min="15640" max="15640" width="14" style="1" customWidth="1"/>
    <col min="15641" max="15641" width="1.42578125" style="1" customWidth="1"/>
    <col min="15642" max="15642" width="13.85546875" style="1" customWidth="1"/>
    <col min="15643" max="15643" width="1.42578125" style="1" customWidth="1"/>
    <col min="15644" max="15644" width="13" style="1" customWidth="1"/>
    <col min="15645" max="15645" width="0.140625" style="1" customWidth="1"/>
    <col min="15646" max="15646" width="10" style="1" bestFit="1" customWidth="1"/>
    <col min="15647" max="15647" width="0.42578125" style="1" customWidth="1"/>
    <col min="15648" max="15648" width="10" style="1" bestFit="1" customWidth="1"/>
    <col min="15649" max="15649" width="0.140625" style="1" customWidth="1"/>
    <col min="15650" max="15650" width="9" style="1" bestFit="1" customWidth="1"/>
    <col min="15651" max="15651" width="0.7109375" style="1" customWidth="1"/>
    <col min="15652" max="15652" width="10" style="1" customWidth="1"/>
    <col min="15653" max="15653" width="0.42578125" style="1" customWidth="1"/>
    <col min="15654" max="15654" width="11" style="1" bestFit="1" customWidth="1"/>
    <col min="15655" max="15655" width="0.7109375" style="1" customWidth="1"/>
    <col min="15656" max="15656" width="10" style="1" bestFit="1" customWidth="1"/>
    <col min="15657" max="15657" width="0.140625" style="1" customWidth="1"/>
    <col min="15658" max="15658" width="11" style="1" bestFit="1" customWidth="1"/>
    <col min="15659" max="15870" width="9.140625" style="1"/>
    <col min="15871" max="15871" width="52.7109375" style="1" customWidth="1"/>
    <col min="15872" max="15872" width="5" style="1" customWidth="1"/>
    <col min="15873" max="15873" width="1" style="1" customWidth="1"/>
    <col min="15874" max="15874" width="11.5703125" style="1" customWidth="1"/>
    <col min="15875" max="15875" width="1" style="1" customWidth="1"/>
    <col min="15876" max="15876" width="12.85546875" style="1" customWidth="1"/>
    <col min="15877" max="15877" width="0.7109375" style="1" customWidth="1"/>
    <col min="15878" max="15878" width="17.5703125" style="1" customWidth="1"/>
    <col min="15879" max="15879" width="1" style="1" customWidth="1"/>
    <col min="15880" max="15880" width="12.140625" style="1" customWidth="1"/>
    <col min="15881" max="15881" width="1" style="1" customWidth="1"/>
    <col min="15882" max="15882" width="13.42578125" style="1" customWidth="1"/>
    <col min="15883" max="15883" width="1" style="1" customWidth="1"/>
    <col min="15884" max="15884" width="10.5703125" style="1" customWidth="1"/>
    <col min="15885" max="15885" width="1" style="1" customWidth="1"/>
    <col min="15886" max="15886" width="15.140625" style="1" customWidth="1"/>
    <col min="15887" max="15887" width="1" style="1" customWidth="1"/>
    <col min="15888" max="15888" width="14" style="1" customWidth="1"/>
    <col min="15889" max="15889" width="1" style="1" customWidth="1"/>
    <col min="15890" max="15890" width="12.28515625" style="1" customWidth="1"/>
    <col min="15891" max="15891" width="1" style="1" customWidth="1"/>
    <col min="15892" max="15892" width="13.140625" style="1" customWidth="1"/>
    <col min="15893" max="15893" width="1" style="1" customWidth="1"/>
    <col min="15894" max="15894" width="12.42578125" style="1" customWidth="1"/>
    <col min="15895" max="15895" width="1.42578125" style="1" customWidth="1"/>
    <col min="15896" max="15896" width="14" style="1" customWidth="1"/>
    <col min="15897" max="15897" width="1.42578125" style="1" customWidth="1"/>
    <col min="15898" max="15898" width="13.85546875" style="1" customWidth="1"/>
    <col min="15899" max="15899" width="1.42578125" style="1" customWidth="1"/>
    <col min="15900" max="15900" width="13" style="1" customWidth="1"/>
    <col min="15901" max="15901" width="0.140625" style="1" customWidth="1"/>
    <col min="15902" max="15902" width="10" style="1" bestFit="1" customWidth="1"/>
    <col min="15903" max="15903" width="0.42578125" style="1" customWidth="1"/>
    <col min="15904" max="15904" width="10" style="1" bestFit="1" customWidth="1"/>
    <col min="15905" max="15905" width="0.140625" style="1" customWidth="1"/>
    <col min="15906" max="15906" width="9" style="1" bestFit="1" customWidth="1"/>
    <col min="15907" max="15907" width="0.7109375" style="1" customWidth="1"/>
    <col min="15908" max="15908" width="10" style="1" customWidth="1"/>
    <col min="15909" max="15909" width="0.42578125" style="1" customWidth="1"/>
    <col min="15910" max="15910" width="11" style="1" bestFit="1" customWidth="1"/>
    <col min="15911" max="15911" width="0.7109375" style="1" customWidth="1"/>
    <col min="15912" max="15912" width="10" style="1" bestFit="1" customWidth="1"/>
    <col min="15913" max="15913" width="0.140625" style="1" customWidth="1"/>
    <col min="15914" max="15914" width="11" style="1" bestFit="1" customWidth="1"/>
    <col min="15915" max="16126" width="9.140625" style="1"/>
    <col min="16127" max="16127" width="52.7109375" style="1" customWidth="1"/>
    <col min="16128" max="16128" width="5" style="1" customWidth="1"/>
    <col min="16129" max="16129" width="1" style="1" customWidth="1"/>
    <col min="16130" max="16130" width="11.5703125" style="1" customWidth="1"/>
    <col min="16131" max="16131" width="1" style="1" customWidth="1"/>
    <col min="16132" max="16132" width="12.85546875" style="1" customWidth="1"/>
    <col min="16133" max="16133" width="0.7109375" style="1" customWidth="1"/>
    <col min="16134" max="16134" width="17.5703125" style="1" customWidth="1"/>
    <col min="16135" max="16135" width="1" style="1" customWidth="1"/>
    <col min="16136" max="16136" width="12.140625" style="1" customWidth="1"/>
    <col min="16137" max="16137" width="1" style="1" customWidth="1"/>
    <col min="16138" max="16138" width="13.42578125" style="1" customWidth="1"/>
    <col min="16139" max="16139" width="1" style="1" customWidth="1"/>
    <col min="16140" max="16140" width="10.5703125" style="1" customWidth="1"/>
    <col min="16141" max="16141" width="1" style="1" customWidth="1"/>
    <col min="16142" max="16142" width="15.140625" style="1" customWidth="1"/>
    <col min="16143" max="16143" width="1" style="1" customWidth="1"/>
    <col min="16144" max="16144" width="14" style="1" customWidth="1"/>
    <col min="16145" max="16145" width="1" style="1" customWidth="1"/>
    <col min="16146" max="16146" width="12.28515625" style="1" customWidth="1"/>
    <col min="16147" max="16147" width="1" style="1" customWidth="1"/>
    <col min="16148" max="16148" width="13.140625" style="1" customWidth="1"/>
    <col min="16149" max="16149" width="1" style="1" customWidth="1"/>
    <col min="16150" max="16150" width="12.42578125" style="1" customWidth="1"/>
    <col min="16151" max="16151" width="1.42578125" style="1" customWidth="1"/>
    <col min="16152" max="16152" width="14" style="1" customWidth="1"/>
    <col min="16153" max="16153" width="1.42578125" style="1" customWidth="1"/>
    <col min="16154" max="16154" width="13.85546875" style="1" customWidth="1"/>
    <col min="16155" max="16155" width="1.42578125" style="1" customWidth="1"/>
    <col min="16156" max="16156" width="13" style="1" customWidth="1"/>
    <col min="16157" max="16157" width="0.140625" style="1" customWidth="1"/>
    <col min="16158" max="16158" width="10" style="1" bestFit="1" customWidth="1"/>
    <col min="16159" max="16159" width="0.42578125" style="1" customWidth="1"/>
    <col min="16160" max="16160" width="10" style="1" bestFit="1" customWidth="1"/>
    <col min="16161" max="16161" width="0.140625" style="1" customWidth="1"/>
    <col min="16162" max="16162" width="9" style="1" bestFit="1" customWidth="1"/>
    <col min="16163" max="16163" width="0.7109375" style="1" customWidth="1"/>
    <col min="16164" max="16164" width="10" style="1" customWidth="1"/>
    <col min="16165" max="16165" width="0.42578125" style="1" customWidth="1"/>
    <col min="16166" max="16166" width="11" style="1" bestFit="1" customWidth="1"/>
    <col min="16167" max="16167" width="0.7109375" style="1" customWidth="1"/>
    <col min="16168" max="16168" width="10" style="1" bestFit="1" customWidth="1"/>
    <col min="16169" max="16169" width="0.140625" style="1" customWidth="1"/>
    <col min="16170" max="16170" width="11" style="1" bestFit="1" customWidth="1"/>
    <col min="16171" max="16384" width="9.140625" style="1"/>
  </cols>
  <sheetData>
    <row r="1" spans="1:23" ht="20.25" customHeight="1" x14ac:dyDescent="0.3">
      <c r="A1" s="198" t="s">
        <v>93</v>
      </c>
      <c r="B1" s="198"/>
      <c r="C1" s="198"/>
      <c r="V1" s="4"/>
      <c r="W1" s="4"/>
    </row>
    <row r="2" spans="1:23" ht="20.25" customHeight="1" x14ac:dyDescent="0.25">
      <c r="A2" s="5" t="s">
        <v>74</v>
      </c>
      <c r="B2" s="5"/>
      <c r="C2" s="5"/>
      <c r="I2" s="6"/>
      <c r="V2" s="4"/>
      <c r="W2" s="4"/>
    </row>
    <row r="3" spans="1:23" ht="20.25" customHeight="1" x14ac:dyDescent="0.25">
      <c r="A3" s="7"/>
      <c r="B3" s="7"/>
      <c r="C3" s="7"/>
    </row>
    <row r="4" spans="1:23" s="10" customFormat="1" ht="20.25" customHeight="1" x14ac:dyDescent="0.25">
      <c r="A4" s="19"/>
      <c r="B4" s="19"/>
      <c r="C4" s="19"/>
      <c r="D4" s="284" t="s">
        <v>39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164"/>
    </row>
    <row r="5" spans="1:23" s="10" customFormat="1" ht="15" x14ac:dyDescent="0.25">
      <c r="A5" s="20"/>
      <c r="B5" s="20"/>
      <c r="C5" s="20"/>
      <c r="F5" s="81"/>
      <c r="G5" s="81"/>
      <c r="H5" s="81"/>
      <c r="I5" s="164"/>
      <c r="J5" s="286" t="s">
        <v>10</v>
      </c>
      <c r="K5" s="287"/>
      <c r="L5" s="287"/>
      <c r="M5" s="169"/>
      <c r="N5" s="288" t="s">
        <v>136</v>
      </c>
      <c r="O5" s="288"/>
      <c r="P5" s="288"/>
      <c r="Q5" s="169"/>
      <c r="S5" s="169"/>
      <c r="T5" s="169"/>
      <c r="U5" s="169"/>
      <c r="V5" s="169"/>
      <c r="W5" s="169"/>
    </row>
    <row r="6" spans="1:23" s="10" customFormat="1" ht="20.25" customHeight="1" x14ac:dyDescent="0.25">
      <c r="A6" s="20"/>
      <c r="B6" s="20"/>
      <c r="C6" s="20"/>
      <c r="F6" s="167" t="s">
        <v>80</v>
      </c>
      <c r="G6" s="167"/>
      <c r="H6" s="44"/>
      <c r="I6" s="164"/>
      <c r="J6" s="169"/>
      <c r="K6" s="169"/>
      <c r="L6" s="169"/>
      <c r="M6" s="169"/>
      <c r="N6" s="166"/>
      <c r="O6" s="169"/>
      <c r="P6" s="166"/>
      <c r="Q6" s="169"/>
      <c r="R6" s="167" t="s">
        <v>48</v>
      </c>
      <c r="S6" s="169"/>
      <c r="T6" s="169"/>
      <c r="U6" s="169"/>
      <c r="V6" s="169"/>
      <c r="W6" s="169"/>
    </row>
    <row r="7" spans="1:23" s="10" customFormat="1" ht="20.25" customHeight="1" x14ac:dyDescent="0.25">
      <c r="A7" s="20"/>
      <c r="B7" s="20"/>
      <c r="C7" s="20"/>
      <c r="D7" s="169" t="s">
        <v>12</v>
      </c>
      <c r="E7" s="169"/>
      <c r="F7" s="167" t="s">
        <v>81</v>
      </c>
      <c r="G7" s="167"/>
      <c r="H7" s="199" t="s">
        <v>183</v>
      </c>
      <c r="I7" s="169"/>
      <c r="J7" s="169"/>
      <c r="M7" s="165"/>
      <c r="N7" s="166" t="s">
        <v>150</v>
      </c>
      <c r="O7" s="165"/>
      <c r="P7" s="264" t="s">
        <v>68</v>
      </c>
      <c r="Q7" s="165"/>
      <c r="R7" s="169" t="s">
        <v>38</v>
      </c>
      <c r="S7" s="169"/>
      <c r="U7" s="169"/>
      <c r="V7" s="169"/>
    </row>
    <row r="8" spans="1:23" s="10" customFormat="1" ht="20.25" customHeight="1" x14ac:dyDescent="0.25">
      <c r="A8" s="20"/>
      <c r="B8" s="20"/>
      <c r="C8" s="20"/>
      <c r="D8" s="166" t="s">
        <v>210</v>
      </c>
      <c r="E8" s="169"/>
      <c r="F8" s="167" t="s">
        <v>82</v>
      </c>
      <c r="G8" s="167"/>
      <c r="H8" s="44" t="s">
        <v>182</v>
      </c>
      <c r="I8" s="169"/>
      <c r="J8" s="169"/>
      <c r="M8" s="165"/>
      <c r="N8" s="166" t="s">
        <v>211</v>
      </c>
      <c r="O8" s="165"/>
      <c r="P8" s="264" t="s">
        <v>152</v>
      </c>
      <c r="Q8" s="165"/>
      <c r="R8" s="167" t="s">
        <v>66</v>
      </c>
      <c r="S8" s="169"/>
      <c r="T8" s="10" t="s">
        <v>59</v>
      </c>
      <c r="U8" s="169"/>
      <c r="V8" s="169" t="s">
        <v>9</v>
      </c>
      <c r="W8" s="169"/>
    </row>
    <row r="9" spans="1:23" s="10" customFormat="1" ht="20.25" customHeight="1" x14ac:dyDescent="0.25">
      <c r="A9" s="20"/>
      <c r="B9" s="200" t="s">
        <v>71</v>
      </c>
      <c r="C9" s="200"/>
      <c r="D9" s="169" t="s">
        <v>8</v>
      </c>
      <c r="E9" s="169"/>
      <c r="F9" s="167" t="s">
        <v>83</v>
      </c>
      <c r="G9" s="167"/>
      <c r="H9" s="199" t="s">
        <v>181</v>
      </c>
      <c r="I9" s="169"/>
      <c r="J9" s="169" t="s">
        <v>54</v>
      </c>
      <c r="K9" s="169"/>
      <c r="L9" s="169" t="s">
        <v>11</v>
      </c>
      <c r="M9" s="169"/>
      <c r="N9" s="167" t="s">
        <v>212</v>
      </c>
      <c r="O9" s="169"/>
      <c r="P9" s="264" t="s">
        <v>213</v>
      </c>
      <c r="Q9" s="169"/>
      <c r="R9" s="166" t="s">
        <v>214</v>
      </c>
      <c r="S9" s="169"/>
      <c r="T9" s="169" t="s">
        <v>58</v>
      </c>
      <c r="U9" s="169"/>
      <c r="V9" s="169" t="s">
        <v>25</v>
      </c>
      <c r="W9" s="169"/>
    </row>
    <row r="10" spans="1:23" s="10" customFormat="1" ht="20.25" customHeight="1" x14ac:dyDescent="0.25">
      <c r="A10" s="66"/>
      <c r="B10" s="19"/>
      <c r="C10" s="19"/>
      <c r="D10" s="282" t="s">
        <v>30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165"/>
    </row>
    <row r="11" spans="1:23" s="10" customFormat="1" ht="20.25" customHeight="1" x14ac:dyDescent="0.25">
      <c r="A11" s="66" t="s">
        <v>157</v>
      </c>
      <c r="B11" s="19"/>
      <c r="C11" s="19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</row>
    <row r="12" spans="1:23" ht="20.25" customHeight="1" x14ac:dyDescent="0.25">
      <c r="A12" s="2" t="s">
        <v>142</v>
      </c>
      <c r="B12" s="2"/>
      <c r="C12" s="2"/>
      <c r="D12" s="124">
        <v>320000</v>
      </c>
      <c r="E12" s="124"/>
      <c r="F12" s="88">
        <v>4011550</v>
      </c>
      <c r="G12" s="88"/>
      <c r="H12" s="201" t="s">
        <v>2</v>
      </c>
      <c r="I12" s="202"/>
      <c r="J12" s="88">
        <v>84716</v>
      </c>
      <c r="K12" s="124"/>
      <c r="L12" s="124">
        <v>851358</v>
      </c>
      <c r="M12" s="124"/>
      <c r="N12" s="201" t="s">
        <v>2</v>
      </c>
      <c r="O12" s="124"/>
      <c r="P12" s="201" t="s">
        <v>2</v>
      </c>
      <c r="Q12" s="124"/>
      <c r="R12" s="124">
        <f>SUM(D12:N12)</f>
        <v>5267624</v>
      </c>
      <c r="S12" s="124"/>
      <c r="T12" s="88">
        <v>12642</v>
      </c>
      <c r="U12" s="124"/>
      <c r="V12" s="124">
        <f>SUM(R12:T12)</f>
        <v>5280266</v>
      </c>
      <c r="W12" s="18"/>
    </row>
    <row r="13" spans="1:23" ht="20.25" hidden="1" customHeight="1" x14ac:dyDescent="0.25">
      <c r="A13" s="2"/>
      <c r="B13" s="2"/>
      <c r="C13" s="2"/>
      <c r="D13" s="18"/>
      <c r="E13" s="18"/>
      <c r="F13" s="18"/>
      <c r="G13" s="18"/>
      <c r="H13" s="109"/>
      <c r="I13" s="17"/>
      <c r="J13" s="18"/>
      <c r="K13" s="17"/>
      <c r="L13" s="18"/>
      <c r="M13" s="18"/>
      <c r="N13" s="109"/>
      <c r="O13" s="18"/>
      <c r="P13" s="109"/>
      <c r="Q13" s="18"/>
      <c r="R13" s="18"/>
      <c r="S13" s="17"/>
      <c r="T13" s="18"/>
      <c r="U13" s="17"/>
      <c r="V13" s="18"/>
      <c r="W13" s="18"/>
    </row>
    <row r="14" spans="1:23" ht="20.25" customHeight="1" x14ac:dyDescent="0.25">
      <c r="A14" s="2"/>
      <c r="B14" s="2"/>
      <c r="C14" s="2"/>
      <c r="D14" s="18"/>
      <c r="E14" s="18"/>
      <c r="F14" s="18"/>
      <c r="G14" s="18"/>
      <c r="H14" s="109"/>
      <c r="I14" s="17"/>
      <c r="J14" s="18"/>
      <c r="K14" s="17"/>
      <c r="L14" s="18"/>
      <c r="M14" s="18"/>
      <c r="N14" s="109"/>
      <c r="O14" s="18"/>
      <c r="P14" s="109"/>
      <c r="Q14" s="18"/>
      <c r="R14" s="18"/>
      <c r="S14" s="17"/>
      <c r="T14" s="18"/>
      <c r="U14" s="17"/>
      <c r="V14" s="18"/>
      <c r="W14" s="18"/>
    </row>
    <row r="15" spans="1:23" ht="20.25" customHeight="1" x14ac:dyDescent="0.25">
      <c r="A15" s="2" t="s">
        <v>95</v>
      </c>
      <c r="B15" s="2"/>
      <c r="C15" s="2"/>
      <c r="D15" s="18"/>
      <c r="E15" s="18"/>
      <c r="F15" s="18"/>
      <c r="G15" s="18"/>
      <c r="H15" s="109"/>
      <c r="I15" s="17"/>
      <c r="J15" s="18"/>
      <c r="K15" s="17"/>
      <c r="L15" s="18"/>
      <c r="M15" s="18"/>
      <c r="N15" s="109"/>
      <c r="O15" s="18"/>
      <c r="P15" s="109"/>
      <c r="Q15" s="18"/>
      <c r="R15" s="18"/>
      <c r="S15" s="17"/>
      <c r="T15" s="18"/>
      <c r="U15" s="17"/>
      <c r="V15" s="18"/>
      <c r="W15" s="18"/>
    </row>
    <row r="16" spans="1:23" ht="20.25" customHeight="1" x14ac:dyDescent="0.25">
      <c r="A16" s="13" t="s">
        <v>96</v>
      </c>
      <c r="B16" s="2"/>
      <c r="C16" s="2"/>
      <c r="D16" s="18"/>
      <c r="E16" s="18"/>
      <c r="F16" s="18"/>
      <c r="G16" s="18"/>
      <c r="H16" s="109"/>
      <c r="I16" s="17"/>
      <c r="J16" s="18"/>
      <c r="K16" s="17"/>
      <c r="L16" s="18"/>
      <c r="M16" s="18"/>
      <c r="N16" s="109"/>
      <c r="O16" s="18"/>
      <c r="P16" s="109"/>
      <c r="Q16" s="18"/>
      <c r="R16" s="18"/>
      <c r="S16" s="17"/>
      <c r="T16" s="18"/>
      <c r="U16" s="17"/>
      <c r="V16" s="18"/>
      <c r="W16" s="18"/>
    </row>
    <row r="17" spans="1:23" ht="20.25" customHeight="1" x14ac:dyDescent="0.25">
      <c r="A17" s="43" t="s">
        <v>97</v>
      </c>
      <c r="B17" s="162" t="s">
        <v>184</v>
      </c>
      <c r="C17" s="162"/>
      <c r="D17" s="203" t="s">
        <v>2</v>
      </c>
      <c r="E17" s="35"/>
      <c r="F17" s="203" t="s">
        <v>2</v>
      </c>
      <c r="G17" s="204"/>
      <c r="H17" s="203" t="s">
        <v>2</v>
      </c>
      <c r="I17" s="205"/>
      <c r="J17" s="203" t="s">
        <v>2</v>
      </c>
      <c r="K17" s="206"/>
      <c r="L17" s="207">
        <v>-176000</v>
      </c>
      <c r="M17" s="124"/>
      <c r="N17" s="203" t="s">
        <v>2</v>
      </c>
      <c r="O17" s="208"/>
      <c r="P17" s="203" t="s">
        <v>2</v>
      </c>
      <c r="Q17" s="124"/>
      <c r="R17" s="207">
        <f>SUM(D17:N17)</f>
        <v>-176000</v>
      </c>
      <c r="S17" s="206"/>
      <c r="T17" s="203" t="s">
        <v>2</v>
      </c>
      <c r="U17" s="206"/>
      <c r="V17" s="209">
        <f>SUM(R17:T17)</f>
        <v>-176000</v>
      </c>
      <c r="W17" s="18"/>
    </row>
    <row r="18" spans="1:23" ht="20.25" customHeight="1" x14ac:dyDescent="0.25">
      <c r="A18" s="37" t="s">
        <v>98</v>
      </c>
      <c r="B18" s="162"/>
      <c r="C18" s="162"/>
      <c r="D18" s="210" t="s">
        <v>2</v>
      </c>
      <c r="E18" s="159"/>
      <c r="F18" s="210" t="s">
        <v>2</v>
      </c>
      <c r="G18" s="159"/>
      <c r="H18" s="123" t="s">
        <v>2</v>
      </c>
      <c r="I18" s="205"/>
      <c r="J18" s="210" t="s">
        <v>2</v>
      </c>
      <c r="K18" s="206"/>
      <c r="L18" s="41">
        <f>SUM(L17)</f>
        <v>-176000</v>
      </c>
      <c r="M18" s="124"/>
      <c r="N18" s="123" t="s">
        <v>2</v>
      </c>
      <c r="O18" s="88"/>
      <c r="P18" s="123" t="s">
        <v>2</v>
      </c>
      <c r="Q18" s="124"/>
      <c r="R18" s="41">
        <f>SUM(R17)</f>
        <v>-176000</v>
      </c>
      <c r="S18" s="206"/>
      <c r="T18" s="123" t="s">
        <v>2</v>
      </c>
      <c r="U18" s="206"/>
      <c r="V18" s="211">
        <f>SUM(R18:T18)</f>
        <v>-176000</v>
      </c>
      <c r="W18" s="18"/>
    </row>
    <row r="19" spans="1:23" ht="20.25" hidden="1" customHeight="1" x14ac:dyDescent="0.25">
      <c r="A19" s="212" t="s">
        <v>158</v>
      </c>
      <c r="B19" s="162"/>
      <c r="C19" s="162"/>
      <c r="D19" s="213">
        <v>0</v>
      </c>
      <c r="E19" s="202"/>
      <c r="F19" s="213">
        <v>0</v>
      </c>
      <c r="G19" s="202"/>
      <c r="H19" s="124"/>
      <c r="I19" s="206"/>
      <c r="J19" s="213">
        <v>0</v>
      </c>
      <c r="K19" s="206"/>
      <c r="L19" s="213">
        <v>0</v>
      </c>
      <c r="M19" s="124"/>
      <c r="N19" s="201"/>
      <c r="O19" s="124"/>
      <c r="P19" s="124"/>
      <c r="Q19" s="124"/>
      <c r="R19" s="213">
        <v>0</v>
      </c>
      <c r="S19" s="206"/>
      <c r="T19" s="213">
        <v>0</v>
      </c>
      <c r="U19" s="206"/>
      <c r="V19" s="214">
        <f>SUM(R19:T19)</f>
        <v>0</v>
      </c>
      <c r="W19" s="18"/>
    </row>
    <row r="20" spans="1:23" ht="14.25" customHeight="1" x14ac:dyDescent="0.25">
      <c r="A20" s="37"/>
      <c r="B20" s="162"/>
      <c r="C20" s="162"/>
      <c r="D20" s="202"/>
      <c r="E20" s="202"/>
      <c r="F20" s="202"/>
      <c r="G20" s="202"/>
      <c r="H20" s="154"/>
      <c r="I20" s="206"/>
      <c r="J20" s="202"/>
      <c r="K20" s="206"/>
      <c r="L20" s="202"/>
      <c r="M20" s="154"/>
      <c r="N20" s="160"/>
      <c r="O20" s="154"/>
      <c r="P20" s="154"/>
      <c r="Q20" s="154"/>
      <c r="R20" s="202"/>
      <c r="S20" s="215"/>
      <c r="T20" s="202"/>
      <c r="U20" s="215"/>
      <c r="V20" s="124"/>
      <c r="W20" s="18"/>
    </row>
    <row r="21" spans="1:23" ht="20.25" hidden="1" customHeight="1" x14ac:dyDescent="0.25">
      <c r="A21" s="37" t="s">
        <v>159</v>
      </c>
      <c r="B21" s="162"/>
      <c r="C21" s="162"/>
      <c r="D21" s="202"/>
      <c r="E21" s="202"/>
      <c r="F21" s="202"/>
      <c r="G21" s="202"/>
      <c r="H21" s="202"/>
      <c r="I21" s="206"/>
      <c r="J21" s="202"/>
      <c r="K21" s="206"/>
      <c r="L21" s="202"/>
      <c r="M21" s="124"/>
      <c r="N21" s="159"/>
      <c r="O21" s="202"/>
      <c r="P21" s="202"/>
      <c r="Q21" s="206"/>
      <c r="R21" s="202"/>
      <c r="S21" s="206"/>
      <c r="T21" s="124"/>
      <c r="U21" s="21"/>
      <c r="V21" s="21"/>
    </row>
    <row r="22" spans="1:23" ht="20.25" hidden="1" customHeight="1" x14ac:dyDescent="0.25">
      <c r="A22" s="43" t="s">
        <v>160</v>
      </c>
      <c r="B22" s="162"/>
      <c r="C22" s="162"/>
      <c r="D22" s="216">
        <v>0</v>
      </c>
      <c r="E22" s="158"/>
      <c r="F22" s="216">
        <v>0</v>
      </c>
      <c r="G22" s="158"/>
      <c r="H22" s="158"/>
      <c r="I22" s="217"/>
      <c r="J22" s="216">
        <v>0</v>
      </c>
      <c r="K22" s="217"/>
      <c r="L22" s="216">
        <v>0</v>
      </c>
      <c r="M22" s="97"/>
      <c r="N22" s="216">
        <v>0</v>
      </c>
      <c r="O22" s="158"/>
      <c r="P22" s="158"/>
      <c r="Q22" s="80"/>
      <c r="R22" s="218">
        <v>0</v>
      </c>
      <c r="S22" s="80"/>
      <c r="T22" s="218">
        <f>SUM(D22:R22)</f>
        <v>0</v>
      </c>
      <c r="U22" s="21"/>
      <c r="V22" s="219">
        <v>0</v>
      </c>
    </row>
    <row r="23" spans="1:23" ht="20.25" hidden="1" customHeight="1" x14ac:dyDescent="0.25">
      <c r="A23" s="37" t="s">
        <v>161</v>
      </c>
      <c r="B23" s="162"/>
      <c r="C23" s="162"/>
      <c r="D23" s="210">
        <f>SUM(D22:D22)</f>
        <v>0</v>
      </c>
      <c r="E23" s="159"/>
      <c r="F23" s="210">
        <f>SUM(F22:F22)</f>
        <v>0</v>
      </c>
      <c r="G23" s="159"/>
      <c r="H23" s="174"/>
      <c r="I23" s="206"/>
      <c r="J23" s="210">
        <f>SUM(J22:J22)</f>
        <v>0</v>
      </c>
      <c r="K23" s="206"/>
      <c r="L23" s="123">
        <f>SUM(L22:L22)</f>
        <v>0</v>
      </c>
      <c r="M23" s="154"/>
      <c r="N23" s="123">
        <f>SUM(N22:N22)</f>
        <v>0</v>
      </c>
      <c r="O23" s="174"/>
      <c r="P23" s="174"/>
      <c r="Q23" s="215"/>
      <c r="R23" s="123">
        <f>SUM(R22)</f>
        <v>0</v>
      </c>
      <c r="S23" s="215"/>
      <c r="T23" s="123">
        <f>SUM(T22:T22)</f>
        <v>0</v>
      </c>
      <c r="U23" s="21"/>
      <c r="V23" s="220">
        <v>0</v>
      </c>
    </row>
    <row r="24" spans="1:23" ht="20.25" hidden="1" customHeight="1" x14ac:dyDescent="0.25">
      <c r="A24" s="37"/>
      <c r="B24" s="162"/>
      <c r="C24" s="162"/>
      <c r="D24" s="202"/>
      <c r="E24" s="202"/>
      <c r="F24" s="202"/>
      <c r="G24" s="202"/>
      <c r="H24" s="202"/>
      <c r="I24" s="206"/>
      <c r="J24" s="202"/>
      <c r="K24" s="206"/>
      <c r="L24" s="202"/>
      <c r="M24" s="154"/>
      <c r="N24" s="159"/>
      <c r="O24" s="202"/>
      <c r="P24" s="202"/>
      <c r="Q24" s="215"/>
      <c r="R24" s="202"/>
      <c r="S24" s="215"/>
      <c r="T24" s="124"/>
      <c r="U24" s="21"/>
      <c r="V24" s="21"/>
    </row>
    <row r="25" spans="1:23" ht="20.25" customHeight="1" x14ac:dyDescent="0.25">
      <c r="A25" s="37" t="s">
        <v>159</v>
      </c>
      <c r="B25" s="162"/>
      <c r="C25" s="162"/>
      <c r="D25" s="202"/>
      <c r="E25" s="202"/>
      <c r="F25" s="202"/>
      <c r="G25" s="202"/>
      <c r="H25" s="202"/>
      <c r="I25" s="206"/>
      <c r="J25" s="202"/>
      <c r="K25" s="206"/>
      <c r="L25" s="202"/>
      <c r="M25" s="154"/>
      <c r="N25" s="159"/>
      <c r="O25" s="202"/>
      <c r="P25" s="202"/>
      <c r="Q25" s="215"/>
      <c r="R25" s="202"/>
      <c r="S25" s="215"/>
      <c r="T25" s="124"/>
      <c r="U25" s="21"/>
      <c r="V25" s="21"/>
    </row>
    <row r="26" spans="1:23" ht="20.25" customHeight="1" x14ac:dyDescent="0.25">
      <c r="A26" s="221" t="s">
        <v>162</v>
      </c>
      <c r="B26" s="162"/>
      <c r="C26" s="162"/>
      <c r="D26" s="202"/>
      <c r="E26" s="202"/>
      <c r="F26" s="202"/>
      <c r="G26" s="202"/>
      <c r="H26" s="202"/>
      <c r="I26" s="206"/>
      <c r="J26" s="202"/>
      <c r="K26" s="206"/>
      <c r="L26" s="202"/>
      <c r="M26" s="154"/>
      <c r="N26" s="159"/>
      <c r="O26" s="202"/>
      <c r="P26" s="202"/>
      <c r="Q26" s="215"/>
      <c r="R26" s="202"/>
      <c r="S26" s="215"/>
      <c r="T26" s="124"/>
      <c r="U26" s="21"/>
      <c r="V26" s="21"/>
    </row>
    <row r="27" spans="1:23" ht="20.25" customHeight="1" x14ac:dyDescent="0.25">
      <c r="A27" s="222" t="s">
        <v>163</v>
      </c>
      <c r="B27" s="162"/>
      <c r="C27" s="162"/>
      <c r="D27" s="159" t="s">
        <v>2</v>
      </c>
      <c r="E27" s="202"/>
      <c r="F27" s="159" t="s">
        <v>2</v>
      </c>
      <c r="G27" s="159"/>
      <c r="H27" s="159" t="s">
        <v>2</v>
      </c>
      <c r="I27" s="124"/>
      <c r="J27" s="159" t="s">
        <v>2</v>
      </c>
      <c r="K27" s="124"/>
      <c r="L27" s="159" t="s">
        <v>2</v>
      </c>
      <c r="M27" s="154"/>
      <c r="N27" s="159" t="s">
        <v>2</v>
      </c>
      <c r="O27" s="202"/>
      <c r="P27" s="35" t="s">
        <v>2</v>
      </c>
      <c r="Q27" s="223"/>
      <c r="R27" s="35" t="s">
        <v>2</v>
      </c>
      <c r="S27" s="223"/>
      <c r="T27" s="137">
        <v>49464</v>
      </c>
      <c r="U27" s="139"/>
      <c r="V27" s="224">
        <f>SUM(R27:T27)</f>
        <v>49464</v>
      </c>
    </row>
    <row r="28" spans="1:23" ht="20.25" customHeight="1" x14ac:dyDescent="0.25">
      <c r="A28" s="221" t="s">
        <v>164</v>
      </c>
      <c r="B28" s="162"/>
      <c r="C28" s="162"/>
      <c r="D28" s="210" t="s">
        <v>2</v>
      </c>
      <c r="E28" s="202"/>
      <c r="F28" s="210" t="s">
        <v>2</v>
      </c>
      <c r="G28" s="159"/>
      <c r="H28" s="207">
        <v>154718</v>
      </c>
      <c r="I28" s="206"/>
      <c r="J28" s="210" t="s">
        <v>2</v>
      </c>
      <c r="K28" s="206"/>
      <c r="L28" s="210" t="s">
        <v>2</v>
      </c>
      <c r="M28" s="154"/>
      <c r="N28" s="210" t="s">
        <v>2</v>
      </c>
      <c r="O28" s="202"/>
      <c r="P28" s="210" t="s">
        <v>2</v>
      </c>
      <c r="Q28" s="225"/>
      <c r="R28" s="207">
        <v>154718</v>
      </c>
      <c r="S28" s="225"/>
      <c r="T28" s="203" t="s">
        <v>2</v>
      </c>
      <c r="U28" s="34"/>
      <c r="V28" s="226">
        <f>SUM(R28:T28)</f>
        <v>154718</v>
      </c>
    </row>
    <row r="29" spans="1:23" ht="20.25" customHeight="1" x14ac:dyDescent="0.25">
      <c r="A29" s="37" t="s">
        <v>193</v>
      </c>
      <c r="B29" s="162"/>
      <c r="C29" s="162"/>
      <c r="D29" s="210" t="s">
        <v>2</v>
      </c>
      <c r="E29" s="202"/>
      <c r="F29" s="210" t="s">
        <v>2</v>
      </c>
      <c r="G29" s="159"/>
      <c r="H29" s="41">
        <f>H28</f>
        <v>154718</v>
      </c>
      <c r="I29" s="206"/>
      <c r="J29" s="210" t="s">
        <v>2</v>
      </c>
      <c r="K29" s="206"/>
      <c r="L29" s="210" t="s">
        <v>2</v>
      </c>
      <c r="M29" s="154"/>
      <c r="N29" s="210" t="s">
        <v>2</v>
      </c>
      <c r="O29" s="202"/>
      <c r="P29" s="210" t="s">
        <v>2</v>
      </c>
      <c r="Q29" s="215"/>
      <c r="R29" s="41">
        <f>SUM(R27:R28)</f>
        <v>154718</v>
      </c>
      <c r="S29" s="215"/>
      <c r="T29" s="41">
        <f>SUM(T27:T28)</f>
        <v>49464</v>
      </c>
      <c r="U29" s="21"/>
      <c r="V29" s="41">
        <f>SUM(V27:V28)</f>
        <v>204182</v>
      </c>
    </row>
    <row r="30" spans="1:23" ht="14.25" customHeight="1" x14ac:dyDescent="0.25">
      <c r="A30" s="37"/>
      <c r="B30" s="162"/>
      <c r="C30" s="162"/>
      <c r="D30" s="202"/>
      <c r="E30" s="202"/>
      <c r="F30" s="202"/>
      <c r="G30" s="202"/>
      <c r="H30" s="202"/>
      <c r="I30" s="206"/>
      <c r="J30" s="202"/>
      <c r="K30" s="206"/>
      <c r="L30" s="202"/>
      <c r="M30" s="154"/>
      <c r="N30" s="159"/>
      <c r="O30" s="202"/>
      <c r="P30" s="202"/>
      <c r="Q30" s="215"/>
      <c r="R30" s="202"/>
      <c r="S30" s="215"/>
      <c r="T30" s="124"/>
      <c r="U30" s="21"/>
      <c r="V30" s="21"/>
    </row>
    <row r="31" spans="1:23" ht="20.25" customHeight="1" x14ac:dyDescent="0.25">
      <c r="A31" s="2" t="s">
        <v>165</v>
      </c>
      <c r="B31" s="162"/>
      <c r="C31" s="162"/>
      <c r="D31" s="41">
        <f>D12</f>
        <v>320000</v>
      </c>
      <c r="E31" s="88"/>
      <c r="F31" s="41">
        <f>F12</f>
        <v>4011550</v>
      </c>
      <c r="G31" s="88"/>
      <c r="H31" s="41">
        <f>H29</f>
        <v>154718</v>
      </c>
      <c r="I31" s="206"/>
      <c r="J31" s="41">
        <f>J12</f>
        <v>84716</v>
      </c>
      <c r="K31" s="206"/>
      <c r="L31" s="41">
        <f>L12+L18</f>
        <v>675358</v>
      </c>
      <c r="M31" s="154"/>
      <c r="N31" s="123" t="s">
        <v>2</v>
      </c>
      <c r="O31" s="88"/>
      <c r="P31" s="210" t="s">
        <v>2</v>
      </c>
      <c r="Q31" s="154"/>
      <c r="R31" s="41">
        <f>R12+R18+R29</f>
        <v>5246342</v>
      </c>
      <c r="S31" s="215"/>
      <c r="T31" s="41">
        <f>T12+T29</f>
        <v>62106</v>
      </c>
      <c r="U31" s="215"/>
      <c r="V31" s="41">
        <f>V12+V18+V29</f>
        <v>5308448</v>
      </c>
      <c r="W31" s="18"/>
    </row>
    <row r="32" spans="1:23" ht="20.25" customHeight="1" x14ac:dyDescent="0.25">
      <c r="A32" s="37"/>
      <c r="B32" s="162"/>
      <c r="C32" s="162"/>
      <c r="D32" s="68"/>
      <c r="E32" s="68"/>
      <c r="F32" s="68"/>
      <c r="G32" s="68"/>
      <c r="H32" s="90"/>
      <c r="I32" s="17"/>
      <c r="J32" s="68"/>
      <c r="K32" s="17"/>
      <c r="L32" s="68"/>
      <c r="M32" s="90"/>
      <c r="N32" s="90"/>
      <c r="O32" s="90"/>
      <c r="P32" s="90"/>
      <c r="Q32" s="90"/>
      <c r="R32" s="68"/>
      <c r="S32" s="227"/>
      <c r="T32" s="68"/>
      <c r="U32" s="227"/>
      <c r="V32" s="18"/>
      <c r="W32" s="18"/>
    </row>
    <row r="33" spans="1:23" ht="20.25" customHeight="1" x14ac:dyDescent="0.25">
      <c r="A33" s="2" t="s">
        <v>60</v>
      </c>
      <c r="D33" s="69"/>
      <c r="E33" s="69"/>
      <c r="F33" s="69"/>
      <c r="G33" s="69"/>
      <c r="H33" s="61"/>
      <c r="I33" s="79"/>
      <c r="J33" s="69"/>
      <c r="K33" s="17"/>
      <c r="L33" s="49"/>
      <c r="M33" s="61"/>
      <c r="N33" s="61"/>
      <c r="O33" s="61"/>
      <c r="P33" s="61"/>
      <c r="Q33" s="61"/>
      <c r="R33" s="49"/>
      <c r="S33" s="61"/>
      <c r="T33" s="79"/>
      <c r="U33" s="61"/>
      <c r="V33" s="49"/>
      <c r="W33" s="9"/>
    </row>
    <row r="34" spans="1:23" ht="20.25" customHeight="1" x14ac:dyDescent="0.25">
      <c r="A34" s="272" t="s">
        <v>192</v>
      </c>
      <c r="B34" s="28"/>
      <c r="C34" s="28"/>
      <c r="D34" s="204" t="s">
        <v>2</v>
      </c>
      <c r="E34" s="35"/>
      <c r="F34" s="204" t="s">
        <v>2</v>
      </c>
      <c r="G34" s="204"/>
      <c r="H34" s="204" t="s">
        <v>2</v>
      </c>
      <c r="I34" s="135"/>
      <c r="J34" s="204" t="s">
        <v>2</v>
      </c>
      <c r="K34" s="60"/>
      <c r="L34" s="42">
        <v>360142</v>
      </c>
      <c r="M34" s="153"/>
      <c r="N34" s="204" t="s">
        <v>2</v>
      </c>
      <c r="O34" s="35"/>
      <c r="P34" s="204" t="s">
        <v>2</v>
      </c>
      <c r="Q34" s="153"/>
      <c r="R34" s="42">
        <f>SUM(D34:N34)</f>
        <v>360142</v>
      </c>
      <c r="S34" s="150"/>
      <c r="T34" s="42">
        <v>-2700</v>
      </c>
      <c r="U34" s="150"/>
      <c r="V34" s="42">
        <f>SUM(R34:T34)</f>
        <v>357442</v>
      </c>
      <c r="W34" s="9"/>
    </row>
    <row r="35" spans="1:23" s="67" customFormat="1" ht="20.25" customHeight="1" x14ac:dyDescent="0.25">
      <c r="A35" s="73" t="s">
        <v>62</v>
      </c>
      <c r="B35" s="228"/>
      <c r="C35" s="228"/>
      <c r="D35" s="229" t="s">
        <v>2</v>
      </c>
      <c r="E35" s="158"/>
      <c r="F35" s="229" t="s">
        <v>2</v>
      </c>
      <c r="G35" s="230"/>
      <c r="H35" s="210" t="s">
        <v>2</v>
      </c>
      <c r="I35" s="217"/>
      <c r="J35" s="229" t="s">
        <v>2</v>
      </c>
      <c r="K35" s="217"/>
      <c r="L35" s="229" t="s">
        <v>2</v>
      </c>
      <c r="M35" s="97"/>
      <c r="N35" s="231">
        <v>-3040</v>
      </c>
      <c r="O35" s="42"/>
      <c r="P35" s="207">
        <f>SUM(N35:O35)</f>
        <v>-3040</v>
      </c>
      <c r="Q35" s="232"/>
      <c r="R35" s="207">
        <f>SUM(D35:N35)</f>
        <v>-3040</v>
      </c>
      <c r="S35" s="80"/>
      <c r="T35" s="218">
        <v>-2920</v>
      </c>
      <c r="U35" s="80"/>
      <c r="V35" s="207">
        <f>SUM(R35:T35)</f>
        <v>-5960</v>
      </c>
      <c r="W35" s="233"/>
    </row>
    <row r="36" spans="1:23" ht="20.25" customHeight="1" x14ac:dyDescent="0.25">
      <c r="A36" s="2" t="s">
        <v>56</v>
      </c>
      <c r="B36" s="2"/>
      <c r="C36" s="2"/>
      <c r="D36" s="210" t="s">
        <v>2</v>
      </c>
      <c r="E36" s="159"/>
      <c r="F36" s="210" t="s">
        <v>2</v>
      </c>
      <c r="G36" s="159"/>
      <c r="H36" s="210" t="s">
        <v>2</v>
      </c>
      <c r="I36" s="206"/>
      <c r="J36" s="210" t="s">
        <v>2</v>
      </c>
      <c r="K36" s="206"/>
      <c r="L36" s="123">
        <f>SUM(L34:L35)</f>
        <v>360142</v>
      </c>
      <c r="M36" s="154"/>
      <c r="N36" s="123">
        <f>SUM(N34:N35)</f>
        <v>-3040</v>
      </c>
      <c r="O36" s="174"/>
      <c r="P36" s="123">
        <f>SUM(N36:O36)</f>
        <v>-3040</v>
      </c>
      <c r="Q36" s="154"/>
      <c r="R36" s="123">
        <f>SUM(R34:R35)</f>
        <v>357102</v>
      </c>
      <c r="S36" s="215"/>
      <c r="T36" s="123">
        <f>SUM(T34:T35)</f>
        <v>-5620</v>
      </c>
      <c r="U36" s="215"/>
      <c r="V36" s="123">
        <f>SUM(V34:V35)</f>
        <v>351482</v>
      </c>
      <c r="W36" s="18"/>
    </row>
    <row r="37" spans="1:23" ht="20.25" customHeight="1" x14ac:dyDescent="0.25"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3" ht="20.25" customHeight="1" thickBot="1" x14ac:dyDescent="0.3">
      <c r="A38" s="2" t="s">
        <v>166</v>
      </c>
      <c r="D38" s="157">
        <f>D12</f>
        <v>320000</v>
      </c>
      <c r="E38" s="156"/>
      <c r="F38" s="157">
        <f>F12</f>
        <v>4011550</v>
      </c>
      <c r="G38" s="156"/>
      <c r="H38" s="157">
        <f>H31</f>
        <v>154718</v>
      </c>
      <c r="I38" s="155"/>
      <c r="J38" s="157">
        <f>J12</f>
        <v>84716</v>
      </c>
      <c r="K38" s="155"/>
      <c r="L38" s="157">
        <f>L36+L31</f>
        <v>1035500</v>
      </c>
      <c r="M38" s="155"/>
      <c r="N38" s="157">
        <f>N36</f>
        <v>-3040</v>
      </c>
      <c r="O38" s="156"/>
      <c r="P38" s="157">
        <f>P36</f>
        <v>-3040</v>
      </c>
      <c r="Q38" s="155"/>
      <c r="R38" s="157">
        <f>R31+R36</f>
        <v>5603444</v>
      </c>
      <c r="S38" s="155"/>
      <c r="T38" s="234">
        <f>T36+T31</f>
        <v>56486</v>
      </c>
      <c r="U38" s="155"/>
      <c r="V38" s="157">
        <f>V36+V31</f>
        <v>5659930</v>
      </c>
      <c r="W38" s="52"/>
    </row>
    <row r="39" spans="1:23" ht="20.25" customHeight="1" thickTop="1" x14ac:dyDescent="0.25"/>
    <row r="40" spans="1:23" ht="15" x14ac:dyDescent="0.25"/>
    <row r="41" spans="1:23" ht="15" x14ac:dyDescent="0.25"/>
    <row r="42" spans="1:23" ht="15" x14ac:dyDescent="0.25"/>
    <row r="43" spans="1:23" ht="15" x14ac:dyDescent="0.25"/>
    <row r="44" spans="1:23" ht="15" x14ac:dyDescent="0.25"/>
    <row r="45" spans="1:23" ht="15" x14ac:dyDescent="0.25"/>
    <row r="46" spans="1:23" ht="15" x14ac:dyDescent="0.25"/>
    <row r="47" spans="1:23" ht="15" x14ac:dyDescent="0.25"/>
    <row r="48" spans="1:23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</sheetData>
  <mergeCells count="4">
    <mergeCell ref="D4:V4"/>
    <mergeCell ref="J5:L5"/>
    <mergeCell ref="N5:P5"/>
    <mergeCell ref="D10:V10"/>
  </mergeCells>
  <pageMargins left="0.8" right="0.42" top="0.48" bottom="0.5" header="0.5" footer="0.5"/>
  <pageSetup paperSize="9" scale="65" firstPageNumber="6" fitToHeight="0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207"/>
  <sheetViews>
    <sheetView showGridLines="0" view="pageBreakPreview" zoomScale="80" zoomScaleNormal="90" zoomScaleSheetLayoutView="80" workbookViewId="0">
      <selection activeCell="P15" sqref="P15"/>
    </sheetView>
  </sheetViews>
  <sheetFormatPr defaultRowHeight="20.25" customHeight="1" x14ac:dyDescent="0.25"/>
  <cols>
    <col min="1" max="1" width="53.5703125" style="3" customWidth="1"/>
    <col min="2" max="2" width="5" style="3" customWidth="1"/>
    <col min="3" max="3" width="1" style="3" customWidth="1"/>
    <col min="4" max="4" width="13.140625" style="1" customWidth="1"/>
    <col min="5" max="5" width="1" style="1" customWidth="1"/>
    <col min="6" max="6" width="13.28515625" style="1" customWidth="1"/>
    <col min="7" max="7" width="0.7109375" style="1" customWidth="1"/>
    <col min="8" max="8" width="16.7109375" style="1" customWidth="1"/>
    <col min="9" max="9" width="1" style="1" customWidth="1"/>
    <col min="10" max="10" width="13.28515625" style="1" customWidth="1"/>
    <col min="11" max="11" width="1" style="1" customWidth="1"/>
    <col min="12" max="12" width="13.28515625" style="1" customWidth="1"/>
    <col min="13" max="13" width="1" style="1" customWidth="1"/>
    <col min="14" max="14" width="13.28515625" style="1" customWidth="1"/>
    <col min="15" max="15" width="1" style="1" customWidth="1"/>
    <col min="16" max="16" width="14" style="1" customWidth="1"/>
    <col min="17" max="17" width="1" style="1" customWidth="1"/>
    <col min="18" max="18" width="13.140625" style="1" customWidth="1"/>
    <col min="19" max="19" width="1" style="1" customWidth="1"/>
    <col min="20" max="20" width="13.140625" style="1" customWidth="1"/>
    <col min="21" max="21" width="1" style="1" customWidth="1"/>
    <col min="22" max="22" width="13.140625" style="1" customWidth="1"/>
    <col min="23" max="23" width="1.42578125" style="1" customWidth="1"/>
    <col min="24" max="24" width="14" style="1" customWidth="1"/>
    <col min="25" max="25" width="1.42578125" style="1" customWidth="1"/>
    <col min="26" max="26" width="13.85546875" style="1" customWidth="1"/>
    <col min="27" max="27" width="1.42578125" style="1" customWidth="1"/>
    <col min="28" max="28" width="13" style="1" customWidth="1"/>
    <col min="29" max="29" width="0.140625" style="1" customWidth="1"/>
    <col min="30" max="30" width="10" style="1" bestFit="1" customWidth="1"/>
    <col min="31" max="31" width="0.42578125" style="1" customWidth="1"/>
    <col min="32" max="32" width="10" style="1" bestFit="1" customWidth="1"/>
    <col min="33" max="33" width="0.140625" style="1" customWidth="1"/>
    <col min="34" max="34" width="9" style="1" bestFit="1" customWidth="1"/>
    <col min="35" max="35" width="0.7109375" style="1" customWidth="1"/>
    <col min="36" max="36" width="10" style="1" customWidth="1"/>
    <col min="37" max="37" width="0.42578125" style="1" customWidth="1"/>
    <col min="38" max="38" width="11" style="1" bestFit="1" customWidth="1"/>
    <col min="39" max="39" width="0.7109375" style="1" customWidth="1"/>
    <col min="40" max="40" width="10" style="1" bestFit="1" customWidth="1"/>
    <col min="41" max="41" width="0.140625" style="1" customWidth="1"/>
    <col min="42" max="42" width="11" style="1" bestFit="1" customWidth="1"/>
    <col min="43" max="254" width="9.140625" style="1"/>
    <col min="255" max="255" width="52.7109375" style="1" customWidth="1"/>
    <col min="256" max="256" width="5" style="1" customWidth="1"/>
    <col min="257" max="257" width="1" style="1" customWidth="1"/>
    <col min="258" max="258" width="11.5703125" style="1" customWidth="1"/>
    <col min="259" max="259" width="1" style="1" customWidth="1"/>
    <col min="260" max="260" width="12.85546875" style="1" customWidth="1"/>
    <col min="261" max="261" width="0.7109375" style="1" customWidth="1"/>
    <col min="262" max="262" width="17.5703125" style="1" customWidth="1"/>
    <col min="263" max="263" width="1" style="1" customWidth="1"/>
    <col min="264" max="264" width="12.140625" style="1" customWidth="1"/>
    <col min="265" max="265" width="1" style="1" customWidth="1"/>
    <col min="266" max="266" width="13.42578125" style="1" customWidth="1"/>
    <col min="267" max="267" width="1" style="1" customWidth="1"/>
    <col min="268" max="268" width="10.5703125" style="1" customWidth="1"/>
    <col min="269" max="269" width="1" style="1" customWidth="1"/>
    <col min="270" max="270" width="15.140625" style="1" customWidth="1"/>
    <col min="271" max="271" width="1" style="1" customWidth="1"/>
    <col min="272" max="272" width="14" style="1" customWidth="1"/>
    <col min="273" max="273" width="1" style="1" customWidth="1"/>
    <col min="274" max="274" width="12.28515625" style="1" customWidth="1"/>
    <col min="275" max="275" width="1" style="1" customWidth="1"/>
    <col min="276" max="276" width="13.140625" style="1" customWidth="1"/>
    <col min="277" max="277" width="1" style="1" customWidth="1"/>
    <col min="278" max="278" width="12.42578125" style="1" customWidth="1"/>
    <col min="279" max="279" width="1.42578125" style="1" customWidth="1"/>
    <col min="280" max="280" width="14" style="1" customWidth="1"/>
    <col min="281" max="281" width="1.42578125" style="1" customWidth="1"/>
    <col min="282" max="282" width="13.85546875" style="1" customWidth="1"/>
    <col min="283" max="283" width="1.42578125" style="1" customWidth="1"/>
    <col min="284" max="284" width="13" style="1" customWidth="1"/>
    <col min="285" max="285" width="0.140625" style="1" customWidth="1"/>
    <col min="286" max="286" width="10" style="1" bestFit="1" customWidth="1"/>
    <col min="287" max="287" width="0.42578125" style="1" customWidth="1"/>
    <col min="288" max="288" width="10" style="1" bestFit="1" customWidth="1"/>
    <col min="289" max="289" width="0.140625" style="1" customWidth="1"/>
    <col min="290" max="290" width="9" style="1" bestFit="1" customWidth="1"/>
    <col min="291" max="291" width="0.7109375" style="1" customWidth="1"/>
    <col min="292" max="292" width="10" style="1" customWidth="1"/>
    <col min="293" max="293" width="0.42578125" style="1" customWidth="1"/>
    <col min="294" max="294" width="11" style="1" bestFit="1" customWidth="1"/>
    <col min="295" max="295" width="0.7109375" style="1" customWidth="1"/>
    <col min="296" max="296" width="10" style="1" bestFit="1" customWidth="1"/>
    <col min="297" max="297" width="0.140625" style="1" customWidth="1"/>
    <col min="298" max="298" width="11" style="1" bestFit="1" customWidth="1"/>
    <col min="299" max="510" width="9.140625" style="1"/>
    <col min="511" max="511" width="52.7109375" style="1" customWidth="1"/>
    <col min="512" max="512" width="5" style="1" customWidth="1"/>
    <col min="513" max="513" width="1" style="1" customWidth="1"/>
    <col min="514" max="514" width="11.5703125" style="1" customWidth="1"/>
    <col min="515" max="515" width="1" style="1" customWidth="1"/>
    <col min="516" max="516" width="12.85546875" style="1" customWidth="1"/>
    <col min="517" max="517" width="0.7109375" style="1" customWidth="1"/>
    <col min="518" max="518" width="17.5703125" style="1" customWidth="1"/>
    <col min="519" max="519" width="1" style="1" customWidth="1"/>
    <col min="520" max="520" width="12.140625" style="1" customWidth="1"/>
    <col min="521" max="521" width="1" style="1" customWidth="1"/>
    <col min="522" max="522" width="13.42578125" style="1" customWidth="1"/>
    <col min="523" max="523" width="1" style="1" customWidth="1"/>
    <col min="524" max="524" width="10.5703125" style="1" customWidth="1"/>
    <col min="525" max="525" width="1" style="1" customWidth="1"/>
    <col min="526" max="526" width="15.140625" style="1" customWidth="1"/>
    <col min="527" max="527" width="1" style="1" customWidth="1"/>
    <col min="528" max="528" width="14" style="1" customWidth="1"/>
    <col min="529" max="529" width="1" style="1" customWidth="1"/>
    <col min="530" max="530" width="12.28515625" style="1" customWidth="1"/>
    <col min="531" max="531" width="1" style="1" customWidth="1"/>
    <col min="532" max="532" width="13.140625" style="1" customWidth="1"/>
    <col min="533" max="533" width="1" style="1" customWidth="1"/>
    <col min="534" max="534" width="12.42578125" style="1" customWidth="1"/>
    <col min="535" max="535" width="1.42578125" style="1" customWidth="1"/>
    <col min="536" max="536" width="14" style="1" customWidth="1"/>
    <col min="537" max="537" width="1.42578125" style="1" customWidth="1"/>
    <col min="538" max="538" width="13.85546875" style="1" customWidth="1"/>
    <col min="539" max="539" width="1.42578125" style="1" customWidth="1"/>
    <col min="540" max="540" width="13" style="1" customWidth="1"/>
    <col min="541" max="541" width="0.140625" style="1" customWidth="1"/>
    <col min="542" max="542" width="10" style="1" bestFit="1" customWidth="1"/>
    <col min="543" max="543" width="0.42578125" style="1" customWidth="1"/>
    <col min="544" max="544" width="10" style="1" bestFit="1" customWidth="1"/>
    <col min="545" max="545" width="0.140625" style="1" customWidth="1"/>
    <col min="546" max="546" width="9" style="1" bestFit="1" customWidth="1"/>
    <col min="547" max="547" width="0.7109375" style="1" customWidth="1"/>
    <col min="548" max="548" width="10" style="1" customWidth="1"/>
    <col min="549" max="549" width="0.42578125" style="1" customWidth="1"/>
    <col min="550" max="550" width="11" style="1" bestFit="1" customWidth="1"/>
    <col min="551" max="551" width="0.7109375" style="1" customWidth="1"/>
    <col min="552" max="552" width="10" style="1" bestFit="1" customWidth="1"/>
    <col min="553" max="553" width="0.140625" style="1" customWidth="1"/>
    <col min="554" max="554" width="11" style="1" bestFit="1" customWidth="1"/>
    <col min="555" max="766" width="9.140625" style="1"/>
    <col min="767" max="767" width="52.7109375" style="1" customWidth="1"/>
    <col min="768" max="768" width="5" style="1" customWidth="1"/>
    <col min="769" max="769" width="1" style="1" customWidth="1"/>
    <col min="770" max="770" width="11.5703125" style="1" customWidth="1"/>
    <col min="771" max="771" width="1" style="1" customWidth="1"/>
    <col min="772" max="772" width="12.85546875" style="1" customWidth="1"/>
    <col min="773" max="773" width="0.7109375" style="1" customWidth="1"/>
    <col min="774" max="774" width="17.5703125" style="1" customWidth="1"/>
    <col min="775" max="775" width="1" style="1" customWidth="1"/>
    <col min="776" max="776" width="12.140625" style="1" customWidth="1"/>
    <col min="777" max="777" width="1" style="1" customWidth="1"/>
    <col min="778" max="778" width="13.42578125" style="1" customWidth="1"/>
    <col min="779" max="779" width="1" style="1" customWidth="1"/>
    <col min="780" max="780" width="10.5703125" style="1" customWidth="1"/>
    <col min="781" max="781" width="1" style="1" customWidth="1"/>
    <col min="782" max="782" width="15.140625" style="1" customWidth="1"/>
    <col min="783" max="783" width="1" style="1" customWidth="1"/>
    <col min="784" max="784" width="14" style="1" customWidth="1"/>
    <col min="785" max="785" width="1" style="1" customWidth="1"/>
    <col min="786" max="786" width="12.28515625" style="1" customWidth="1"/>
    <col min="787" max="787" width="1" style="1" customWidth="1"/>
    <col min="788" max="788" width="13.140625" style="1" customWidth="1"/>
    <col min="789" max="789" width="1" style="1" customWidth="1"/>
    <col min="790" max="790" width="12.42578125" style="1" customWidth="1"/>
    <col min="791" max="791" width="1.42578125" style="1" customWidth="1"/>
    <col min="792" max="792" width="14" style="1" customWidth="1"/>
    <col min="793" max="793" width="1.42578125" style="1" customWidth="1"/>
    <col min="794" max="794" width="13.85546875" style="1" customWidth="1"/>
    <col min="795" max="795" width="1.42578125" style="1" customWidth="1"/>
    <col min="796" max="796" width="13" style="1" customWidth="1"/>
    <col min="797" max="797" width="0.140625" style="1" customWidth="1"/>
    <col min="798" max="798" width="10" style="1" bestFit="1" customWidth="1"/>
    <col min="799" max="799" width="0.42578125" style="1" customWidth="1"/>
    <col min="800" max="800" width="10" style="1" bestFit="1" customWidth="1"/>
    <col min="801" max="801" width="0.140625" style="1" customWidth="1"/>
    <col min="802" max="802" width="9" style="1" bestFit="1" customWidth="1"/>
    <col min="803" max="803" width="0.7109375" style="1" customWidth="1"/>
    <col min="804" max="804" width="10" style="1" customWidth="1"/>
    <col min="805" max="805" width="0.42578125" style="1" customWidth="1"/>
    <col min="806" max="806" width="11" style="1" bestFit="1" customWidth="1"/>
    <col min="807" max="807" width="0.7109375" style="1" customWidth="1"/>
    <col min="808" max="808" width="10" style="1" bestFit="1" customWidth="1"/>
    <col min="809" max="809" width="0.140625" style="1" customWidth="1"/>
    <col min="810" max="810" width="11" style="1" bestFit="1" customWidth="1"/>
    <col min="811" max="1022" width="9.140625" style="1"/>
    <col min="1023" max="1023" width="52.7109375" style="1" customWidth="1"/>
    <col min="1024" max="1024" width="5" style="1" customWidth="1"/>
    <col min="1025" max="1025" width="1" style="1" customWidth="1"/>
    <col min="1026" max="1026" width="11.5703125" style="1" customWidth="1"/>
    <col min="1027" max="1027" width="1" style="1" customWidth="1"/>
    <col min="1028" max="1028" width="12.85546875" style="1" customWidth="1"/>
    <col min="1029" max="1029" width="0.7109375" style="1" customWidth="1"/>
    <col min="1030" max="1030" width="17.5703125" style="1" customWidth="1"/>
    <col min="1031" max="1031" width="1" style="1" customWidth="1"/>
    <col min="1032" max="1032" width="12.140625" style="1" customWidth="1"/>
    <col min="1033" max="1033" width="1" style="1" customWidth="1"/>
    <col min="1034" max="1034" width="13.42578125" style="1" customWidth="1"/>
    <col min="1035" max="1035" width="1" style="1" customWidth="1"/>
    <col min="1036" max="1036" width="10.5703125" style="1" customWidth="1"/>
    <col min="1037" max="1037" width="1" style="1" customWidth="1"/>
    <col min="1038" max="1038" width="15.140625" style="1" customWidth="1"/>
    <col min="1039" max="1039" width="1" style="1" customWidth="1"/>
    <col min="1040" max="1040" width="14" style="1" customWidth="1"/>
    <col min="1041" max="1041" width="1" style="1" customWidth="1"/>
    <col min="1042" max="1042" width="12.28515625" style="1" customWidth="1"/>
    <col min="1043" max="1043" width="1" style="1" customWidth="1"/>
    <col min="1044" max="1044" width="13.140625" style="1" customWidth="1"/>
    <col min="1045" max="1045" width="1" style="1" customWidth="1"/>
    <col min="1046" max="1046" width="12.42578125" style="1" customWidth="1"/>
    <col min="1047" max="1047" width="1.42578125" style="1" customWidth="1"/>
    <col min="1048" max="1048" width="14" style="1" customWidth="1"/>
    <col min="1049" max="1049" width="1.42578125" style="1" customWidth="1"/>
    <col min="1050" max="1050" width="13.85546875" style="1" customWidth="1"/>
    <col min="1051" max="1051" width="1.42578125" style="1" customWidth="1"/>
    <col min="1052" max="1052" width="13" style="1" customWidth="1"/>
    <col min="1053" max="1053" width="0.140625" style="1" customWidth="1"/>
    <col min="1054" max="1054" width="10" style="1" bestFit="1" customWidth="1"/>
    <col min="1055" max="1055" width="0.42578125" style="1" customWidth="1"/>
    <col min="1056" max="1056" width="10" style="1" bestFit="1" customWidth="1"/>
    <col min="1057" max="1057" width="0.140625" style="1" customWidth="1"/>
    <col min="1058" max="1058" width="9" style="1" bestFit="1" customWidth="1"/>
    <col min="1059" max="1059" width="0.7109375" style="1" customWidth="1"/>
    <col min="1060" max="1060" width="10" style="1" customWidth="1"/>
    <col min="1061" max="1061" width="0.42578125" style="1" customWidth="1"/>
    <col min="1062" max="1062" width="11" style="1" bestFit="1" customWidth="1"/>
    <col min="1063" max="1063" width="0.7109375" style="1" customWidth="1"/>
    <col min="1064" max="1064" width="10" style="1" bestFit="1" customWidth="1"/>
    <col min="1065" max="1065" width="0.140625" style="1" customWidth="1"/>
    <col min="1066" max="1066" width="11" style="1" bestFit="1" customWidth="1"/>
    <col min="1067" max="1278" width="9.140625" style="1"/>
    <col min="1279" max="1279" width="52.7109375" style="1" customWidth="1"/>
    <col min="1280" max="1280" width="5" style="1" customWidth="1"/>
    <col min="1281" max="1281" width="1" style="1" customWidth="1"/>
    <col min="1282" max="1282" width="11.5703125" style="1" customWidth="1"/>
    <col min="1283" max="1283" width="1" style="1" customWidth="1"/>
    <col min="1284" max="1284" width="12.85546875" style="1" customWidth="1"/>
    <col min="1285" max="1285" width="0.7109375" style="1" customWidth="1"/>
    <col min="1286" max="1286" width="17.5703125" style="1" customWidth="1"/>
    <col min="1287" max="1287" width="1" style="1" customWidth="1"/>
    <col min="1288" max="1288" width="12.140625" style="1" customWidth="1"/>
    <col min="1289" max="1289" width="1" style="1" customWidth="1"/>
    <col min="1290" max="1290" width="13.42578125" style="1" customWidth="1"/>
    <col min="1291" max="1291" width="1" style="1" customWidth="1"/>
    <col min="1292" max="1292" width="10.5703125" style="1" customWidth="1"/>
    <col min="1293" max="1293" width="1" style="1" customWidth="1"/>
    <col min="1294" max="1294" width="15.140625" style="1" customWidth="1"/>
    <col min="1295" max="1295" width="1" style="1" customWidth="1"/>
    <col min="1296" max="1296" width="14" style="1" customWidth="1"/>
    <col min="1297" max="1297" width="1" style="1" customWidth="1"/>
    <col min="1298" max="1298" width="12.28515625" style="1" customWidth="1"/>
    <col min="1299" max="1299" width="1" style="1" customWidth="1"/>
    <col min="1300" max="1300" width="13.140625" style="1" customWidth="1"/>
    <col min="1301" max="1301" width="1" style="1" customWidth="1"/>
    <col min="1302" max="1302" width="12.42578125" style="1" customWidth="1"/>
    <col min="1303" max="1303" width="1.42578125" style="1" customWidth="1"/>
    <col min="1304" max="1304" width="14" style="1" customWidth="1"/>
    <col min="1305" max="1305" width="1.42578125" style="1" customWidth="1"/>
    <col min="1306" max="1306" width="13.85546875" style="1" customWidth="1"/>
    <col min="1307" max="1307" width="1.42578125" style="1" customWidth="1"/>
    <col min="1308" max="1308" width="13" style="1" customWidth="1"/>
    <col min="1309" max="1309" width="0.140625" style="1" customWidth="1"/>
    <col min="1310" max="1310" width="10" style="1" bestFit="1" customWidth="1"/>
    <col min="1311" max="1311" width="0.42578125" style="1" customWidth="1"/>
    <col min="1312" max="1312" width="10" style="1" bestFit="1" customWidth="1"/>
    <col min="1313" max="1313" width="0.140625" style="1" customWidth="1"/>
    <col min="1314" max="1314" width="9" style="1" bestFit="1" customWidth="1"/>
    <col min="1315" max="1315" width="0.7109375" style="1" customWidth="1"/>
    <col min="1316" max="1316" width="10" style="1" customWidth="1"/>
    <col min="1317" max="1317" width="0.42578125" style="1" customWidth="1"/>
    <col min="1318" max="1318" width="11" style="1" bestFit="1" customWidth="1"/>
    <col min="1319" max="1319" width="0.7109375" style="1" customWidth="1"/>
    <col min="1320" max="1320" width="10" style="1" bestFit="1" customWidth="1"/>
    <col min="1321" max="1321" width="0.140625" style="1" customWidth="1"/>
    <col min="1322" max="1322" width="11" style="1" bestFit="1" customWidth="1"/>
    <col min="1323" max="1534" width="9.140625" style="1"/>
    <col min="1535" max="1535" width="52.7109375" style="1" customWidth="1"/>
    <col min="1536" max="1536" width="5" style="1" customWidth="1"/>
    <col min="1537" max="1537" width="1" style="1" customWidth="1"/>
    <col min="1538" max="1538" width="11.5703125" style="1" customWidth="1"/>
    <col min="1539" max="1539" width="1" style="1" customWidth="1"/>
    <col min="1540" max="1540" width="12.85546875" style="1" customWidth="1"/>
    <col min="1541" max="1541" width="0.7109375" style="1" customWidth="1"/>
    <col min="1542" max="1542" width="17.5703125" style="1" customWidth="1"/>
    <col min="1543" max="1543" width="1" style="1" customWidth="1"/>
    <col min="1544" max="1544" width="12.140625" style="1" customWidth="1"/>
    <col min="1545" max="1545" width="1" style="1" customWidth="1"/>
    <col min="1546" max="1546" width="13.42578125" style="1" customWidth="1"/>
    <col min="1547" max="1547" width="1" style="1" customWidth="1"/>
    <col min="1548" max="1548" width="10.5703125" style="1" customWidth="1"/>
    <col min="1549" max="1549" width="1" style="1" customWidth="1"/>
    <col min="1550" max="1550" width="15.140625" style="1" customWidth="1"/>
    <col min="1551" max="1551" width="1" style="1" customWidth="1"/>
    <col min="1552" max="1552" width="14" style="1" customWidth="1"/>
    <col min="1553" max="1553" width="1" style="1" customWidth="1"/>
    <col min="1554" max="1554" width="12.28515625" style="1" customWidth="1"/>
    <col min="1555" max="1555" width="1" style="1" customWidth="1"/>
    <col min="1556" max="1556" width="13.140625" style="1" customWidth="1"/>
    <col min="1557" max="1557" width="1" style="1" customWidth="1"/>
    <col min="1558" max="1558" width="12.42578125" style="1" customWidth="1"/>
    <col min="1559" max="1559" width="1.42578125" style="1" customWidth="1"/>
    <col min="1560" max="1560" width="14" style="1" customWidth="1"/>
    <col min="1561" max="1561" width="1.42578125" style="1" customWidth="1"/>
    <col min="1562" max="1562" width="13.85546875" style="1" customWidth="1"/>
    <col min="1563" max="1563" width="1.42578125" style="1" customWidth="1"/>
    <col min="1564" max="1564" width="13" style="1" customWidth="1"/>
    <col min="1565" max="1565" width="0.140625" style="1" customWidth="1"/>
    <col min="1566" max="1566" width="10" style="1" bestFit="1" customWidth="1"/>
    <col min="1567" max="1567" width="0.42578125" style="1" customWidth="1"/>
    <col min="1568" max="1568" width="10" style="1" bestFit="1" customWidth="1"/>
    <col min="1569" max="1569" width="0.140625" style="1" customWidth="1"/>
    <col min="1570" max="1570" width="9" style="1" bestFit="1" customWidth="1"/>
    <col min="1571" max="1571" width="0.7109375" style="1" customWidth="1"/>
    <col min="1572" max="1572" width="10" style="1" customWidth="1"/>
    <col min="1573" max="1573" width="0.42578125" style="1" customWidth="1"/>
    <col min="1574" max="1574" width="11" style="1" bestFit="1" customWidth="1"/>
    <col min="1575" max="1575" width="0.7109375" style="1" customWidth="1"/>
    <col min="1576" max="1576" width="10" style="1" bestFit="1" customWidth="1"/>
    <col min="1577" max="1577" width="0.140625" style="1" customWidth="1"/>
    <col min="1578" max="1578" width="11" style="1" bestFit="1" customWidth="1"/>
    <col min="1579" max="1790" width="9.140625" style="1"/>
    <col min="1791" max="1791" width="52.7109375" style="1" customWidth="1"/>
    <col min="1792" max="1792" width="5" style="1" customWidth="1"/>
    <col min="1793" max="1793" width="1" style="1" customWidth="1"/>
    <col min="1794" max="1794" width="11.5703125" style="1" customWidth="1"/>
    <col min="1795" max="1795" width="1" style="1" customWidth="1"/>
    <col min="1796" max="1796" width="12.85546875" style="1" customWidth="1"/>
    <col min="1797" max="1797" width="0.7109375" style="1" customWidth="1"/>
    <col min="1798" max="1798" width="17.5703125" style="1" customWidth="1"/>
    <col min="1799" max="1799" width="1" style="1" customWidth="1"/>
    <col min="1800" max="1800" width="12.140625" style="1" customWidth="1"/>
    <col min="1801" max="1801" width="1" style="1" customWidth="1"/>
    <col min="1802" max="1802" width="13.42578125" style="1" customWidth="1"/>
    <col min="1803" max="1803" width="1" style="1" customWidth="1"/>
    <col min="1804" max="1804" width="10.5703125" style="1" customWidth="1"/>
    <col min="1805" max="1805" width="1" style="1" customWidth="1"/>
    <col min="1806" max="1806" width="15.140625" style="1" customWidth="1"/>
    <col min="1807" max="1807" width="1" style="1" customWidth="1"/>
    <col min="1808" max="1808" width="14" style="1" customWidth="1"/>
    <col min="1809" max="1809" width="1" style="1" customWidth="1"/>
    <col min="1810" max="1810" width="12.28515625" style="1" customWidth="1"/>
    <col min="1811" max="1811" width="1" style="1" customWidth="1"/>
    <col min="1812" max="1812" width="13.140625" style="1" customWidth="1"/>
    <col min="1813" max="1813" width="1" style="1" customWidth="1"/>
    <col min="1814" max="1814" width="12.42578125" style="1" customWidth="1"/>
    <col min="1815" max="1815" width="1.42578125" style="1" customWidth="1"/>
    <col min="1816" max="1816" width="14" style="1" customWidth="1"/>
    <col min="1817" max="1817" width="1.42578125" style="1" customWidth="1"/>
    <col min="1818" max="1818" width="13.85546875" style="1" customWidth="1"/>
    <col min="1819" max="1819" width="1.42578125" style="1" customWidth="1"/>
    <col min="1820" max="1820" width="13" style="1" customWidth="1"/>
    <col min="1821" max="1821" width="0.140625" style="1" customWidth="1"/>
    <col min="1822" max="1822" width="10" style="1" bestFit="1" customWidth="1"/>
    <col min="1823" max="1823" width="0.42578125" style="1" customWidth="1"/>
    <col min="1824" max="1824" width="10" style="1" bestFit="1" customWidth="1"/>
    <col min="1825" max="1825" width="0.140625" style="1" customWidth="1"/>
    <col min="1826" max="1826" width="9" style="1" bestFit="1" customWidth="1"/>
    <col min="1827" max="1827" width="0.7109375" style="1" customWidth="1"/>
    <col min="1828" max="1828" width="10" style="1" customWidth="1"/>
    <col min="1829" max="1829" width="0.42578125" style="1" customWidth="1"/>
    <col min="1830" max="1830" width="11" style="1" bestFit="1" customWidth="1"/>
    <col min="1831" max="1831" width="0.7109375" style="1" customWidth="1"/>
    <col min="1832" max="1832" width="10" style="1" bestFit="1" customWidth="1"/>
    <col min="1833" max="1833" width="0.140625" style="1" customWidth="1"/>
    <col min="1834" max="1834" width="11" style="1" bestFit="1" customWidth="1"/>
    <col min="1835" max="2046" width="9.140625" style="1"/>
    <col min="2047" max="2047" width="52.7109375" style="1" customWidth="1"/>
    <col min="2048" max="2048" width="5" style="1" customWidth="1"/>
    <col min="2049" max="2049" width="1" style="1" customWidth="1"/>
    <col min="2050" max="2050" width="11.5703125" style="1" customWidth="1"/>
    <col min="2051" max="2051" width="1" style="1" customWidth="1"/>
    <col min="2052" max="2052" width="12.85546875" style="1" customWidth="1"/>
    <col min="2053" max="2053" width="0.7109375" style="1" customWidth="1"/>
    <col min="2054" max="2054" width="17.5703125" style="1" customWidth="1"/>
    <col min="2055" max="2055" width="1" style="1" customWidth="1"/>
    <col min="2056" max="2056" width="12.140625" style="1" customWidth="1"/>
    <col min="2057" max="2057" width="1" style="1" customWidth="1"/>
    <col min="2058" max="2058" width="13.42578125" style="1" customWidth="1"/>
    <col min="2059" max="2059" width="1" style="1" customWidth="1"/>
    <col min="2060" max="2060" width="10.5703125" style="1" customWidth="1"/>
    <col min="2061" max="2061" width="1" style="1" customWidth="1"/>
    <col min="2062" max="2062" width="15.140625" style="1" customWidth="1"/>
    <col min="2063" max="2063" width="1" style="1" customWidth="1"/>
    <col min="2064" max="2064" width="14" style="1" customWidth="1"/>
    <col min="2065" max="2065" width="1" style="1" customWidth="1"/>
    <col min="2066" max="2066" width="12.28515625" style="1" customWidth="1"/>
    <col min="2067" max="2067" width="1" style="1" customWidth="1"/>
    <col min="2068" max="2068" width="13.140625" style="1" customWidth="1"/>
    <col min="2069" max="2069" width="1" style="1" customWidth="1"/>
    <col min="2070" max="2070" width="12.42578125" style="1" customWidth="1"/>
    <col min="2071" max="2071" width="1.42578125" style="1" customWidth="1"/>
    <col min="2072" max="2072" width="14" style="1" customWidth="1"/>
    <col min="2073" max="2073" width="1.42578125" style="1" customWidth="1"/>
    <col min="2074" max="2074" width="13.85546875" style="1" customWidth="1"/>
    <col min="2075" max="2075" width="1.42578125" style="1" customWidth="1"/>
    <col min="2076" max="2076" width="13" style="1" customWidth="1"/>
    <col min="2077" max="2077" width="0.140625" style="1" customWidth="1"/>
    <col min="2078" max="2078" width="10" style="1" bestFit="1" customWidth="1"/>
    <col min="2079" max="2079" width="0.42578125" style="1" customWidth="1"/>
    <col min="2080" max="2080" width="10" style="1" bestFit="1" customWidth="1"/>
    <col min="2081" max="2081" width="0.140625" style="1" customWidth="1"/>
    <col min="2082" max="2082" width="9" style="1" bestFit="1" customWidth="1"/>
    <col min="2083" max="2083" width="0.7109375" style="1" customWidth="1"/>
    <col min="2084" max="2084" width="10" style="1" customWidth="1"/>
    <col min="2085" max="2085" width="0.42578125" style="1" customWidth="1"/>
    <col min="2086" max="2086" width="11" style="1" bestFit="1" customWidth="1"/>
    <col min="2087" max="2087" width="0.7109375" style="1" customWidth="1"/>
    <col min="2088" max="2088" width="10" style="1" bestFit="1" customWidth="1"/>
    <col min="2089" max="2089" width="0.140625" style="1" customWidth="1"/>
    <col min="2090" max="2090" width="11" style="1" bestFit="1" customWidth="1"/>
    <col min="2091" max="2302" width="9.140625" style="1"/>
    <col min="2303" max="2303" width="52.7109375" style="1" customWidth="1"/>
    <col min="2304" max="2304" width="5" style="1" customWidth="1"/>
    <col min="2305" max="2305" width="1" style="1" customWidth="1"/>
    <col min="2306" max="2306" width="11.5703125" style="1" customWidth="1"/>
    <col min="2307" max="2307" width="1" style="1" customWidth="1"/>
    <col min="2308" max="2308" width="12.85546875" style="1" customWidth="1"/>
    <col min="2309" max="2309" width="0.7109375" style="1" customWidth="1"/>
    <col min="2310" max="2310" width="17.5703125" style="1" customWidth="1"/>
    <col min="2311" max="2311" width="1" style="1" customWidth="1"/>
    <col min="2312" max="2312" width="12.140625" style="1" customWidth="1"/>
    <col min="2313" max="2313" width="1" style="1" customWidth="1"/>
    <col min="2314" max="2314" width="13.42578125" style="1" customWidth="1"/>
    <col min="2315" max="2315" width="1" style="1" customWidth="1"/>
    <col min="2316" max="2316" width="10.5703125" style="1" customWidth="1"/>
    <col min="2317" max="2317" width="1" style="1" customWidth="1"/>
    <col min="2318" max="2318" width="15.140625" style="1" customWidth="1"/>
    <col min="2319" max="2319" width="1" style="1" customWidth="1"/>
    <col min="2320" max="2320" width="14" style="1" customWidth="1"/>
    <col min="2321" max="2321" width="1" style="1" customWidth="1"/>
    <col min="2322" max="2322" width="12.28515625" style="1" customWidth="1"/>
    <col min="2323" max="2323" width="1" style="1" customWidth="1"/>
    <col min="2324" max="2324" width="13.140625" style="1" customWidth="1"/>
    <col min="2325" max="2325" width="1" style="1" customWidth="1"/>
    <col min="2326" max="2326" width="12.42578125" style="1" customWidth="1"/>
    <col min="2327" max="2327" width="1.42578125" style="1" customWidth="1"/>
    <col min="2328" max="2328" width="14" style="1" customWidth="1"/>
    <col min="2329" max="2329" width="1.42578125" style="1" customWidth="1"/>
    <col min="2330" max="2330" width="13.85546875" style="1" customWidth="1"/>
    <col min="2331" max="2331" width="1.42578125" style="1" customWidth="1"/>
    <col min="2332" max="2332" width="13" style="1" customWidth="1"/>
    <col min="2333" max="2333" width="0.140625" style="1" customWidth="1"/>
    <col min="2334" max="2334" width="10" style="1" bestFit="1" customWidth="1"/>
    <col min="2335" max="2335" width="0.42578125" style="1" customWidth="1"/>
    <col min="2336" max="2336" width="10" style="1" bestFit="1" customWidth="1"/>
    <col min="2337" max="2337" width="0.140625" style="1" customWidth="1"/>
    <col min="2338" max="2338" width="9" style="1" bestFit="1" customWidth="1"/>
    <col min="2339" max="2339" width="0.7109375" style="1" customWidth="1"/>
    <col min="2340" max="2340" width="10" style="1" customWidth="1"/>
    <col min="2341" max="2341" width="0.42578125" style="1" customWidth="1"/>
    <col min="2342" max="2342" width="11" style="1" bestFit="1" customWidth="1"/>
    <col min="2343" max="2343" width="0.7109375" style="1" customWidth="1"/>
    <col min="2344" max="2344" width="10" style="1" bestFit="1" customWidth="1"/>
    <col min="2345" max="2345" width="0.140625" style="1" customWidth="1"/>
    <col min="2346" max="2346" width="11" style="1" bestFit="1" customWidth="1"/>
    <col min="2347" max="2558" width="9.140625" style="1"/>
    <col min="2559" max="2559" width="52.7109375" style="1" customWidth="1"/>
    <col min="2560" max="2560" width="5" style="1" customWidth="1"/>
    <col min="2561" max="2561" width="1" style="1" customWidth="1"/>
    <col min="2562" max="2562" width="11.5703125" style="1" customWidth="1"/>
    <col min="2563" max="2563" width="1" style="1" customWidth="1"/>
    <col min="2564" max="2564" width="12.85546875" style="1" customWidth="1"/>
    <col min="2565" max="2565" width="0.7109375" style="1" customWidth="1"/>
    <col min="2566" max="2566" width="17.5703125" style="1" customWidth="1"/>
    <col min="2567" max="2567" width="1" style="1" customWidth="1"/>
    <col min="2568" max="2568" width="12.140625" style="1" customWidth="1"/>
    <col min="2569" max="2569" width="1" style="1" customWidth="1"/>
    <col min="2570" max="2570" width="13.42578125" style="1" customWidth="1"/>
    <col min="2571" max="2571" width="1" style="1" customWidth="1"/>
    <col min="2572" max="2572" width="10.5703125" style="1" customWidth="1"/>
    <col min="2573" max="2573" width="1" style="1" customWidth="1"/>
    <col min="2574" max="2574" width="15.140625" style="1" customWidth="1"/>
    <col min="2575" max="2575" width="1" style="1" customWidth="1"/>
    <col min="2576" max="2576" width="14" style="1" customWidth="1"/>
    <col min="2577" max="2577" width="1" style="1" customWidth="1"/>
    <col min="2578" max="2578" width="12.28515625" style="1" customWidth="1"/>
    <col min="2579" max="2579" width="1" style="1" customWidth="1"/>
    <col min="2580" max="2580" width="13.140625" style="1" customWidth="1"/>
    <col min="2581" max="2581" width="1" style="1" customWidth="1"/>
    <col min="2582" max="2582" width="12.42578125" style="1" customWidth="1"/>
    <col min="2583" max="2583" width="1.42578125" style="1" customWidth="1"/>
    <col min="2584" max="2584" width="14" style="1" customWidth="1"/>
    <col min="2585" max="2585" width="1.42578125" style="1" customWidth="1"/>
    <col min="2586" max="2586" width="13.85546875" style="1" customWidth="1"/>
    <col min="2587" max="2587" width="1.42578125" style="1" customWidth="1"/>
    <col min="2588" max="2588" width="13" style="1" customWidth="1"/>
    <col min="2589" max="2589" width="0.140625" style="1" customWidth="1"/>
    <col min="2590" max="2590" width="10" style="1" bestFit="1" customWidth="1"/>
    <col min="2591" max="2591" width="0.42578125" style="1" customWidth="1"/>
    <col min="2592" max="2592" width="10" style="1" bestFit="1" customWidth="1"/>
    <col min="2593" max="2593" width="0.140625" style="1" customWidth="1"/>
    <col min="2594" max="2594" width="9" style="1" bestFit="1" customWidth="1"/>
    <col min="2595" max="2595" width="0.7109375" style="1" customWidth="1"/>
    <col min="2596" max="2596" width="10" style="1" customWidth="1"/>
    <col min="2597" max="2597" width="0.42578125" style="1" customWidth="1"/>
    <col min="2598" max="2598" width="11" style="1" bestFit="1" customWidth="1"/>
    <col min="2599" max="2599" width="0.7109375" style="1" customWidth="1"/>
    <col min="2600" max="2600" width="10" style="1" bestFit="1" customWidth="1"/>
    <col min="2601" max="2601" width="0.140625" style="1" customWidth="1"/>
    <col min="2602" max="2602" width="11" style="1" bestFit="1" customWidth="1"/>
    <col min="2603" max="2814" width="9.140625" style="1"/>
    <col min="2815" max="2815" width="52.7109375" style="1" customWidth="1"/>
    <col min="2816" max="2816" width="5" style="1" customWidth="1"/>
    <col min="2817" max="2817" width="1" style="1" customWidth="1"/>
    <col min="2818" max="2818" width="11.5703125" style="1" customWidth="1"/>
    <col min="2819" max="2819" width="1" style="1" customWidth="1"/>
    <col min="2820" max="2820" width="12.85546875" style="1" customWidth="1"/>
    <col min="2821" max="2821" width="0.7109375" style="1" customWidth="1"/>
    <col min="2822" max="2822" width="17.5703125" style="1" customWidth="1"/>
    <col min="2823" max="2823" width="1" style="1" customWidth="1"/>
    <col min="2824" max="2824" width="12.140625" style="1" customWidth="1"/>
    <col min="2825" max="2825" width="1" style="1" customWidth="1"/>
    <col min="2826" max="2826" width="13.42578125" style="1" customWidth="1"/>
    <col min="2827" max="2827" width="1" style="1" customWidth="1"/>
    <col min="2828" max="2828" width="10.5703125" style="1" customWidth="1"/>
    <col min="2829" max="2829" width="1" style="1" customWidth="1"/>
    <col min="2830" max="2830" width="15.140625" style="1" customWidth="1"/>
    <col min="2831" max="2831" width="1" style="1" customWidth="1"/>
    <col min="2832" max="2832" width="14" style="1" customWidth="1"/>
    <col min="2833" max="2833" width="1" style="1" customWidth="1"/>
    <col min="2834" max="2834" width="12.28515625" style="1" customWidth="1"/>
    <col min="2835" max="2835" width="1" style="1" customWidth="1"/>
    <col min="2836" max="2836" width="13.140625" style="1" customWidth="1"/>
    <col min="2837" max="2837" width="1" style="1" customWidth="1"/>
    <col min="2838" max="2838" width="12.42578125" style="1" customWidth="1"/>
    <col min="2839" max="2839" width="1.42578125" style="1" customWidth="1"/>
    <col min="2840" max="2840" width="14" style="1" customWidth="1"/>
    <col min="2841" max="2841" width="1.42578125" style="1" customWidth="1"/>
    <col min="2842" max="2842" width="13.85546875" style="1" customWidth="1"/>
    <col min="2843" max="2843" width="1.42578125" style="1" customWidth="1"/>
    <col min="2844" max="2844" width="13" style="1" customWidth="1"/>
    <col min="2845" max="2845" width="0.140625" style="1" customWidth="1"/>
    <col min="2846" max="2846" width="10" style="1" bestFit="1" customWidth="1"/>
    <col min="2847" max="2847" width="0.42578125" style="1" customWidth="1"/>
    <col min="2848" max="2848" width="10" style="1" bestFit="1" customWidth="1"/>
    <col min="2849" max="2849" width="0.140625" style="1" customWidth="1"/>
    <col min="2850" max="2850" width="9" style="1" bestFit="1" customWidth="1"/>
    <col min="2851" max="2851" width="0.7109375" style="1" customWidth="1"/>
    <col min="2852" max="2852" width="10" style="1" customWidth="1"/>
    <col min="2853" max="2853" width="0.42578125" style="1" customWidth="1"/>
    <col min="2854" max="2854" width="11" style="1" bestFit="1" customWidth="1"/>
    <col min="2855" max="2855" width="0.7109375" style="1" customWidth="1"/>
    <col min="2856" max="2856" width="10" style="1" bestFit="1" customWidth="1"/>
    <col min="2857" max="2857" width="0.140625" style="1" customWidth="1"/>
    <col min="2858" max="2858" width="11" style="1" bestFit="1" customWidth="1"/>
    <col min="2859" max="3070" width="9.140625" style="1"/>
    <col min="3071" max="3071" width="52.7109375" style="1" customWidth="1"/>
    <col min="3072" max="3072" width="5" style="1" customWidth="1"/>
    <col min="3073" max="3073" width="1" style="1" customWidth="1"/>
    <col min="3074" max="3074" width="11.5703125" style="1" customWidth="1"/>
    <col min="3075" max="3075" width="1" style="1" customWidth="1"/>
    <col min="3076" max="3076" width="12.85546875" style="1" customWidth="1"/>
    <col min="3077" max="3077" width="0.7109375" style="1" customWidth="1"/>
    <col min="3078" max="3078" width="17.5703125" style="1" customWidth="1"/>
    <col min="3079" max="3079" width="1" style="1" customWidth="1"/>
    <col min="3080" max="3080" width="12.140625" style="1" customWidth="1"/>
    <col min="3081" max="3081" width="1" style="1" customWidth="1"/>
    <col min="3082" max="3082" width="13.42578125" style="1" customWidth="1"/>
    <col min="3083" max="3083" width="1" style="1" customWidth="1"/>
    <col min="3084" max="3084" width="10.5703125" style="1" customWidth="1"/>
    <col min="3085" max="3085" width="1" style="1" customWidth="1"/>
    <col min="3086" max="3086" width="15.140625" style="1" customWidth="1"/>
    <col min="3087" max="3087" width="1" style="1" customWidth="1"/>
    <col min="3088" max="3088" width="14" style="1" customWidth="1"/>
    <col min="3089" max="3089" width="1" style="1" customWidth="1"/>
    <col min="3090" max="3090" width="12.28515625" style="1" customWidth="1"/>
    <col min="3091" max="3091" width="1" style="1" customWidth="1"/>
    <col min="3092" max="3092" width="13.140625" style="1" customWidth="1"/>
    <col min="3093" max="3093" width="1" style="1" customWidth="1"/>
    <col min="3094" max="3094" width="12.42578125" style="1" customWidth="1"/>
    <col min="3095" max="3095" width="1.42578125" style="1" customWidth="1"/>
    <col min="3096" max="3096" width="14" style="1" customWidth="1"/>
    <col min="3097" max="3097" width="1.42578125" style="1" customWidth="1"/>
    <col min="3098" max="3098" width="13.85546875" style="1" customWidth="1"/>
    <col min="3099" max="3099" width="1.42578125" style="1" customWidth="1"/>
    <col min="3100" max="3100" width="13" style="1" customWidth="1"/>
    <col min="3101" max="3101" width="0.140625" style="1" customWidth="1"/>
    <col min="3102" max="3102" width="10" style="1" bestFit="1" customWidth="1"/>
    <col min="3103" max="3103" width="0.42578125" style="1" customWidth="1"/>
    <col min="3104" max="3104" width="10" style="1" bestFit="1" customWidth="1"/>
    <col min="3105" max="3105" width="0.140625" style="1" customWidth="1"/>
    <col min="3106" max="3106" width="9" style="1" bestFit="1" customWidth="1"/>
    <col min="3107" max="3107" width="0.7109375" style="1" customWidth="1"/>
    <col min="3108" max="3108" width="10" style="1" customWidth="1"/>
    <col min="3109" max="3109" width="0.42578125" style="1" customWidth="1"/>
    <col min="3110" max="3110" width="11" style="1" bestFit="1" customWidth="1"/>
    <col min="3111" max="3111" width="0.7109375" style="1" customWidth="1"/>
    <col min="3112" max="3112" width="10" style="1" bestFit="1" customWidth="1"/>
    <col min="3113" max="3113" width="0.140625" style="1" customWidth="1"/>
    <col min="3114" max="3114" width="11" style="1" bestFit="1" customWidth="1"/>
    <col min="3115" max="3326" width="9.140625" style="1"/>
    <col min="3327" max="3327" width="52.7109375" style="1" customWidth="1"/>
    <col min="3328" max="3328" width="5" style="1" customWidth="1"/>
    <col min="3329" max="3329" width="1" style="1" customWidth="1"/>
    <col min="3330" max="3330" width="11.5703125" style="1" customWidth="1"/>
    <col min="3331" max="3331" width="1" style="1" customWidth="1"/>
    <col min="3332" max="3332" width="12.85546875" style="1" customWidth="1"/>
    <col min="3333" max="3333" width="0.7109375" style="1" customWidth="1"/>
    <col min="3334" max="3334" width="17.5703125" style="1" customWidth="1"/>
    <col min="3335" max="3335" width="1" style="1" customWidth="1"/>
    <col min="3336" max="3336" width="12.140625" style="1" customWidth="1"/>
    <col min="3337" max="3337" width="1" style="1" customWidth="1"/>
    <col min="3338" max="3338" width="13.42578125" style="1" customWidth="1"/>
    <col min="3339" max="3339" width="1" style="1" customWidth="1"/>
    <col min="3340" max="3340" width="10.5703125" style="1" customWidth="1"/>
    <col min="3341" max="3341" width="1" style="1" customWidth="1"/>
    <col min="3342" max="3342" width="15.140625" style="1" customWidth="1"/>
    <col min="3343" max="3343" width="1" style="1" customWidth="1"/>
    <col min="3344" max="3344" width="14" style="1" customWidth="1"/>
    <col min="3345" max="3345" width="1" style="1" customWidth="1"/>
    <col min="3346" max="3346" width="12.28515625" style="1" customWidth="1"/>
    <col min="3347" max="3347" width="1" style="1" customWidth="1"/>
    <col min="3348" max="3348" width="13.140625" style="1" customWidth="1"/>
    <col min="3349" max="3349" width="1" style="1" customWidth="1"/>
    <col min="3350" max="3350" width="12.42578125" style="1" customWidth="1"/>
    <col min="3351" max="3351" width="1.42578125" style="1" customWidth="1"/>
    <col min="3352" max="3352" width="14" style="1" customWidth="1"/>
    <col min="3353" max="3353" width="1.42578125" style="1" customWidth="1"/>
    <col min="3354" max="3354" width="13.85546875" style="1" customWidth="1"/>
    <col min="3355" max="3355" width="1.42578125" style="1" customWidth="1"/>
    <col min="3356" max="3356" width="13" style="1" customWidth="1"/>
    <col min="3357" max="3357" width="0.140625" style="1" customWidth="1"/>
    <col min="3358" max="3358" width="10" style="1" bestFit="1" customWidth="1"/>
    <col min="3359" max="3359" width="0.42578125" style="1" customWidth="1"/>
    <col min="3360" max="3360" width="10" style="1" bestFit="1" customWidth="1"/>
    <col min="3361" max="3361" width="0.140625" style="1" customWidth="1"/>
    <col min="3362" max="3362" width="9" style="1" bestFit="1" customWidth="1"/>
    <col min="3363" max="3363" width="0.7109375" style="1" customWidth="1"/>
    <col min="3364" max="3364" width="10" style="1" customWidth="1"/>
    <col min="3365" max="3365" width="0.42578125" style="1" customWidth="1"/>
    <col min="3366" max="3366" width="11" style="1" bestFit="1" customWidth="1"/>
    <col min="3367" max="3367" width="0.7109375" style="1" customWidth="1"/>
    <col min="3368" max="3368" width="10" style="1" bestFit="1" customWidth="1"/>
    <col min="3369" max="3369" width="0.140625" style="1" customWidth="1"/>
    <col min="3370" max="3370" width="11" style="1" bestFit="1" customWidth="1"/>
    <col min="3371" max="3582" width="9.140625" style="1"/>
    <col min="3583" max="3583" width="52.7109375" style="1" customWidth="1"/>
    <col min="3584" max="3584" width="5" style="1" customWidth="1"/>
    <col min="3585" max="3585" width="1" style="1" customWidth="1"/>
    <col min="3586" max="3586" width="11.5703125" style="1" customWidth="1"/>
    <col min="3587" max="3587" width="1" style="1" customWidth="1"/>
    <col min="3588" max="3588" width="12.85546875" style="1" customWidth="1"/>
    <col min="3589" max="3589" width="0.7109375" style="1" customWidth="1"/>
    <col min="3590" max="3590" width="17.5703125" style="1" customWidth="1"/>
    <col min="3591" max="3591" width="1" style="1" customWidth="1"/>
    <col min="3592" max="3592" width="12.140625" style="1" customWidth="1"/>
    <col min="3593" max="3593" width="1" style="1" customWidth="1"/>
    <col min="3594" max="3594" width="13.42578125" style="1" customWidth="1"/>
    <col min="3595" max="3595" width="1" style="1" customWidth="1"/>
    <col min="3596" max="3596" width="10.5703125" style="1" customWidth="1"/>
    <col min="3597" max="3597" width="1" style="1" customWidth="1"/>
    <col min="3598" max="3598" width="15.140625" style="1" customWidth="1"/>
    <col min="3599" max="3599" width="1" style="1" customWidth="1"/>
    <col min="3600" max="3600" width="14" style="1" customWidth="1"/>
    <col min="3601" max="3601" width="1" style="1" customWidth="1"/>
    <col min="3602" max="3602" width="12.28515625" style="1" customWidth="1"/>
    <col min="3603" max="3603" width="1" style="1" customWidth="1"/>
    <col min="3604" max="3604" width="13.140625" style="1" customWidth="1"/>
    <col min="3605" max="3605" width="1" style="1" customWidth="1"/>
    <col min="3606" max="3606" width="12.42578125" style="1" customWidth="1"/>
    <col min="3607" max="3607" width="1.42578125" style="1" customWidth="1"/>
    <col min="3608" max="3608" width="14" style="1" customWidth="1"/>
    <col min="3609" max="3609" width="1.42578125" style="1" customWidth="1"/>
    <col min="3610" max="3610" width="13.85546875" style="1" customWidth="1"/>
    <col min="3611" max="3611" width="1.42578125" style="1" customWidth="1"/>
    <col min="3612" max="3612" width="13" style="1" customWidth="1"/>
    <col min="3613" max="3613" width="0.140625" style="1" customWidth="1"/>
    <col min="3614" max="3614" width="10" style="1" bestFit="1" customWidth="1"/>
    <col min="3615" max="3615" width="0.42578125" style="1" customWidth="1"/>
    <col min="3616" max="3616" width="10" style="1" bestFit="1" customWidth="1"/>
    <col min="3617" max="3617" width="0.140625" style="1" customWidth="1"/>
    <col min="3618" max="3618" width="9" style="1" bestFit="1" customWidth="1"/>
    <col min="3619" max="3619" width="0.7109375" style="1" customWidth="1"/>
    <col min="3620" max="3620" width="10" style="1" customWidth="1"/>
    <col min="3621" max="3621" width="0.42578125" style="1" customWidth="1"/>
    <col min="3622" max="3622" width="11" style="1" bestFit="1" customWidth="1"/>
    <col min="3623" max="3623" width="0.7109375" style="1" customWidth="1"/>
    <col min="3624" max="3624" width="10" style="1" bestFit="1" customWidth="1"/>
    <col min="3625" max="3625" width="0.140625" style="1" customWidth="1"/>
    <col min="3626" max="3626" width="11" style="1" bestFit="1" customWidth="1"/>
    <col min="3627" max="3838" width="9.140625" style="1"/>
    <col min="3839" max="3839" width="52.7109375" style="1" customWidth="1"/>
    <col min="3840" max="3840" width="5" style="1" customWidth="1"/>
    <col min="3841" max="3841" width="1" style="1" customWidth="1"/>
    <col min="3842" max="3842" width="11.5703125" style="1" customWidth="1"/>
    <col min="3843" max="3843" width="1" style="1" customWidth="1"/>
    <col min="3844" max="3844" width="12.85546875" style="1" customWidth="1"/>
    <col min="3845" max="3845" width="0.7109375" style="1" customWidth="1"/>
    <col min="3846" max="3846" width="17.5703125" style="1" customWidth="1"/>
    <col min="3847" max="3847" width="1" style="1" customWidth="1"/>
    <col min="3848" max="3848" width="12.140625" style="1" customWidth="1"/>
    <col min="3849" max="3849" width="1" style="1" customWidth="1"/>
    <col min="3850" max="3850" width="13.42578125" style="1" customWidth="1"/>
    <col min="3851" max="3851" width="1" style="1" customWidth="1"/>
    <col min="3852" max="3852" width="10.5703125" style="1" customWidth="1"/>
    <col min="3853" max="3853" width="1" style="1" customWidth="1"/>
    <col min="3854" max="3854" width="15.140625" style="1" customWidth="1"/>
    <col min="3855" max="3855" width="1" style="1" customWidth="1"/>
    <col min="3856" max="3856" width="14" style="1" customWidth="1"/>
    <col min="3857" max="3857" width="1" style="1" customWidth="1"/>
    <col min="3858" max="3858" width="12.28515625" style="1" customWidth="1"/>
    <col min="3859" max="3859" width="1" style="1" customWidth="1"/>
    <col min="3860" max="3860" width="13.140625" style="1" customWidth="1"/>
    <col min="3861" max="3861" width="1" style="1" customWidth="1"/>
    <col min="3862" max="3862" width="12.42578125" style="1" customWidth="1"/>
    <col min="3863" max="3863" width="1.42578125" style="1" customWidth="1"/>
    <col min="3864" max="3864" width="14" style="1" customWidth="1"/>
    <col min="3865" max="3865" width="1.42578125" style="1" customWidth="1"/>
    <col min="3866" max="3866" width="13.85546875" style="1" customWidth="1"/>
    <col min="3867" max="3867" width="1.42578125" style="1" customWidth="1"/>
    <col min="3868" max="3868" width="13" style="1" customWidth="1"/>
    <col min="3869" max="3869" width="0.140625" style="1" customWidth="1"/>
    <col min="3870" max="3870" width="10" style="1" bestFit="1" customWidth="1"/>
    <col min="3871" max="3871" width="0.42578125" style="1" customWidth="1"/>
    <col min="3872" max="3872" width="10" style="1" bestFit="1" customWidth="1"/>
    <col min="3873" max="3873" width="0.140625" style="1" customWidth="1"/>
    <col min="3874" max="3874" width="9" style="1" bestFit="1" customWidth="1"/>
    <col min="3875" max="3875" width="0.7109375" style="1" customWidth="1"/>
    <col min="3876" max="3876" width="10" style="1" customWidth="1"/>
    <col min="3877" max="3877" width="0.42578125" style="1" customWidth="1"/>
    <col min="3878" max="3878" width="11" style="1" bestFit="1" customWidth="1"/>
    <col min="3879" max="3879" width="0.7109375" style="1" customWidth="1"/>
    <col min="3880" max="3880" width="10" style="1" bestFit="1" customWidth="1"/>
    <col min="3881" max="3881" width="0.140625" style="1" customWidth="1"/>
    <col min="3882" max="3882" width="11" style="1" bestFit="1" customWidth="1"/>
    <col min="3883" max="4094" width="9.140625" style="1"/>
    <col min="4095" max="4095" width="52.7109375" style="1" customWidth="1"/>
    <col min="4096" max="4096" width="5" style="1" customWidth="1"/>
    <col min="4097" max="4097" width="1" style="1" customWidth="1"/>
    <col min="4098" max="4098" width="11.5703125" style="1" customWidth="1"/>
    <col min="4099" max="4099" width="1" style="1" customWidth="1"/>
    <col min="4100" max="4100" width="12.85546875" style="1" customWidth="1"/>
    <col min="4101" max="4101" width="0.7109375" style="1" customWidth="1"/>
    <col min="4102" max="4102" width="17.5703125" style="1" customWidth="1"/>
    <col min="4103" max="4103" width="1" style="1" customWidth="1"/>
    <col min="4104" max="4104" width="12.140625" style="1" customWidth="1"/>
    <col min="4105" max="4105" width="1" style="1" customWidth="1"/>
    <col min="4106" max="4106" width="13.42578125" style="1" customWidth="1"/>
    <col min="4107" max="4107" width="1" style="1" customWidth="1"/>
    <col min="4108" max="4108" width="10.5703125" style="1" customWidth="1"/>
    <col min="4109" max="4109" width="1" style="1" customWidth="1"/>
    <col min="4110" max="4110" width="15.140625" style="1" customWidth="1"/>
    <col min="4111" max="4111" width="1" style="1" customWidth="1"/>
    <col min="4112" max="4112" width="14" style="1" customWidth="1"/>
    <col min="4113" max="4113" width="1" style="1" customWidth="1"/>
    <col min="4114" max="4114" width="12.28515625" style="1" customWidth="1"/>
    <col min="4115" max="4115" width="1" style="1" customWidth="1"/>
    <col min="4116" max="4116" width="13.140625" style="1" customWidth="1"/>
    <col min="4117" max="4117" width="1" style="1" customWidth="1"/>
    <col min="4118" max="4118" width="12.42578125" style="1" customWidth="1"/>
    <col min="4119" max="4119" width="1.42578125" style="1" customWidth="1"/>
    <col min="4120" max="4120" width="14" style="1" customWidth="1"/>
    <col min="4121" max="4121" width="1.42578125" style="1" customWidth="1"/>
    <col min="4122" max="4122" width="13.85546875" style="1" customWidth="1"/>
    <col min="4123" max="4123" width="1.42578125" style="1" customWidth="1"/>
    <col min="4124" max="4124" width="13" style="1" customWidth="1"/>
    <col min="4125" max="4125" width="0.140625" style="1" customWidth="1"/>
    <col min="4126" max="4126" width="10" style="1" bestFit="1" customWidth="1"/>
    <col min="4127" max="4127" width="0.42578125" style="1" customWidth="1"/>
    <col min="4128" max="4128" width="10" style="1" bestFit="1" customWidth="1"/>
    <col min="4129" max="4129" width="0.140625" style="1" customWidth="1"/>
    <col min="4130" max="4130" width="9" style="1" bestFit="1" customWidth="1"/>
    <col min="4131" max="4131" width="0.7109375" style="1" customWidth="1"/>
    <col min="4132" max="4132" width="10" style="1" customWidth="1"/>
    <col min="4133" max="4133" width="0.42578125" style="1" customWidth="1"/>
    <col min="4134" max="4134" width="11" style="1" bestFit="1" customWidth="1"/>
    <col min="4135" max="4135" width="0.7109375" style="1" customWidth="1"/>
    <col min="4136" max="4136" width="10" style="1" bestFit="1" customWidth="1"/>
    <col min="4137" max="4137" width="0.140625" style="1" customWidth="1"/>
    <col min="4138" max="4138" width="11" style="1" bestFit="1" customWidth="1"/>
    <col min="4139" max="4350" width="9.140625" style="1"/>
    <col min="4351" max="4351" width="52.7109375" style="1" customWidth="1"/>
    <col min="4352" max="4352" width="5" style="1" customWidth="1"/>
    <col min="4353" max="4353" width="1" style="1" customWidth="1"/>
    <col min="4354" max="4354" width="11.5703125" style="1" customWidth="1"/>
    <col min="4355" max="4355" width="1" style="1" customWidth="1"/>
    <col min="4356" max="4356" width="12.85546875" style="1" customWidth="1"/>
    <col min="4357" max="4357" width="0.7109375" style="1" customWidth="1"/>
    <col min="4358" max="4358" width="17.5703125" style="1" customWidth="1"/>
    <col min="4359" max="4359" width="1" style="1" customWidth="1"/>
    <col min="4360" max="4360" width="12.140625" style="1" customWidth="1"/>
    <col min="4361" max="4361" width="1" style="1" customWidth="1"/>
    <col min="4362" max="4362" width="13.42578125" style="1" customWidth="1"/>
    <col min="4363" max="4363" width="1" style="1" customWidth="1"/>
    <col min="4364" max="4364" width="10.5703125" style="1" customWidth="1"/>
    <col min="4365" max="4365" width="1" style="1" customWidth="1"/>
    <col min="4366" max="4366" width="15.140625" style="1" customWidth="1"/>
    <col min="4367" max="4367" width="1" style="1" customWidth="1"/>
    <col min="4368" max="4368" width="14" style="1" customWidth="1"/>
    <col min="4369" max="4369" width="1" style="1" customWidth="1"/>
    <col min="4370" max="4370" width="12.28515625" style="1" customWidth="1"/>
    <col min="4371" max="4371" width="1" style="1" customWidth="1"/>
    <col min="4372" max="4372" width="13.140625" style="1" customWidth="1"/>
    <col min="4373" max="4373" width="1" style="1" customWidth="1"/>
    <col min="4374" max="4374" width="12.42578125" style="1" customWidth="1"/>
    <col min="4375" max="4375" width="1.42578125" style="1" customWidth="1"/>
    <col min="4376" max="4376" width="14" style="1" customWidth="1"/>
    <col min="4377" max="4377" width="1.42578125" style="1" customWidth="1"/>
    <col min="4378" max="4378" width="13.85546875" style="1" customWidth="1"/>
    <col min="4379" max="4379" width="1.42578125" style="1" customWidth="1"/>
    <col min="4380" max="4380" width="13" style="1" customWidth="1"/>
    <col min="4381" max="4381" width="0.140625" style="1" customWidth="1"/>
    <col min="4382" max="4382" width="10" style="1" bestFit="1" customWidth="1"/>
    <col min="4383" max="4383" width="0.42578125" style="1" customWidth="1"/>
    <col min="4384" max="4384" width="10" style="1" bestFit="1" customWidth="1"/>
    <col min="4385" max="4385" width="0.140625" style="1" customWidth="1"/>
    <col min="4386" max="4386" width="9" style="1" bestFit="1" customWidth="1"/>
    <col min="4387" max="4387" width="0.7109375" style="1" customWidth="1"/>
    <col min="4388" max="4388" width="10" style="1" customWidth="1"/>
    <col min="4389" max="4389" width="0.42578125" style="1" customWidth="1"/>
    <col min="4390" max="4390" width="11" style="1" bestFit="1" customWidth="1"/>
    <col min="4391" max="4391" width="0.7109375" style="1" customWidth="1"/>
    <col min="4392" max="4392" width="10" style="1" bestFit="1" customWidth="1"/>
    <col min="4393" max="4393" width="0.140625" style="1" customWidth="1"/>
    <col min="4394" max="4394" width="11" style="1" bestFit="1" customWidth="1"/>
    <col min="4395" max="4606" width="9.140625" style="1"/>
    <col min="4607" max="4607" width="52.7109375" style="1" customWidth="1"/>
    <col min="4608" max="4608" width="5" style="1" customWidth="1"/>
    <col min="4609" max="4609" width="1" style="1" customWidth="1"/>
    <col min="4610" max="4610" width="11.5703125" style="1" customWidth="1"/>
    <col min="4611" max="4611" width="1" style="1" customWidth="1"/>
    <col min="4612" max="4612" width="12.85546875" style="1" customWidth="1"/>
    <col min="4613" max="4613" width="0.7109375" style="1" customWidth="1"/>
    <col min="4614" max="4614" width="17.5703125" style="1" customWidth="1"/>
    <col min="4615" max="4615" width="1" style="1" customWidth="1"/>
    <col min="4616" max="4616" width="12.140625" style="1" customWidth="1"/>
    <col min="4617" max="4617" width="1" style="1" customWidth="1"/>
    <col min="4618" max="4618" width="13.42578125" style="1" customWidth="1"/>
    <col min="4619" max="4619" width="1" style="1" customWidth="1"/>
    <col min="4620" max="4620" width="10.5703125" style="1" customWidth="1"/>
    <col min="4621" max="4621" width="1" style="1" customWidth="1"/>
    <col min="4622" max="4622" width="15.140625" style="1" customWidth="1"/>
    <col min="4623" max="4623" width="1" style="1" customWidth="1"/>
    <col min="4624" max="4624" width="14" style="1" customWidth="1"/>
    <col min="4625" max="4625" width="1" style="1" customWidth="1"/>
    <col min="4626" max="4626" width="12.28515625" style="1" customWidth="1"/>
    <col min="4627" max="4627" width="1" style="1" customWidth="1"/>
    <col min="4628" max="4628" width="13.140625" style="1" customWidth="1"/>
    <col min="4629" max="4629" width="1" style="1" customWidth="1"/>
    <col min="4630" max="4630" width="12.42578125" style="1" customWidth="1"/>
    <col min="4631" max="4631" width="1.42578125" style="1" customWidth="1"/>
    <col min="4632" max="4632" width="14" style="1" customWidth="1"/>
    <col min="4633" max="4633" width="1.42578125" style="1" customWidth="1"/>
    <col min="4634" max="4634" width="13.85546875" style="1" customWidth="1"/>
    <col min="4635" max="4635" width="1.42578125" style="1" customWidth="1"/>
    <col min="4636" max="4636" width="13" style="1" customWidth="1"/>
    <col min="4637" max="4637" width="0.140625" style="1" customWidth="1"/>
    <col min="4638" max="4638" width="10" style="1" bestFit="1" customWidth="1"/>
    <col min="4639" max="4639" width="0.42578125" style="1" customWidth="1"/>
    <col min="4640" max="4640" width="10" style="1" bestFit="1" customWidth="1"/>
    <col min="4641" max="4641" width="0.140625" style="1" customWidth="1"/>
    <col min="4642" max="4642" width="9" style="1" bestFit="1" customWidth="1"/>
    <col min="4643" max="4643" width="0.7109375" style="1" customWidth="1"/>
    <col min="4644" max="4644" width="10" style="1" customWidth="1"/>
    <col min="4645" max="4645" width="0.42578125" style="1" customWidth="1"/>
    <col min="4646" max="4646" width="11" style="1" bestFit="1" customWidth="1"/>
    <col min="4647" max="4647" width="0.7109375" style="1" customWidth="1"/>
    <col min="4648" max="4648" width="10" style="1" bestFit="1" customWidth="1"/>
    <col min="4649" max="4649" width="0.140625" style="1" customWidth="1"/>
    <col min="4650" max="4650" width="11" style="1" bestFit="1" customWidth="1"/>
    <col min="4651" max="4862" width="9.140625" style="1"/>
    <col min="4863" max="4863" width="52.7109375" style="1" customWidth="1"/>
    <col min="4864" max="4864" width="5" style="1" customWidth="1"/>
    <col min="4865" max="4865" width="1" style="1" customWidth="1"/>
    <col min="4866" max="4866" width="11.5703125" style="1" customWidth="1"/>
    <col min="4867" max="4867" width="1" style="1" customWidth="1"/>
    <col min="4868" max="4868" width="12.85546875" style="1" customWidth="1"/>
    <col min="4869" max="4869" width="0.7109375" style="1" customWidth="1"/>
    <col min="4870" max="4870" width="17.5703125" style="1" customWidth="1"/>
    <col min="4871" max="4871" width="1" style="1" customWidth="1"/>
    <col min="4872" max="4872" width="12.140625" style="1" customWidth="1"/>
    <col min="4873" max="4873" width="1" style="1" customWidth="1"/>
    <col min="4874" max="4874" width="13.42578125" style="1" customWidth="1"/>
    <col min="4875" max="4875" width="1" style="1" customWidth="1"/>
    <col min="4876" max="4876" width="10.5703125" style="1" customWidth="1"/>
    <col min="4877" max="4877" width="1" style="1" customWidth="1"/>
    <col min="4878" max="4878" width="15.140625" style="1" customWidth="1"/>
    <col min="4879" max="4879" width="1" style="1" customWidth="1"/>
    <col min="4880" max="4880" width="14" style="1" customWidth="1"/>
    <col min="4881" max="4881" width="1" style="1" customWidth="1"/>
    <col min="4882" max="4882" width="12.28515625" style="1" customWidth="1"/>
    <col min="4883" max="4883" width="1" style="1" customWidth="1"/>
    <col min="4884" max="4884" width="13.140625" style="1" customWidth="1"/>
    <col min="4885" max="4885" width="1" style="1" customWidth="1"/>
    <col min="4886" max="4886" width="12.42578125" style="1" customWidth="1"/>
    <col min="4887" max="4887" width="1.42578125" style="1" customWidth="1"/>
    <col min="4888" max="4888" width="14" style="1" customWidth="1"/>
    <col min="4889" max="4889" width="1.42578125" style="1" customWidth="1"/>
    <col min="4890" max="4890" width="13.85546875" style="1" customWidth="1"/>
    <col min="4891" max="4891" width="1.42578125" style="1" customWidth="1"/>
    <col min="4892" max="4892" width="13" style="1" customWidth="1"/>
    <col min="4893" max="4893" width="0.140625" style="1" customWidth="1"/>
    <col min="4894" max="4894" width="10" style="1" bestFit="1" customWidth="1"/>
    <col min="4895" max="4895" width="0.42578125" style="1" customWidth="1"/>
    <col min="4896" max="4896" width="10" style="1" bestFit="1" customWidth="1"/>
    <col min="4897" max="4897" width="0.140625" style="1" customWidth="1"/>
    <col min="4898" max="4898" width="9" style="1" bestFit="1" customWidth="1"/>
    <col min="4899" max="4899" width="0.7109375" style="1" customWidth="1"/>
    <col min="4900" max="4900" width="10" style="1" customWidth="1"/>
    <col min="4901" max="4901" width="0.42578125" style="1" customWidth="1"/>
    <col min="4902" max="4902" width="11" style="1" bestFit="1" customWidth="1"/>
    <col min="4903" max="4903" width="0.7109375" style="1" customWidth="1"/>
    <col min="4904" max="4904" width="10" style="1" bestFit="1" customWidth="1"/>
    <col min="4905" max="4905" width="0.140625" style="1" customWidth="1"/>
    <col min="4906" max="4906" width="11" style="1" bestFit="1" customWidth="1"/>
    <col min="4907" max="5118" width="9.140625" style="1"/>
    <col min="5119" max="5119" width="52.7109375" style="1" customWidth="1"/>
    <col min="5120" max="5120" width="5" style="1" customWidth="1"/>
    <col min="5121" max="5121" width="1" style="1" customWidth="1"/>
    <col min="5122" max="5122" width="11.5703125" style="1" customWidth="1"/>
    <col min="5123" max="5123" width="1" style="1" customWidth="1"/>
    <col min="5124" max="5124" width="12.85546875" style="1" customWidth="1"/>
    <col min="5125" max="5125" width="0.7109375" style="1" customWidth="1"/>
    <col min="5126" max="5126" width="17.5703125" style="1" customWidth="1"/>
    <col min="5127" max="5127" width="1" style="1" customWidth="1"/>
    <col min="5128" max="5128" width="12.140625" style="1" customWidth="1"/>
    <col min="5129" max="5129" width="1" style="1" customWidth="1"/>
    <col min="5130" max="5130" width="13.42578125" style="1" customWidth="1"/>
    <col min="5131" max="5131" width="1" style="1" customWidth="1"/>
    <col min="5132" max="5132" width="10.5703125" style="1" customWidth="1"/>
    <col min="5133" max="5133" width="1" style="1" customWidth="1"/>
    <col min="5134" max="5134" width="15.140625" style="1" customWidth="1"/>
    <col min="5135" max="5135" width="1" style="1" customWidth="1"/>
    <col min="5136" max="5136" width="14" style="1" customWidth="1"/>
    <col min="5137" max="5137" width="1" style="1" customWidth="1"/>
    <col min="5138" max="5138" width="12.28515625" style="1" customWidth="1"/>
    <col min="5139" max="5139" width="1" style="1" customWidth="1"/>
    <col min="5140" max="5140" width="13.140625" style="1" customWidth="1"/>
    <col min="5141" max="5141" width="1" style="1" customWidth="1"/>
    <col min="5142" max="5142" width="12.42578125" style="1" customWidth="1"/>
    <col min="5143" max="5143" width="1.42578125" style="1" customWidth="1"/>
    <col min="5144" max="5144" width="14" style="1" customWidth="1"/>
    <col min="5145" max="5145" width="1.42578125" style="1" customWidth="1"/>
    <col min="5146" max="5146" width="13.85546875" style="1" customWidth="1"/>
    <col min="5147" max="5147" width="1.42578125" style="1" customWidth="1"/>
    <col min="5148" max="5148" width="13" style="1" customWidth="1"/>
    <col min="5149" max="5149" width="0.140625" style="1" customWidth="1"/>
    <col min="5150" max="5150" width="10" style="1" bestFit="1" customWidth="1"/>
    <col min="5151" max="5151" width="0.42578125" style="1" customWidth="1"/>
    <col min="5152" max="5152" width="10" style="1" bestFit="1" customWidth="1"/>
    <col min="5153" max="5153" width="0.140625" style="1" customWidth="1"/>
    <col min="5154" max="5154" width="9" style="1" bestFit="1" customWidth="1"/>
    <col min="5155" max="5155" width="0.7109375" style="1" customWidth="1"/>
    <col min="5156" max="5156" width="10" style="1" customWidth="1"/>
    <col min="5157" max="5157" width="0.42578125" style="1" customWidth="1"/>
    <col min="5158" max="5158" width="11" style="1" bestFit="1" customWidth="1"/>
    <col min="5159" max="5159" width="0.7109375" style="1" customWidth="1"/>
    <col min="5160" max="5160" width="10" style="1" bestFit="1" customWidth="1"/>
    <col min="5161" max="5161" width="0.140625" style="1" customWidth="1"/>
    <col min="5162" max="5162" width="11" style="1" bestFit="1" customWidth="1"/>
    <col min="5163" max="5374" width="9.140625" style="1"/>
    <col min="5375" max="5375" width="52.7109375" style="1" customWidth="1"/>
    <col min="5376" max="5376" width="5" style="1" customWidth="1"/>
    <col min="5377" max="5377" width="1" style="1" customWidth="1"/>
    <col min="5378" max="5378" width="11.5703125" style="1" customWidth="1"/>
    <col min="5379" max="5379" width="1" style="1" customWidth="1"/>
    <col min="5380" max="5380" width="12.85546875" style="1" customWidth="1"/>
    <col min="5381" max="5381" width="0.7109375" style="1" customWidth="1"/>
    <col min="5382" max="5382" width="17.5703125" style="1" customWidth="1"/>
    <col min="5383" max="5383" width="1" style="1" customWidth="1"/>
    <col min="5384" max="5384" width="12.140625" style="1" customWidth="1"/>
    <col min="5385" max="5385" width="1" style="1" customWidth="1"/>
    <col min="5386" max="5386" width="13.42578125" style="1" customWidth="1"/>
    <col min="5387" max="5387" width="1" style="1" customWidth="1"/>
    <col min="5388" max="5388" width="10.5703125" style="1" customWidth="1"/>
    <col min="5389" max="5389" width="1" style="1" customWidth="1"/>
    <col min="5390" max="5390" width="15.140625" style="1" customWidth="1"/>
    <col min="5391" max="5391" width="1" style="1" customWidth="1"/>
    <col min="5392" max="5392" width="14" style="1" customWidth="1"/>
    <col min="5393" max="5393" width="1" style="1" customWidth="1"/>
    <col min="5394" max="5394" width="12.28515625" style="1" customWidth="1"/>
    <col min="5395" max="5395" width="1" style="1" customWidth="1"/>
    <col min="5396" max="5396" width="13.140625" style="1" customWidth="1"/>
    <col min="5397" max="5397" width="1" style="1" customWidth="1"/>
    <col min="5398" max="5398" width="12.42578125" style="1" customWidth="1"/>
    <col min="5399" max="5399" width="1.42578125" style="1" customWidth="1"/>
    <col min="5400" max="5400" width="14" style="1" customWidth="1"/>
    <col min="5401" max="5401" width="1.42578125" style="1" customWidth="1"/>
    <col min="5402" max="5402" width="13.85546875" style="1" customWidth="1"/>
    <col min="5403" max="5403" width="1.42578125" style="1" customWidth="1"/>
    <col min="5404" max="5404" width="13" style="1" customWidth="1"/>
    <col min="5405" max="5405" width="0.140625" style="1" customWidth="1"/>
    <col min="5406" max="5406" width="10" style="1" bestFit="1" customWidth="1"/>
    <col min="5407" max="5407" width="0.42578125" style="1" customWidth="1"/>
    <col min="5408" max="5408" width="10" style="1" bestFit="1" customWidth="1"/>
    <col min="5409" max="5409" width="0.140625" style="1" customWidth="1"/>
    <col min="5410" max="5410" width="9" style="1" bestFit="1" customWidth="1"/>
    <col min="5411" max="5411" width="0.7109375" style="1" customWidth="1"/>
    <col min="5412" max="5412" width="10" style="1" customWidth="1"/>
    <col min="5413" max="5413" width="0.42578125" style="1" customWidth="1"/>
    <col min="5414" max="5414" width="11" style="1" bestFit="1" customWidth="1"/>
    <col min="5415" max="5415" width="0.7109375" style="1" customWidth="1"/>
    <col min="5416" max="5416" width="10" style="1" bestFit="1" customWidth="1"/>
    <col min="5417" max="5417" width="0.140625" style="1" customWidth="1"/>
    <col min="5418" max="5418" width="11" style="1" bestFit="1" customWidth="1"/>
    <col min="5419" max="5630" width="9.140625" style="1"/>
    <col min="5631" max="5631" width="52.7109375" style="1" customWidth="1"/>
    <col min="5632" max="5632" width="5" style="1" customWidth="1"/>
    <col min="5633" max="5633" width="1" style="1" customWidth="1"/>
    <col min="5634" max="5634" width="11.5703125" style="1" customWidth="1"/>
    <col min="5635" max="5635" width="1" style="1" customWidth="1"/>
    <col min="5636" max="5636" width="12.85546875" style="1" customWidth="1"/>
    <col min="5637" max="5637" width="0.7109375" style="1" customWidth="1"/>
    <col min="5638" max="5638" width="17.5703125" style="1" customWidth="1"/>
    <col min="5639" max="5639" width="1" style="1" customWidth="1"/>
    <col min="5640" max="5640" width="12.140625" style="1" customWidth="1"/>
    <col min="5641" max="5641" width="1" style="1" customWidth="1"/>
    <col min="5642" max="5642" width="13.42578125" style="1" customWidth="1"/>
    <col min="5643" max="5643" width="1" style="1" customWidth="1"/>
    <col min="5644" max="5644" width="10.5703125" style="1" customWidth="1"/>
    <col min="5645" max="5645" width="1" style="1" customWidth="1"/>
    <col min="5646" max="5646" width="15.140625" style="1" customWidth="1"/>
    <col min="5647" max="5647" width="1" style="1" customWidth="1"/>
    <col min="5648" max="5648" width="14" style="1" customWidth="1"/>
    <col min="5649" max="5649" width="1" style="1" customWidth="1"/>
    <col min="5650" max="5650" width="12.28515625" style="1" customWidth="1"/>
    <col min="5651" max="5651" width="1" style="1" customWidth="1"/>
    <col min="5652" max="5652" width="13.140625" style="1" customWidth="1"/>
    <col min="5653" max="5653" width="1" style="1" customWidth="1"/>
    <col min="5654" max="5654" width="12.42578125" style="1" customWidth="1"/>
    <col min="5655" max="5655" width="1.42578125" style="1" customWidth="1"/>
    <col min="5656" max="5656" width="14" style="1" customWidth="1"/>
    <col min="5657" max="5657" width="1.42578125" style="1" customWidth="1"/>
    <col min="5658" max="5658" width="13.85546875" style="1" customWidth="1"/>
    <col min="5659" max="5659" width="1.42578125" style="1" customWidth="1"/>
    <col min="5660" max="5660" width="13" style="1" customWidth="1"/>
    <col min="5661" max="5661" width="0.140625" style="1" customWidth="1"/>
    <col min="5662" max="5662" width="10" style="1" bestFit="1" customWidth="1"/>
    <col min="5663" max="5663" width="0.42578125" style="1" customWidth="1"/>
    <col min="5664" max="5664" width="10" style="1" bestFit="1" customWidth="1"/>
    <col min="5665" max="5665" width="0.140625" style="1" customWidth="1"/>
    <col min="5666" max="5666" width="9" style="1" bestFit="1" customWidth="1"/>
    <col min="5667" max="5667" width="0.7109375" style="1" customWidth="1"/>
    <col min="5668" max="5668" width="10" style="1" customWidth="1"/>
    <col min="5669" max="5669" width="0.42578125" style="1" customWidth="1"/>
    <col min="5670" max="5670" width="11" style="1" bestFit="1" customWidth="1"/>
    <col min="5671" max="5671" width="0.7109375" style="1" customWidth="1"/>
    <col min="5672" max="5672" width="10" style="1" bestFit="1" customWidth="1"/>
    <col min="5673" max="5673" width="0.140625" style="1" customWidth="1"/>
    <col min="5674" max="5674" width="11" style="1" bestFit="1" customWidth="1"/>
    <col min="5675" max="5886" width="9.140625" style="1"/>
    <col min="5887" max="5887" width="52.7109375" style="1" customWidth="1"/>
    <col min="5888" max="5888" width="5" style="1" customWidth="1"/>
    <col min="5889" max="5889" width="1" style="1" customWidth="1"/>
    <col min="5890" max="5890" width="11.5703125" style="1" customWidth="1"/>
    <col min="5891" max="5891" width="1" style="1" customWidth="1"/>
    <col min="5892" max="5892" width="12.85546875" style="1" customWidth="1"/>
    <col min="5893" max="5893" width="0.7109375" style="1" customWidth="1"/>
    <col min="5894" max="5894" width="17.5703125" style="1" customWidth="1"/>
    <col min="5895" max="5895" width="1" style="1" customWidth="1"/>
    <col min="5896" max="5896" width="12.140625" style="1" customWidth="1"/>
    <col min="5897" max="5897" width="1" style="1" customWidth="1"/>
    <col min="5898" max="5898" width="13.42578125" style="1" customWidth="1"/>
    <col min="5899" max="5899" width="1" style="1" customWidth="1"/>
    <col min="5900" max="5900" width="10.5703125" style="1" customWidth="1"/>
    <col min="5901" max="5901" width="1" style="1" customWidth="1"/>
    <col min="5902" max="5902" width="15.140625" style="1" customWidth="1"/>
    <col min="5903" max="5903" width="1" style="1" customWidth="1"/>
    <col min="5904" max="5904" width="14" style="1" customWidth="1"/>
    <col min="5905" max="5905" width="1" style="1" customWidth="1"/>
    <col min="5906" max="5906" width="12.28515625" style="1" customWidth="1"/>
    <col min="5907" max="5907" width="1" style="1" customWidth="1"/>
    <col min="5908" max="5908" width="13.140625" style="1" customWidth="1"/>
    <col min="5909" max="5909" width="1" style="1" customWidth="1"/>
    <col min="5910" max="5910" width="12.42578125" style="1" customWidth="1"/>
    <col min="5911" max="5911" width="1.42578125" style="1" customWidth="1"/>
    <col min="5912" max="5912" width="14" style="1" customWidth="1"/>
    <col min="5913" max="5913" width="1.42578125" style="1" customWidth="1"/>
    <col min="5914" max="5914" width="13.85546875" style="1" customWidth="1"/>
    <col min="5915" max="5915" width="1.42578125" style="1" customWidth="1"/>
    <col min="5916" max="5916" width="13" style="1" customWidth="1"/>
    <col min="5917" max="5917" width="0.140625" style="1" customWidth="1"/>
    <col min="5918" max="5918" width="10" style="1" bestFit="1" customWidth="1"/>
    <col min="5919" max="5919" width="0.42578125" style="1" customWidth="1"/>
    <col min="5920" max="5920" width="10" style="1" bestFit="1" customWidth="1"/>
    <col min="5921" max="5921" width="0.140625" style="1" customWidth="1"/>
    <col min="5922" max="5922" width="9" style="1" bestFit="1" customWidth="1"/>
    <col min="5923" max="5923" width="0.7109375" style="1" customWidth="1"/>
    <col min="5924" max="5924" width="10" style="1" customWidth="1"/>
    <col min="5925" max="5925" width="0.42578125" style="1" customWidth="1"/>
    <col min="5926" max="5926" width="11" style="1" bestFit="1" customWidth="1"/>
    <col min="5927" max="5927" width="0.7109375" style="1" customWidth="1"/>
    <col min="5928" max="5928" width="10" style="1" bestFit="1" customWidth="1"/>
    <col min="5929" max="5929" width="0.140625" style="1" customWidth="1"/>
    <col min="5930" max="5930" width="11" style="1" bestFit="1" customWidth="1"/>
    <col min="5931" max="6142" width="9.140625" style="1"/>
    <col min="6143" max="6143" width="52.7109375" style="1" customWidth="1"/>
    <col min="6144" max="6144" width="5" style="1" customWidth="1"/>
    <col min="6145" max="6145" width="1" style="1" customWidth="1"/>
    <col min="6146" max="6146" width="11.5703125" style="1" customWidth="1"/>
    <col min="6147" max="6147" width="1" style="1" customWidth="1"/>
    <col min="6148" max="6148" width="12.85546875" style="1" customWidth="1"/>
    <col min="6149" max="6149" width="0.7109375" style="1" customWidth="1"/>
    <col min="6150" max="6150" width="17.5703125" style="1" customWidth="1"/>
    <col min="6151" max="6151" width="1" style="1" customWidth="1"/>
    <col min="6152" max="6152" width="12.140625" style="1" customWidth="1"/>
    <col min="6153" max="6153" width="1" style="1" customWidth="1"/>
    <col min="6154" max="6154" width="13.42578125" style="1" customWidth="1"/>
    <col min="6155" max="6155" width="1" style="1" customWidth="1"/>
    <col min="6156" max="6156" width="10.5703125" style="1" customWidth="1"/>
    <col min="6157" max="6157" width="1" style="1" customWidth="1"/>
    <col min="6158" max="6158" width="15.140625" style="1" customWidth="1"/>
    <col min="6159" max="6159" width="1" style="1" customWidth="1"/>
    <col min="6160" max="6160" width="14" style="1" customWidth="1"/>
    <col min="6161" max="6161" width="1" style="1" customWidth="1"/>
    <col min="6162" max="6162" width="12.28515625" style="1" customWidth="1"/>
    <col min="6163" max="6163" width="1" style="1" customWidth="1"/>
    <col min="6164" max="6164" width="13.140625" style="1" customWidth="1"/>
    <col min="6165" max="6165" width="1" style="1" customWidth="1"/>
    <col min="6166" max="6166" width="12.42578125" style="1" customWidth="1"/>
    <col min="6167" max="6167" width="1.42578125" style="1" customWidth="1"/>
    <col min="6168" max="6168" width="14" style="1" customWidth="1"/>
    <col min="6169" max="6169" width="1.42578125" style="1" customWidth="1"/>
    <col min="6170" max="6170" width="13.85546875" style="1" customWidth="1"/>
    <col min="6171" max="6171" width="1.42578125" style="1" customWidth="1"/>
    <col min="6172" max="6172" width="13" style="1" customWidth="1"/>
    <col min="6173" max="6173" width="0.140625" style="1" customWidth="1"/>
    <col min="6174" max="6174" width="10" style="1" bestFit="1" customWidth="1"/>
    <col min="6175" max="6175" width="0.42578125" style="1" customWidth="1"/>
    <col min="6176" max="6176" width="10" style="1" bestFit="1" customWidth="1"/>
    <col min="6177" max="6177" width="0.140625" style="1" customWidth="1"/>
    <col min="6178" max="6178" width="9" style="1" bestFit="1" customWidth="1"/>
    <col min="6179" max="6179" width="0.7109375" style="1" customWidth="1"/>
    <col min="6180" max="6180" width="10" style="1" customWidth="1"/>
    <col min="6181" max="6181" width="0.42578125" style="1" customWidth="1"/>
    <col min="6182" max="6182" width="11" style="1" bestFit="1" customWidth="1"/>
    <col min="6183" max="6183" width="0.7109375" style="1" customWidth="1"/>
    <col min="6184" max="6184" width="10" style="1" bestFit="1" customWidth="1"/>
    <col min="6185" max="6185" width="0.140625" style="1" customWidth="1"/>
    <col min="6186" max="6186" width="11" style="1" bestFit="1" customWidth="1"/>
    <col min="6187" max="6398" width="9.140625" style="1"/>
    <col min="6399" max="6399" width="52.7109375" style="1" customWidth="1"/>
    <col min="6400" max="6400" width="5" style="1" customWidth="1"/>
    <col min="6401" max="6401" width="1" style="1" customWidth="1"/>
    <col min="6402" max="6402" width="11.5703125" style="1" customWidth="1"/>
    <col min="6403" max="6403" width="1" style="1" customWidth="1"/>
    <col min="6404" max="6404" width="12.85546875" style="1" customWidth="1"/>
    <col min="6405" max="6405" width="0.7109375" style="1" customWidth="1"/>
    <col min="6406" max="6406" width="17.5703125" style="1" customWidth="1"/>
    <col min="6407" max="6407" width="1" style="1" customWidth="1"/>
    <col min="6408" max="6408" width="12.140625" style="1" customWidth="1"/>
    <col min="6409" max="6409" width="1" style="1" customWidth="1"/>
    <col min="6410" max="6410" width="13.42578125" style="1" customWidth="1"/>
    <col min="6411" max="6411" width="1" style="1" customWidth="1"/>
    <col min="6412" max="6412" width="10.5703125" style="1" customWidth="1"/>
    <col min="6413" max="6413" width="1" style="1" customWidth="1"/>
    <col min="6414" max="6414" width="15.140625" style="1" customWidth="1"/>
    <col min="6415" max="6415" width="1" style="1" customWidth="1"/>
    <col min="6416" max="6416" width="14" style="1" customWidth="1"/>
    <col min="6417" max="6417" width="1" style="1" customWidth="1"/>
    <col min="6418" max="6418" width="12.28515625" style="1" customWidth="1"/>
    <col min="6419" max="6419" width="1" style="1" customWidth="1"/>
    <col min="6420" max="6420" width="13.140625" style="1" customWidth="1"/>
    <col min="6421" max="6421" width="1" style="1" customWidth="1"/>
    <col min="6422" max="6422" width="12.42578125" style="1" customWidth="1"/>
    <col min="6423" max="6423" width="1.42578125" style="1" customWidth="1"/>
    <col min="6424" max="6424" width="14" style="1" customWidth="1"/>
    <col min="6425" max="6425" width="1.42578125" style="1" customWidth="1"/>
    <col min="6426" max="6426" width="13.85546875" style="1" customWidth="1"/>
    <col min="6427" max="6427" width="1.42578125" style="1" customWidth="1"/>
    <col min="6428" max="6428" width="13" style="1" customWidth="1"/>
    <col min="6429" max="6429" width="0.140625" style="1" customWidth="1"/>
    <col min="6430" max="6430" width="10" style="1" bestFit="1" customWidth="1"/>
    <col min="6431" max="6431" width="0.42578125" style="1" customWidth="1"/>
    <col min="6432" max="6432" width="10" style="1" bestFit="1" customWidth="1"/>
    <col min="6433" max="6433" width="0.140625" style="1" customWidth="1"/>
    <col min="6434" max="6434" width="9" style="1" bestFit="1" customWidth="1"/>
    <col min="6435" max="6435" width="0.7109375" style="1" customWidth="1"/>
    <col min="6436" max="6436" width="10" style="1" customWidth="1"/>
    <col min="6437" max="6437" width="0.42578125" style="1" customWidth="1"/>
    <col min="6438" max="6438" width="11" style="1" bestFit="1" customWidth="1"/>
    <col min="6439" max="6439" width="0.7109375" style="1" customWidth="1"/>
    <col min="6440" max="6440" width="10" style="1" bestFit="1" customWidth="1"/>
    <col min="6441" max="6441" width="0.140625" style="1" customWidth="1"/>
    <col min="6442" max="6442" width="11" style="1" bestFit="1" customWidth="1"/>
    <col min="6443" max="6654" width="9.140625" style="1"/>
    <col min="6655" max="6655" width="52.7109375" style="1" customWidth="1"/>
    <col min="6656" max="6656" width="5" style="1" customWidth="1"/>
    <col min="6657" max="6657" width="1" style="1" customWidth="1"/>
    <col min="6658" max="6658" width="11.5703125" style="1" customWidth="1"/>
    <col min="6659" max="6659" width="1" style="1" customWidth="1"/>
    <col min="6660" max="6660" width="12.85546875" style="1" customWidth="1"/>
    <col min="6661" max="6661" width="0.7109375" style="1" customWidth="1"/>
    <col min="6662" max="6662" width="17.5703125" style="1" customWidth="1"/>
    <col min="6663" max="6663" width="1" style="1" customWidth="1"/>
    <col min="6664" max="6664" width="12.140625" style="1" customWidth="1"/>
    <col min="6665" max="6665" width="1" style="1" customWidth="1"/>
    <col min="6666" max="6666" width="13.42578125" style="1" customWidth="1"/>
    <col min="6667" max="6667" width="1" style="1" customWidth="1"/>
    <col min="6668" max="6668" width="10.5703125" style="1" customWidth="1"/>
    <col min="6669" max="6669" width="1" style="1" customWidth="1"/>
    <col min="6670" max="6670" width="15.140625" style="1" customWidth="1"/>
    <col min="6671" max="6671" width="1" style="1" customWidth="1"/>
    <col min="6672" max="6672" width="14" style="1" customWidth="1"/>
    <col min="6673" max="6673" width="1" style="1" customWidth="1"/>
    <col min="6674" max="6674" width="12.28515625" style="1" customWidth="1"/>
    <col min="6675" max="6675" width="1" style="1" customWidth="1"/>
    <col min="6676" max="6676" width="13.140625" style="1" customWidth="1"/>
    <col min="6677" max="6677" width="1" style="1" customWidth="1"/>
    <col min="6678" max="6678" width="12.42578125" style="1" customWidth="1"/>
    <col min="6679" max="6679" width="1.42578125" style="1" customWidth="1"/>
    <col min="6680" max="6680" width="14" style="1" customWidth="1"/>
    <col min="6681" max="6681" width="1.42578125" style="1" customWidth="1"/>
    <col min="6682" max="6682" width="13.85546875" style="1" customWidth="1"/>
    <col min="6683" max="6683" width="1.42578125" style="1" customWidth="1"/>
    <col min="6684" max="6684" width="13" style="1" customWidth="1"/>
    <col min="6685" max="6685" width="0.140625" style="1" customWidth="1"/>
    <col min="6686" max="6686" width="10" style="1" bestFit="1" customWidth="1"/>
    <col min="6687" max="6687" width="0.42578125" style="1" customWidth="1"/>
    <col min="6688" max="6688" width="10" style="1" bestFit="1" customWidth="1"/>
    <col min="6689" max="6689" width="0.140625" style="1" customWidth="1"/>
    <col min="6690" max="6690" width="9" style="1" bestFit="1" customWidth="1"/>
    <col min="6691" max="6691" width="0.7109375" style="1" customWidth="1"/>
    <col min="6692" max="6692" width="10" style="1" customWidth="1"/>
    <col min="6693" max="6693" width="0.42578125" style="1" customWidth="1"/>
    <col min="6694" max="6694" width="11" style="1" bestFit="1" customWidth="1"/>
    <col min="6695" max="6695" width="0.7109375" style="1" customWidth="1"/>
    <col min="6696" max="6696" width="10" style="1" bestFit="1" customWidth="1"/>
    <col min="6697" max="6697" width="0.140625" style="1" customWidth="1"/>
    <col min="6698" max="6698" width="11" style="1" bestFit="1" customWidth="1"/>
    <col min="6699" max="6910" width="9.140625" style="1"/>
    <col min="6911" max="6911" width="52.7109375" style="1" customWidth="1"/>
    <col min="6912" max="6912" width="5" style="1" customWidth="1"/>
    <col min="6913" max="6913" width="1" style="1" customWidth="1"/>
    <col min="6914" max="6914" width="11.5703125" style="1" customWidth="1"/>
    <col min="6915" max="6915" width="1" style="1" customWidth="1"/>
    <col min="6916" max="6916" width="12.85546875" style="1" customWidth="1"/>
    <col min="6917" max="6917" width="0.7109375" style="1" customWidth="1"/>
    <col min="6918" max="6918" width="17.5703125" style="1" customWidth="1"/>
    <col min="6919" max="6919" width="1" style="1" customWidth="1"/>
    <col min="6920" max="6920" width="12.140625" style="1" customWidth="1"/>
    <col min="6921" max="6921" width="1" style="1" customWidth="1"/>
    <col min="6922" max="6922" width="13.42578125" style="1" customWidth="1"/>
    <col min="6923" max="6923" width="1" style="1" customWidth="1"/>
    <col min="6924" max="6924" width="10.5703125" style="1" customWidth="1"/>
    <col min="6925" max="6925" width="1" style="1" customWidth="1"/>
    <col min="6926" max="6926" width="15.140625" style="1" customWidth="1"/>
    <col min="6927" max="6927" width="1" style="1" customWidth="1"/>
    <col min="6928" max="6928" width="14" style="1" customWidth="1"/>
    <col min="6929" max="6929" width="1" style="1" customWidth="1"/>
    <col min="6930" max="6930" width="12.28515625" style="1" customWidth="1"/>
    <col min="6931" max="6931" width="1" style="1" customWidth="1"/>
    <col min="6932" max="6932" width="13.140625" style="1" customWidth="1"/>
    <col min="6933" max="6933" width="1" style="1" customWidth="1"/>
    <col min="6934" max="6934" width="12.42578125" style="1" customWidth="1"/>
    <col min="6935" max="6935" width="1.42578125" style="1" customWidth="1"/>
    <col min="6936" max="6936" width="14" style="1" customWidth="1"/>
    <col min="6937" max="6937" width="1.42578125" style="1" customWidth="1"/>
    <col min="6938" max="6938" width="13.85546875" style="1" customWidth="1"/>
    <col min="6939" max="6939" width="1.42578125" style="1" customWidth="1"/>
    <col min="6940" max="6940" width="13" style="1" customWidth="1"/>
    <col min="6941" max="6941" width="0.140625" style="1" customWidth="1"/>
    <col min="6942" max="6942" width="10" style="1" bestFit="1" customWidth="1"/>
    <col min="6943" max="6943" width="0.42578125" style="1" customWidth="1"/>
    <col min="6944" max="6944" width="10" style="1" bestFit="1" customWidth="1"/>
    <col min="6945" max="6945" width="0.140625" style="1" customWidth="1"/>
    <col min="6946" max="6946" width="9" style="1" bestFit="1" customWidth="1"/>
    <col min="6947" max="6947" width="0.7109375" style="1" customWidth="1"/>
    <col min="6948" max="6948" width="10" style="1" customWidth="1"/>
    <col min="6949" max="6949" width="0.42578125" style="1" customWidth="1"/>
    <col min="6950" max="6950" width="11" style="1" bestFit="1" customWidth="1"/>
    <col min="6951" max="6951" width="0.7109375" style="1" customWidth="1"/>
    <col min="6952" max="6952" width="10" style="1" bestFit="1" customWidth="1"/>
    <col min="6953" max="6953" width="0.140625" style="1" customWidth="1"/>
    <col min="6954" max="6954" width="11" style="1" bestFit="1" customWidth="1"/>
    <col min="6955" max="7166" width="9.140625" style="1"/>
    <col min="7167" max="7167" width="52.7109375" style="1" customWidth="1"/>
    <col min="7168" max="7168" width="5" style="1" customWidth="1"/>
    <col min="7169" max="7169" width="1" style="1" customWidth="1"/>
    <col min="7170" max="7170" width="11.5703125" style="1" customWidth="1"/>
    <col min="7171" max="7171" width="1" style="1" customWidth="1"/>
    <col min="7172" max="7172" width="12.85546875" style="1" customWidth="1"/>
    <col min="7173" max="7173" width="0.7109375" style="1" customWidth="1"/>
    <col min="7174" max="7174" width="17.5703125" style="1" customWidth="1"/>
    <col min="7175" max="7175" width="1" style="1" customWidth="1"/>
    <col min="7176" max="7176" width="12.140625" style="1" customWidth="1"/>
    <col min="7177" max="7177" width="1" style="1" customWidth="1"/>
    <col min="7178" max="7178" width="13.42578125" style="1" customWidth="1"/>
    <col min="7179" max="7179" width="1" style="1" customWidth="1"/>
    <col min="7180" max="7180" width="10.5703125" style="1" customWidth="1"/>
    <col min="7181" max="7181" width="1" style="1" customWidth="1"/>
    <col min="7182" max="7182" width="15.140625" style="1" customWidth="1"/>
    <col min="7183" max="7183" width="1" style="1" customWidth="1"/>
    <col min="7184" max="7184" width="14" style="1" customWidth="1"/>
    <col min="7185" max="7185" width="1" style="1" customWidth="1"/>
    <col min="7186" max="7186" width="12.28515625" style="1" customWidth="1"/>
    <col min="7187" max="7187" width="1" style="1" customWidth="1"/>
    <col min="7188" max="7188" width="13.140625" style="1" customWidth="1"/>
    <col min="7189" max="7189" width="1" style="1" customWidth="1"/>
    <col min="7190" max="7190" width="12.42578125" style="1" customWidth="1"/>
    <col min="7191" max="7191" width="1.42578125" style="1" customWidth="1"/>
    <col min="7192" max="7192" width="14" style="1" customWidth="1"/>
    <col min="7193" max="7193" width="1.42578125" style="1" customWidth="1"/>
    <col min="7194" max="7194" width="13.85546875" style="1" customWidth="1"/>
    <col min="7195" max="7195" width="1.42578125" style="1" customWidth="1"/>
    <col min="7196" max="7196" width="13" style="1" customWidth="1"/>
    <col min="7197" max="7197" width="0.140625" style="1" customWidth="1"/>
    <col min="7198" max="7198" width="10" style="1" bestFit="1" customWidth="1"/>
    <col min="7199" max="7199" width="0.42578125" style="1" customWidth="1"/>
    <col min="7200" max="7200" width="10" style="1" bestFit="1" customWidth="1"/>
    <col min="7201" max="7201" width="0.140625" style="1" customWidth="1"/>
    <col min="7202" max="7202" width="9" style="1" bestFit="1" customWidth="1"/>
    <col min="7203" max="7203" width="0.7109375" style="1" customWidth="1"/>
    <col min="7204" max="7204" width="10" style="1" customWidth="1"/>
    <col min="7205" max="7205" width="0.42578125" style="1" customWidth="1"/>
    <col min="7206" max="7206" width="11" style="1" bestFit="1" customWidth="1"/>
    <col min="7207" max="7207" width="0.7109375" style="1" customWidth="1"/>
    <col min="7208" max="7208" width="10" style="1" bestFit="1" customWidth="1"/>
    <col min="7209" max="7209" width="0.140625" style="1" customWidth="1"/>
    <col min="7210" max="7210" width="11" style="1" bestFit="1" customWidth="1"/>
    <col min="7211" max="7422" width="9.140625" style="1"/>
    <col min="7423" max="7423" width="52.7109375" style="1" customWidth="1"/>
    <col min="7424" max="7424" width="5" style="1" customWidth="1"/>
    <col min="7425" max="7425" width="1" style="1" customWidth="1"/>
    <col min="7426" max="7426" width="11.5703125" style="1" customWidth="1"/>
    <col min="7427" max="7427" width="1" style="1" customWidth="1"/>
    <col min="7428" max="7428" width="12.85546875" style="1" customWidth="1"/>
    <col min="7429" max="7429" width="0.7109375" style="1" customWidth="1"/>
    <col min="7430" max="7430" width="17.5703125" style="1" customWidth="1"/>
    <col min="7431" max="7431" width="1" style="1" customWidth="1"/>
    <col min="7432" max="7432" width="12.140625" style="1" customWidth="1"/>
    <col min="7433" max="7433" width="1" style="1" customWidth="1"/>
    <col min="7434" max="7434" width="13.42578125" style="1" customWidth="1"/>
    <col min="7435" max="7435" width="1" style="1" customWidth="1"/>
    <col min="7436" max="7436" width="10.5703125" style="1" customWidth="1"/>
    <col min="7437" max="7437" width="1" style="1" customWidth="1"/>
    <col min="7438" max="7438" width="15.140625" style="1" customWidth="1"/>
    <col min="7439" max="7439" width="1" style="1" customWidth="1"/>
    <col min="7440" max="7440" width="14" style="1" customWidth="1"/>
    <col min="7441" max="7441" width="1" style="1" customWidth="1"/>
    <col min="7442" max="7442" width="12.28515625" style="1" customWidth="1"/>
    <col min="7443" max="7443" width="1" style="1" customWidth="1"/>
    <col min="7444" max="7444" width="13.140625" style="1" customWidth="1"/>
    <col min="7445" max="7445" width="1" style="1" customWidth="1"/>
    <col min="7446" max="7446" width="12.42578125" style="1" customWidth="1"/>
    <col min="7447" max="7447" width="1.42578125" style="1" customWidth="1"/>
    <col min="7448" max="7448" width="14" style="1" customWidth="1"/>
    <col min="7449" max="7449" width="1.42578125" style="1" customWidth="1"/>
    <col min="7450" max="7450" width="13.85546875" style="1" customWidth="1"/>
    <col min="7451" max="7451" width="1.42578125" style="1" customWidth="1"/>
    <col min="7452" max="7452" width="13" style="1" customWidth="1"/>
    <col min="7453" max="7453" width="0.140625" style="1" customWidth="1"/>
    <col min="7454" max="7454" width="10" style="1" bestFit="1" customWidth="1"/>
    <col min="7455" max="7455" width="0.42578125" style="1" customWidth="1"/>
    <col min="7456" max="7456" width="10" style="1" bestFit="1" customWidth="1"/>
    <col min="7457" max="7457" width="0.140625" style="1" customWidth="1"/>
    <col min="7458" max="7458" width="9" style="1" bestFit="1" customWidth="1"/>
    <col min="7459" max="7459" width="0.7109375" style="1" customWidth="1"/>
    <col min="7460" max="7460" width="10" style="1" customWidth="1"/>
    <col min="7461" max="7461" width="0.42578125" style="1" customWidth="1"/>
    <col min="7462" max="7462" width="11" style="1" bestFit="1" customWidth="1"/>
    <col min="7463" max="7463" width="0.7109375" style="1" customWidth="1"/>
    <col min="7464" max="7464" width="10" style="1" bestFit="1" customWidth="1"/>
    <col min="7465" max="7465" width="0.140625" style="1" customWidth="1"/>
    <col min="7466" max="7466" width="11" style="1" bestFit="1" customWidth="1"/>
    <col min="7467" max="7678" width="9.140625" style="1"/>
    <col min="7679" max="7679" width="52.7109375" style="1" customWidth="1"/>
    <col min="7680" max="7680" width="5" style="1" customWidth="1"/>
    <col min="7681" max="7681" width="1" style="1" customWidth="1"/>
    <col min="7682" max="7682" width="11.5703125" style="1" customWidth="1"/>
    <col min="7683" max="7683" width="1" style="1" customWidth="1"/>
    <col min="7684" max="7684" width="12.85546875" style="1" customWidth="1"/>
    <col min="7685" max="7685" width="0.7109375" style="1" customWidth="1"/>
    <col min="7686" max="7686" width="17.5703125" style="1" customWidth="1"/>
    <col min="7687" max="7687" width="1" style="1" customWidth="1"/>
    <col min="7688" max="7688" width="12.140625" style="1" customWidth="1"/>
    <col min="7689" max="7689" width="1" style="1" customWidth="1"/>
    <col min="7690" max="7690" width="13.42578125" style="1" customWidth="1"/>
    <col min="7691" max="7691" width="1" style="1" customWidth="1"/>
    <col min="7692" max="7692" width="10.5703125" style="1" customWidth="1"/>
    <col min="7693" max="7693" width="1" style="1" customWidth="1"/>
    <col min="7694" max="7694" width="15.140625" style="1" customWidth="1"/>
    <col min="7695" max="7695" width="1" style="1" customWidth="1"/>
    <col min="7696" max="7696" width="14" style="1" customWidth="1"/>
    <col min="7697" max="7697" width="1" style="1" customWidth="1"/>
    <col min="7698" max="7698" width="12.28515625" style="1" customWidth="1"/>
    <col min="7699" max="7699" width="1" style="1" customWidth="1"/>
    <col min="7700" max="7700" width="13.140625" style="1" customWidth="1"/>
    <col min="7701" max="7701" width="1" style="1" customWidth="1"/>
    <col min="7702" max="7702" width="12.42578125" style="1" customWidth="1"/>
    <col min="7703" max="7703" width="1.42578125" style="1" customWidth="1"/>
    <col min="7704" max="7704" width="14" style="1" customWidth="1"/>
    <col min="7705" max="7705" width="1.42578125" style="1" customWidth="1"/>
    <col min="7706" max="7706" width="13.85546875" style="1" customWidth="1"/>
    <col min="7707" max="7707" width="1.42578125" style="1" customWidth="1"/>
    <col min="7708" max="7708" width="13" style="1" customWidth="1"/>
    <col min="7709" max="7709" width="0.140625" style="1" customWidth="1"/>
    <col min="7710" max="7710" width="10" style="1" bestFit="1" customWidth="1"/>
    <col min="7711" max="7711" width="0.42578125" style="1" customWidth="1"/>
    <col min="7712" max="7712" width="10" style="1" bestFit="1" customWidth="1"/>
    <col min="7713" max="7713" width="0.140625" style="1" customWidth="1"/>
    <col min="7714" max="7714" width="9" style="1" bestFit="1" customWidth="1"/>
    <col min="7715" max="7715" width="0.7109375" style="1" customWidth="1"/>
    <col min="7716" max="7716" width="10" style="1" customWidth="1"/>
    <col min="7717" max="7717" width="0.42578125" style="1" customWidth="1"/>
    <col min="7718" max="7718" width="11" style="1" bestFit="1" customWidth="1"/>
    <col min="7719" max="7719" width="0.7109375" style="1" customWidth="1"/>
    <col min="7720" max="7720" width="10" style="1" bestFit="1" customWidth="1"/>
    <col min="7721" max="7721" width="0.140625" style="1" customWidth="1"/>
    <col min="7722" max="7722" width="11" style="1" bestFit="1" customWidth="1"/>
    <col min="7723" max="7934" width="9.140625" style="1"/>
    <col min="7935" max="7935" width="52.7109375" style="1" customWidth="1"/>
    <col min="7936" max="7936" width="5" style="1" customWidth="1"/>
    <col min="7937" max="7937" width="1" style="1" customWidth="1"/>
    <col min="7938" max="7938" width="11.5703125" style="1" customWidth="1"/>
    <col min="7939" max="7939" width="1" style="1" customWidth="1"/>
    <col min="7940" max="7940" width="12.85546875" style="1" customWidth="1"/>
    <col min="7941" max="7941" width="0.7109375" style="1" customWidth="1"/>
    <col min="7942" max="7942" width="17.5703125" style="1" customWidth="1"/>
    <col min="7943" max="7943" width="1" style="1" customWidth="1"/>
    <col min="7944" max="7944" width="12.140625" style="1" customWidth="1"/>
    <col min="7945" max="7945" width="1" style="1" customWidth="1"/>
    <col min="7946" max="7946" width="13.42578125" style="1" customWidth="1"/>
    <col min="7947" max="7947" width="1" style="1" customWidth="1"/>
    <col min="7948" max="7948" width="10.5703125" style="1" customWidth="1"/>
    <col min="7949" max="7949" width="1" style="1" customWidth="1"/>
    <col min="7950" max="7950" width="15.140625" style="1" customWidth="1"/>
    <col min="7951" max="7951" width="1" style="1" customWidth="1"/>
    <col min="7952" max="7952" width="14" style="1" customWidth="1"/>
    <col min="7953" max="7953" width="1" style="1" customWidth="1"/>
    <col min="7954" max="7954" width="12.28515625" style="1" customWidth="1"/>
    <col min="7955" max="7955" width="1" style="1" customWidth="1"/>
    <col min="7956" max="7956" width="13.140625" style="1" customWidth="1"/>
    <col min="7957" max="7957" width="1" style="1" customWidth="1"/>
    <col min="7958" max="7958" width="12.42578125" style="1" customWidth="1"/>
    <col min="7959" max="7959" width="1.42578125" style="1" customWidth="1"/>
    <col min="7960" max="7960" width="14" style="1" customWidth="1"/>
    <col min="7961" max="7961" width="1.42578125" style="1" customWidth="1"/>
    <col min="7962" max="7962" width="13.85546875" style="1" customWidth="1"/>
    <col min="7963" max="7963" width="1.42578125" style="1" customWidth="1"/>
    <col min="7964" max="7964" width="13" style="1" customWidth="1"/>
    <col min="7965" max="7965" width="0.140625" style="1" customWidth="1"/>
    <col min="7966" max="7966" width="10" style="1" bestFit="1" customWidth="1"/>
    <col min="7967" max="7967" width="0.42578125" style="1" customWidth="1"/>
    <col min="7968" max="7968" width="10" style="1" bestFit="1" customWidth="1"/>
    <col min="7969" max="7969" width="0.140625" style="1" customWidth="1"/>
    <col min="7970" max="7970" width="9" style="1" bestFit="1" customWidth="1"/>
    <col min="7971" max="7971" width="0.7109375" style="1" customWidth="1"/>
    <col min="7972" max="7972" width="10" style="1" customWidth="1"/>
    <col min="7973" max="7973" width="0.42578125" style="1" customWidth="1"/>
    <col min="7974" max="7974" width="11" style="1" bestFit="1" customWidth="1"/>
    <col min="7975" max="7975" width="0.7109375" style="1" customWidth="1"/>
    <col min="7976" max="7976" width="10" style="1" bestFit="1" customWidth="1"/>
    <col min="7977" max="7977" width="0.140625" style="1" customWidth="1"/>
    <col min="7978" max="7978" width="11" style="1" bestFit="1" customWidth="1"/>
    <col min="7979" max="8190" width="9.140625" style="1"/>
    <col min="8191" max="8191" width="52.7109375" style="1" customWidth="1"/>
    <col min="8192" max="8192" width="5" style="1" customWidth="1"/>
    <col min="8193" max="8193" width="1" style="1" customWidth="1"/>
    <col min="8194" max="8194" width="11.5703125" style="1" customWidth="1"/>
    <col min="8195" max="8195" width="1" style="1" customWidth="1"/>
    <col min="8196" max="8196" width="12.85546875" style="1" customWidth="1"/>
    <col min="8197" max="8197" width="0.7109375" style="1" customWidth="1"/>
    <col min="8198" max="8198" width="17.5703125" style="1" customWidth="1"/>
    <col min="8199" max="8199" width="1" style="1" customWidth="1"/>
    <col min="8200" max="8200" width="12.140625" style="1" customWidth="1"/>
    <col min="8201" max="8201" width="1" style="1" customWidth="1"/>
    <col min="8202" max="8202" width="13.42578125" style="1" customWidth="1"/>
    <col min="8203" max="8203" width="1" style="1" customWidth="1"/>
    <col min="8204" max="8204" width="10.5703125" style="1" customWidth="1"/>
    <col min="8205" max="8205" width="1" style="1" customWidth="1"/>
    <col min="8206" max="8206" width="15.140625" style="1" customWidth="1"/>
    <col min="8207" max="8207" width="1" style="1" customWidth="1"/>
    <col min="8208" max="8208" width="14" style="1" customWidth="1"/>
    <col min="8209" max="8209" width="1" style="1" customWidth="1"/>
    <col min="8210" max="8210" width="12.28515625" style="1" customWidth="1"/>
    <col min="8211" max="8211" width="1" style="1" customWidth="1"/>
    <col min="8212" max="8212" width="13.140625" style="1" customWidth="1"/>
    <col min="8213" max="8213" width="1" style="1" customWidth="1"/>
    <col min="8214" max="8214" width="12.42578125" style="1" customWidth="1"/>
    <col min="8215" max="8215" width="1.42578125" style="1" customWidth="1"/>
    <col min="8216" max="8216" width="14" style="1" customWidth="1"/>
    <col min="8217" max="8217" width="1.42578125" style="1" customWidth="1"/>
    <col min="8218" max="8218" width="13.85546875" style="1" customWidth="1"/>
    <col min="8219" max="8219" width="1.42578125" style="1" customWidth="1"/>
    <col min="8220" max="8220" width="13" style="1" customWidth="1"/>
    <col min="8221" max="8221" width="0.140625" style="1" customWidth="1"/>
    <col min="8222" max="8222" width="10" style="1" bestFit="1" customWidth="1"/>
    <col min="8223" max="8223" width="0.42578125" style="1" customWidth="1"/>
    <col min="8224" max="8224" width="10" style="1" bestFit="1" customWidth="1"/>
    <col min="8225" max="8225" width="0.140625" style="1" customWidth="1"/>
    <col min="8226" max="8226" width="9" style="1" bestFit="1" customWidth="1"/>
    <col min="8227" max="8227" width="0.7109375" style="1" customWidth="1"/>
    <col min="8228" max="8228" width="10" style="1" customWidth="1"/>
    <col min="8229" max="8229" width="0.42578125" style="1" customWidth="1"/>
    <col min="8230" max="8230" width="11" style="1" bestFit="1" customWidth="1"/>
    <col min="8231" max="8231" width="0.7109375" style="1" customWidth="1"/>
    <col min="8232" max="8232" width="10" style="1" bestFit="1" customWidth="1"/>
    <col min="8233" max="8233" width="0.140625" style="1" customWidth="1"/>
    <col min="8234" max="8234" width="11" style="1" bestFit="1" customWidth="1"/>
    <col min="8235" max="8446" width="9.140625" style="1"/>
    <col min="8447" max="8447" width="52.7109375" style="1" customWidth="1"/>
    <col min="8448" max="8448" width="5" style="1" customWidth="1"/>
    <col min="8449" max="8449" width="1" style="1" customWidth="1"/>
    <col min="8450" max="8450" width="11.5703125" style="1" customWidth="1"/>
    <col min="8451" max="8451" width="1" style="1" customWidth="1"/>
    <col min="8452" max="8452" width="12.85546875" style="1" customWidth="1"/>
    <col min="8453" max="8453" width="0.7109375" style="1" customWidth="1"/>
    <col min="8454" max="8454" width="17.5703125" style="1" customWidth="1"/>
    <col min="8455" max="8455" width="1" style="1" customWidth="1"/>
    <col min="8456" max="8456" width="12.140625" style="1" customWidth="1"/>
    <col min="8457" max="8457" width="1" style="1" customWidth="1"/>
    <col min="8458" max="8458" width="13.42578125" style="1" customWidth="1"/>
    <col min="8459" max="8459" width="1" style="1" customWidth="1"/>
    <col min="8460" max="8460" width="10.5703125" style="1" customWidth="1"/>
    <col min="8461" max="8461" width="1" style="1" customWidth="1"/>
    <col min="8462" max="8462" width="15.140625" style="1" customWidth="1"/>
    <col min="8463" max="8463" width="1" style="1" customWidth="1"/>
    <col min="8464" max="8464" width="14" style="1" customWidth="1"/>
    <col min="8465" max="8465" width="1" style="1" customWidth="1"/>
    <col min="8466" max="8466" width="12.28515625" style="1" customWidth="1"/>
    <col min="8467" max="8467" width="1" style="1" customWidth="1"/>
    <col min="8468" max="8468" width="13.140625" style="1" customWidth="1"/>
    <col min="8469" max="8469" width="1" style="1" customWidth="1"/>
    <col min="8470" max="8470" width="12.42578125" style="1" customWidth="1"/>
    <col min="8471" max="8471" width="1.42578125" style="1" customWidth="1"/>
    <col min="8472" max="8472" width="14" style="1" customWidth="1"/>
    <col min="8473" max="8473" width="1.42578125" style="1" customWidth="1"/>
    <col min="8474" max="8474" width="13.85546875" style="1" customWidth="1"/>
    <col min="8475" max="8475" width="1.42578125" style="1" customWidth="1"/>
    <col min="8476" max="8476" width="13" style="1" customWidth="1"/>
    <col min="8477" max="8477" width="0.140625" style="1" customWidth="1"/>
    <col min="8478" max="8478" width="10" style="1" bestFit="1" customWidth="1"/>
    <col min="8479" max="8479" width="0.42578125" style="1" customWidth="1"/>
    <col min="8480" max="8480" width="10" style="1" bestFit="1" customWidth="1"/>
    <col min="8481" max="8481" width="0.140625" style="1" customWidth="1"/>
    <col min="8482" max="8482" width="9" style="1" bestFit="1" customWidth="1"/>
    <col min="8483" max="8483" width="0.7109375" style="1" customWidth="1"/>
    <col min="8484" max="8484" width="10" style="1" customWidth="1"/>
    <col min="8485" max="8485" width="0.42578125" style="1" customWidth="1"/>
    <col min="8486" max="8486" width="11" style="1" bestFit="1" customWidth="1"/>
    <col min="8487" max="8487" width="0.7109375" style="1" customWidth="1"/>
    <col min="8488" max="8488" width="10" style="1" bestFit="1" customWidth="1"/>
    <col min="8489" max="8489" width="0.140625" style="1" customWidth="1"/>
    <col min="8490" max="8490" width="11" style="1" bestFit="1" customWidth="1"/>
    <col min="8491" max="8702" width="9.140625" style="1"/>
    <col min="8703" max="8703" width="52.7109375" style="1" customWidth="1"/>
    <col min="8704" max="8704" width="5" style="1" customWidth="1"/>
    <col min="8705" max="8705" width="1" style="1" customWidth="1"/>
    <col min="8706" max="8706" width="11.5703125" style="1" customWidth="1"/>
    <col min="8707" max="8707" width="1" style="1" customWidth="1"/>
    <col min="8708" max="8708" width="12.85546875" style="1" customWidth="1"/>
    <col min="8709" max="8709" width="0.7109375" style="1" customWidth="1"/>
    <col min="8710" max="8710" width="17.5703125" style="1" customWidth="1"/>
    <col min="8711" max="8711" width="1" style="1" customWidth="1"/>
    <col min="8712" max="8712" width="12.140625" style="1" customWidth="1"/>
    <col min="8713" max="8713" width="1" style="1" customWidth="1"/>
    <col min="8714" max="8714" width="13.42578125" style="1" customWidth="1"/>
    <col min="8715" max="8715" width="1" style="1" customWidth="1"/>
    <col min="8716" max="8716" width="10.5703125" style="1" customWidth="1"/>
    <col min="8717" max="8717" width="1" style="1" customWidth="1"/>
    <col min="8718" max="8718" width="15.140625" style="1" customWidth="1"/>
    <col min="8719" max="8719" width="1" style="1" customWidth="1"/>
    <col min="8720" max="8720" width="14" style="1" customWidth="1"/>
    <col min="8721" max="8721" width="1" style="1" customWidth="1"/>
    <col min="8722" max="8722" width="12.28515625" style="1" customWidth="1"/>
    <col min="8723" max="8723" width="1" style="1" customWidth="1"/>
    <col min="8724" max="8724" width="13.140625" style="1" customWidth="1"/>
    <col min="8725" max="8725" width="1" style="1" customWidth="1"/>
    <col min="8726" max="8726" width="12.42578125" style="1" customWidth="1"/>
    <col min="8727" max="8727" width="1.42578125" style="1" customWidth="1"/>
    <col min="8728" max="8728" width="14" style="1" customWidth="1"/>
    <col min="8729" max="8729" width="1.42578125" style="1" customWidth="1"/>
    <col min="8730" max="8730" width="13.85546875" style="1" customWidth="1"/>
    <col min="8731" max="8731" width="1.42578125" style="1" customWidth="1"/>
    <col min="8732" max="8732" width="13" style="1" customWidth="1"/>
    <col min="8733" max="8733" width="0.140625" style="1" customWidth="1"/>
    <col min="8734" max="8734" width="10" style="1" bestFit="1" customWidth="1"/>
    <col min="8735" max="8735" width="0.42578125" style="1" customWidth="1"/>
    <col min="8736" max="8736" width="10" style="1" bestFit="1" customWidth="1"/>
    <col min="8737" max="8737" width="0.140625" style="1" customWidth="1"/>
    <col min="8738" max="8738" width="9" style="1" bestFit="1" customWidth="1"/>
    <col min="8739" max="8739" width="0.7109375" style="1" customWidth="1"/>
    <col min="8740" max="8740" width="10" style="1" customWidth="1"/>
    <col min="8741" max="8741" width="0.42578125" style="1" customWidth="1"/>
    <col min="8742" max="8742" width="11" style="1" bestFit="1" customWidth="1"/>
    <col min="8743" max="8743" width="0.7109375" style="1" customWidth="1"/>
    <col min="8744" max="8744" width="10" style="1" bestFit="1" customWidth="1"/>
    <col min="8745" max="8745" width="0.140625" style="1" customWidth="1"/>
    <col min="8746" max="8746" width="11" style="1" bestFit="1" customWidth="1"/>
    <col min="8747" max="8958" width="9.140625" style="1"/>
    <col min="8959" max="8959" width="52.7109375" style="1" customWidth="1"/>
    <col min="8960" max="8960" width="5" style="1" customWidth="1"/>
    <col min="8961" max="8961" width="1" style="1" customWidth="1"/>
    <col min="8962" max="8962" width="11.5703125" style="1" customWidth="1"/>
    <col min="8963" max="8963" width="1" style="1" customWidth="1"/>
    <col min="8964" max="8964" width="12.85546875" style="1" customWidth="1"/>
    <col min="8965" max="8965" width="0.7109375" style="1" customWidth="1"/>
    <col min="8966" max="8966" width="17.5703125" style="1" customWidth="1"/>
    <col min="8967" max="8967" width="1" style="1" customWidth="1"/>
    <col min="8968" max="8968" width="12.140625" style="1" customWidth="1"/>
    <col min="8969" max="8969" width="1" style="1" customWidth="1"/>
    <col min="8970" max="8970" width="13.42578125" style="1" customWidth="1"/>
    <col min="8971" max="8971" width="1" style="1" customWidth="1"/>
    <col min="8972" max="8972" width="10.5703125" style="1" customWidth="1"/>
    <col min="8973" max="8973" width="1" style="1" customWidth="1"/>
    <col min="8974" max="8974" width="15.140625" style="1" customWidth="1"/>
    <col min="8975" max="8975" width="1" style="1" customWidth="1"/>
    <col min="8976" max="8976" width="14" style="1" customWidth="1"/>
    <col min="8977" max="8977" width="1" style="1" customWidth="1"/>
    <col min="8978" max="8978" width="12.28515625" style="1" customWidth="1"/>
    <col min="8979" max="8979" width="1" style="1" customWidth="1"/>
    <col min="8980" max="8980" width="13.140625" style="1" customWidth="1"/>
    <col min="8981" max="8981" width="1" style="1" customWidth="1"/>
    <col min="8982" max="8982" width="12.42578125" style="1" customWidth="1"/>
    <col min="8983" max="8983" width="1.42578125" style="1" customWidth="1"/>
    <col min="8984" max="8984" width="14" style="1" customWidth="1"/>
    <col min="8985" max="8985" width="1.42578125" style="1" customWidth="1"/>
    <col min="8986" max="8986" width="13.85546875" style="1" customWidth="1"/>
    <col min="8987" max="8987" width="1.42578125" style="1" customWidth="1"/>
    <col min="8988" max="8988" width="13" style="1" customWidth="1"/>
    <col min="8989" max="8989" width="0.140625" style="1" customWidth="1"/>
    <col min="8990" max="8990" width="10" style="1" bestFit="1" customWidth="1"/>
    <col min="8991" max="8991" width="0.42578125" style="1" customWidth="1"/>
    <col min="8992" max="8992" width="10" style="1" bestFit="1" customWidth="1"/>
    <col min="8993" max="8993" width="0.140625" style="1" customWidth="1"/>
    <col min="8994" max="8994" width="9" style="1" bestFit="1" customWidth="1"/>
    <col min="8995" max="8995" width="0.7109375" style="1" customWidth="1"/>
    <col min="8996" max="8996" width="10" style="1" customWidth="1"/>
    <col min="8997" max="8997" width="0.42578125" style="1" customWidth="1"/>
    <col min="8998" max="8998" width="11" style="1" bestFit="1" customWidth="1"/>
    <col min="8999" max="8999" width="0.7109375" style="1" customWidth="1"/>
    <col min="9000" max="9000" width="10" style="1" bestFit="1" customWidth="1"/>
    <col min="9001" max="9001" width="0.140625" style="1" customWidth="1"/>
    <col min="9002" max="9002" width="11" style="1" bestFit="1" customWidth="1"/>
    <col min="9003" max="9214" width="9.140625" style="1"/>
    <col min="9215" max="9215" width="52.7109375" style="1" customWidth="1"/>
    <col min="9216" max="9216" width="5" style="1" customWidth="1"/>
    <col min="9217" max="9217" width="1" style="1" customWidth="1"/>
    <col min="9218" max="9218" width="11.5703125" style="1" customWidth="1"/>
    <col min="9219" max="9219" width="1" style="1" customWidth="1"/>
    <col min="9220" max="9220" width="12.85546875" style="1" customWidth="1"/>
    <col min="9221" max="9221" width="0.7109375" style="1" customWidth="1"/>
    <col min="9222" max="9222" width="17.5703125" style="1" customWidth="1"/>
    <col min="9223" max="9223" width="1" style="1" customWidth="1"/>
    <col min="9224" max="9224" width="12.140625" style="1" customWidth="1"/>
    <col min="9225" max="9225" width="1" style="1" customWidth="1"/>
    <col min="9226" max="9226" width="13.42578125" style="1" customWidth="1"/>
    <col min="9227" max="9227" width="1" style="1" customWidth="1"/>
    <col min="9228" max="9228" width="10.5703125" style="1" customWidth="1"/>
    <col min="9229" max="9229" width="1" style="1" customWidth="1"/>
    <col min="9230" max="9230" width="15.140625" style="1" customWidth="1"/>
    <col min="9231" max="9231" width="1" style="1" customWidth="1"/>
    <col min="9232" max="9232" width="14" style="1" customWidth="1"/>
    <col min="9233" max="9233" width="1" style="1" customWidth="1"/>
    <col min="9234" max="9234" width="12.28515625" style="1" customWidth="1"/>
    <col min="9235" max="9235" width="1" style="1" customWidth="1"/>
    <col min="9236" max="9236" width="13.140625" style="1" customWidth="1"/>
    <col min="9237" max="9237" width="1" style="1" customWidth="1"/>
    <col min="9238" max="9238" width="12.42578125" style="1" customWidth="1"/>
    <col min="9239" max="9239" width="1.42578125" style="1" customWidth="1"/>
    <col min="9240" max="9240" width="14" style="1" customWidth="1"/>
    <col min="9241" max="9241" width="1.42578125" style="1" customWidth="1"/>
    <col min="9242" max="9242" width="13.85546875" style="1" customWidth="1"/>
    <col min="9243" max="9243" width="1.42578125" style="1" customWidth="1"/>
    <col min="9244" max="9244" width="13" style="1" customWidth="1"/>
    <col min="9245" max="9245" width="0.140625" style="1" customWidth="1"/>
    <col min="9246" max="9246" width="10" style="1" bestFit="1" customWidth="1"/>
    <col min="9247" max="9247" width="0.42578125" style="1" customWidth="1"/>
    <col min="9248" max="9248" width="10" style="1" bestFit="1" customWidth="1"/>
    <col min="9249" max="9249" width="0.140625" style="1" customWidth="1"/>
    <col min="9250" max="9250" width="9" style="1" bestFit="1" customWidth="1"/>
    <col min="9251" max="9251" width="0.7109375" style="1" customWidth="1"/>
    <col min="9252" max="9252" width="10" style="1" customWidth="1"/>
    <col min="9253" max="9253" width="0.42578125" style="1" customWidth="1"/>
    <col min="9254" max="9254" width="11" style="1" bestFit="1" customWidth="1"/>
    <col min="9255" max="9255" width="0.7109375" style="1" customWidth="1"/>
    <col min="9256" max="9256" width="10" style="1" bestFit="1" customWidth="1"/>
    <col min="9257" max="9257" width="0.140625" style="1" customWidth="1"/>
    <col min="9258" max="9258" width="11" style="1" bestFit="1" customWidth="1"/>
    <col min="9259" max="9470" width="9.140625" style="1"/>
    <col min="9471" max="9471" width="52.7109375" style="1" customWidth="1"/>
    <col min="9472" max="9472" width="5" style="1" customWidth="1"/>
    <col min="9473" max="9473" width="1" style="1" customWidth="1"/>
    <col min="9474" max="9474" width="11.5703125" style="1" customWidth="1"/>
    <col min="9475" max="9475" width="1" style="1" customWidth="1"/>
    <col min="9476" max="9476" width="12.85546875" style="1" customWidth="1"/>
    <col min="9477" max="9477" width="0.7109375" style="1" customWidth="1"/>
    <col min="9478" max="9478" width="17.5703125" style="1" customWidth="1"/>
    <col min="9479" max="9479" width="1" style="1" customWidth="1"/>
    <col min="9480" max="9480" width="12.140625" style="1" customWidth="1"/>
    <col min="9481" max="9481" width="1" style="1" customWidth="1"/>
    <col min="9482" max="9482" width="13.42578125" style="1" customWidth="1"/>
    <col min="9483" max="9483" width="1" style="1" customWidth="1"/>
    <col min="9484" max="9484" width="10.5703125" style="1" customWidth="1"/>
    <col min="9485" max="9485" width="1" style="1" customWidth="1"/>
    <col min="9486" max="9486" width="15.140625" style="1" customWidth="1"/>
    <col min="9487" max="9487" width="1" style="1" customWidth="1"/>
    <col min="9488" max="9488" width="14" style="1" customWidth="1"/>
    <col min="9489" max="9489" width="1" style="1" customWidth="1"/>
    <col min="9490" max="9490" width="12.28515625" style="1" customWidth="1"/>
    <col min="9491" max="9491" width="1" style="1" customWidth="1"/>
    <col min="9492" max="9492" width="13.140625" style="1" customWidth="1"/>
    <col min="9493" max="9493" width="1" style="1" customWidth="1"/>
    <col min="9494" max="9494" width="12.42578125" style="1" customWidth="1"/>
    <col min="9495" max="9495" width="1.42578125" style="1" customWidth="1"/>
    <col min="9496" max="9496" width="14" style="1" customWidth="1"/>
    <col min="9497" max="9497" width="1.42578125" style="1" customWidth="1"/>
    <col min="9498" max="9498" width="13.85546875" style="1" customWidth="1"/>
    <col min="9499" max="9499" width="1.42578125" style="1" customWidth="1"/>
    <col min="9500" max="9500" width="13" style="1" customWidth="1"/>
    <col min="9501" max="9501" width="0.140625" style="1" customWidth="1"/>
    <col min="9502" max="9502" width="10" style="1" bestFit="1" customWidth="1"/>
    <col min="9503" max="9503" width="0.42578125" style="1" customWidth="1"/>
    <col min="9504" max="9504" width="10" style="1" bestFit="1" customWidth="1"/>
    <col min="9505" max="9505" width="0.140625" style="1" customWidth="1"/>
    <col min="9506" max="9506" width="9" style="1" bestFit="1" customWidth="1"/>
    <col min="9507" max="9507" width="0.7109375" style="1" customWidth="1"/>
    <col min="9508" max="9508" width="10" style="1" customWidth="1"/>
    <col min="9509" max="9509" width="0.42578125" style="1" customWidth="1"/>
    <col min="9510" max="9510" width="11" style="1" bestFit="1" customWidth="1"/>
    <col min="9511" max="9511" width="0.7109375" style="1" customWidth="1"/>
    <col min="9512" max="9512" width="10" style="1" bestFit="1" customWidth="1"/>
    <col min="9513" max="9513" width="0.140625" style="1" customWidth="1"/>
    <col min="9514" max="9514" width="11" style="1" bestFit="1" customWidth="1"/>
    <col min="9515" max="9726" width="9.140625" style="1"/>
    <col min="9727" max="9727" width="52.7109375" style="1" customWidth="1"/>
    <col min="9728" max="9728" width="5" style="1" customWidth="1"/>
    <col min="9729" max="9729" width="1" style="1" customWidth="1"/>
    <col min="9730" max="9730" width="11.5703125" style="1" customWidth="1"/>
    <col min="9731" max="9731" width="1" style="1" customWidth="1"/>
    <col min="9732" max="9732" width="12.85546875" style="1" customWidth="1"/>
    <col min="9733" max="9733" width="0.7109375" style="1" customWidth="1"/>
    <col min="9734" max="9734" width="17.5703125" style="1" customWidth="1"/>
    <col min="9735" max="9735" width="1" style="1" customWidth="1"/>
    <col min="9736" max="9736" width="12.140625" style="1" customWidth="1"/>
    <col min="9737" max="9737" width="1" style="1" customWidth="1"/>
    <col min="9738" max="9738" width="13.42578125" style="1" customWidth="1"/>
    <col min="9739" max="9739" width="1" style="1" customWidth="1"/>
    <col min="9740" max="9740" width="10.5703125" style="1" customWidth="1"/>
    <col min="9741" max="9741" width="1" style="1" customWidth="1"/>
    <col min="9742" max="9742" width="15.140625" style="1" customWidth="1"/>
    <col min="9743" max="9743" width="1" style="1" customWidth="1"/>
    <col min="9744" max="9744" width="14" style="1" customWidth="1"/>
    <col min="9745" max="9745" width="1" style="1" customWidth="1"/>
    <col min="9746" max="9746" width="12.28515625" style="1" customWidth="1"/>
    <col min="9747" max="9747" width="1" style="1" customWidth="1"/>
    <col min="9748" max="9748" width="13.140625" style="1" customWidth="1"/>
    <col min="9749" max="9749" width="1" style="1" customWidth="1"/>
    <col min="9750" max="9750" width="12.42578125" style="1" customWidth="1"/>
    <col min="9751" max="9751" width="1.42578125" style="1" customWidth="1"/>
    <col min="9752" max="9752" width="14" style="1" customWidth="1"/>
    <col min="9753" max="9753" width="1.42578125" style="1" customWidth="1"/>
    <col min="9754" max="9754" width="13.85546875" style="1" customWidth="1"/>
    <col min="9755" max="9755" width="1.42578125" style="1" customWidth="1"/>
    <col min="9756" max="9756" width="13" style="1" customWidth="1"/>
    <col min="9757" max="9757" width="0.140625" style="1" customWidth="1"/>
    <col min="9758" max="9758" width="10" style="1" bestFit="1" customWidth="1"/>
    <col min="9759" max="9759" width="0.42578125" style="1" customWidth="1"/>
    <col min="9760" max="9760" width="10" style="1" bestFit="1" customWidth="1"/>
    <col min="9761" max="9761" width="0.140625" style="1" customWidth="1"/>
    <col min="9762" max="9762" width="9" style="1" bestFit="1" customWidth="1"/>
    <col min="9763" max="9763" width="0.7109375" style="1" customWidth="1"/>
    <col min="9764" max="9764" width="10" style="1" customWidth="1"/>
    <col min="9765" max="9765" width="0.42578125" style="1" customWidth="1"/>
    <col min="9766" max="9766" width="11" style="1" bestFit="1" customWidth="1"/>
    <col min="9767" max="9767" width="0.7109375" style="1" customWidth="1"/>
    <col min="9768" max="9768" width="10" style="1" bestFit="1" customWidth="1"/>
    <col min="9769" max="9769" width="0.140625" style="1" customWidth="1"/>
    <col min="9770" max="9770" width="11" style="1" bestFit="1" customWidth="1"/>
    <col min="9771" max="9982" width="9.140625" style="1"/>
    <col min="9983" max="9983" width="52.7109375" style="1" customWidth="1"/>
    <col min="9984" max="9984" width="5" style="1" customWidth="1"/>
    <col min="9985" max="9985" width="1" style="1" customWidth="1"/>
    <col min="9986" max="9986" width="11.5703125" style="1" customWidth="1"/>
    <col min="9987" max="9987" width="1" style="1" customWidth="1"/>
    <col min="9988" max="9988" width="12.85546875" style="1" customWidth="1"/>
    <col min="9989" max="9989" width="0.7109375" style="1" customWidth="1"/>
    <col min="9990" max="9990" width="17.5703125" style="1" customWidth="1"/>
    <col min="9991" max="9991" width="1" style="1" customWidth="1"/>
    <col min="9992" max="9992" width="12.140625" style="1" customWidth="1"/>
    <col min="9993" max="9993" width="1" style="1" customWidth="1"/>
    <col min="9994" max="9994" width="13.42578125" style="1" customWidth="1"/>
    <col min="9995" max="9995" width="1" style="1" customWidth="1"/>
    <col min="9996" max="9996" width="10.5703125" style="1" customWidth="1"/>
    <col min="9997" max="9997" width="1" style="1" customWidth="1"/>
    <col min="9998" max="9998" width="15.140625" style="1" customWidth="1"/>
    <col min="9999" max="9999" width="1" style="1" customWidth="1"/>
    <col min="10000" max="10000" width="14" style="1" customWidth="1"/>
    <col min="10001" max="10001" width="1" style="1" customWidth="1"/>
    <col min="10002" max="10002" width="12.28515625" style="1" customWidth="1"/>
    <col min="10003" max="10003" width="1" style="1" customWidth="1"/>
    <col min="10004" max="10004" width="13.140625" style="1" customWidth="1"/>
    <col min="10005" max="10005" width="1" style="1" customWidth="1"/>
    <col min="10006" max="10006" width="12.42578125" style="1" customWidth="1"/>
    <col min="10007" max="10007" width="1.42578125" style="1" customWidth="1"/>
    <col min="10008" max="10008" width="14" style="1" customWidth="1"/>
    <col min="10009" max="10009" width="1.42578125" style="1" customWidth="1"/>
    <col min="10010" max="10010" width="13.85546875" style="1" customWidth="1"/>
    <col min="10011" max="10011" width="1.42578125" style="1" customWidth="1"/>
    <col min="10012" max="10012" width="13" style="1" customWidth="1"/>
    <col min="10013" max="10013" width="0.140625" style="1" customWidth="1"/>
    <col min="10014" max="10014" width="10" style="1" bestFit="1" customWidth="1"/>
    <col min="10015" max="10015" width="0.42578125" style="1" customWidth="1"/>
    <col min="10016" max="10016" width="10" style="1" bestFit="1" customWidth="1"/>
    <col min="10017" max="10017" width="0.140625" style="1" customWidth="1"/>
    <col min="10018" max="10018" width="9" style="1" bestFit="1" customWidth="1"/>
    <col min="10019" max="10019" width="0.7109375" style="1" customWidth="1"/>
    <col min="10020" max="10020" width="10" style="1" customWidth="1"/>
    <col min="10021" max="10021" width="0.42578125" style="1" customWidth="1"/>
    <col min="10022" max="10022" width="11" style="1" bestFit="1" customWidth="1"/>
    <col min="10023" max="10023" width="0.7109375" style="1" customWidth="1"/>
    <col min="10024" max="10024" width="10" style="1" bestFit="1" customWidth="1"/>
    <col min="10025" max="10025" width="0.140625" style="1" customWidth="1"/>
    <col min="10026" max="10026" width="11" style="1" bestFit="1" customWidth="1"/>
    <col min="10027" max="10238" width="9.140625" style="1"/>
    <col min="10239" max="10239" width="52.7109375" style="1" customWidth="1"/>
    <col min="10240" max="10240" width="5" style="1" customWidth="1"/>
    <col min="10241" max="10241" width="1" style="1" customWidth="1"/>
    <col min="10242" max="10242" width="11.5703125" style="1" customWidth="1"/>
    <col min="10243" max="10243" width="1" style="1" customWidth="1"/>
    <col min="10244" max="10244" width="12.85546875" style="1" customWidth="1"/>
    <col min="10245" max="10245" width="0.7109375" style="1" customWidth="1"/>
    <col min="10246" max="10246" width="17.5703125" style="1" customWidth="1"/>
    <col min="10247" max="10247" width="1" style="1" customWidth="1"/>
    <col min="10248" max="10248" width="12.140625" style="1" customWidth="1"/>
    <col min="10249" max="10249" width="1" style="1" customWidth="1"/>
    <col min="10250" max="10250" width="13.42578125" style="1" customWidth="1"/>
    <col min="10251" max="10251" width="1" style="1" customWidth="1"/>
    <col min="10252" max="10252" width="10.5703125" style="1" customWidth="1"/>
    <col min="10253" max="10253" width="1" style="1" customWidth="1"/>
    <col min="10254" max="10254" width="15.140625" style="1" customWidth="1"/>
    <col min="10255" max="10255" width="1" style="1" customWidth="1"/>
    <col min="10256" max="10256" width="14" style="1" customWidth="1"/>
    <col min="10257" max="10257" width="1" style="1" customWidth="1"/>
    <col min="10258" max="10258" width="12.28515625" style="1" customWidth="1"/>
    <col min="10259" max="10259" width="1" style="1" customWidth="1"/>
    <col min="10260" max="10260" width="13.140625" style="1" customWidth="1"/>
    <col min="10261" max="10261" width="1" style="1" customWidth="1"/>
    <col min="10262" max="10262" width="12.42578125" style="1" customWidth="1"/>
    <col min="10263" max="10263" width="1.42578125" style="1" customWidth="1"/>
    <col min="10264" max="10264" width="14" style="1" customWidth="1"/>
    <col min="10265" max="10265" width="1.42578125" style="1" customWidth="1"/>
    <col min="10266" max="10266" width="13.85546875" style="1" customWidth="1"/>
    <col min="10267" max="10267" width="1.42578125" style="1" customWidth="1"/>
    <col min="10268" max="10268" width="13" style="1" customWidth="1"/>
    <col min="10269" max="10269" width="0.140625" style="1" customWidth="1"/>
    <col min="10270" max="10270" width="10" style="1" bestFit="1" customWidth="1"/>
    <col min="10271" max="10271" width="0.42578125" style="1" customWidth="1"/>
    <col min="10272" max="10272" width="10" style="1" bestFit="1" customWidth="1"/>
    <col min="10273" max="10273" width="0.140625" style="1" customWidth="1"/>
    <col min="10274" max="10274" width="9" style="1" bestFit="1" customWidth="1"/>
    <col min="10275" max="10275" width="0.7109375" style="1" customWidth="1"/>
    <col min="10276" max="10276" width="10" style="1" customWidth="1"/>
    <col min="10277" max="10277" width="0.42578125" style="1" customWidth="1"/>
    <col min="10278" max="10278" width="11" style="1" bestFit="1" customWidth="1"/>
    <col min="10279" max="10279" width="0.7109375" style="1" customWidth="1"/>
    <col min="10280" max="10280" width="10" style="1" bestFit="1" customWidth="1"/>
    <col min="10281" max="10281" width="0.140625" style="1" customWidth="1"/>
    <col min="10282" max="10282" width="11" style="1" bestFit="1" customWidth="1"/>
    <col min="10283" max="10494" width="9.140625" style="1"/>
    <col min="10495" max="10495" width="52.7109375" style="1" customWidth="1"/>
    <col min="10496" max="10496" width="5" style="1" customWidth="1"/>
    <col min="10497" max="10497" width="1" style="1" customWidth="1"/>
    <col min="10498" max="10498" width="11.5703125" style="1" customWidth="1"/>
    <col min="10499" max="10499" width="1" style="1" customWidth="1"/>
    <col min="10500" max="10500" width="12.85546875" style="1" customWidth="1"/>
    <col min="10501" max="10501" width="0.7109375" style="1" customWidth="1"/>
    <col min="10502" max="10502" width="17.5703125" style="1" customWidth="1"/>
    <col min="10503" max="10503" width="1" style="1" customWidth="1"/>
    <col min="10504" max="10504" width="12.140625" style="1" customWidth="1"/>
    <col min="10505" max="10505" width="1" style="1" customWidth="1"/>
    <col min="10506" max="10506" width="13.42578125" style="1" customWidth="1"/>
    <col min="10507" max="10507" width="1" style="1" customWidth="1"/>
    <col min="10508" max="10508" width="10.5703125" style="1" customWidth="1"/>
    <col min="10509" max="10509" width="1" style="1" customWidth="1"/>
    <col min="10510" max="10510" width="15.140625" style="1" customWidth="1"/>
    <col min="10511" max="10511" width="1" style="1" customWidth="1"/>
    <col min="10512" max="10512" width="14" style="1" customWidth="1"/>
    <col min="10513" max="10513" width="1" style="1" customWidth="1"/>
    <col min="10514" max="10514" width="12.28515625" style="1" customWidth="1"/>
    <col min="10515" max="10515" width="1" style="1" customWidth="1"/>
    <col min="10516" max="10516" width="13.140625" style="1" customWidth="1"/>
    <col min="10517" max="10517" width="1" style="1" customWidth="1"/>
    <col min="10518" max="10518" width="12.42578125" style="1" customWidth="1"/>
    <col min="10519" max="10519" width="1.42578125" style="1" customWidth="1"/>
    <col min="10520" max="10520" width="14" style="1" customWidth="1"/>
    <col min="10521" max="10521" width="1.42578125" style="1" customWidth="1"/>
    <col min="10522" max="10522" width="13.85546875" style="1" customWidth="1"/>
    <col min="10523" max="10523" width="1.42578125" style="1" customWidth="1"/>
    <col min="10524" max="10524" width="13" style="1" customWidth="1"/>
    <col min="10525" max="10525" width="0.140625" style="1" customWidth="1"/>
    <col min="10526" max="10526" width="10" style="1" bestFit="1" customWidth="1"/>
    <col min="10527" max="10527" width="0.42578125" style="1" customWidth="1"/>
    <col min="10528" max="10528" width="10" style="1" bestFit="1" customWidth="1"/>
    <col min="10529" max="10529" width="0.140625" style="1" customWidth="1"/>
    <col min="10530" max="10530" width="9" style="1" bestFit="1" customWidth="1"/>
    <col min="10531" max="10531" width="0.7109375" style="1" customWidth="1"/>
    <col min="10532" max="10532" width="10" style="1" customWidth="1"/>
    <col min="10533" max="10533" width="0.42578125" style="1" customWidth="1"/>
    <col min="10534" max="10534" width="11" style="1" bestFit="1" customWidth="1"/>
    <col min="10535" max="10535" width="0.7109375" style="1" customWidth="1"/>
    <col min="10536" max="10536" width="10" style="1" bestFit="1" customWidth="1"/>
    <col min="10537" max="10537" width="0.140625" style="1" customWidth="1"/>
    <col min="10538" max="10538" width="11" style="1" bestFit="1" customWidth="1"/>
    <col min="10539" max="10750" width="9.140625" style="1"/>
    <col min="10751" max="10751" width="52.7109375" style="1" customWidth="1"/>
    <col min="10752" max="10752" width="5" style="1" customWidth="1"/>
    <col min="10753" max="10753" width="1" style="1" customWidth="1"/>
    <col min="10754" max="10754" width="11.5703125" style="1" customWidth="1"/>
    <col min="10755" max="10755" width="1" style="1" customWidth="1"/>
    <col min="10756" max="10756" width="12.85546875" style="1" customWidth="1"/>
    <col min="10757" max="10757" width="0.7109375" style="1" customWidth="1"/>
    <col min="10758" max="10758" width="17.5703125" style="1" customWidth="1"/>
    <col min="10759" max="10759" width="1" style="1" customWidth="1"/>
    <col min="10760" max="10760" width="12.140625" style="1" customWidth="1"/>
    <col min="10761" max="10761" width="1" style="1" customWidth="1"/>
    <col min="10762" max="10762" width="13.42578125" style="1" customWidth="1"/>
    <col min="10763" max="10763" width="1" style="1" customWidth="1"/>
    <col min="10764" max="10764" width="10.5703125" style="1" customWidth="1"/>
    <col min="10765" max="10765" width="1" style="1" customWidth="1"/>
    <col min="10766" max="10766" width="15.140625" style="1" customWidth="1"/>
    <col min="10767" max="10767" width="1" style="1" customWidth="1"/>
    <col min="10768" max="10768" width="14" style="1" customWidth="1"/>
    <col min="10769" max="10769" width="1" style="1" customWidth="1"/>
    <col min="10770" max="10770" width="12.28515625" style="1" customWidth="1"/>
    <col min="10771" max="10771" width="1" style="1" customWidth="1"/>
    <col min="10772" max="10772" width="13.140625" style="1" customWidth="1"/>
    <col min="10773" max="10773" width="1" style="1" customWidth="1"/>
    <col min="10774" max="10774" width="12.42578125" style="1" customWidth="1"/>
    <col min="10775" max="10775" width="1.42578125" style="1" customWidth="1"/>
    <col min="10776" max="10776" width="14" style="1" customWidth="1"/>
    <col min="10777" max="10777" width="1.42578125" style="1" customWidth="1"/>
    <col min="10778" max="10778" width="13.85546875" style="1" customWidth="1"/>
    <col min="10779" max="10779" width="1.42578125" style="1" customWidth="1"/>
    <col min="10780" max="10780" width="13" style="1" customWidth="1"/>
    <col min="10781" max="10781" width="0.140625" style="1" customWidth="1"/>
    <col min="10782" max="10782" width="10" style="1" bestFit="1" customWidth="1"/>
    <col min="10783" max="10783" width="0.42578125" style="1" customWidth="1"/>
    <col min="10784" max="10784" width="10" style="1" bestFit="1" customWidth="1"/>
    <col min="10785" max="10785" width="0.140625" style="1" customWidth="1"/>
    <col min="10786" max="10786" width="9" style="1" bestFit="1" customWidth="1"/>
    <col min="10787" max="10787" width="0.7109375" style="1" customWidth="1"/>
    <col min="10788" max="10788" width="10" style="1" customWidth="1"/>
    <col min="10789" max="10789" width="0.42578125" style="1" customWidth="1"/>
    <col min="10790" max="10790" width="11" style="1" bestFit="1" customWidth="1"/>
    <col min="10791" max="10791" width="0.7109375" style="1" customWidth="1"/>
    <col min="10792" max="10792" width="10" style="1" bestFit="1" customWidth="1"/>
    <col min="10793" max="10793" width="0.140625" style="1" customWidth="1"/>
    <col min="10794" max="10794" width="11" style="1" bestFit="1" customWidth="1"/>
    <col min="10795" max="11006" width="9.140625" style="1"/>
    <col min="11007" max="11007" width="52.7109375" style="1" customWidth="1"/>
    <col min="11008" max="11008" width="5" style="1" customWidth="1"/>
    <col min="11009" max="11009" width="1" style="1" customWidth="1"/>
    <col min="11010" max="11010" width="11.5703125" style="1" customWidth="1"/>
    <col min="11011" max="11011" width="1" style="1" customWidth="1"/>
    <col min="11012" max="11012" width="12.85546875" style="1" customWidth="1"/>
    <col min="11013" max="11013" width="0.7109375" style="1" customWidth="1"/>
    <col min="11014" max="11014" width="17.5703125" style="1" customWidth="1"/>
    <col min="11015" max="11015" width="1" style="1" customWidth="1"/>
    <col min="11016" max="11016" width="12.140625" style="1" customWidth="1"/>
    <col min="11017" max="11017" width="1" style="1" customWidth="1"/>
    <col min="11018" max="11018" width="13.42578125" style="1" customWidth="1"/>
    <col min="11019" max="11019" width="1" style="1" customWidth="1"/>
    <col min="11020" max="11020" width="10.5703125" style="1" customWidth="1"/>
    <col min="11021" max="11021" width="1" style="1" customWidth="1"/>
    <col min="11022" max="11022" width="15.140625" style="1" customWidth="1"/>
    <col min="11023" max="11023" width="1" style="1" customWidth="1"/>
    <col min="11024" max="11024" width="14" style="1" customWidth="1"/>
    <col min="11025" max="11025" width="1" style="1" customWidth="1"/>
    <col min="11026" max="11026" width="12.28515625" style="1" customWidth="1"/>
    <col min="11027" max="11027" width="1" style="1" customWidth="1"/>
    <col min="11028" max="11028" width="13.140625" style="1" customWidth="1"/>
    <col min="11029" max="11029" width="1" style="1" customWidth="1"/>
    <col min="11030" max="11030" width="12.42578125" style="1" customWidth="1"/>
    <col min="11031" max="11031" width="1.42578125" style="1" customWidth="1"/>
    <col min="11032" max="11032" width="14" style="1" customWidth="1"/>
    <col min="11033" max="11033" width="1.42578125" style="1" customWidth="1"/>
    <col min="11034" max="11034" width="13.85546875" style="1" customWidth="1"/>
    <col min="11035" max="11035" width="1.42578125" style="1" customWidth="1"/>
    <col min="11036" max="11036" width="13" style="1" customWidth="1"/>
    <col min="11037" max="11037" width="0.140625" style="1" customWidth="1"/>
    <col min="11038" max="11038" width="10" style="1" bestFit="1" customWidth="1"/>
    <col min="11039" max="11039" width="0.42578125" style="1" customWidth="1"/>
    <col min="11040" max="11040" width="10" style="1" bestFit="1" customWidth="1"/>
    <col min="11041" max="11041" width="0.140625" style="1" customWidth="1"/>
    <col min="11042" max="11042" width="9" style="1" bestFit="1" customWidth="1"/>
    <col min="11043" max="11043" width="0.7109375" style="1" customWidth="1"/>
    <col min="11044" max="11044" width="10" style="1" customWidth="1"/>
    <col min="11045" max="11045" width="0.42578125" style="1" customWidth="1"/>
    <col min="11046" max="11046" width="11" style="1" bestFit="1" customWidth="1"/>
    <col min="11047" max="11047" width="0.7109375" style="1" customWidth="1"/>
    <col min="11048" max="11048" width="10" style="1" bestFit="1" customWidth="1"/>
    <col min="11049" max="11049" width="0.140625" style="1" customWidth="1"/>
    <col min="11050" max="11050" width="11" style="1" bestFit="1" customWidth="1"/>
    <col min="11051" max="11262" width="9.140625" style="1"/>
    <col min="11263" max="11263" width="52.7109375" style="1" customWidth="1"/>
    <col min="11264" max="11264" width="5" style="1" customWidth="1"/>
    <col min="11265" max="11265" width="1" style="1" customWidth="1"/>
    <col min="11266" max="11266" width="11.5703125" style="1" customWidth="1"/>
    <col min="11267" max="11267" width="1" style="1" customWidth="1"/>
    <col min="11268" max="11268" width="12.85546875" style="1" customWidth="1"/>
    <col min="11269" max="11269" width="0.7109375" style="1" customWidth="1"/>
    <col min="11270" max="11270" width="17.5703125" style="1" customWidth="1"/>
    <col min="11271" max="11271" width="1" style="1" customWidth="1"/>
    <col min="11272" max="11272" width="12.140625" style="1" customWidth="1"/>
    <col min="11273" max="11273" width="1" style="1" customWidth="1"/>
    <col min="11274" max="11274" width="13.42578125" style="1" customWidth="1"/>
    <col min="11275" max="11275" width="1" style="1" customWidth="1"/>
    <col min="11276" max="11276" width="10.5703125" style="1" customWidth="1"/>
    <col min="11277" max="11277" width="1" style="1" customWidth="1"/>
    <col min="11278" max="11278" width="15.140625" style="1" customWidth="1"/>
    <col min="11279" max="11279" width="1" style="1" customWidth="1"/>
    <col min="11280" max="11280" width="14" style="1" customWidth="1"/>
    <col min="11281" max="11281" width="1" style="1" customWidth="1"/>
    <col min="11282" max="11282" width="12.28515625" style="1" customWidth="1"/>
    <col min="11283" max="11283" width="1" style="1" customWidth="1"/>
    <col min="11284" max="11284" width="13.140625" style="1" customWidth="1"/>
    <col min="11285" max="11285" width="1" style="1" customWidth="1"/>
    <col min="11286" max="11286" width="12.42578125" style="1" customWidth="1"/>
    <col min="11287" max="11287" width="1.42578125" style="1" customWidth="1"/>
    <col min="11288" max="11288" width="14" style="1" customWidth="1"/>
    <col min="11289" max="11289" width="1.42578125" style="1" customWidth="1"/>
    <col min="11290" max="11290" width="13.85546875" style="1" customWidth="1"/>
    <col min="11291" max="11291" width="1.42578125" style="1" customWidth="1"/>
    <col min="11292" max="11292" width="13" style="1" customWidth="1"/>
    <col min="11293" max="11293" width="0.140625" style="1" customWidth="1"/>
    <col min="11294" max="11294" width="10" style="1" bestFit="1" customWidth="1"/>
    <col min="11295" max="11295" width="0.42578125" style="1" customWidth="1"/>
    <col min="11296" max="11296" width="10" style="1" bestFit="1" customWidth="1"/>
    <col min="11297" max="11297" width="0.140625" style="1" customWidth="1"/>
    <col min="11298" max="11298" width="9" style="1" bestFit="1" customWidth="1"/>
    <col min="11299" max="11299" width="0.7109375" style="1" customWidth="1"/>
    <col min="11300" max="11300" width="10" style="1" customWidth="1"/>
    <col min="11301" max="11301" width="0.42578125" style="1" customWidth="1"/>
    <col min="11302" max="11302" width="11" style="1" bestFit="1" customWidth="1"/>
    <col min="11303" max="11303" width="0.7109375" style="1" customWidth="1"/>
    <col min="11304" max="11304" width="10" style="1" bestFit="1" customWidth="1"/>
    <col min="11305" max="11305" width="0.140625" style="1" customWidth="1"/>
    <col min="11306" max="11306" width="11" style="1" bestFit="1" customWidth="1"/>
    <col min="11307" max="11518" width="9.140625" style="1"/>
    <col min="11519" max="11519" width="52.7109375" style="1" customWidth="1"/>
    <col min="11520" max="11520" width="5" style="1" customWidth="1"/>
    <col min="11521" max="11521" width="1" style="1" customWidth="1"/>
    <col min="11522" max="11522" width="11.5703125" style="1" customWidth="1"/>
    <col min="11523" max="11523" width="1" style="1" customWidth="1"/>
    <col min="11524" max="11524" width="12.85546875" style="1" customWidth="1"/>
    <col min="11525" max="11525" width="0.7109375" style="1" customWidth="1"/>
    <col min="11526" max="11526" width="17.5703125" style="1" customWidth="1"/>
    <col min="11527" max="11527" width="1" style="1" customWidth="1"/>
    <col min="11528" max="11528" width="12.140625" style="1" customWidth="1"/>
    <col min="11529" max="11529" width="1" style="1" customWidth="1"/>
    <col min="11530" max="11530" width="13.42578125" style="1" customWidth="1"/>
    <col min="11531" max="11531" width="1" style="1" customWidth="1"/>
    <col min="11532" max="11532" width="10.5703125" style="1" customWidth="1"/>
    <col min="11533" max="11533" width="1" style="1" customWidth="1"/>
    <col min="11534" max="11534" width="15.140625" style="1" customWidth="1"/>
    <col min="11535" max="11535" width="1" style="1" customWidth="1"/>
    <col min="11536" max="11536" width="14" style="1" customWidth="1"/>
    <col min="11537" max="11537" width="1" style="1" customWidth="1"/>
    <col min="11538" max="11538" width="12.28515625" style="1" customWidth="1"/>
    <col min="11539" max="11539" width="1" style="1" customWidth="1"/>
    <col min="11540" max="11540" width="13.140625" style="1" customWidth="1"/>
    <col min="11541" max="11541" width="1" style="1" customWidth="1"/>
    <col min="11542" max="11542" width="12.42578125" style="1" customWidth="1"/>
    <col min="11543" max="11543" width="1.42578125" style="1" customWidth="1"/>
    <col min="11544" max="11544" width="14" style="1" customWidth="1"/>
    <col min="11545" max="11545" width="1.42578125" style="1" customWidth="1"/>
    <col min="11546" max="11546" width="13.85546875" style="1" customWidth="1"/>
    <col min="11547" max="11547" width="1.42578125" style="1" customWidth="1"/>
    <col min="11548" max="11548" width="13" style="1" customWidth="1"/>
    <col min="11549" max="11549" width="0.140625" style="1" customWidth="1"/>
    <col min="11550" max="11550" width="10" style="1" bestFit="1" customWidth="1"/>
    <col min="11551" max="11551" width="0.42578125" style="1" customWidth="1"/>
    <col min="11552" max="11552" width="10" style="1" bestFit="1" customWidth="1"/>
    <col min="11553" max="11553" width="0.140625" style="1" customWidth="1"/>
    <col min="11554" max="11554" width="9" style="1" bestFit="1" customWidth="1"/>
    <col min="11555" max="11555" width="0.7109375" style="1" customWidth="1"/>
    <col min="11556" max="11556" width="10" style="1" customWidth="1"/>
    <col min="11557" max="11557" width="0.42578125" style="1" customWidth="1"/>
    <col min="11558" max="11558" width="11" style="1" bestFit="1" customWidth="1"/>
    <col min="11559" max="11559" width="0.7109375" style="1" customWidth="1"/>
    <col min="11560" max="11560" width="10" style="1" bestFit="1" customWidth="1"/>
    <col min="11561" max="11561" width="0.140625" style="1" customWidth="1"/>
    <col min="11562" max="11562" width="11" style="1" bestFit="1" customWidth="1"/>
    <col min="11563" max="11774" width="9.140625" style="1"/>
    <col min="11775" max="11775" width="52.7109375" style="1" customWidth="1"/>
    <col min="11776" max="11776" width="5" style="1" customWidth="1"/>
    <col min="11777" max="11777" width="1" style="1" customWidth="1"/>
    <col min="11778" max="11778" width="11.5703125" style="1" customWidth="1"/>
    <col min="11779" max="11779" width="1" style="1" customWidth="1"/>
    <col min="11780" max="11780" width="12.85546875" style="1" customWidth="1"/>
    <col min="11781" max="11781" width="0.7109375" style="1" customWidth="1"/>
    <col min="11782" max="11782" width="17.5703125" style="1" customWidth="1"/>
    <col min="11783" max="11783" width="1" style="1" customWidth="1"/>
    <col min="11784" max="11784" width="12.140625" style="1" customWidth="1"/>
    <col min="11785" max="11785" width="1" style="1" customWidth="1"/>
    <col min="11786" max="11786" width="13.42578125" style="1" customWidth="1"/>
    <col min="11787" max="11787" width="1" style="1" customWidth="1"/>
    <col min="11788" max="11788" width="10.5703125" style="1" customWidth="1"/>
    <col min="11789" max="11789" width="1" style="1" customWidth="1"/>
    <col min="11790" max="11790" width="15.140625" style="1" customWidth="1"/>
    <col min="11791" max="11791" width="1" style="1" customWidth="1"/>
    <col min="11792" max="11792" width="14" style="1" customWidth="1"/>
    <col min="11793" max="11793" width="1" style="1" customWidth="1"/>
    <col min="11794" max="11794" width="12.28515625" style="1" customWidth="1"/>
    <col min="11795" max="11795" width="1" style="1" customWidth="1"/>
    <col min="11796" max="11796" width="13.140625" style="1" customWidth="1"/>
    <col min="11797" max="11797" width="1" style="1" customWidth="1"/>
    <col min="11798" max="11798" width="12.42578125" style="1" customWidth="1"/>
    <col min="11799" max="11799" width="1.42578125" style="1" customWidth="1"/>
    <col min="11800" max="11800" width="14" style="1" customWidth="1"/>
    <col min="11801" max="11801" width="1.42578125" style="1" customWidth="1"/>
    <col min="11802" max="11802" width="13.85546875" style="1" customWidth="1"/>
    <col min="11803" max="11803" width="1.42578125" style="1" customWidth="1"/>
    <col min="11804" max="11804" width="13" style="1" customWidth="1"/>
    <col min="11805" max="11805" width="0.140625" style="1" customWidth="1"/>
    <col min="11806" max="11806" width="10" style="1" bestFit="1" customWidth="1"/>
    <col min="11807" max="11807" width="0.42578125" style="1" customWidth="1"/>
    <col min="11808" max="11808" width="10" style="1" bestFit="1" customWidth="1"/>
    <col min="11809" max="11809" width="0.140625" style="1" customWidth="1"/>
    <col min="11810" max="11810" width="9" style="1" bestFit="1" customWidth="1"/>
    <col min="11811" max="11811" width="0.7109375" style="1" customWidth="1"/>
    <col min="11812" max="11812" width="10" style="1" customWidth="1"/>
    <col min="11813" max="11813" width="0.42578125" style="1" customWidth="1"/>
    <col min="11814" max="11814" width="11" style="1" bestFit="1" customWidth="1"/>
    <col min="11815" max="11815" width="0.7109375" style="1" customWidth="1"/>
    <col min="11816" max="11816" width="10" style="1" bestFit="1" customWidth="1"/>
    <col min="11817" max="11817" width="0.140625" style="1" customWidth="1"/>
    <col min="11818" max="11818" width="11" style="1" bestFit="1" customWidth="1"/>
    <col min="11819" max="12030" width="9.140625" style="1"/>
    <col min="12031" max="12031" width="52.7109375" style="1" customWidth="1"/>
    <col min="12032" max="12032" width="5" style="1" customWidth="1"/>
    <col min="12033" max="12033" width="1" style="1" customWidth="1"/>
    <col min="12034" max="12034" width="11.5703125" style="1" customWidth="1"/>
    <col min="12035" max="12035" width="1" style="1" customWidth="1"/>
    <col min="12036" max="12036" width="12.85546875" style="1" customWidth="1"/>
    <col min="12037" max="12037" width="0.7109375" style="1" customWidth="1"/>
    <col min="12038" max="12038" width="17.5703125" style="1" customWidth="1"/>
    <col min="12039" max="12039" width="1" style="1" customWidth="1"/>
    <col min="12040" max="12040" width="12.140625" style="1" customWidth="1"/>
    <col min="12041" max="12041" width="1" style="1" customWidth="1"/>
    <col min="12042" max="12042" width="13.42578125" style="1" customWidth="1"/>
    <col min="12043" max="12043" width="1" style="1" customWidth="1"/>
    <col min="12044" max="12044" width="10.5703125" style="1" customWidth="1"/>
    <col min="12045" max="12045" width="1" style="1" customWidth="1"/>
    <col min="12046" max="12046" width="15.140625" style="1" customWidth="1"/>
    <col min="12047" max="12047" width="1" style="1" customWidth="1"/>
    <col min="12048" max="12048" width="14" style="1" customWidth="1"/>
    <col min="12049" max="12049" width="1" style="1" customWidth="1"/>
    <col min="12050" max="12050" width="12.28515625" style="1" customWidth="1"/>
    <col min="12051" max="12051" width="1" style="1" customWidth="1"/>
    <col min="12052" max="12052" width="13.140625" style="1" customWidth="1"/>
    <col min="12053" max="12053" width="1" style="1" customWidth="1"/>
    <col min="12054" max="12054" width="12.42578125" style="1" customWidth="1"/>
    <col min="12055" max="12055" width="1.42578125" style="1" customWidth="1"/>
    <col min="12056" max="12056" width="14" style="1" customWidth="1"/>
    <col min="12057" max="12057" width="1.42578125" style="1" customWidth="1"/>
    <col min="12058" max="12058" width="13.85546875" style="1" customWidth="1"/>
    <col min="12059" max="12059" width="1.42578125" style="1" customWidth="1"/>
    <col min="12060" max="12060" width="13" style="1" customWidth="1"/>
    <col min="12061" max="12061" width="0.140625" style="1" customWidth="1"/>
    <col min="12062" max="12062" width="10" style="1" bestFit="1" customWidth="1"/>
    <col min="12063" max="12063" width="0.42578125" style="1" customWidth="1"/>
    <col min="12064" max="12064" width="10" style="1" bestFit="1" customWidth="1"/>
    <col min="12065" max="12065" width="0.140625" style="1" customWidth="1"/>
    <col min="12066" max="12066" width="9" style="1" bestFit="1" customWidth="1"/>
    <col min="12067" max="12067" width="0.7109375" style="1" customWidth="1"/>
    <col min="12068" max="12068" width="10" style="1" customWidth="1"/>
    <col min="12069" max="12069" width="0.42578125" style="1" customWidth="1"/>
    <col min="12070" max="12070" width="11" style="1" bestFit="1" customWidth="1"/>
    <col min="12071" max="12071" width="0.7109375" style="1" customWidth="1"/>
    <col min="12072" max="12072" width="10" style="1" bestFit="1" customWidth="1"/>
    <col min="12073" max="12073" width="0.140625" style="1" customWidth="1"/>
    <col min="12074" max="12074" width="11" style="1" bestFit="1" customWidth="1"/>
    <col min="12075" max="12286" width="9.140625" style="1"/>
    <col min="12287" max="12287" width="52.7109375" style="1" customWidth="1"/>
    <col min="12288" max="12288" width="5" style="1" customWidth="1"/>
    <col min="12289" max="12289" width="1" style="1" customWidth="1"/>
    <col min="12290" max="12290" width="11.5703125" style="1" customWidth="1"/>
    <col min="12291" max="12291" width="1" style="1" customWidth="1"/>
    <col min="12292" max="12292" width="12.85546875" style="1" customWidth="1"/>
    <col min="12293" max="12293" width="0.7109375" style="1" customWidth="1"/>
    <col min="12294" max="12294" width="17.5703125" style="1" customWidth="1"/>
    <col min="12295" max="12295" width="1" style="1" customWidth="1"/>
    <col min="12296" max="12296" width="12.140625" style="1" customWidth="1"/>
    <col min="12297" max="12297" width="1" style="1" customWidth="1"/>
    <col min="12298" max="12298" width="13.42578125" style="1" customWidth="1"/>
    <col min="12299" max="12299" width="1" style="1" customWidth="1"/>
    <col min="12300" max="12300" width="10.5703125" style="1" customWidth="1"/>
    <col min="12301" max="12301" width="1" style="1" customWidth="1"/>
    <col min="12302" max="12302" width="15.140625" style="1" customWidth="1"/>
    <col min="12303" max="12303" width="1" style="1" customWidth="1"/>
    <col min="12304" max="12304" width="14" style="1" customWidth="1"/>
    <col min="12305" max="12305" width="1" style="1" customWidth="1"/>
    <col min="12306" max="12306" width="12.28515625" style="1" customWidth="1"/>
    <col min="12307" max="12307" width="1" style="1" customWidth="1"/>
    <col min="12308" max="12308" width="13.140625" style="1" customWidth="1"/>
    <col min="12309" max="12309" width="1" style="1" customWidth="1"/>
    <col min="12310" max="12310" width="12.42578125" style="1" customWidth="1"/>
    <col min="12311" max="12311" width="1.42578125" style="1" customWidth="1"/>
    <col min="12312" max="12312" width="14" style="1" customWidth="1"/>
    <col min="12313" max="12313" width="1.42578125" style="1" customWidth="1"/>
    <col min="12314" max="12314" width="13.85546875" style="1" customWidth="1"/>
    <col min="12315" max="12315" width="1.42578125" style="1" customWidth="1"/>
    <col min="12316" max="12316" width="13" style="1" customWidth="1"/>
    <col min="12317" max="12317" width="0.140625" style="1" customWidth="1"/>
    <col min="12318" max="12318" width="10" style="1" bestFit="1" customWidth="1"/>
    <col min="12319" max="12319" width="0.42578125" style="1" customWidth="1"/>
    <col min="12320" max="12320" width="10" style="1" bestFit="1" customWidth="1"/>
    <col min="12321" max="12321" width="0.140625" style="1" customWidth="1"/>
    <col min="12322" max="12322" width="9" style="1" bestFit="1" customWidth="1"/>
    <col min="12323" max="12323" width="0.7109375" style="1" customWidth="1"/>
    <col min="12324" max="12324" width="10" style="1" customWidth="1"/>
    <col min="12325" max="12325" width="0.42578125" style="1" customWidth="1"/>
    <col min="12326" max="12326" width="11" style="1" bestFit="1" customWidth="1"/>
    <col min="12327" max="12327" width="0.7109375" style="1" customWidth="1"/>
    <col min="12328" max="12328" width="10" style="1" bestFit="1" customWidth="1"/>
    <col min="12329" max="12329" width="0.140625" style="1" customWidth="1"/>
    <col min="12330" max="12330" width="11" style="1" bestFit="1" customWidth="1"/>
    <col min="12331" max="12542" width="9.140625" style="1"/>
    <col min="12543" max="12543" width="52.7109375" style="1" customWidth="1"/>
    <col min="12544" max="12544" width="5" style="1" customWidth="1"/>
    <col min="12545" max="12545" width="1" style="1" customWidth="1"/>
    <col min="12546" max="12546" width="11.5703125" style="1" customWidth="1"/>
    <col min="12547" max="12547" width="1" style="1" customWidth="1"/>
    <col min="12548" max="12548" width="12.85546875" style="1" customWidth="1"/>
    <col min="12549" max="12549" width="0.7109375" style="1" customWidth="1"/>
    <col min="12550" max="12550" width="17.5703125" style="1" customWidth="1"/>
    <col min="12551" max="12551" width="1" style="1" customWidth="1"/>
    <col min="12552" max="12552" width="12.140625" style="1" customWidth="1"/>
    <col min="12553" max="12553" width="1" style="1" customWidth="1"/>
    <col min="12554" max="12554" width="13.42578125" style="1" customWidth="1"/>
    <col min="12555" max="12555" width="1" style="1" customWidth="1"/>
    <col min="12556" max="12556" width="10.5703125" style="1" customWidth="1"/>
    <col min="12557" max="12557" width="1" style="1" customWidth="1"/>
    <col min="12558" max="12558" width="15.140625" style="1" customWidth="1"/>
    <col min="12559" max="12559" width="1" style="1" customWidth="1"/>
    <col min="12560" max="12560" width="14" style="1" customWidth="1"/>
    <col min="12561" max="12561" width="1" style="1" customWidth="1"/>
    <col min="12562" max="12562" width="12.28515625" style="1" customWidth="1"/>
    <col min="12563" max="12563" width="1" style="1" customWidth="1"/>
    <col min="12564" max="12564" width="13.140625" style="1" customWidth="1"/>
    <col min="12565" max="12565" width="1" style="1" customWidth="1"/>
    <col min="12566" max="12566" width="12.42578125" style="1" customWidth="1"/>
    <col min="12567" max="12567" width="1.42578125" style="1" customWidth="1"/>
    <col min="12568" max="12568" width="14" style="1" customWidth="1"/>
    <col min="12569" max="12569" width="1.42578125" style="1" customWidth="1"/>
    <col min="12570" max="12570" width="13.85546875" style="1" customWidth="1"/>
    <col min="12571" max="12571" width="1.42578125" style="1" customWidth="1"/>
    <col min="12572" max="12572" width="13" style="1" customWidth="1"/>
    <col min="12573" max="12573" width="0.140625" style="1" customWidth="1"/>
    <col min="12574" max="12574" width="10" style="1" bestFit="1" customWidth="1"/>
    <col min="12575" max="12575" width="0.42578125" style="1" customWidth="1"/>
    <col min="12576" max="12576" width="10" style="1" bestFit="1" customWidth="1"/>
    <col min="12577" max="12577" width="0.140625" style="1" customWidth="1"/>
    <col min="12578" max="12578" width="9" style="1" bestFit="1" customWidth="1"/>
    <col min="12579" max="12579" width="0.7109375" style="1" customWidth="1"/>
    <col min="12580" max="12580" width="10" style="1" customWidth="1"/>
    <col min="12581" max="12581" width="0.42578125" style="1" customWidth="1"/>
    <col min="12582" max="12582" width="11" style="1" bestFit="1" customWidth="1"/>
    <col min="12583" max="12583" width="0.7109375" style="1" customWidth="1"/>
    <col min="12584" max="12584" width="10" style="1" bestFit="1" customWidth="1"/>
    <col min="12585" max="12585" width="0.140625" style="1" customWidth="1"/>
    <col min="12586" max="12586" width="11" style="1" bestFit="1" customWidth="1"/>
    <col min="12587" max="12798" width="9.140625" style="1"/>
    <col min="12799" max="12799" width="52.7109375" style="1" customWidth="1"/>
    <col min="12800" max="12800" width="5" style="1" customWidth="1"/>
    <col min="12801" max="12801" width="1" style="1" customWidth="1"/>
    <col min="12802" max="12802" width="11.5703125" style="1" customWidth="1"/>
    <col min="12803" max="12803" width="1" style="1" customWidth="1"/>
    <col min="12804" max="12804" width="12.85546875" style="1" customWidth="1"/>
    <col min="12805" max="12805" width="0.7109375" style="1" customWidth="1"/>
    <col min="12806" max="12806" width="17.5703125" style="1" customWidth="1"/>
    <col min="12807" max="12807" width="1" style="1" customWidth="1"/>
    <col min="12808" max="12808" width="12.140625" style="1" customWidth="1"/>
    <col min="12809" max="12809" width="1" style="1" customWidth="1"/>
    <col min="12810" max="12810" width="13.42578125" style="1" customWidth="1"/>
    <col min="12811" max="12811" width="1" style="1" customWidth="1"/>
    <col min="12812" max="12812" width="10.5703125" style="1" customWidth="1"/>
    <col min="12813" max="12813" width="1" style="1" customWidth="1"/>
    <col min="12814" max="12814" width="15.140625" style="1" customWidth="1"/>
    <col min="12815" max="12815" width="1" style="1" customWidth="1"/>
    <col min="12816" max="12816" width="14" style="1" customWidth="1"/>
    <col min="12817" max="12817" width="1" style="1" customWidth="1"/>
    <col min="12818" max="12818" width="12.28515625" style="1" customWidth="1"/>
    <col min="12819" max="12819" width="1" style="1" customWidth="1"/>
    <col min="12820" max="12820" width="13.140625" style="1" customWidth="1"/>
    <col min="12821" max="12821" width="1" style="1" customWidth="1"/>
    <col min="12822" max="12822" width="12.42578125" style="1" customWidth="1"/>
    <col min="12823" max="12823" width="1.42578125" style="1" customWidth="1"/>
    <col min="12824" max="12824" width="14" style="1" customWidth="1"/>
    <col min="12825" max="12825" width="1.42578125" style="1" customWidth="1"/>
    <col min="12826" max="12826" width="13.85546875" style="1" customWidth="1"/>
    <col min="12827" max="12827" width="1.42578125" style="1" customWidth="1"/>
    <col min="12828" max="12828" width="13" style="1" customWidth="1"/>
    <col min="12829" max="12829" width="0.140625" style="1" customWidth="1"/>
    <col min="12830" max="12830" width="10" style="1" bestFit="1" customWidth="1"/>
    <col min="12831" max="12831" width="0.42578125" style="1" customWidth="1"/>
    <col min="12832" max="12832" width="10" style="1" bestFit="1" customWidth="1"/>
    <col min="12833" max="12833" width="0.140625" style="1" customWidth="1"/>
    <col min="12834" max="12834" width="9" style="1" bestFit="1" customWidth="1"/>
    <col min="12835" max="12835" width="0.7109375" style="1" customWidth="1"/>
    <col min="12836" max="12836" width="10" style="1" customWidth="1"/>
    <col min="12837" max="12837" width="0.42578125" style="1" customWidth="1"/>
    <col min="12838" max="12838" width="11" style="1" bestFit="1" customWidth="1"/>
    <col min="12839" max="12839" width="0.7109375" style="1" customWidth="1"/>
    <col min="12840" max="12840" width="10" style="1" bestFit="1" customWidth="1"/>
    <col min="12841" max="12841" width="0.140625" style="1" customWidth="1"/>
    <col min="12842" max="12842" width="11" style="1" bestFit="1" customWidth="1"/>
    <col min="12843" max="13054" width="9.140625" style="1"/>
    <col min="13055" max="13055" width="52.7109375" style="1" customWidth="1"/>
    <col min="13056" max="13056" width="5" style="1" customWidth="1"/>
    <col min="13057" max="13057" width="1" style="1" customWidth="1"/>
    <col min="13058" max="13058" width="11.5703125" style="1" customWidth="1"/>
    <col min="13059" max="13059" width="1" style="1" customWidth="1"/>
    <col min="13060" max="13060" width="12.85546875" style="1" customWidth="1"/>
    <col min="13061" max="13061" width="0.7109375" style="1" customWidth="1"/>
    <col min="13062" max="13062" width="17.5703125" style="1" customWidth="1"/>
    <col min="13063" max="13063" width="1" style="1" customWidth="1"/>
    <col min="13064" max="13064" width="12.140625" style="1" customWidth="1"/>
    <col min="13065" max="13065" width="1" style="1" customWidth="1"/>
    <col min="13066" max="13066" width="13.42578125" style="1" customWidth="1"/>
    <col min="13067" max="13067" width="1" style="1" customWidth="1"/>
    <col min="13068" max="13068" width="10.5703125" style="1" customWidth="1"/>
    <col min="13069" max="13069" width="1" style="1" customWidth="1"/>
    <col min="13070" max="13070" width="15.140625" style="1" customWidth="1"/>
    <col min="13071" max="13071" width="1" style="1" customWidth="1"/>
    <col min="13072" max="13072" width="14" style="1" customWidth="1"/>
    <col min="13073" max="13073" width="1" style="1" customWidth="1"/>
    <col min="13074" max="13074" width="12.28515625" style="1" customWidth="1"/>
    <col min="13075" max="13075" width="1" style="1" customWidth="1"/>
    <col min="13076" max="13076" width="13.140625" style="1" customWidth="1"/>
    <col min="13077" max="13077" width="1" style="1" customWidth="1"/>
    <col min="13078" max="13078" width="12.42578125" style="1" customWidth="1"/>
    <col min="13079" max="13079" width="1.42578125" style="1" customWidth="1"/>
    <col min="13080" max="13080" width="14" style="1" customWidth="1"/>
    <col min="13081" max="13081" width="1.42578125" style="1" customWidth="1"/>
    <col min="13082" max="13082" width="13.85546875" style="1" customWidth="1"/>
    <col min="13083" max="13083" width="1.42578125" style="1" customWidth="1"/>
    <col min="13084" max="13084" width="13" style="1" customWidth="1"/>
    <col min="13085" max="13085" width="0.140625" style="1" customWidth="1"/>
    <col min="13086" max="13086" width="10" style="1" bestFit="1" customWidth="1"/>
    <col min="13087" max="13087" width="0.42578125" style="1" customWidth="1"/>
    <col min="13088" max="13088" width="10" style="1" bestFit="1" customWidth="1"/>
    <col min="13089" max="13089" width="0.140625" style="1" customWidth="1"/>
    <col min="13090" max="13090" width="9" style="1" bestFit="1" customWidth="1"/>
    <col min="13091" max="13091" width="0.7109375" style="1" customWidth="1"/>
    <col min="13092" max="13092" width="10" style="1" customWidth="1"/>
    <col min="13093" max="13093" width="0.42578125" style="1" customWidth="1"/>
    <col min="13094" max="13094" width="11" style="1" bestFit="1" customWidth="1"/>
    <col min="13095" max="13095" width="0.7109375" style="1" customWidth="1"/>
    <col min="13096" max="13096" width="10" style="1" bestFit="1" customWidth="1"/>
    <col min="13097" max="13097" width="0.140625" style="1" customWidth="1"/>
    <col min="13098" max="13098" width="11" style="1" bestFit="1" customWidth="1"/>
    <col min="13099" max="13310" width="9.140625" style="1"/>
    <col min="13311" max="13311" width="52.7109375" style="1" customWidth="1"/>
    <col min="13312" max="13312" width="5" style="1" customWidth="1"/>
    <col min="13313" max="13313" width="1" style="1" customWidth="1"/>
    <col min="13314" max="13314" width="11.5703125" style="1" customWidth="1"/>
    <col min="13315" max="13315" width="1" style="1" customWidth="1"/>
    <col min="13316" max="13316" width="12.85546875" style="1" customWidth="1"/>
    <col min="13317" max="13317" width="0.7109375" style="1" customWidth="1"/>
    <col min="13318" max="13318" width="17.5703125" style="1" customWidth="1"/>
    <col min="13319" max="13319" width="1" style="1" customWidth="1"/>
    <col min="13320" max="13320" width="12.140625" style="1" customWidth="1"/>
    <col min="13321" max="13321" width="1" style="1" customWidth="1"/>
    <col min="13322" max="13322" width="13.42578125" style="1" customWidth="1"/>
    <col min="13323" max="13323" width="1" style="1" customWidth="1"/>
    <col min="13324" max="13324" width="10.5703125" style="1" customWidth="1"/>
    <col min="13325" max="13325" width="1" style="1" customWidth="1"/>
    <col min="13326" max="13326" width="15.140625" style="1" customWidth="1"/>
    <col min="13327" max="13327" width="1" style="1" customWidth="1"/>
    <col min="13328" max="13328" width="14" style="1" customWidth="1"/>
    <col min="13329" max="13329" width="1" style="1" customWidth="1"/>
    <col min="13330" max="13330" width="12.28515625" style="1" customWidth="1"/>
    <col min="13331" max="13331" width="1" style="1" customWidth="1"/>
    <col min="13332" max="13332" width="13.140625" style="1" customWidth="1"/>
    <col min="13333" max="13333" width="1" style="1" customWidth="1"/>
    <col min="13334" max="13334" width="12.42578125" style="1" customWidth="1"/>
    <col min="13335" max="13335" width="1.42578125" style="1" customWidth="1"/>
    <col min="13336" max="13336" width="14" style="1" customWidth="1"/>
    <col min="13337" max="13337" width="1.42578125" style="1" customWidth="1"/>
    <col min="13338" max="13338" width="13.85546875" style="1" customWidth="1"/>
    <col min="13339" max="13339" width="1.42578125" style="1" customWidth="1"/>
    <col min="13340" max="13340" width="13" style="1" customWidth="1"/>
    <col min="13341" max="13341" width="0.140625" style="1" customWidth="1"/>
    <col min="13342" max="13342" width="10" style="1" bestFit="1" customWidth="1"/>
    <col min="13343" max="13343" width="0.42578125" style="1" customWidth="1"/>
    <col min="13344" max="13344" width="10" style="1" bestFit="1" customWidth="1"/>
    <col min="13345" max="13345" width="0.140625" style="1" customWidth="1"/>
    <col min="13346" max="13346" width="9" style="1" bestFit="1" customWidth="1"/>
    <col min="13347" max="13347" width="0.7109375" style="1" customWidth="1"/>
    <col min="13348" max="13348" width="10" style="1" customWidth="1"/>
    <col min="13349" max="13349" width="0.42578125" style="1" customWidth="1"/>
    <col min="13350" max="13350" width="11" style="1" bestFit="1" customWidth="1"/>
    <col min="13351" max="13351" width="0.7109375" style="1" customWidth="1"/>
    <col min="13352" max="13352" width="10" style="1" bestFit="1" customWidth="1"/>
    <col min="13353" max="13353" width="0.140625" style="1" customWidth="1"/>
    <col min="13354" max="13354" width="11" style="1" bestFit="1" customWidth="1"/>
    <col min="13355" max="13566" width="9.140625" style="1"/>
    <col min="13567" max="13567" width="52.7109375" style="1" customWidth="1"/>
    <col min="13568" max="13568" width="5" style="1" customWidth="1"/>
    <col min="13569" max="13569" width="1" style="1" customWidth="1"/>
    <col min="13570" max="13570" width="11.5703125" style="1" customWidth="1"/>
    <col min="13571" max="13571" width="1" style="1" customWidth="1"/>
    <col min="13572" max="13572" width="12.85546875" style="1" customWidth="1"/>
    <col min="13573" max="13573" width="0.7109375" style="1" customWidth="1"/>
    <col min="13574" max="13574" width="17.5703125" style="1" customWidth="1"/>
    <col min="13575" max="13575" width="1" style="1" customWidth="1"/>
    <col min="13576" max="13576" width="12.140625" style="1" customWidth="1"/>
    <col min="13577" max="13577" width="1" style="1" customWidth="1"/>
    <col min="13578" max="13578" width="13.42578125" style="1" customWidth="1"/>
    <col min="13579" max="13579" width="1" style="1" customWidth="1"/>
    <col min="13580" max="13580" width="10.5703125" style="1" customWidth="1"/>
    <col min="13581" max="13581" width="1" style="1" customWidth="1"/>
    <col min="13582" max="13582" width="15.140625" style="1" customWidth="1"/>
    <col min="13583" max="13583" width="1" style="1" customWidth="1"/>
    <col min="13584" max="13584" width="14" style="1" customWidth="1"/>
    <col min="13585" max="13585" width="1" style="1" customWidth="1"/>
    <col min="13586" max="13586" width="12.28515625" style="1" customWidth="1"/>
    <col min="13587" max="13587" width="1" style="1" customWidth="1"/>
    <col min="13588" max="13588" width="13.140625" style="1" customWidth="1"/>
    <col min="13589" max="13589" width="1" style="1" customWidth="1"/>
    <col min="13590" max="13590" width="12.42578125" style="1" customWidth="1"/>
    <col min="13591" max="13591" width="1.42578125" style="1" customWidth="1"/>
    <col min="13592" max="13592" width="14" style="1" customWidth="1"/>
    <col min="13593" max="13593" width="1.42578125" style="1" customWidth="1"/>
    <col min="13594" max="13594" width="13.85546875" style="1" customWidth="1"/>
    <col min="13595" max="13595" width="1.42578125" style="1" customWidth="1"/>
    <col min="13596" max="13596" width="13" style="1" customWidth="1"/>
    <col min="13597" max="13597" width="0.140625" style="1" customWidth="1"/>
    <col min="13598" max="13598" width="10" style="1" bestFit="1" customWidth="1"/>
    <col min="13599" max="13599" width="0.42578125" style="1" customWidth="1"/>
    <col min="13600" max="13600" width="10" style="1" bestFit="1" customWidth="1"/>
    <col min="13601" max="13601" width="0.140625" style="1" customWidth="1"/>
    <col min="13602" max="13602" width="9" style="1" bestFit="1" customWidth="1"/>
    <col min="13603" max="13603" width="0.7109375" style="1" customWidth="1"/>
    <col min="13604" max="13604" width="10" style="1" customWidth="1"/>
    <col min="13605" max="13605" width="0.42578125" style="1" customWidth="1"/>
    <col min="13606" max="13606" width="11" style="1" bestFit="1" customWidth="1"/>
    <col min="13607" max="13607" width="0.7109375" style="1" customWidth="1"/>
    <col min="13608" max="13608" width="10" style="1" bestFit="1" customWidth="1"/>
    <col min="13609" max="13609" width="0.140625" style="1" customWidth="1"/>
    <col min="13610" max="13610" width="11" style="1" bestFit="1" customWidth="1"/>
    <col min="13611" max="13822" width="9.140625" style="1"/>
    <col min="13823" max="13823" width="52.7109375" style="1" customWidth="1"/>
    <col min="13824" max="13824" width="5" style="1" customWidth="1"/>
    <col min="13825" max="13825" width="1" style="1" customWidth="1"/>
    <col min="13826" max="13826" width="11.5703125" style="1" customWidth="1"/>
    <col min="13827" max="13827" width="1" style="1" customWidth="1"/>
    <col min="13828" max="13828" width="12.85546875" style="1" customWidth="1"/>
    <col min="13829" max="13829" width="0.7109375" style="1" customWidth="1"/>
    <col min="13830" max="13830" width="17.5703125" style="1" customWidth="1"/>
    <col min="13831" max="13831" width="1" style="1" customWidth="1"/>
    <col min="13832" max="13832" width="12.140625" style="1" customWidth="1"/>
    <col min="13833" max="13833" width="1" style="1" customWidth="1"/>
    <col min="13834" max="13834" width="13.42578125" style="1" customWidth="1"/>
    <col min="13835" max="13835" width="1" style="1" customWidth="1"/>
    <col min="13836" max="13836" width="10.5703125" style="1" customWidth="1"/>
    <col min="13837" max="13837" width="1" style="1" customWidth="1"/>
    <col min="13838" max="13838" width="15.140625" style="1" customWidth="1"/>
    <col min="13839" max="13839" width="1" style="1" customWidth="1"/>
    <col min="13840" max="13840" width="14" style="1" customWidth="1"/>
    <col min="13841" max="13841" width="1" style="1" customWidth="1"/>
    <col min="13842" max="13842" width="12.28515625" style="1" customWidth="1"/>
    <col min="13843" max="13843" width="1" style="1" customWidth="1"/>
    <col min="13844" max="13844" width="13.140625" style="1" customWidth="1"/>
    <col min="13845" max="13845" width="1" style="1" customWidth="1"/>
    <col min="13846" max="13846" width="12.42578125" style="1" customWidth="1"/>
    <col min="13847" max="13847" width="1.42578125" style="1" customWidth="1"/>
    <col min="13848" max="13848" width="14" style="1" customWidth="1"/>
    <col min="13849" max="13849" width="1.42578125" style="1" customWidth="1"/>
    <col min="13850" max="13850" width="13.85546875" style="1" customWidth="1"/>
    <col min="13851" max="13851" width="1.42578125" style="1" customWidth="1"/>
    <col min="13852" max="13852" width="13" style="1" customWidth="1"/>
    <col min="13853" max="13853" width="0.140625" style="1" customWidth="1"/>
    <col min="13854" max="13854" width="10" style="1" bestFit="1" customWidth="1"/>
    <col min="13855" max="13855" width="0.42578125" style="1" customWidth="1"/>
    <col min="13856" max="13856" width="10" style="1" bestFit="1" customWidth="1"/>
    <col min="13857" max="13857" width="0.140625" style="1" customWidth="1"/>
    <col min="13858" max="13858" width="9" style="1" bestFit="1" customWidth="1"/>
    <col min="13859" max="13859" width="0.7109375" style="1" customWidth="1"/>
    <col min="13860" max="13860" width="10" style="1" customWidth="1"/>
    <col min="13861" max="13861" width="0.42578125" style="1" customWidth="1"/>
    <col min="13862" max="13862" width="11" style="1" bestFit="1" customWidth="1"/>
    <col min="13863" max="13863" width="0.7109375" style="1" customWidth="1"/>
    <col min="13864" max="13864" width="10" style="1" bestFit="1" customWidth="1"/>
    <col min="13865" max="13865" width="0.140625" style="1" customWidth="1"/>
    <col min="13866" max="13866" width="11" style="1" bestFit="1" customWidth="1"/>
    <col min="13867" max="14078" width="9.140625" style="1"/>
    <col min="14079" max="14079" width="52.7109375" style="1" customWidth="1"/>
    <col min="14080" max="14080" width="5" style="1" customWidth="1"/>
    <col min="14081" max="14081" width="1" style="1" customWidth="1"/>
    <col min="14082" max="14082" width="11.5703125" style="1" customWidth="1"/>
    <col min="14083" max="14083" width="1" style="1" customWidth="1"/>
    <col min="14084" max="14084" width="12.85546875" style="1" customWidth="1"/>
    <col min="14085" max="14085" width="0.7109375" style="1" customWidth="1"/>
    <col min="14086" max="14086" width="17.5703125" style="1" customWidth="1"/>
    <col min="14087" max="14087" width="1" style="1" customWidth="1"/>
    <col min="14088" max="14088" width="12.140625" style="1" customWidth="1"/>
    <col min="14089" max="14089" width="1" style="1" customWidth="1"/>
    <col min="14090" max="14090" width="13.42578125" style="1" customWidth="1"/>
    <col min="14091" max="14091" width="1" style="1" customWidth="1"/>
    <col min="14092" max="14092" width="10.5703125" style="1" customWidth="1"/>
    <col min="14093" max="14093" width="1" style="1" customWidth="1"/>
    <col min="14094" max="14094" width="15.140625" style="1" customWidth="1"/>
    <col min="14095" max="14095" width="1" style="1" customWidth="1"/>
    <col min="14096" max="14096" width="14" style="1" customWidth="1"/>
    <col min="14097" max="14097" width="1" style="1" customWidth="1"/>
    <col min="14098" max="14098" width="12.28515625" style="1" customWidth="1"/>
    <col min="14099" max="14099" width="1" style="1" customWidth="1"/>
    <col min="14100" max="14100" width="13.140625" style="1" customWidth="1"/>
    <col min="14101" max="14101" width="1" style="1" customWidth="1"/>
    <col min="14102" max="14102" width="12.42578125" style="1" customWidth="1"/>
    <col min="14103" max="14103" width="1.42578125" style="1" customWidth="1"/>
    <col min="14104" max="14104" width="14" style="1" customWidth="1"/>
    <col min="14105" max="14105" width="1.42578125" style="1" customWidth="1"/>
    <col min="14106" max="14106" width="13.85546875" style="1" customWidth="1"/>
    <col min="14107" max="14107" width="1.42578125" style="1" customWidth="1"/>
    <col min="14108" max="14108" width="13" style="1" customWidth="1"/>
    <col min="14109" max="14109" width="0.140625" style="1" customWidth="1"/>
    <col min="14110" max="14110" width="10" style="1" bestFit="1" customWidth="1"/>
    <col min="14111" max="14111" width="0.42578125" style="1" customWidth="1"/>
    <col min="14112" max="14112" width="10" style="1" bestFit="1" customWidth="1"/>
    <col min="14113" max="14113" width="0.140625" style="1" customWidth="1"/>
    <col min="14114" max="14114" width="9" style="1" bestFit="1" customWidth="1"/>
    <col min="14115" max="14115" width="0.7109375" style="1" customWidth="1"/>
    <col min="14116" max="14116" width="10" style="1" customWidth="1"/>
    <col min="14117" max="14117" width="0.42578125" style="1" customWidth="1"/>
    <col min="14118" max="14118" width="11" style="1" bestFit="1" customWidth="1"/>
    <col min="14119" max="14119" width="0.7109375" style="1" customWidth="1"/>
    <col min="14120" max="14120" width="10" style="1" bestFit="1" customWidth="1"/>
    <col min="14121" max="14121" width="0.140625" style="1" customWidth="1"/>
    <col min="14122" max="14122" width="11" style="1" bestFit="1" customWidth="1"/>
    <col min="14123" max="14334" width="9.140625" style="1"/>
    <col min="14335" max="14335" width="52.7109375" style="1" customWidth="1"/>
    <col min="14336" max="14336" width="5" style="1" customWidth="1"/>
    <col min="14337" max="14337" width="1" style="1" customWidth="1"/>
    <col min="14338" max="14338" width="11.5703125" style="1" customWidth="1"/>
    <col min="14339" max="14339" width="1" style="1" customWidth="1"/>
    <col min="14340" max="14340" width="12.85546875" style="1" customWidth="1"/>
    <col min="14341" max="14341" width="0.7109375" style="1" customWidth="1"/>
    <col min="14342" max="14342" width="17.5703125" style="1" customWidth="1"/>
    <col min="14343" max="14343" width="1" style="1" customWidth="1"/>
    <col min="14344" max="14344" width="12.140625" style="1" customWidth="1"/>
    <col min="14345" max="14345" width="1" style="1" customWidth="1"/>
    <col min="14346" max="14346" width="13.42578125" style="1" customWidth="1"/>
    <col min="14347" max="14347" width="1" style="1" customWidth="1"/>
    <col min="14348" max="14348" width="10.5703125" style="1" customWidth="1"/>
    <col min="14349" max="14349" width="1" style="1" customWidth="1"/>
    <col min="14350" max="14350" width="15.140625" style="1" customWidth="1"/>
    <col min="14351" max="14351" width="1" style="1" customWidth="1"/>
    <col min="14352" max="14352" width="14" style="1" customWidth="1"/>
    <col min="14353" max="14353" width="1" style="1" customWidth="1"/>
    <col min="14354" max="14354" width="12.28515625" style="1" customWidth="1"/>
    <col min="14355" max="14355" width="1" style="1" customWidth="1"/>
    <col min="14356" max="14356" width="13.140625" style="1" customWidth="1"/>
    <col min="14357" max="14357" width="1" style="1" customWidth="1"/>
    <col min="14358" max="14358" width="12.42578125" style="1" customWidth="1"/>
    <col min="14359" max="14359" width="1.42578125" style="1" customWidth="1"/>
    <col min="14360" max="14360" width="14" style="1" customWidth="1"/>
    <col min="14361" max="14361" width="1.42578125" style="1" customWidth="1"/>
    <col min="14362" max="14362" width="13.85546875" style="1" customWidth="1"/>
    <col min="14363" max="14363" width="1.42578125" style="1" customWidth="1"/>
    <col min="14364" max="14364" width="13" style="1" customWidth="1"/>
    <col min="14365" max="14365" width="0.140625" style="1" customWidth="1"/>
    <col min="14366" max="14366" width="10" style="1" bestFit="1" customWidth="1"/>
    <col min="14367" max="14367" width="0.42578125" style="1" customWidth="1"/>
    <col min="14368" max="14368" width="10" style="1" bestFit="1" customWidth="1"/>
    <col min="14369" max="14369" width="0.140625" style="1" customWidth="1"/>
    <col min="14370" max="14370" width="9" style="1" bestFit="1" customWidth="1"/>
    <col min="14371" max="14371" width="0.7109375" style="1" customWidth="1"/>
    <col min="14372" max="14372" width="10" style="1" customWidth="1"/>
    <col min="14373" max="14373" width="0.42578125" style="1" customWidth="1"/>
    <col min="14374" max="14374" width="11" style="1" bestFit="1" customWidth="1"/>
    <col min="14375" max="14375" width="0.7109375" style="1" customWidth="1"/>
    <col min="14376" max="14376" width="10" style="1" bestFit="1" customWidth="1"/>
    <col min="14377" max="14377" width="0.140625" style="1" customWidth="1"/>
    <col min="14378" max="14378" width="11" style="1" bestFit="1" customWidth="1"/>
    <col min="14379" max="14590" width="9.140625" style="1"/>
    <col min="14591" max="14591" width="52.7109375" style="1" customWidth="1"/>
    <col min="14592" max="14592" width="5" style="1" customWidth="1"/>
    <col min="14593" max="14593" width="1" style="1" customWidth="1"/>
    <col min="14594" max="14594" width="11.5703125" style="1" customWidth="1"/>
    <col min="14595" max="14595" width="1" style="1" customWidth="1"/>
    <col min="14596" max="14596" width="12.85546875" style="1" customWidth="1"/>
    <col min="14597" max="14597" width="0.7109375" style="1" customWidth="1"/>
    <col min="14598" max="14598" width="17.5703125" style="1" customWidth="1"/>
    <col min="14599" max="14599" width="1" style="1" customWidth="1"/>
    <col min="14600" max="14600" width="12.140625" style="1" customWidth="1"/>
    <col min="14601" max="14601" width="1" style="1" customWidth="1"/>
    <col min="14602" max="14602" width="13.42578125" style="1" customWidth="1"/>
    <col min="14603" max="14603" width="1" style="1" customWidth="1"/>
    <col min="14604" max="14604" width="10.5703125" style="1" customWidth="1"/>
    <col min="14605" max="14605" width="1" style="1" customWidth="1"/>
    <col min="14606" max="14606" width="15.140625" style="1" customWidth="1"/>
    <col min="14607" max="14607" width="1" style="1" customWidth="1"/>
    <col min="14608" max="14608" width="14" style="1" customWidth="1"/>
    <col min="14609" max="14609" width="1" style="1" customWidth="1"/>
    <col min="14610" max="14610" width="12.28515625" style="1" customWidth="1"/>
    <col min="14611" max="14611" width="1" style="1" customWidth="1"/>
    <col min="14612" max="14612" width="13.140625" style="1" customWidth="1"/>
    <col min="14613" max="14613" width="1" style="1" customWidth="1"/>
    <col min="14614" max="14614" width="12.42578125" style="1" customWidth="1"/>
    <col min="14615" max="14615" width="1.42578125" style="1" customWidth="1"/>
    <col min="14616" max="14616" width="14" style="1" customWidth="1"/>
    <col min="14617" max="14617" width="1.42578125" style="1" customWidth="1"/>
    <col min="14618" max="14618" width="13.85546875" style="1" customWidth="1"/>
    <col min="14619" max="14619" width="1.42578125" style="1" customWidth="1"/>
    <col min="14620" max="14620" width="13" style="1" customWidth="1"/>
    <col min="14621" max="14621" width="0.140625" style="1" customWidth="1"/>
    <col min="14622" max="14622" width="10" style="1" bestFit="1" customWidth="1"/>
    <col min="14623" max="14623" width="0.42578125" style="1" customWidth="1"/>
    <col min="14624" max="14624" width="10" style="1" bestFit="1" customWidth="1"/>
    <col min="14625" max="14625" width="0.140625" style="1" customWidth="1"/>
    <col min="14626" max="14626" width="9" style="1" bestFit="1" customWidth="1"/>
    <col min="14627" max="14627" width="0.7109375" style="1" customWidth="1"/>
    <col min="14628" max="14628" width="10" style="1" customWidth="1"/>
    <col min="14629" max="14629" width="0.42578125" style="1" customWidth="1"/>
    <col min="14630" max="14630" width="11" style="1" bestFit="1" customWidth="1"/>
    <col min="14631" max="14631" width="0.7109375" style="1" customWidth="1"/>
    <col min="14632" max="14632" width="10" style="1" bestFit="1" customWidth="1"/>
    <col min="14633" max="14633" width="0.140625" style="1" customWidth="1"/>
    <col min="14634" max="14634" width="11" style="1" bestFit="1" customWidth="1"/>
    <col min="14635" max="14846" width="9.140625" style="1"/>
    <col min="14847" max="14847" width="52.7109375" style="1" customWidth="1"/>
    <col min="14848" max="14848" width="5" style="1" customWidth="1"/>
    <col min="14849" max="14849" width="1" style="1" customWidth="1"/>
    <col min="14850" max="14850" width="11.5703125" style="1" customWidth="1"/>
    <col min="14851" max="14851" width="1" style="1" customWidth="1"/>
    <col min="14852" max="14852" width="12.85546875" style="1" customWidth="1"/>
    <col min="14853" max="14853" width="0.7109375" style="1" customWidth="1"/>
    <col min="14854" max="14854" width="17.5703125" style="1" customWidth="1"/>
    <col min="14855" max="14855" width="1" style="1" customWidth="1"/>
    <col min="14856" max="14856" width="12.140625" style="1" customWidth="1"/>
    <col min="14857" max="14857" width="1" style="1" customWidth="1"/>
    <col min="14858" max="14858" width="13.42578125" style="1" customWidth="1"/>
    <col min="14859" max="14859" width="1" style="1" customWidth="1"/>
    <col min="14860" max="14860" width="10.5703125" style="1" customWidth="1"/>
    <col min="14861" max="14861" width="1" style="1" customWidth="1"/>
    <col min="14862" max="14862" width="15.140625" style="1" customWidth="1"/>
    <col min="14863" max="14863" width="1" style="1" customWidth="1"/>
    <col min="14864" max="14864" width="14" style="1" customWidth="1"/>
    <col min="14865" max="14865" width="1" style="1" customWidth="1"/>
    <col min="14866" max="14866" width="12.28515625" style="1" customWidth="1"/>
    <col min="14867" max="14867" width="1" style="1" customWidth="1"/>
    <col min="14868" max="14868" width="13.140625" style="1" customWidth="1"/>
    <col min="14869" max="14869" width="1" style="1" customWidth="1"/>
    <col min="14870" max="14870" width="12.42578125" style="1" customWidth="1"/>
    <col min="14871" max="14871" width="1.42578125" style="1" customWidth="1"/>
    <col min="14872" max="14872" width="14" style="1" customWidth="1"/>
    <col min="14873" max="14873" width="1.42578125" style="1" customWidth="1"/>
    <col min="14874" max="14874" width="13.85546875" style="1" customWidth="1"/>
    <col min="14875" max="14875" width="1.42578125" style="1" customWidth="1"/>
    <col min="14876" max="14876" width="13" style="1" customWidth="1"/>
    <col min="14877" max="14877" width="0.140625" style="1" customWidth="1"/>
    <col min="14878" max="14878" width="10" style="1" bestFit="1" customWidth="1"/>
    <col min="14879" max="14879" width="0.42578125" style="1" customWidth="1"/>
    <col min="14880" max="14880" width="10" style="1" bestFit="1" customWidth="1"/>
    <col min="14881" max="14881" width="0.140625" style="1" customWidth="1"/>
    <col min="14882" max="14882" width="9" style="1" bestFit="1" customWidth="1"/>
    <col min="14883" max="14883" width="0.7109375" style="1" customWidth="1"/>
    <col min="14884" max="14884" width="10" style="1" customWidth="1"/>
    <col min="14885" max="14885" width="0.42578125" style="1" customWidth="1"/>
    <col min="14886" max="14886" width="11" style="1" bestFit="1" customWidth="1"/>
    <col min="14887" max="14887" width="0.7109375" style="1" customWidth="1"/>
    <col min="14888" max="14888" width="10" style="1" bestFit="1" customWidth="1"/>
    <col min="14889" max="14889" width="0.140625" style="1" customWidth="1"/>
    <col min="14890" max="14890" width="11" style="1" bestFit="1" customWidth="1"/>
    <col min="14891" max="15102" width="9.140625" style="1"/>
    <col min="15103" max="15103" width="52.7109375" style="1" customWidth="1"/>
    <col min="15104" max="15104" width="5" style="1" customWidth="1"/>
    <col min="15105" max="15105" width="1" style="1" customWidth="1"/>
    <col min="15106" max="15106" width="11.5703125" style="1" customWidth="1"/>
    <col min="15107" max="15107" width="1" style="1" customWidth="1"/>
    <col min="15108" max="15108" width="12.85546875" style="1" customWidth="1"/>
    <col min="15109" max="15109" width="0.7109375" style="1" customWidth="1"/>
    <col min="15110" max="15110" width="17.5703125" style="1" customWidth="1"/>
    <col min="15111" max="15111" width="1" style="1" customWidth="1"/>
    <col min="15112" max="15112" width="12.140625" style="1" customWidth="1"/>
    <col min="15113" max="15113" width="1" style="1" customWidth="1"/>
    <col min="15114" max="15114" width="13.42578125" style="1" customWidth="1"/>
    <col min="15115" max="15115" width="1" style="1" customWidth="1"/>
    <col min="15116" max="15116" width="10.5703125" style="1" customWidth="1"/>
    <col min="15117" max="15117" width="1" style="1" customWidth="1"/>
    <col min="15118" max="15118" width="15.140625" style="1" customWidth="1"/>
    <col min="15119" max="15119" width="1" style="1" customWidth="1"/>
    <col min="15120" max="15120" width="14" style="1" customWidth="1"/>
    <col min="15121" max="15121" width="1" style="1" customWidth="1"/>
    <col min="15122" max="15122" width="12.28515625" style="1" customWidth="1"/>
    <col min="15123" max="15123" width="1" style="1" customWidth="1"/>
    <col min="15124" max="15124" width="13.140625" style="1" customWidth="1"/>
    <col min="15125" max="15125" width="1" style="1" customWidth="1"/>
    <col min="15126" max="15126" width="12.42578125" style="1" customWidth="1"/>
    <col min="15127" max="15127" width="1.42578125" style="1" customWidth="1"/>
    <col min="15128" max="15128" width="14" style="1" customWidth="1"/>
    <col min="15129" max="15129" width="1.42578125" style="1" customWidth="1"/>
    <col min="15130" max="15130" width="13.85546875" style="1" customWidth="1"/>
    <col min="15131" max="15131" width="1.42578125" style="1" customWidth="1"/>
    <col min="15132" max="15132" width="13" style="1" customWidth="1"/>
    <col min="15133" max="15133" width="0.140625" style="1" customWidth="1"/>
    <col min="15134" max="15134" width="10" style="1" bestFit="1" customWidth="1"/>
    <col min="15135" max="15135" width="0.42578125" style="1" customWidth="1"/>
    <col min="15136" max="15136" width="10" style="1" bestFit="1" customWidth="1"/>
    <col min="15137" max="15137" width="0.140625" style="1" customWidth="1"/>
    <col min="15138" max="15138" width="9" style="1" bestFit="1" customWidth="1"/>
    <col min="15139" max="15139" width="0.7109375" style="1" customWidth="1"/>
    <col min="15140" max="15140" width="10" style="1" customWidth="1"/>
    <col min="15141" max="15141" width="0.42578125" style="1" customWidth="1"/>
    <col min="15142" max="15142" width="11" style="1" bestFit="1" customWidth="1"/>
    <col min="15143" max="15143" width="0.7109375" style="1" customWidth="1"/>
    <col min="15144" max="15144" width="10" style="1" bestFit="1" customWidth="1"/>
    <col min="15145" max="15145" width="0.140625" style="1" customWidth="1"/>
    <col min="15146" max="15146" width="11" style="1" bestFit="1" customWidth="1"/>
    <col min="15147" max="15358" width="9.140625" style="1"/>
    <col min="15359" max="15359" width="52.7109375" style="1" customWidth="1"/>
    <col min="15360" max="15360" width="5" style="1" customWidth="1"/>
    <col min="15361" max="15361" width="1" style="1" customWidth="1"/>
    <col min="15362" max="15362" width="11.5703125" style="1" customWidth="1"/>
    <col min="15363" max="15363" width="1" style="1" customWidth="1"/>
    <col min="15364" max="15364" width="12.85546875" style="1" customWidth="1"/>
    <col min="15365" max="15365" width="0.7109375" style="1" customWidth="1"/>
    <col min="15366" max="15366" width="17.5703125" style="1" customWidth="1"/>
    <col min="15367" max="15367" width="1" style="1" customWidth="1"/>
    <col min="15368" max="15368" width="12.140625" style="1" customWidth="1"/>
    <col min="15369" max="15369" width="1" style="1" customWidth="1"/>
    <col min="15370" max="15370" width="13.42578125" style="1" customWidth="1"/>
    <col min="15371" max="15371" width="1" style="1" customWidth="1"/>
    <col min="15372" max="15372" width="10.5703125" style="1" customWidth="1"/>
    <col min="15373" max="15373" width="1" style="1" customWidth="1"/>
    <col min="15374" max="15374" width="15.140625" style="1" customWidth="1"/>
    <col min="15375" max="15375" width="1" style="1" customWidth="1"/>
    <col min="15376" max="15376" width="14" style="1" customWidth="1"/>
    <col min="15377" max="15377" width="1" style="1" customWidth="1"/>
    <col min="15378" max="15378" width="12.28515625" style="1" customWidth="1"/>
    <col min="15379" max="15379" width="1" style="1" customWidth="1"/>
    <col min="15380" max="15380" width="13.140625" style="1" customWidth="1"/>
    <col min="15381" max="15381" width="1" style="1" customWidth="1"/>
    <col min="15382" max="15382" width="12.42578125" style="1" customWidth="1"/>
    <col min="15383" max="15383" width="1.42578125" style="1" customWidth="1"/>
    <col min="15384" max="15384" width="14" style="1" customWidth="1"/>
    <col min="15385" max="15385" width="1.42578125" style="1" customWidth="1"/>
    <col min="15386" max="15386" width="13.85546875" style="1" customWidth="1"/>
    <col min="15387" max="15387" width="1.42578125" style="1" customWidth="1"/>
    <col min="15388" max="15388" width="13" style="1" customWidth="1"/>
    <col min="15389" max="15389" width="0.140625" style="1" customWidth="1"/>
    <col min="15390" max="15390" width="10" style="1" bestFit="1" customWidth="1"/>
    <col min="15391" max="15391" width="0.42578125" style="1" customWidth="1"/>
    <col min="15392" max="15392" width="10" style="1" bestFit="1" customWidth="1"/>
    <col min="15393" max="15393" width="0.140625" style="1" customWidth="1"/>
    <col min="15394" max="15394" width="9" style="1" bestFit="1" customWidth="1"/>
    <col min="15395" max="15395" width="0.7109375" style="1" customWidth="1"/>
    <col min="15396" max="15396" width="10" style="1" customWidth="1"/>
    <col min="15397" max="15397" width="0.42578125" style="1" customWidth="1"/>
    <col min="15398" max="15398" width="11" style="1" bestFit="1" customWidth="1"/>
    <col min="15399" max="15399" width="0.7109375" style="1" customWidth="1"/>
    <col min="15400" max="15400" width="10" style="1" bestFit="1" customWidth="1"/>
    <col min="15401" max="15401" width="0.140625" style="1" customWidth="1"/>
    <col min="15402" max="15402" width="11" style="1" bestFit="1" customWidth="1"/>
    <col min="15403" max="15614" width="9.140625" style="1"/>
    <col min="15615" max="15615" width="52.7109375" style="1" customWidth="1"/>
    <col min="15616" max="15616" width="5" style="1" customWidth="1"/>
    <col min="15617" max="15617" width="1" style="1" customWidth="1"/>
    <col min="15618" max="15618" width="11.5703125" style="1" customWidth="1"/>
    <col min="15619" max="15619" width="1" style="1" customWidth="1"/>
    <col min="15620" max="15620" width="12.85546875" style="1" customWidth="1"/>
    <col min="15621" max="15621" width="0.7109375" style="1" customWidth="1"/>
    <col min="15622" max="15622" width="17.5703125" style="1" customWidth="1"/>
    <col min="15623" max="15623" width="1" style="1" customWidth="1"/>
    <col min="15624" max="15624" width="12.140625" style="1" customWidth="1"/>
    <col min="15625" max="15625" width="1" style="1" customWidth="1"/>
    <col min="15626" max="15626" width="13.42578125" style="1" customWidth="1"/>
    <col min="15627" max="15627" width="1" style="1" customWidth="1"/>
    <col min="15628" max="15628" width="10.5703125" style="1" customWidth="1"/>
    <col min="15629" max="15629" width="1" style="1" customWidth="1"/>
    <col min="15630" max="15630" width="15.140625" style="1" customWidth="1"/>
    <col min="15631" max="15631" width="1" style="1" customWidth="1"/>
    <col min="15632" max="15632" width="14" style="1" customWidth="1"/>
    <col min="15633" max="15633" width="1" style="1" customWidth="1"/>
    <col min="15634" max="15634" width="12.28515625" style="1" customWidth="1"/>
    <col min="15635" max="15635" width="1" style="1" customWidth="1"/>
    <col min="15636" max="15636" width="13.140625" style="1" customWidth="1"/>
    <col min="15637" max="15637" width="1" style="1" customWidth="1"/>
    <col min="15638" max="15638" width="12.42578125" style="1" customWidth="1"/>
    <col min="15639" max="15639" width="1.42578125" style="1" customWidth="1"/>
    <col min="15640" max="15640" width="14" style="1" customWidth="1"/>
    <col min="15641" max="15641" width="1.42578125" style="1" customWidth="1"/>
    <col min="15642" max="15642" width="13.85546875" style="1" customWidth="1"/>
    <col min="15643" max="15643" width="1.42578125" style="1" customWidth="1"/>
    <col min="15644" max="15644" width="13" style="1" customWidth="1"/>
    <col min="15645" max="15645" width="0.140625" style="1" customWidth="1"/>
    <col min="15646" max="15646" width="10" style="1" bestFit="1" customWidth="1"/>
    <col min="15647" max="15647" width="0.42578125" style="1" customWidth="1"/>
    <col min="15648" max="15648" width="10" style="1" bestFit="1" customWidth="1"/>
    <col min="15649" max="15649" width="0.140625" style="1" customWidth="1"/>
    <col min="15650" max="15650" width="9" style="1" bestFit="1" customWidth="1"/>
    <col min="15651" max="15651" width="0.7109375" style="1" customWidth="1"/>
    <col min="15652" max="15652" width="10" style="1" customWidth="1"/>
    <col min="15653" max="15653" width="0.42578125" style="1" customWidth="1"/>
    <col min="15654" max="15654" width="11" style="1" bestFit="1" customWidth="1"/>
    <col min="15655" max="15655" width="0.7109375" style="1" customWidth="1"/>
    <col min="15656" max="15656" width="10" style="1" bestFit="1" customWidth="1"/>
    <col min="15657" max="15657" width="0.140625" style="1" customWidth="1"/>
    <col min="15658" max="15658" width="11" style="1" bestFit="1" customWidth="1"/>
    <col min="15659" max="15870" width="9.140625" style="1"/>
    <col min="15871" max="15871" width="52.7109375" style="1" customWidth="1"/>
    <col min="15872" max="15872" width="5" style="1" customWidth="1"/>
    <col min="15873" max="15873" width="1" style="1" customWidth="1"/>
    <col min="15874" max="15874" width="11.5703125" style="1" customWidth="1"/>
    <col min="15875" max="15875" width="1" style="1" customWidth="1"/>
    <col min="15876" max="15876" width="12.85546875" style="1" customWidth="1"/>
    <col min="15877" max="15877" width="0.7109375" style="1" customWidth="1"/>
    <col min="15878" max="15878" width="17.5703125" style="1" customWidth="1"/>
    <col min="15879" max="15879" width="1" style="1" customWidth="1"/>
    <col min="15880" max="15880" width="12.140625" style="1" customWidth="1"/>
    <col min="15881" max="15881" width="1" style="1" customWidth="1"/>
    <col min="15882" max="15882" width="13.42578125" style="1" customWidth="1"/>
    <col min="15883" max="15883" width="1" style="1" customWidth="1"/>
    <col min="15884" max="15884" width="10.5703125" style="1" customWidth="1"/>
    <col min="15885" max="15885" width="1" style="1" customWidth="1"/>
    <col min="15886" max="15886" width="15.140625" style="1" customWidth="1"/>
    <col min="15887" max="15887" width="1" style="1" customWidth="1"/>
    <col min="15888" max="15888" width="14" style="1" customWidth="1"/>
    <col min="15889" max="15889" width="1" style="1" customWidth="1"/>
    <col min="15890" max="15890" width="12.28515625" style="1" customWidth="1"/>
    <col min="15891" max="15891" width="1" style="1" customWidth="1"/>
    <col min="15892" max="15892" width="13.140625" style="1" customWidth="1"/>
    <col min="15893" max="15893" width="1" style="1" customWidth="1"/>
    <col min="15894" max="15894" width="12.42578125" style="1" customWidth="1"/>
    <col min="15895" max="15895" width="1.42578125" style="1" customWidth="1"/>
    <col min="15896" max="15896" width="14" style="1" customWidth="1"/>
    <col min="15897" max="15897" width="1.42578125" style="1" customWidth="1"/>
    <col min="15898" max="15898" width="13.85546875" style="1" customWidth="1"/>
    <col min="15899" max="15899" width="1.42578125" style="1" customWidth="1"/>
    <col min="15900" max="15900" width="13" style="1" customWidth="1"/>
    <col min="15901" max="15901" width="0.140625" style="1" customWidth="1"/>
    <col min="15902" max="15902" width="10" style="1" bestFit="1" customWidth="1"/>
    <col min="15903" max="15903" width="0.42578125" style="1" customWidth="1"/>
    <col min="15904" max="15904" width="10" style="1" bestFit="1" customWidth="1"/>
    <col min="15905" max="15905" width="0.140625" style="1" customWidth="1"/>
    <col min="15906" max="15906" width="9" style="1" bestFit="1" customWidth="1"/>
    <col min="15907" max="15907" width="0.7109375" style="1" customWidth="1"/>
    <col min="15908" max="15908" width="10" style="1" customWidth="1"/>
    <col min="15909" max="15909" width="0.42578125" style="1" customWidth="1"/>
    <col min="15910" max="15910" width="11" style="1" bestFit="1" customWidth="1"/>
    <col min="15911" max="15911" width="0.7109375" style="1" customWidth="1"/>
    <col min="15912" max="15912" width="10" style="1" bestFit="1" customWidth="1"/>
    <col min="15913" max="15913" width="0.140625" style="1" customWidth="1"/>
    <col min="15914" max="15914" width="11" style="1" bestFit="1" customWidth="1"/>
    <col min="15915" max="16126" width="9.140625" style="1"/>
    <col min="16127" max="16127" width="52.7109375" style="1" customWidth="1"/>
    <col min="16128" max="16128" width="5" style="1" customWidth="1"/>
    <col min="16129" max="16129" width="1" style="1" customWidth="1"/>
    <col min="16130" max="16130" width="11.5703125" style="1" customWidth="1"/>
    <col min="16131" max="16131" width="1" style="1" customWidth="1"/>
    <col min="16132" max="16132" width="12.85546875" style="1" customWidth="1"/>
    <col min="16133" max="16133" width="0.7109375" style="1" customWidth="1"/>
    <col min="16134" max="16134" width="17.5703125" style="1" customWidth="1"/>
    <col min="16135" max="16135" width="1" style="1" customWidth="1"/>
    <col min="16136" max="16136" width="12.140625" style="1" customWidth="1"/>
    <col min="16137" max="16137" width="1" style="1" customWidth="1"/>
    <col min="16138" max="16138" width="13.42578125" style="1" customWidth="1"/>
    <col min="16139" max="16139" width="1" style="1" customWidth="1"/>
    <col min="16140" max="16140" width="10.5703125" style="1" customWidth="1"/>
    <col min="16141" max="16141" width="1" style="1" customWidth="1"/>
    <col min="16142" max="16142" width="15.140625" style="1" customWidth="1"/>
    <col min="16143" max="16143" width="1" style="1" customWidth="1"/>
    <col min="16144" max="16144" width="14" style="1" customWidth="1"/>
    <col min="16145" max="16145" width="1" style="1" customWidth="1"/>
    <col min="16146" max="16146" width="12.28515625" style="1" customWidth="1"/>
    <col min="16147" max="16147" width="1" style="1" customWidth="1"/>
    <col min="16148" max="16148" width="13.140625" style="1" customWidth="1"/>
    <col min="16149" max="16149" width="1" style="1" customWidth="1"/>
    <col min="16150" max="16150" width="12.42578125" style="1" customWidth="1"/>
    <col min="16151" max="16151" width="1.42578125" style="1" customWidth="1"/>
    <col min="16152" max="16152" width="14" style="1" customWidth="1"/>
    <col min="16153" max="16153" width="1.42578125" style="1" customWidth="1"/>
    <col min="16154" max="16154" width="13.85546875" style="1" customWidth="1"/>
    <col min="16155" max="16155" width="1.42578125" style="1" customWidth="1"/>
    <col min="16156" max="16156" width="13" style="1" customWidth="1"/>
    <col min="16157" max="16157" width="0.140625" style="1" customWidth="1"/>
    <col min="16158" max="16158" width="10" style="1" bestFit="1" customWidth="1"/>
    <col min="16159" max="16159" width="0.42578125" style="1" customWidth="1"/>
    <col min="16160" max="16160" width="10" style="1" bestFit="1" customWidth="1"/>
    <col min="16161" max="16161" width="0.140625" style="1" customWidth="1"/>
    <col min="16162" max="16162" width="9" style="1" bestFit="1" customWidth="1"/>
    <col min="16163" max="16163" width="0.7109375" style="1" customWidth="1"/>
    <col min="16164" max="16164" width="10" style="1" customWidth="1"/>
    <col min="16165" max="16165" width="0.42578125" style="1" customWidth="1"/>
    <col min="16166" max="16166" width="11" style="1" bestFit="1" customWidth="1"/>
    <col min="16167" max="16167" width="0.7109375" style="1" customWidth="1"/>
    <col min="16168" max="16168" width="10" style="1" bestFit="1" customWidth="1"/>
    <col min="16169" max="16169" width="0.140625" style="1" customWidth="1"/>
    <col min="16170" max="16170" width="11" style="1" bestFit="1" customWidth="1"/>
    <col min="16171" max="16384" width="9.140625" style="1"/>
  </cols>
  <sheetData>
    <row r="1" spans="1:23" ht="20.25" customHeight="1" x14ac:dyDescent="0.3">
      <c r="A1" s="198" t="s">
        <v>93</v>
      </c>
      <c r="B1" s="198"/>
      <c r="C1" s="198"/>
      <c r="V1" s="4"/>
      <c r="W1" s="4"/>
    </row>
    <row r="2" spans="1:23" ht="20.25" customHeight="1" x14ac:dyDescent="0.25">
      <c r="A2" s="5" t="s">
        <v>74</v>
      </c>
      <c r="B2" s="5"/>
      <c r="C2" s="5"/>
      <c r="I2" s="6"/>
      <c r="V2" s="4"/>
      <c r="W2" s="4"/>
    </row>
    <row r="3" spans="1:23" ht="20.25" customHeight="1" x14ac:dyDescent="0.25">
      <c r="A3" s="7"/>
      <c r="B3" s="7"/>
      <c r="C3" s="7"/>
    </row>
    <row r="4" spans="1:23" s="10" customFormat="1" ht="20.25" customHeight="1" x14ac:dyDescent="0.25">
      <c r="A4" s="19"/>
      <c r="B4" s="19"/>
      <c r="C4" s="19"/>
      <c r="D4" s="284" t="s">
        <v>39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164"/>
    </row>
    <row r="5" spans="1:23" s="10" customFormat="1" ht="15" x14ac:dyDescent="0.25">
      <c r="A5" s="20"/>
      <c r="B5" s="20"/>
      <c r="C5" s="20"/>
      <c r="F5" s="81"/>
      <c r="G5" s="81"/>
      <c r="H5" s="81"/>
      <c r="I5" s="164"/>
      <c r="J5" s="286" t="s">
        <v>10</v>
      </c>
      <c r="K5" s="287"/>
      <c r="L5" s="287"/>
      <c r="M5" s="169"/>
      <c r="N5" s="288" t="s">
        <v>136</v>
      </c>
      <c r="O5" s="288"/>
      <c r="P5" s="288"/>
      <c r="Q5" s="169"/>
      <c r="S5" s="169"/>
      <c r="T5" s="169"/>
      <c r="U5" s="169"/>
      <c r="V5" s="169"/>
      <c r="W5" s="169"/>
    </row>
    <row r="6" spans="1:23" s="10" customFormat="1" ht="20.25" customHeight="1" x14ac:dyDescent="0.25">
      <c r="A6" s="20"/>
      <c r="B6" s="20"/>
      <c r="C6" s="20"/>
      <c r="F6" s="167" t="s">
        <v>80</v>
      </c>
      <c r="G6" s="167"/>
      <c r="H6" s="44"/>
      <c r="I6" s="164"/>
      <c r="J6" s="169"/>
      <c r="K6" s="169"/>
      <c r="L6" s="169"/>
      <c r="M6" s="169"/>
      <c r="N6" s="166"/>
      <c r="O6" s="169"/>
      <c r="P6" s="166"/>
      <c r="Q6" s="169"/>
      <c r="R6" s="167" t="s">
        <v>48</v>
      </c>
      <c r="S6" s="169"/>
      <c r="T6" s="169"/>
      <c r="U6" s="169"/>
      <c r="V6" s="169"/>
      <c r="W6" s="169"/>
    </row>
    <row r="7" spans="1:23" s="10" customFormat="1" ht="20.25" customHeight="1" x14ac:dyDescent="0.25">
      <c r="A7" s="20"/>
      <c r="B7" s="20"/>
      <c r="C7" s="20"/>
      <c r="D7" s="169" t="s">
        <v>12</v>
      </c>
      <c r="E7" s="169"/>
      <c r="F7" s="167" t="s">
        <v>81</v>
      </c>
      <c r="G7" s="167"/>
      <c r="H7" s="44" t="s">
        <v>183</v>
      </c>
      <c r="I7" s="169"/>
      <c r="J7" s="169"/>
      <c r="M7" s="165"/>
      <c r="N7" s="264" t="s">
        <v>150</v>
      </c>
      <c r="O7" s="165"/>
      <c r="P7" s="264" t="s">
        <v>68</v>
      </c>
      <c r="Q7" s="165"/>
      <c r="R7" s="169" t="s">
        <v>38</v>
      </c>
      <c r="S7" s="169"/>
      <c r="U7" s="169"/>
      <c r="V7" s="169"/>
    </row>
    <row r="8" spans="1:23" s="10" customFormat="1" ht="20.25" customHeight="1" x14ac:dyDescent="0.25">
      <c r="A8" s="20"/>
      <c r="B8" s="20"/>
      <c r="C8" s="20"/>
      <c r="D8" s="264" t="s">
        <v>210</v>
      </c>
      <c r="E8" s="169"/>
      <c r="F8" s="167" t="s">
        <v>82</v>
      </c>
      <c r="G8" s="167"/>
      <c r="H8" s="251" t="s">
        <v>182</v>
      </c>
      <c r="I8" s="169"/>
      <c r="J8" s="169"/>
      <c r="M8" s="165"/>
      <c r="N8" s="264" t="s">
        <v>211</v>
      </c>
      <c r="O8" s="165"/>
      <c r="P8" s="264" t="s">
        <v>152</v>
      </c>
      <c r="Q8" s="165"/>
      <c r="R8" s="167" t="s">
        <v>66</v>
      </c>
      <c r="S8" s="169"/>
      <c r="T8" s="10" t="s">
        <v>59</v>
      </c>
      <c r="U8" s="169"/>
      <c r="V8" s="169" t="s">
        <v>9</v>
      </c>
      <c r="W8" s="169"/>
    </row>
    <row r="9" spans="1:23" s="10" customFormat="1" ht="20.25" customHeight="1" x14ac:dyDescent="0.25">
      <c r="A9" s="20"/>
      <c r="B9" s="200" t="s">
        <v>71</v>
      </c>
      <c r="C9" s="200"/>
      <c r="D9" s="169" t="s">
        <v>8</v>
      </c>
      <c r="E9" s="169"/>
      <c r="F9" s="167" t="s">
        <v>83</v>
      </c>
      <c r="G9" s="167"/>
      <c r="H9" s="199" t="s">
        <v>181</v>
      </c>
      <c r="I9" s="169"/>
      <c r="J9" s="169" t="s">
        <v>54</v>
      </c>
      <c r="K9" s="169"/>
      <c r="L9" s="169" t="s">
        <v>11</v>
      </c>
      <c r="M9" s="169"/>
      <c r="N9" s="167" t="s">
        <v>212</v>
      </c>
      <c r="O9" s="169"/>
      <c r="P9" s="264" t="s">
        <v>213</v>
      </c>
      <c r="Q9" s="169"/>
      <c r="R9" s="264" t="s">
        <v>214</v>
      </c>
      <c r="S9" s="169"/>
      <c r="T9" s="169" t="s">
        <v>58</v>
      </c>
      <c r="U9" s="169"/>
      <c r="V9" s="169" t="s">
        <v>25</v>
      </c>
      <c r="W9" s="169"/>
    </row>
    <row r="10" spans="1:23" s="10" customFormat="1" ht="20.25" customHeight="1" x14ac:dyDescent="0.25">
      <c r="A10" s="66"/>
      <c r="B10" s="19"/>
      <c r="C10" s="19"/>
      <c r="D10" s="282" t="s">
        <v>30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165"/>
    </row>
    <row r="11" spans="1:23" s="10" customFormat="1" ht="20.25" customHeight="1" x14ac:dyDescent="0.25">
      <c r="A11" s="66" t="s">
        <v>167</v>
      </c>
      <c r="B11" s="19"/>
      <c r="C11" s="19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</row>
    <row r="12" spans="1:23" ht="20.25" customHeight="1" x14ac:dyDescent="0.25">
      <c r="A12" s="2" t="s">
        <v>127</v>
      </c>
      <c r="B12" s="2"/>
      <c r="C12" s="2"/>
      <c r="D12" s="124">
        <f>[1]SH8!$D$11</f>
        <v>320000</v>
      </c>
      <c r="E12" s="124"/>
      <c r="F12" s="88">
        <v>4011550</v>
      </c>
      <c r="G12" s="88">
        <v>0</v>
      </c>
      <c r="H12" s="265">
        <v>154718</v>
      </c>
      <c r="I12" s="202">
        <v>0</v>
      </c>
      <c r="J12" s="88">
        <v>92403</v>
      </c>
      <c r="K12" s="124">
        <v>0</v>
      </c>
      <c r="L12" s="124">
        <v>1169967</v>
      </c>
      <c r="M12" s="124">
        <v>0</v>
      </c>
      <c r="N12" s="124">
        <v>-5309</v>
      </c>
      <c r="O12" s="124">
        <v>0</v>
      </c>
      <c r="P12" s="265">
        <f>N12</f>
        <v>-5309</v>
      </c>
      <c r="Q12" s="124">
        <v>0</v>
      </c>
      <c r="R12" s="124">
        <v>5743329</v>
      </c>
      <c r="S12" s="124">
        <v>0</v>
      </c>
      <c r="T12" s="88">
        <v>52555</v>
      </c>
      <c r="U12" s="124"/>
      <c r="V12" s="124">
        <f>SUM(R12:T12)</f>
        <v>5795884</v>
      </c>
      <c r="W12" s="18"/>
    </row>
    <row r="13" spans="1:23" ht="20.25" hidden="1" customHeight="1" x14ac:dyDescent="0.25">
      <c r="A13" s="2"/>
      <c r="B13" s="2"/>
      <c r="C13" s="2"/>
      <c r="D13" s="18"/>
      <c r="E13" s="18"/>
      <c r="F13" s="18"/>
      <c r="G13" s="18"/>
      <c r="H13" s="109"/>
      <c r="I13" s="17"/>
      <c r="J13" s="18"/>
      <c r="K13" s="17"/>
      <c r="L13" s="18"/>
      <c r="M13" s="18"/>
      <c r="N13" s="109"/>
      <c r="O13" s="18"/>
      <c r="P13" s="109"/>
      <c r="Q13" s="18"/>
      <c r="R13" s="18"/>
      <c r="S13" s="17"/>
      <c r="T13" s="18"/>
      <c r="U13" s="17"/>
      <c r="V13" s="18"/>
      <c r="W13" s="18"/>
    </row>
    <row r="14" spans="1:23" ht="20.25" customHeight="1" x14ac:dyDescent="0.25">
      <c r="A14" s="2"/>
      <c r="B14" s="2"/>
      <c r="C14" s="2"/>
      <c r="D14" s="18"/>
      <c r="E14" s="18"/>
      <c r="F14" s="18"/>
      <c r="G14" s="18"/>
      <c r="H14" s="109"/>
      <c r="I14" s="17"/>
      <c r="J14" s="18"/>
      <c r="K14" s="17"/>
      <c r="L14" s="18"/>
      <c r="M14" s="18"/>
      <c r="N14" s="109"/>
      <c r="O14" s="18"/>
      <c r="P14" s="109"/>
      <c r="Q14" s="18"/>
      <c r="R14" s="18"/>
      <c r="S14" s="17"/>
      <c r="T14" s="18"/>
      <c r="U14" s="17"/>
      <c r="V14" s="18"/>
      <c r="W14" s="18"/>
    </row>
    <row r="15" spans="1:23" ht="20.25" customHeight="1" x14ac:dyDescent="0.25">
      <c r="A15" s="2" t="s">
        <v>95</v>
      </c>
      <c r="B15" s="2"/>
      <c r="C15" s="2"/>
      <c r="D15" s="18"/>
      <c r="E15" s="18"/>
      <c r="F15" s="18"/>
      <c r="G15" s="18"/>
      <c r="H15" s="109"/>
      <c r="I15" s="17"/>
      <c r="J15" s="18"/>
      <c r="K15" s="17"/>
      <c r="L15" s="18"/>
      <c r="M15" s="18"/>
      <c r="N15" s="109"/>
      <c r="O15" s="18"/>
      <c r="P15" s="109"/>
      <c r="Q15" s="18"/>
      <c r="R15" s="18"/>
      <c r="S15" s="17"/>
      <c r="T15" s="18"/>
      <c r="U15" s="17"/>
      <c r="V15" s="18"/>
      <c r="W15" s="18"/>
    </row>
    <row r="16" spans="1:23" ht="20.25" customHeight="1" x14ac:dyDescent="0.25">
      <c r="A16" s="13" t="s">
        <v>96</v>
      </c>
      <c r="B16" s="2"/>
      <c r="C16" s="2"/>
      <c r="D16" s="18"/>
      <c r="E16" s="18"/>
      <c r="F16" s="18"/>
      <c r="G16" s="18"/>
      <c r="H16" s="109"/>
      <c r="I16" s="17"/>
      <c r="J16" s="18"/>
      <c r="K16" s="17"/>
      <c r="L16" s="18"/>
      <c r="M16" s="18"/>
      <c r="N16" s="109"/>
      <c r="O16" s="18"/>
      <c r="P16" s="109"/>
      <c r="Q16" s="18"/>
      <c r="R16" s="18"/>
      <c r="S16" s="17"/>
      <c r="T16" s="18"/>
      <c r="U16" s="17"/>
      <c r="V16" s="18"/>
      <c r="W16" s="18"/>
    </row>
    <row r="17" spans="1:23" ht="20.25" customHeight="1" x14ac:dyDescent="0.25">
      <c r="A17" s="43" t="s">
        <v>97</v>
      </c>
      <c r="B17" s="162" t="s">
        <v>184</v>
      </c>
      <c r="C17" s="162"/>
      <c r="D17" s="254" t="s">
        <v>2</v>
      </c>
      <c r="E17" s="255"/>
      <c r="F17" s="254" t="s">
        <v>2</v>
      </c>
      <c r="G17" s="255"/>
      <c r="H17" s="254" t="s">
        <v>2</v>
      </c>
      <c r="I17" s="255"/>
      <c r="J17" s="254" t="s">
        <v>2</v>
      </c>
      <c r="K17" s="256"/>
      <c r="L17" s="257">
        <v>-256000</v>
      </c>
      <c r="M17" s="258"/>
      <c r="N17" s="254" t="s">
        <v>2</v>
      </c>
      <c r="O17" s="256"/>
      <c r="P17" s="254" t="s">
        <v>2</v>
      </c>
      <c r="Q17" s="256"/>
      <c r="R17" s="257">
        <f>SUM(D17:O17)</f>
        <v>-256000</v>
      </c>
      <c r="S17" s="42"/>
      <c r="T17" s="254" t="s">
        <v>2</v>
      </c>
      <c r="U17" s="256"/>
      <c r="V17" s="257">
        <f>SUM(R17:T17)</f>
        <v>-256000</v>
      </c>
      <c r="W17" s="18"/>
    </row>
    <row r="18" spans="1:23" ht="20.25" customHeight="1" x14ac:dyDescent="0.25">
      <c r="A18" s="37" t="s">
        <v>98</v>
      </c>
      <c r="B18" s="162"/>
      <c r="C18" s="162"/>
      <c r="D18" s="210" t="s">
        <v>2</v>
      </c>
      <c r="E18" s="159"/>
      <c r="F18" s="210" t="s">
        <v>2</v>
      </c>
      <c r="G18" s="159"/>
      <c r="H18" s="123" t="s">
        <v>2</v>
      </c>
      <c r="I18" s="205"/>
      <c r="J18" s="210" t="s">
        <v>2</v>
      </c>
      <c r="K18" s="206"/>
      <c r="L18" s="41">
        <f>SUM(L17)</f>
        <v>-256000</v>
      </c>
      <c r="M18" s="124"/>
      <c r="N18" s="123" t="s">
        <v>2</v>
      </c>
      <c r="O18" s="88"/>
      <c r="P18" s="123" t="s">
        <v>2</v>
      </c>
      <c r="Q18" s="124"/>
      <c r="R18" s="41">
        <f>SUM(R17)</f>
        <v>-256000</v>
      </c>
      <c r="S18" s="206"/>
      <c r="T18" s="123" t="s">
        <v>2</v>
      </c>
      <c r="U18" s="206"/>
      <c r="V18" s="211">
        <f>SUM(R18:T18)</f>
        <v>-256000</v>
      </c>
      <c r="W18" s="18"/>
    </row>
    <row r="19" spans="1:23" ht="20.25" hidden="1" customHeight="1" x14ac:dyDescent="0.25">
      <c r="A19" s="212" t="s">
        <v>158</v>
      </c>
      <c r="B19" s="162"/>
      <c r="C19" s="162"/>
      <c r="D19" s="213">
        <v>0</v>
      </c>
      <c r="E19" s="202"/>
      <c r="F19" s="213">
        <v>0</v>
      </c>
      <c r="G19" s="202"/>
      <c r="H19" s="124"/>
      <c r="I19" s="206"/>
      <c r="J19" s="213">
        <v>0</v>
      </c>
      <c r="K19" s="206"/>
      <c r="L19" s="213">
        <v>0</v>
      </c>
      <c r="M19" s="124"/>
      <c r="N19" s="201"/>
      <c r="O19" s="124"/>
      <c r="P19" s="124"/>
      <c r="Q19" s="124"/>
      <c r="R19" s="213">
        <v>0</v>
      </c>
      <c r="S19" s="206"/>
      <c r="T19" s="213">
        <v>0</v>
      </c>
      <c r="U19" s="206"/>
      <c r="V19" s="214">
        <f>SUM(R19:T19)</f>
        <v>0</v>
      </c>
      <c r="W19" s="18"/>
    </row>
    <row r="20" spans="1:23" ht="14.25" hidden="1" customHeight="1" x14ac:dyDescent="0.25">
      <c r="A20" s="37"/>
      <c r="B20" s="162"/>
      <c r="C20" s="162"/>
      <c r="D20" s="202"/>
      <c r="E20" s="202"/>
      <c r="F20" s="202"/>
      <c r="G20" s="202"/>
      <c r="H20" s="154"/>
      <c r="I20" s="206"/>
      <c r="J20" s="202"/>
      <c r="K20" s="206"/>
      <c r="L20" s="202"/>
      <c r="M20" s="154"/>
      <c r="N20" s="160"/>
      <c r="O20" s="154"/>
      <c r="P20" s="154"/>
      <c r="Q20" s="154"/>
      <c r="R20" s="202"/>
      <c r="S20" s="215"/>
      <c r="T20" s="202"/>
      <c r="U20" s="215"/>
      <c r="V20" s="124"/>
      <c r="W20" s="18"/>
    </row>
    <row r="21" spans="1:23" ht="20.25" hidden="1" customHeight="1" x14ac:dyDescent="0.25">
      <c r="A21" s="37" t="s">
        <v>159</v>
      </c>
      <c r="B21" s="162"/>
      <c r="C21" s="162"/>
      <c r="D21" s="202"/>
      <c r="E21" s="202"/>
      <c r="F21" s="202"/>
      <c r="G21" s="202"/>
      <c r="H21" s="202"/>
      <c r="I21" s="206"/>
      <c r="J21" s="202"/>
      <c r="K21" s="206"/>
      <c r="L21" s="202"/>
      <c r="M21" s="124"/>
      <c r="N21" s="159"/>
      <c r="O21" s="202"/>
      <c r="P21" s="202"/>
      <c r="Q21" s="206"/>
      <c r="R21" s="202"/>
      <c r="S21" s="206"/>
      <c r="T21" s="124"/>
      <c r="U21" s="21"/>
      <c r="V21" s="21"/>
    </row>
    <row r="22" spans="1:23" ht="20.25" hidden="1" customHeight="1" x14ac:dyDescent="0.25">
      <c r="A22" s="43" t="s">
        <v>160</v>
      </c>
      <c r="B22" s="162"/>
      <c r="C22" s="162"/>
      <c r="D22" s="216">
        <v>0</v>
      </c>
      <c r="E22" s="158"/>
      <c r="F22" s="216">
        <v>0</v>
      </c>
      <c r="G22" s="158"/>
      <c r="H22" s="158"/>
      <c r="I22" s="217"/>
      <c r="J22" s="216">
        <v>0</v>
      </c>
      <c r="K22" s="217"/>
      <c r="L22" s="216">
        <v>0</v>
      </c>
      <c r="M22" s="97"/>
      <c r="N22" s="216">
        <v>0</v>
      </c>
      <c r="O22" s="158"/>
      <c r="P22" s="158"/>
      <c r="Q22" s="80"/>
      <c r="R22" s="218">
        <v>0</v>
      </c>
      <c r="S22" s="80"/>
      <c r="T22" s="218">
        <f>SUM(D22:R22)</f>
        <v>0</v>
      </c>
      <c r="U22" s="21"/>
      <c r="V22" s="219">
        <v>0</v>
      </c>
    </row>
    <row r="23" spans="1:23" ht="20.25" hidden="1" customHeight="1" x14ac:dyDescent="0.25">
      <c r="A23" s="37" t="s">
        <v>161</v>
      </c>
      <c r="B23" s="162"/>
      <c r="C23" s="162"/>
      <c r="D23" s="210">
        <f>SUM(D22:D22)</f>
        <v>0</v>
      </c>
      <c r="E23" s="159"/>
      <c r="F23" s="210">
        <f>SUM(F22:F22)</f>
        <v>0</v>
      </c>
      <c r="G23" s="159"/>
      <c r="H23" s="174"/>
      <c r="I23" s="206"/>
      <c r="J23" s="210">
        <f>SUM(J22:J22)</f>
        <v>0</v>
      </c>
      <c r="K23" s="206"/>
      <c r="L23" s="123">
        <f>SUM(L22:L22)</f>
        <v>0</v>
      </c>
      <c r="M23" s="154"/>
      <c r="N23" s="123">
        <f>SUM(N22:N22)</f>
        <v>0</v>
      </c>
      <c r="O23" s="174"/>
      <c r="P23" s="174"/>
      <c r="Q23" s="215"/>
      <c r="R23" s="123">
        <f>SUM(R22)</f>
        <v>0</v>
      </c>
      <c r="S23" s="215"/>
      <c r="T23" s="123">
        <f>SUM(T22:T22)</f>
        <v>0</v>
      </c>
      <c r="U23" s="21"/>
      <c r="V23" s="220">
        <v>0</v>
      </c>
    </row>
    <row r="24" spans="1:23" ht="10.5" hidden="1" customHeight="1" x14ac:dyDescent="0.25">
      <c r="A24" s="37"/>
      <c r="B24" s="162"/>
      <c r="C24" s="162"/>
      <c r="D24" s="202"/>
      <c r="E24" s="202"/>
      <c r="F24" s="202"/>
      <c r="G24" s="202"/>
      <c r="H24" s="202"/>
      <c r="I24" s="206"/>
      <c r="J24" s="202"/>
      <c r="K24" s="206"/>
      <c r="L24" s="202"/>
      <c r="M24" s="154"/>
      <c r="N24" s="159"/>
      <c r="O24" s="202"/>
      <c r="P24" s="202"/>
      <c r="Q24" s="215"/>
      <c r="R24" s="202"/>
      <c r="S24" s="215"/>
      <c r="T24" s="124"/>
      <c r="U24" s="21"/>
      <c r="V24" s="21"/>
    </row>
    <row r="25" spans="1:23" ht="20.25" hidden="1" customHeight="1" x14ac:dyDescent="0.25">
      <c r="A25" s="37" t="s">
        <v>159</v>
      </c>
      <c r="B25" s="162"/>
      <c r="C25" s="162"/>
      <c r="D25" s="202"/>
      <c r="E25" s="202"/>
      <c r="F25" s="202"/>
      <c r="G25" s="202"/>
      <c r="H25" s="202"/>
      <c r="I25" s="206"/>
      <c r="J25" s="202"/>
      <c r="K25" s="206"/>
      <c r="L25" s="202"/>
      <c r="M25" s="154"/>
      <c r="N25" s="159"/>
      <c r="O25" s="202"/>
      <c r="P25" s="202"/>
      <c r="Q25" s="215"/>
      <c r="R25" s="202"/>
      <c r="S25" s="215"/>
      <c r="T25" s="124"/>
      <c r="U25" s="21"/>
      <c r="V25" s="21"/>
    </row>
    <row r="26" spans="1:23" ht="20.25" hidden="1" customHeight="1" x14ac:dyDescent="0.25">
      <c r="A26" s="221" t="s">
        <v>162</v>
      </c>
      <c r="B26" s="162"/>
      <c r="C26" s="162"/>
      <c r="D26" s="202"/>
      <c r="E26" s="202"/>
      <c r="F26" s="202"/>
      <c r="G26" s="202"/>
      <c r="H26" s="202"/>
      <c r="I26" s="206"/>
      <c r="J26" s="202"/>
      <c r="K26" s="206"/>
      <c r="L26" s="202"/>
      <c r="M26" s="154"/>
      <c r="N26" s="159"/>
      <c r="O26" s="202"/>
      <c r="P26" s="202"/>
      <c r="Q26" s="215"/>
      <c r="R26" s="202"/>
      <c r="S26" s="215"/>
      <c r="T26" s="124"/>
      <c r="U26" s="21"/>
      <c r="V26" s="21"/>
    </row>
    <row r="27" spans="1:23" ht="20.25" hidden="1" customHeight="1" x14ac:dyDescent="0.25">
      <c r="A27" s="222" t="s">
        <v>163</v>
      </c>
      <c r="B27" s="162"/>
      <c r="C27" s="162"/>
      <c r="D27" s="159"/>
      <c r="E27" s="202"/>
      <c r="F27" s="159"/>
      <c r="G27" s="159"/>
      <c r="H27" s="159"/>
      <c r="I27" s="124"/>
      <c r="J27" s="159"/>
      <c r="K27" s="124"/>
      <c r="L27" s="159"/>
      <c r="M27" s="154"/>
      <c r="N27" s="159"/>
      <c r="O27" s="202"/>
      <c r="P27" s="35"/>
      <c r="Q27" s="223"/>
      <c r="R27" s="35"/>
      <c r="S27" s="223"/>
      <c r="T27" s="137"/>
      <c r="U27" s="139"/>
      <c r="V27" s="224"/>
    </row>
    <row r="28" spans="1:23" ht="20.25" hidden="1" customHeight="1" x14ac:dyDescent="0.25">
      <c r="A28" s="221" t="s">
        <v>164</v>
      </c>
      <c r="B28" s="162"/>
      <c r="C28" s="162"/>
      <c r="D28" s="210"/>
      <c r="E28" s="202"/>
      <c r="F28" s="210"/>
      <c r="G28" s="159"/>
      <c r="H28" s="207"/>
      <c r="I28" s="206"/>
      <c r="J28" s="210"/>
      <c r="K28" s="206"/>
      <c r="L28" s="210"/>
      <c r="M28" s="154"/>
      <c r="N28" s="210"/>
      <c r="O28" s="202"/>
      <c r="P28" s="210"/>
      <c r="Q28" s="225"/>
      <c r="R28" s="207"/>
      <c r="S28" s="225"/>
      <c r="T28" s="203"/>
      <c r="U28" s="34"/>
      <c r="V28" s="226"/>
    </row>
    <row r="29" spans="1:23" ht="20.25" hidden="1" customHeight="1" x14ac:dyDescent="0.25">
      <c r="A29" s="37" t="s">
        <v>161</v>
      </c>
      <c r="B29" s="162"/>
      <c r="C29" s="162"/>
      <c r="D29" s="210" t="s">
        <v>2</v>
      </c>
      <c r="E29" s="202"/>
      <c r="F29" s="210" t="s">
        <v>2</v>
      </c>
      <c r="G29" s="159"/>
      <c r="H29" s="41">
        <f>H28</f>
        <v>0</v>
      </c>
      <c r="I29" s="206"/>
      <c r="J29" s="210" t="s">
        <v>2</v>
      </c>
      <c r="K29" s="206"/>
      <c r="L29" s="210" t="s">
        <v>2</v>
      </c>
      <c r="M29" s="154"/>
      <c r="N29" s="210" t="s">
        <v>2</v>
      </c>
      <c r="O29" s="202"/>
      <c r="P29" s="210" t="s">
        <v>2</v>
      </c>
      <c r="Q29" s="215"/>
      <c r="R29" s="41">
        <f>SUM(R27:R28)</f>
        <v>0</v>
      </c>
      <c r="S29" s="215"/>
      <c r="T29" s="41">
        <f>SUM(T27:T28)</f>
        <v>0</v>
      </c>
      <c r="U29" s="21"/>
      <c r="V29" s="41">
        <f>SUM(V27:V28)</f>
        <v>0</v>
      </c>
    </row>
    <row r="30" spans="1:23" ht="14.25" customHeight="1" x14ac:dyDescent="0.25">
      <c r="A30" s="37"/>
      <c r="B30" s="162"/>
      <c r="C30" s="162"/>
      <c r="D30" s="202"/>
      <c r="E30" s="202"/>
      <c r="F30" s="202"/>
      <c r="G30" s="202"/>
      <c r="H30" s="202"/>
      <c r="I30" s="206"/>
      <c r="J30" s="202"/>
      <c r="K30" s="206"/>
      <c r="L30" s="202"/>
      <c r="M30" s="154"/>
      <c r="N30" s="159"/>
      <c r="O30" s="202"/>
      <c r="P30" s="202"/>
      <c r="Q30" s="215"/>
      <c r="R30" s="202"/>
      <c r="S30" s="215"/>
      <c r="T30" s="124"/>
      <c r="U30" s="21"/>
      <c r="V30" s="21"/>
    </row>
    <row r="31" spans="1:23" ht="20.25" customHeight="1" x14ac:dyDescent="0.25">
      <c r="A31" s="2" t="s">
        <v>165</v>
      </c>
      <c r="B31" s="162"/>
      <c r="C31" s="162"/>
      <c r="D31" s="41">
        <f>SUM(D12,D18)</f>
        <v>320000</v>
      </c>
      <c r="E31" s="88"/>
      <c r="F31" s="41">
        <f>SUM(F12,F18)</f>
        <v>4011550</v>
      </c>
      <c r="G31" s="88"/>
      <c r="H31" s="41">
        <f>SUM(H12,H18)</f>
        <v>154718</v>
      </c>
      <c r="I31" s="206"/>
      <c r="J31" s="41">
        <f>SUM(J12,J18)</f>
        <v>92403</v>
      </c>
      <c r="K31" s="206"/>
      <c r="L31" s="41">
        <f>SUM(L12,L18)</f>
        <v>913967</v>
      </c>
      <c r="M31" s="154"/>
      <c r="N31" s="41">
        <f>SUM(N12,N18)</f>
        <v>-5309</v>
      </c>
      <c r="O31" s="88"/>
      <c r="P31" s="41">
        <f>SUM(P12,P18)</f>
        <v>-5309</v>
      </c>
      <c r="Q31" s="154"/>
      <c r="R31" s="41">
        <f>SUM(R12,R18)</f>
        <v>5487329</v>
      </c>
      <c r="S31" s="215"/>
      <c r="T31" s="41">
        <f>SUM(T12,T18)</f>
        <v>52555</v>
      </c>
      <c r="U31" s="215"/>
      <c r="V31" s="41">
        <f>SUM(R31:T31)</f>
        <v>5539884</v>
      </c>
      <c r="W31" s="18"/>
    </row>
    <row r="32" spans="1:23" ht="20.25" customHeight="1" x14ac:dyDescent="0.25">
      <c r="A32" s="37"/>
      <c r="B32" s="162"/>
      <c r="C32" s="162"/>
      <c r="D32" s="68"/>
      <c r="E32" s="68"/>
      <c r="F32" s="68"/>
      <c r="G32" s="68"/>
      <c r="H32" s="90"/>
      <c r="I32" s="17"/>
      <c r="J32" s="68"/>
      <c r="K32" s="17"/>
      <c r="L32" s="68"/>
      <c r="M32" s="90"/>
      <c r="N32" s="90"/>
      <c r="O32" s="90"/>
      <c r="P32" s="90"/>
      <c r="Q32" s="90"/>
      <c r="R32" s="68"/>
      <c r="S32" s="227"/>
      <c r="T32" s="68"/>
      <c r="U32" s="227"/>
      <c r="V32" s="18"/>
      <c r="W32" s="18"/>
    </row>
    <row r="33" spans="1:23" ht="20.25" customHeight="1" x14ac:dyDescent="0.25">
      <c r="A33" s="2" t="s">
        <v>60</v>
      </c>
      <c r="D33" s="69"/>
      <c r="E33" s="69"/>
      <c r="F33" s="69"/>
      <c r="G33" s="69"/>
      <c r="H33" s="61"/>
      <c r="I33" s="79"/>
      <c r="J33" s="69"/>
      <c r="K33" s="17"/>
      <c r="L33" s="49"/>
      <c r="M33" s="61"/>
      <c r="N33" s="61"/>
      <c r="O33" s="61"/>
      <c r="P33" s="61"/>
      <c r="Q33" s="61"/>
      <c r="R33" s="49"/>
      <c r="S33" s="61"/>
      <c r="T33" s="79"/>
      <c r="U33" s="61"/>
      <c r="V33" s="49"/>
      <c r="W33" s="9"/>
    </row>
    <row r="34" spans="1:23" ht="20.25" customHeight="1" x14ac:dyDescent="0.25">
      <c r="A34" s="272" t="s">
        <v>192</v>
      </c>
      <c r="B34" s="28"/>
      <c r="C34" s="28"/>
      <c r="D34" s="35" t="s">
        <v>2</v>
      </c>
      <c r="E34" s="86"/>
      <c r="F34" s="35" t="s">
        <v>2</v>
      </c>
      <c r="G34" s="239"/>
      <c r="H34" s="35" t="s">
        <v>2</v>
      </c>
      <c r="I34" s="239"/>
      <c r="J34" s="35" t="s">
        <v>2</v>
      </c>
      <c r="K34" s="239"/>
      <c r="L34" s="42">
        <v>587685</v>
      </c>
      <c r="M34" s="86"/>
      <c r="N34" s="35" t="s">
        <v>2</v>
      </c>
      <c r="O34" s="86"/>
      <c r="P34" s="35" t="s">
        <v>2</v>
      </c>
      <c r="Q34" s="86"/>
      <c r="R34" s="59">
        <f>SUM(D34:L34)</f>
        <v>587685</v>
      </c>
      <c r="S34" s="259"/>
      <c r="T34" s="59">
        <v>-1840</v>
      </c>
      <c r="U34" s="259"/>
      <c r="V34" s="59">
        <f>R34+T34</f>
        <v>585845</v>
      </c>
      <c r="W34" s="9"/>
    </row>
    <row r="35" spans="1:23" s="67" customFormat="1" ht="20.25" customHeight="1" x14ac:dyDescent="0.25">
      <c r="A35" s="73" t="s">
        <v>62</v>
      </c>
      <c r="B35" s="228"/>
      <c r="C35" s="228"/>
      <c r="D35" s="254" t="s">
        <v>2</v>
      </c>
      <c r="E35" s="256"/>
      <c r="F35" s="254" t="s">
        <v>2</v>
      </c>
      <c r="G35" s="256"/>
      <c r="H35" s="254" t="s">
        <v>2</v>
      </c>
      <c r="I35" s="256"/>
      <c r="J35" s="254" t="s">
        <v>2</v>
      </c>
      <c r="K35" s="239"/>
      <c r="L35" s="254">
        <v>-11701</v>
      </c>
      <c r="M35" s="86"/>
      <c r="N35" s="151">
        <v>-120</v>
      </c>
      <c r="O35" s="86"/>
      <c r="P35" s="254">
        <f>SUM(N35:O35)</f>
        <v>-120</v>
      </c>
      <c r="Q35" s="86"/>
      <c r="R35" s="151">
        <f>SUM(D35:O35)</f>
        <v>-11821</v>
      </c>
      <c r="S35" s="259"/>
      <c r="T35" s="151">
        <v>-115</v>
      </c>
      <c r="U35" s="259"/>
      <c r="V35" s="151">
        <f>R35+T35</f>
        <v>-11936</v>
      </c>
      <c r="W35" s="233"/>
    </row>
    <row r="36" spans="1:23" ht="20.25" customHeight="1" x14ac:dyDescent="0.25">
      <c r="A36" s="2" t="s">
        <v>56</v>
      </c>
      <c r="B36" s="2"/>
      <c r="C36" s="2"/>
      <c r="D36" s="210" t="s">
        <v>2</v>
      </c>
      <c r="E36" s="159"/>
      <c r="F36" s="210" t="s">
        <v>2</v>
      </c>
      <c r="G36" s="159"/>
      <c r="H36" s="210" t="s">
        <v>2</v>
      </c>
      <c r="I36" s="206"/>
      <c r="J36" s="210" t="s">
        <v>2</v>
      </c>
      <c r="K36" s="206"/>
      <c r="L36" s="123">
        <f>SUM(L34:L35)</f>
        <v>575984</v>
      </c>
      <c r="M36" s="154"/>
      <c r="N36" s="123">
        <f>SUM(N34:N35)</f>
        <v>-120</v>
      </c>
      <c r="O36" s="174"/>
      <c r="P36" s="123">
        <f>SUM(N36:O36)</f>
        <v>-120</v>
      </c>
      <c r="Q36" s="154"/>
      <c r="R36" s="123">
        <f>SUM(R34:R35)</f>
        <v>575864</v>
      </c>
      <c r="S36" s="215"/>
      <c r="T36" s="123">
        <f>SUM(T34:T35)</f>
        <v>-1955</v>
      </c>
      <c r="U36" s="215"/>
      <c r="V36" s="123">
        <f>SUM(V34:V35)</f>
        <v>573909</v>
      </c>
      <c r="W36" s="18"/>
    </row>
    <row r="37" spans="1:23" ht="20.25" customHeight="1" x14ac:dyDescent="0.25">
      <c r="A37" s="2"/>
      <c r="B37" s="2"/>
      <c r="C37" s="2"/>
      <c r="D37" s="159"/>
      <c r="E37" s="159"/>
      <c r="F37" s="159"/>
      <c r="G37" s="159"/>
      <c r="H37" s="159"/>
      <c r="I37" s="206"/>
      <c r="J37" s="159"/>
      <c r="K37" s="206"/>
      <c r="L37" s="250"/>
      <c r="M37" s="154"/>
      <c r="N37" s="250"/>
      <c r="O37" s="250"/>
      <c r="P37" s="250"/>
      <c r="Q37" s="154"/>
      <c r="R37" s="250"/>
      <c r="S37" s="215"/>
      <c r="T37" s="250"/>
      <c r="U37" s="215"/>
      <c r="V37" s="250"/>
      <c r="W37" s="18"/>
    </row>
    <row r="38" spans="1:23" ht="20.25" customHeight="1" x14ac:dyDescent="0.25">
      <c r="A38" s="46" t="s">
        <v>185</v>
      </c>
      <c r="B38" s="2"/>
      <c r="C38" s="2"/>
      <c r="D38" s="242" t="s">
        <v>2</v>
      </c>
      <c r="E38" s="35"/>
      <c r="F38" s="242" t="s">
        <v>2</v>
      </c>
      <c r="G38" s="35"/>
      <c r="H38" s="242" t="s">
        <v>2</v>
      </c>
      <c r="I38" s="260"/>
      <c r="J38" s="151">
        <v>5715</v>
      </c>
      <c r="K38" s="260"/>
      <c r="L38" s="151">
        <v>-5715</v>
      </c>
      <c r="M38" s="223"/>
      <c r="N38" s="151" t="s">
        <v>2</v>
      </c>
      <c r="O38" s="59"/>
      <c r="P38" s="151" t="s">
        <v>2</v>
      </c>
      <c r="Q38" s="223"/>
      <c r="R38" s="151" t="s">
        <v>2</v>
      </c>
      <c r="S38" s="225"/>
      <c r="T38" s="151" t="s">
        <v>2</v>
      </c>
      <c r="U38" s="225"/>
      <c r="V38" s="151" t="s">
        <v>2</v>
      </c>
      <c r="W38" s="18"/>
    </row>
    <row r="39" spans="1:23" ht="20.25" customHeight="1" x14ac:dyDescent="0.25"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0" spans="1:23" ht="20.25" customHeight="1" thickBot="1" x14ac:dyDescent="0.3">
      <c r="A40" s="2" t="s">
        <v>168</v>
      </c>
      <c r="D40" s="261">
        <f>+D31</f>
        <v>320000</v>
      </c>
      <c r="E40" s="262"/>
      <c r="F40" s="261">
        <f>+F31</f>
        <v>4011550</v>
      </c>
      <c r="G40" s="262"/>
      <c r="H40" s="263">
        <f>H31</f>
        <v>154718</v>
      </c>
      <c r="I40" s="262"/>
      <c r="J40" s="261">
        <f>+J31+J38</f>
        <v>98118</v>
      </c>
      <c r="K40" s="36"/>
      <c r="L40" s="261">
        <f>+L31+L36+L38</f>
        <v>1484236</v>
      </c>
      <c r="M40" s="36"/>
      <c r="N40" s="261">
        <f>N31+N36</f>
        <v>-5429</v>
      </c>
      <c r="O40" s="36"/>
      <c r="P40" s="261">
        <f>SUM(P31,P36)</f>
        <v>-5429</v>
      </c>
      <c r="Q40" s="36"/>
      <c r="R40" s="261">
        <f>+R31+R36</f>
        <v>6063193</v>
      </c>
      <c r="S40" s="36"/>
      <c r="T40" s="261">
        <f>+T31+T36</f>
        <v>50600</v>
      </c>
      <c r="U40" s="36"/>
      <c r="V40" s="261">
        <f>+V31+V36</f>
        <v>6113793</v>
      </c>
      <c r="W40" s="52"/>
    </row>
    <row r="41" spans="1:23" ht="20.25" customHeight="1" thickTop="1" x14ac:dyDescent="0.25"/>
    <row r="42" spans="1:23" ht="15" x14ac:dyDescent="0.25"/>
    <row r="43" spans="1:23" ht="15" x14ac:dyDescent="0.25"/>
    <row r="44" spans="1:23" ht="15" x14ac:dyDescent="0.25"/>
    <row r="45" spans="1:23" ht="15" x14ac:dyDescent="0.25"/>
    <row r="46" spans="1:23" ht="15" x14ac:dyDescent="0.25"/>
    <row r="47" spans="1:23" ht="15" x14ac:dyDescent="0.25"/>
    <row r="48" spans="1:23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</sheetData>
  <mergeCells count="4">
    <mergeCell ref="D4:V4"/>
    <mergeCell ref="J5:L5"/>
    <mergeCell ref="N5:P5"/>
    <mergeCell ref="D10:V10"/>
  </mergeCells>
  <pageMargins left="0.8" right="0.67" top="0.48" bottom="0.5" header="0.5" footer="0.5"/>
  <pageSetup paperSize="9" scale="65" firstPageNumber="7" fitToHeight="0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54"/>
  <sheetViews>
    <sheetView showGridLines="0" view="pageBreakPreview" topLeftCell="A62" zoomScale="85" zoomScaleNormal="80" zoomScaleSheetLayoutView="85" workbookViewId="0">
      <selection activeCell="A15" sqref="A15"/>
    </sheetView>
  </sheetViews>
  <sheetFormatPr defaultRowHeight="19.5" customHeight="1" x14ac:dyDescent="0.25"/>
  <cols>
    <col min="1" max="1" width="54.5703125" style="3" customWidth="1"/>
    <col min="2" max="2" width="6.42578125" style="3" customWidth="1"/>
    <col min="3" max="3" width="1.28515625" style="3" customWidth="1"/>
    <col min="4" max="4" width="12.5703125" style="1" customWidth="1"/>
    <col min="5" max="5" width="1.28515625" style="1" customWidth="1"/>
    <col min="6" max="6" width="12.5703125" style="1" customWidth="1"/>
    <col min="7" max="7" width="1.28515625" style="1" customWidth="1"/>
    <col min="8" max="8" width="12.28515625" style="1" customWidth="1"/>
    <col min="9" max="9" width="1.28515625" style="1" customWidth="1"/>
    <col min="10" max="10" width="14.7109375" style="1" customWidth="1"/>
    <col min="11" max="11" width="1.28515625" style="1" customWidth="1"/>
    <col min="12" max="12" width="17.28515625" style="1" hidden="1" customWidth="1"/>
    <col min="13" max="13" width="1.28515625" style="1" hidden="1" customWidth="1"/>
    <col min="14" max="14" width="17.28515625" style="1" hidden="1" customWidth="1"/>
    <col min="15" max="15" width="1.28515625" style="1" hidden="1" customWidth="1"/>
    <col min="16" max="16" width="13.85546875" style="1" customWidth="1"/>
    <col min="17" max="17" width="1.140625" style="1" customWidth="1"/>
    <col min="18" max="256" width="9.140625" style="1"/>
    <col min="257" max="257" width="54.5703125" style="1" customWidth="1"/>
    <col min="258" max="258" width="6.42578125" style="1" customWidth="1"/>
    <col min="259" max="259" width="1.28515625" style="1" customWidth="1"/>
    <col min="260" max="260" width="12.5703125" style="1" customWidth="1"/>
    <col min="261" max="261" width="1.28515625" style="1" customWidth="1"/>
    <col min="262" max="262" width="12.5703125" style="1" customWidth="1"/>
    <col min="263" max="263" width="1.28515625" style="1" customWidth="1"/>
    <col min="264" max="264" width="12.28515625" style="1" customWidth="1"/>
    <col min="265" max="265" width="1.28515625" style="1" customWidth="1"/>
    <col min="266" max="266" width="14.7109375" style="1" customWidth="1"/>
    <col min="267" max="267" width="1.28515625" style="1" customWidth="1"/>
    <col min="268" max="268" width="17.28515625" style="1" customWidth="1"/>
    <col min="269" max="269" width="1.28515625" style="1" customWidth="1"/>
    <col min="270" max="270" width="17.28515625" style="1" customWidth="1"/>
    <col min="271" max="271" width="1.28515625" style="1" customWidth="1"/>
    <col min="272" max="272" width="13.85546875" style="1" customWidth="1"/>
    <col min="273" max="273" width="1.140625" style="1" customWidth="1"/>
    <col min="274" max="512" width="9.140625" style="1"/>
    <col min="513" max="513" width="54.5703125" style="1" customWidth="1"/>
    <col min="514" max="514" width="6.42578125" style="1" customWidth="1"/>
    <col min="515" max="515" width="1.28515625" style="1" customWidth="1"/>
    <col min="516" max="516" width="12.5703125" style="1" customWidth="1"/>
    <col min="517" max="517" width="1.28515625" style="1" customWidth="1"/>
    <col min="518" max="518" width="12.5703125" style="1" customWidth="1"/>
    <col min="519" max="519" width="1.28515625" style="1" customWidth="1"/>
    <col min="520" max="520" width="12.28515625" style="1" customWidth="1"/>
    <col min="521" max="521" width="1.28515625" style="1" customWidth="1"/>
    <col min="522" max="522" width="14.7109375" style="1" customWidth="1"/>
    <col min="523" max="523" width="1.28515625" style="1" customWidth="1"/>
    <col min="524" max="524" width="17.28515625" style="1" customWidth="1"/>
    <col min="525" max="525" width="1.28515625" style="1" customWidth="1"/>
    <col min="526" max="526" width="17.28515625" style="1" customWidth="1"/>
    <col min="527" max="527" width="1.28515625" style="1" customWidth="1"/>
    <col min="528" max="528" width="13.85546875" style="1" customWidth="1"/>
    <col min="529" max="529" width="1.140625" style="1" customWidth="1"/>
    <col min="530" max="768" width="9.140625" style="1"/>
    <col min="769" max="769" width="54.5703125" style="1" customWidth="1"/>
    <col min="770" max="770" width="6.42578125" style="1" customWidth="1"/>
    <col min="771" max="771" width="1.28515625" style="1" customWidth="1"/>
    <col min="772" max="772" width="12.5703125" style="1" customWidth="1"/>
    <col min="773" max="773" width="1.28515625" style="1" customWidth="1"/>
    <col min="774" max="774" width="12.5703125" style="1" customWidth="1"/>
    <col min="775" max="775" width="1.28515625" style="1" customWidth="1"/>
    <col min="776" max="776" width="12.28515625" style="1" customWidth="1"/>
    <col min="777" max="777" width="1.28515625" style="1" customWidth="1"/>
    <col min="778" max="778" width="14.7109375" style="1" customWidth="1"/>
    <col min="779" max="779" width="1.28515625" style="1" customWidth="1"/>
    <col min="780" max="780" width="17.28515625" style="1" customWidth="1"/>
    <col min="781" max="781" width="1.28515625" style="1" customWidth="1"/>
    <col min="782" max="782" width="17.28515625" style="1" customWidth="1"/>
    <col min="783" max="783" width="1.28515625" style="1" customWidth="1"/>
    <col min="784" max="784" width="13.85546875" style="1" customWidth="1"/>
    <col min="785" max="785" width="1.140625" style="1" customWidth="1"/>
    <col min="786" max="1024" width="9.140625" style="1"/>
    <col min="1025" max="1025" width="54.5703125" style="1" customWidth="1"/>
    <col min="1026" max="1026" width="6.42578125" style="1" customWidth="1"/>
    <col min="1027" max="1027" width="1.28515625" style="1" customWidth="1"/>
    <col min="1028" max="1028" width="12.5703125" style="1" customWidth="1"/>
    <col min="1029" max="1029" width="1.28515625" style="1" customWidth="1"/>
    <col min="1030" max="1030" width="12.5703125" style="1" customWidth="1"/>
    <col min="1031" max="1031" width="1.28515625" style="1" customWidth="1"/>
    <col min="1032" max="1032" width="12.28515625" style="1" customWidth="1"/>
    <col min="1033" max="1033" width="1.28515625" style="1" customWidth="1"/>
    <col min="1034" max="1034" width="14.7109375" style="1" customWidth="1"/>
    <col min="1035" max="1035" width="1.28515625" style="1" customWidth="1"/>
    <col min="1036" max="1036" width="17.28515625" style="1" customWidth="1"/>
    <col min="1037" max="1037" width="1.28515625" style="1" customWidth="1"/>
    <col min="1038" max="1038" width="17.28515625" style="1" customWidth="1"/>
    <col min="1039" max="1039" width="1.28515625" style="1" customWidth="1"/>
    <col min="1040" max="1040" width="13.85546875" style="1" customWidth="1"/>
    <col min="1041" max="1041" width="1.140625" style="1" customWidth="1"/>
    <col min="1042" max="1280" width="9.140625" style="1"/>
    <col min="1281" max="1281" width="54.5703125" style="1" customWidth="1"/>
    <col min="1282" max="1282" width="6.42578125" style="1" customWidth="1"/>
    <col min="1283" max="1283" width="1.28515625" style="1" customWidth="1"/>
    <col min="1284" max="1284" width="12.5703125" style="1" customWidth="1"/>
    <col min="1285" max="1285" width="1.28515625" style="1" customWidth="1"/>
    <col min="1286" max="1286" width="12.5703125" style="1" customWidth="1"/>
    <col min="1287" max="1287" width="1.28515625" style="1" customWidth="1"/>
    <col min="1288" max="1288" width="12.28515625" style="1" customWidth="1"/>
    <col min="1289" max="1289" width="1.28515625" style="1" customWidth="1"/>
    <col min="1290" max="1290" width="14.7109375" style="1" customWidth="1"/>
    <col min="1291" max="1291" width="1.28515625" style="1" customWidth="1"/>
    <col min="1292" max="1292" width="17.28515625" style="1" customWidth="1"/>
    <col min="1293" max="1293" width="1.28515625" style="1" customWidth="1"/>
    <col min="1294" max="1294" width="17.28515625" style="1" customWidth="1"/>
    <col min="1295" max="1295" width="1.28515625" style="1" customWidth="1"/>
    <col min="1296" max="1296" width="13.85546875" style="1" customWidth="1"/>
    <col min="1297" max="1297" width="1.140625" style="1" customWidth="1"/>
    <col min="1298" max="1536" width="9.140625" style="1"/>
    <col min="1537" max="1537" width="54.5703125" style="1" customWidth="1"/>
    <col min="1538" max="1538" width="6.42578125" style="1" customWidth="1"/>
    <col min="1539" max="1539" width="1.28515625" style="1" customWidth="1"/>
    <col min="1540" max="1540" width="12.5703125" style="1" customWidth="1"/>
    <col min="1541" max="1541" width="1.28515625" style="1" customWidth="1"/>
    <col min="1542" max="1542" width="12.5703125" style="1" customWidth="1"/>
    <col min="1543" max="1543" width="1.28515625" style="1" customWidth="1"/>
    <col min="1544" max="1544" width="12.28515625" style="1" customWidth="1"/>
    <col min="1545" max="1545" width="1.28515625" style="1" customWidth="1"/>
    <col min="1546" max="1546" width="14.7109375" style="1" customWidth="1"/>
    <col min="1547" max="1547" width="1.28515625" style="1" customWidth="1"/>
    <col min="1548" max="1548" width="17.28515625" style="1" customWidth="1"/>
    <col min="1549" max="1549" width="1.28515625" style="1" customWidth="1"/>
    <col min="1550" max="1550" width="17.28515625" style="1" customWidth="1"/>
    <col min="1551" max="1551" width="1.28515625" style="1" customWidth="1"/>
    <col min="1552" max="1552" width="13.85546875" style="1" customWidth="1"/>
    <col min="1553" max="1553" width="1.140625" style="1" customWidth="1"/>
    <col min="1554" max="1792" width="9.140625" style="1"/>
    <col min="1793" max="1793" width="54.5703125" style="1" customWidth="1"/>
    <col min="1794" max="1794" width="6.42578125" style="1" customWidth="1"/>
    <col min="1795" max="1795" width="1.28515625" style="1" customWidth="1"/>
    <col min="1796" max="1796" width="12.5703125" style="1" customWidth="1"/>
    <col min="1797" max="1797" width="1.28515625" style="1" customWidth="1"/>
    <col min="1798" max="1798" width="12.5703125" style="1" customWidth="1"/>
    <col min="1799" max="1799" width="1.28515625" style="1" customWidth="1"/>
    <col min="1800" max="1800" width="12.28515625" style="1" customWidth="1"/>
    <col min="1801" max="1801" width="1.28515625" style="1" customWidth="1"/>
    <col min="1802" max="1802" width="14.7109375" style="1" customWidth="1"/>
    <col min="1803" max="1803" width="1.28515625" style="1" customWidth="1"/>
    <col min="1804" max="1804" width="17.28515625" style="1" customWidth="1"/>
    <col min="1805" max="1805" width="1.28515625" style="1" customWidth="1"/>
    <col min="1806" max="1806" width="17.28515625" style="1" customWidth="1"/>
    <col min="1807" max="1807" width="1.28515625" style="1" customWidth="1"/>
    <col min="1808" max="1808" width="13.85546875" style="1" customWidth="1"/>
    <col min="1809" max="1809" width="1.140625" style="1" customWidth="1"/>
    <col min="1810" max="2048" width="9.140625" style="1"/>
    <col min="2049" max="2049" width="54.5703125" style="1" customWidth="1"/>
    <col min="2050" max="2050" width="6.42578125" style="1" customWidth="1"/>
    <col min="2051" max="2051" width="1.28515625" style="1" customWidth="1"/>
    <col min="2052" max="2052" width="12.5703125" style="1" customWidth="1"/>
    <col min="2053" max="2053" width="1.28515625" style="1" customWidth="1"/>
    <col min="2054" max="2054" width="12.5703125" style="1" customWidth="1"/>
    <col min="2055" max="2055" width="1.28515625" style="1" customWidth="1"/>
    <col min="2056" max="2056" width="12.28515625" style="1" customWidth="1"/>
    <col min="2057" max="2057" width="1.28515625" style="1" customWidth="1"/>
    <col min="2058" max="2058" width="14.7109375" style="1" customWidth="1"/>
    <col min="2059" max="2059" width="1.28515625" style="1" customWidth="1"/>
    <col min="2060" max="2060" width="17.28515625" style="1" customWidth="1"/>
    <col min="2061" max="2061" width="1.28515625" style="1" customWidth="1"/>
    <col min="2062" max="2062" width="17.28515625" style="1" customWidth="1"/>
    <col min="2063" max="2063" width="1.28515625" style="1" customWidth="1"/>
    <col min="2064" max="2064" width="13.85546875" style="1" customWidth="1"/>
    <col min="2065" max="2065" width="1.140625" style="1" customWidth="1"/>
    <col min="2066" max="2304" width="9.140625" style="1"/>
    <col min="2305" max="2305" width="54.5703125" style="1" customWidth="1"/>
    <col min="2306" max="2306" width="6.42578125" style="1" customWidth="1"/>
    <col min="2307" max="2307" width="1.28515625" style="1" customWidth="1"/>
    <col min="2308" max="2308" width="12.5703125" style="1" customWidth="1"/>
    <col min="2309" max="2309" width="1.28515625" style="1" customWidth="1"/>
    <col min="2310" max="2310" width="12.5703125" style="1" customWidth="1"/>
    <col min="2311" max="2311" width="1.28515625" style="1" customWidth="1"/>
    <col min="2312" max="2312" width="12.28515625" style="1" customWidth="1"/>
    <col min="2313" max="2313" width="1.28515625" style="1" customWidth="1"/>
    <col min="2314" max="2314" width="14.7109375" style="1" customWidth="1"/>
    <col min="2315" max="2315" width="1.28515625" style="1" customWidth="1"/>
    <col min="2316" max="2316" width="17.28515625" style="1" customWidth="1"/>
    <col min="2317" max="2317" width="1.28515625" style="1" customWidth="1"/>
    <col min="2318" max="2318" width="17.28515625" style="1" customWidth="1"/>
    <col min="2319" max="2319" width="1.28515625" style="1" customWidth="1"/>
    <col min="2320" max="2320" width="13.85546875" style="1" customWidth="1"/>
    <col min="2321" max="2321" width="1.140625" style="1" customWidth="1"/>
    <col min="2322" max="2560" width="9.140625" style="1"/>
    <col min="2561" max="2561" width="54.5703125" style="1" customWidth="1"/>
    <col min="2562" max="2562" width="6.42578125" style="1" customWidth="1"/>
    <col min="2563" max="2563" width="1.28515625" style="1" customWidth="1"/>
    <col min="2564" max="2564" width="12.5703125" style="1" customWidth="1"/>
    <col min="2565" max="2565" width="1.28515625" style="1" customWidth="1"/>
    <col min="2566" max="2566" width="12.5703125" style="1" customWidth="1"/>
    <col min="2567" max="2567" width="1.28515625" style="1" customWidth="1"/>
    <col min="2568" max="2568" width="12.28515625" style="1" customWidth="1"/>
    <col min="2569" max="2569" width="1.28515625" style="1" customWidth="1"/>
    <col min="2570" max="2570" width="14.7109375" style="1" customWidth="1"/>
    <col min="2571" max="2571" width="1.28515625" style="1" customWidth="1"/>
    <col min="2572" max="2572" width="17.28515625" style="1" customWidth="1"/>
    <col min="2573" max="2573" width="1.28515625" style="1" customWidth="1"/>
    <col min="2574" max="2574" width="17.28515625" style="1" customWidth="1"/>
    <col min="2575" max="2575" width="1.28515625" style="1" customWidth="1"/>
    <col min="2576" max="2576" width="13.85546875" style="1" customWidth="1"/>
    <col min="2577" max="2577" width="1.140625" style="1" customWidth="1"/>
    <col min="2578" max="2816" width="9.140625" style="1"/>
    <col min="2817" max="2817" width="54.5703125" style="1" customWidth="1"/>
    <col min="2818" max="2818" width="6.42578125" style="1" customWidth="1"/>
    <col min="2819" max="2819" width="1.28515625" style="1" customWidth="1"/>
    <col min="2820" max="2820" width="12.5703125" style="1" customWidth="1"/>
    <col min="2821" max="2821" width="1.28515625" style="1" customWidth="1"/>
    <col min="2822" max="2822" width="12.5703125" style="1" customWidth="1"/>
    <col min="2823" max="2823" width="1.28515625" style="1" customWidth="1"/>
    <col min="2824" max="2824" width="12.28515625" style="1" customWidth="1"/>
    <col min="2825" max="2825" width="1.28515625" style="1" customWidth="1"/>
    <col min="2826" max="2826" width="14.7109375" style="1" customWidth="1"/>
    <col min="2827" max="2827" width="1.28515625" style="1" customWidth="1"/>
    <col min="2828" max="2828" width="17.28515625" style="1" customWidth="1"/>
    <col min="2829" max="2829" width="1.28515625" style="1" customWidth="1"/>
    <col min="2830" max="2830" width="17.28515625" style="1" customWidth="1"/>
    <col min="2831" max="2831" width="1.28515625" style="1" customWidth="1"/>
    <col min="2832" max="2832" width="13.85546875" style="1" customWidth="1"/>
    <col min="2833" max="2833" width="1.140625" style="1" customWidth="1"/>
    <col min="2834" max="3072" width="9.140625" style="1"/>
    <col min="3073" max="3073" width="54.5703125" style="1" customWidth="1"/>
    <col min="3074" max="3074" width="6.42578125" style="1" customWidth="1"/>
    <col min="3075" max="3075" width="1.28515625" style="1" customWidth="1"/>
    <col min="3076" max="3076" width="12.5703125" style="1" customWidth="1"/>
    <col min="3077" max="3077" width="1.28515625" style="1" customWidth="1"/>
    <col min="3078" max="3078" width="12.5703125" style="1" customWidth="1"/>
    <col min="3079" max="3079" width="1.28515625" style="1" customWidth="1"/>
    <col min="3080" max="3080" width="12.28515625" style="1" customWidth="1"/>
    <col min="3081" max="3081" width="1.28515625" style="1" customWidth="1"/>
    <col min="3082" max="3082" width="14.7109375" style="1" customWidth="1"/>
    <col min="3083" max="3083" width="1.28515625" style="1" customWidth="1"/>
    <col min="3084" max="3084" width="17.28515625" style="1" customWidth="1"/>
    <col min="3085" max="3085" width="1.28515625" style="1" customWidth="1"/>
    <col min="3086" max="3086" width="17.28515625" style="1" customWidth="1"/>
    <col min="3087" max="3087" width="1.28515625" style="1" customWidth="1"/>
    <col min="3088" max="3088" width="13.85546875" style="1" customWidth="1"/>
    <col min="3089" max="3089" width="1.140625" style="1" customWidth="1"/>
    <col min="3090" max="3328" width="9.140625" style="1"/>
    <col min="3329" max="3329" width="54.5703125" style="1" customWidth="1"/>
    <col min="3330" max="3330" width="6.42578125" style="1" customWidth="1"/>
    <col min="3331" max="3331" width="1.28515625" style="1" customWidth="1"/>
    <col min="3332" max="3332" width="12.5703125" style="1" customWidth="1"/>
    <col min="3333" max="3333" width="1.28515625" style="1" customWidth="1"/>
    <col min="3334" max="3334" width="12.5703125" style="1" customWidth="1"/>
    <col min="3335" max="3335" width="1.28515625" style="1" customWidth="1"/>
    <col min="3336" max="3336" width="12.28515625" style="1" customWidth="1"/>
    <col min="3337" max="3337" width="1.28515625" style="1" customWidth="1"/>
    <col min="3338" max="3338" width="14.7109375" style="1" customWidth="1"/>
    <col min="3339" max="3339" width="1.28515625" style="1" customWidth="1"/>
    <col min="3340" max="3340" width="17.28515625" style="1" customWidth="1"/>
    <col min="3341" max="3341" width="1.28515625" style="1" customWidth="1"/>
    <col min="3342" max="3342" width="17.28515625" style="1" customWidth="1"/>
    <col min="3343" max="3343" width="1.28515625" style="1" customWidth="1"/>
    <col min="3344" max="3344" width="13.85546875" style="1" customWidth="1"/>
    <col min="3345" max="3345" width="1.140625" style="1" customWidth="1"/>
    <col min="3346" max="3584" width="9.140625" style="1"/>
    <col min="3585" max="3585" width="54.5703125" style="1" customWidth="1"/>
    <col min="3586" max="3586" width="6.42578125" style="1" customWidth="1"/>
    <col min="3587" max="3587" width="1.28515625" style="1" customWidth="1"/>
    <col min="3588" max="3588" width="12.5703125" style="1" customWidth="1"/>
    <col min="3589" max="3589" width="1.28515625" style="1" customWidth="1"/>
    <col min="3590" max="3590" width="12.5703125" style="1" customWidth="1"/>
    <col min="3591" max="3591" width="1.28515625" style="1" customWidth="1"/>
    <col min="3592" max="3592" width="12.28515625" style="1" customWidth="1"/>
    <col min="3593" max="3593" width="1.28515625" style="1" customWidth="1"/>
    <col min="3594" max="3594" width="14.7109375" style="1" customWidth="1"/>
    <col min="3595" max="3595" width="1.28515625" style="1" customWidth="1"/>
    <col min="3596" max="3596" width="17.28515625" style="1" customWidth="1"/>
    <col min="3597" max="3597" width="1.28515625" style="1" customWidth="1"/>
    <col min="3598" max="3598" width="17.28515625" style="1" customWidth="1"/>
    <col min="3599" max="3599" width="1.28515625" style="1" customWidth="1"/>
    <col min="3600" max="3600" width="13.85546875" style="1" customWidth="1"/>
    <col min="3601" max="3601" width="1.140625" style="1" customWidth="1"/>
    <col min="3602" max="3840" width="9.140625" style="1"/>
    <col min="3841" max="3841" width="54.5703125" style="1" customWidth="1"/>
    <col min="3842" max="3842" width="6.42578125" style="1" customWidth="1"/>
    <col min="3843" max="3843" width="1.28515625" style="1" customWidth="1"/>
    <col min="3844" max="3844" width="12.5703125" style="1" customWidth="1"/>
    <col min="3845" max="3845" width="1.28515625" style="1" customWidth="1"/>
    <col min="3846" max="3846" width="12.5703125" style="1" customWidth="1"/>
    <col min="3847" max="3847" width="1.28515625" style="1" customWidth="1"/>
    <col min="3848" max="3848" width="12.28515625" style="1" customWidth="1"/>
    <col min="3849" max="3849" width="1.28515625" style="1" customWidth="1"/>
    <col min="3850" max="3850" width="14.7109375" style="1" customWidth="1"/>
    <col min="3851" max="3851" width="1.28515625" style="1" customWidth="1"/>
    <col min="3852" max="3852" width="17.28515625" style="1" customWidth="1"/>
    <col min="3853" max="3853" width="1.28515625" style="1" customWidth="1"/>
    <col min="3854" max="3854" width="17.28515625" style="1" customWidth="1"/>
    <col min="3855" max="3855" width="1.28515625" style="1" customWidth="1"/>
    <col min="3856" max="3856" width="13.85546875" style="1" customWidth="1"/>
    <col min="3857" max="3857" width="1.140625" style="1" customWidth="1"/>
    <col min="3858" max="4096" width="9.140625" style="1"/>
    <col min="4097" max="4097" width="54.5703125" style="1" customWidth="1"/>
    <col min="4098" max="4098" width="6.42578125" style="1" customWidth="1"/>
    <col min="4099" max="4099" width="1.28515625" style="1" customWidth="1"/>
    <col min="4100" max="4100" width="12.5703125" style="1" customWidth="1"/>
    <col min="4101" max="4101" width="1.28515625" style="1" customWidth="1"/>
    <col min="4102" max="4102" width="12.5703125" style="1" customWidth="1"/>
    <col min="4103" max="4103" width="1.28515625" style="1" customWidth="1"/>
    <col min="4104" max="4104" width="12.28515625" style="1" customWidth="1"/>
    <col min="4105" max="4105" width="1.28515625" style="1" customWidth="1"/>
    <col min="4106" max="4106" width="14.7109375" style="1" customWidth="1"/>
    <col min="4107" max="4107" width="1.28515625" style="1" customWidth="1"/>
    <col min="4108" max="4108" width="17.28515625" style="1" customWidth="1"/>
    <col min="4109" max="4109" width="1.28515625" style="1" customWidth="1"/>
    <col min="4110" max="4110" width="17.28515625" style="1" customWidth="1"/>
    <col min="4111" max="4111" width="1.28515625" style="1" customWidth="1"/>
    <col min="4112" max="4112" width="13.85546875" style="1" customWidth="1"/>
    <col min="4113" max="4113" width="1.140625" style="1" customWidth="1"/>
    <col min="4114" max="4352" width="9.140625" style="1"/>
    <col min="4353" max="4353" width="54.5703125" style="1" customWidth="1"/>
    <col min="4354" max="4354" width="6.42578125" style="1" customWidth="1"/>
    <col min="4355" max="4355" width="1.28515625" style="1" customWidth="1"/>
    <col min="4356" max="4356" width="12.5703125" style="1" customWidth="1"/>
    <col min="4357" max="4357" width="1.28515625" style="1" customWidth="1"/>
    <col min="4358" max="4358" width="12.5703125" style="1" customWidth="1"/>
    <col min="4359" max="4359" width="1.28515625" style="1" customWidth="1"/>
    <col min="4360" max="4360" width="12.28515625" style="1" customWidth="1"/>
    <col min="4361" max="4361" width="1.28515625" style="1" customWidth="1"/>
    <col min="4362" max="4362" width="14.7109375" style="1" customWidth="1"/>
    <col min="4363" max="4363" width="1.28515625" style="1" customWidth="1"/>
    <col min="4364" max="4364" width="17.28515625" style="1" customWidth="1"/>
    <col min="4365" max="4365" width="1.28515625" style="1" customWidth="1"/>
    <col min="4366" max="4366" width="17.28515625" style="1" customWidth="1"/>
    <col min="4367" max="4367" width="1.28515625" style="1" customWidth="1"/>
    <col min="4368" max="4368" width="13.85546875" style="1" customWidth="1"/>
    <col min="4369" max="4369" width="1.140625" style="1" customWidth="1"/>
    <col min="4370" max="4608" width="9.140625" style="1"/>
    <col min="4609" max="4609" width="54.5703125" style="1" customWidth="1"/>
    <col min="4610" max="4610" width="6.42578125" style="1" customWidth="1"/>
    <col min="4611" max="4611" width="1.28515625" style="1" customWidth="1"/>
    <col min="4612" max="4612" width="12.5703125" style="1" customWidth="1"/>
    <col min="4613" max="4613" width="1.28515625" style="1" customWidth="1"/>
    <col min="4614" max="4614" width="12.5703125" style="1" customWidth="1"/>
    <col min="4615" max="4615" width="1.28515625" style="1" customWidth="1"/>
    <col min="4616" max="4616" width="12.28515625" style="1" customWidth="1"/>
    <col min="4617" max="4617" width="1.28515625" style="1" customWidth="1"/>
    <col min="4618" max="4618" width="14.7109375" style="1" customWidth="1"/>
    <col min="4619" max="4619" width="1.28515625" style="1" customWidth="1"/>
    <col min="4620" max="4620" width="17.28515625" style="1" customWidth="1"/>
    <col min="4621" max="4621" width="1.28515625" style="1" customWidth="1"/>
    <col min="4622" max="4622" width="17.28515625" style="1" customWidth="1"/>
    <col min="4623" max="4623" width="1.28515625" style="1" customWidth="1"/>
    <col min="4624" max="4624" width="13.85546875" style="1" customWidth="1"/>
    <col min="4625" max="4625" width="1.140625" style="1" customWidth="1"/>
    <col min="4626" max="4864" width="9.140625" style="1"/>
    <col min="4865" max="4865" width="54.5703125" style="1" customWidth="1"/>
    <col min="4866" max="4866" width="6.42578125" style="1" customWidth="1"/>
    <col min="4867" max="4867" width="1.28515625" style="1" customWidth="1"/>
    <col min="4868" max="4868" width="12.5703125" style="1" customWidth="1"/>
    <col min="4869" max="4869" width="1.28515625" style="1" customWidth="1"/>
    <col min="4870" max="4870" width="12.5703125" style="1" customWidth="1"/>
    <col min="4871" max="4871" width="1.28515625" style="1" customWidth="1"/>
    <col min="4872" max="4872" width="12.28515625" style="1" customWidth="1"/>
    <col min="4873" max="4873" width="1.28515625" style="1" customWidth="1"/>
    <col min="4874" max="4874" width="14.7109375" style="1" customWidth="1"/>
    <col min="4875" max="4875" width="1.28515625" style="1" customWidth="1"/>
    <col min="4876" max="4876" width="17.28515625" style="1" customWidth="1"/>
    <col min="4877" max="4877" width="1.28515625" style="1" customWidth="1"/>
    <col min="4878" max="4878" width="17.28515625" style="1" customWidth="1"/>
    <col min="4879" max="4879" width="1.28515625" style="1" customWidth="1"/>
    <col min="4880" max="4880" width="13.85546875" style="1" customWidth="1"/>
    <col min="4881" max="4881" width="1.140625" style="1" customWidth="1"/>
    <col min="4882" max="5120" width="9.140625" style="1"/>
    <col min="5121" max="5121" width="54.5703125" style="1" customWidth="1"/>
    <col min="5122" max="5122" width="6.42578125" style="1" customWidth="1"/>
    <col min="5123" max="5123" width="1.28515625" style="1" customWidth="1"/>
    <col min="5124" max="5124" width="12.5703125" style="1" customWidth="1"/>
    <col min="5125" max="5125" width="1.28515625" style="1" customWidth="1"/>
    <col min="5126" max="5126" width="12.5703125" style="1" customWidth="1"/>
    <col min="5127" max="5127" width="1.28515625" style="1" customWidth="1"/>
    <col min="5128" max="5128" width="12.28515625" style="1" customWidth="1"/>
    <col min="5129" max="5129" width="1.28515625" style="1" customWidth="1"/>
    <col min="5130" max="5130" width="14.7109375" style="1" customWidth="1"/>
    <col min="5131" max="5131" width="1.28515625" style="1" customWidth="1"/>
    <col min="5132" max="5132" width="17.28515625" style="1" customWidth="1"/>
    <col min="5133" max="5133" width="1.28515625" style="1" customWidth="1"/>
    <col min="5134" max="5134" width="17.28515625" style="1" customWidth="1"/>
    <col min="5135" max="5135" width="1.28515625" style="1" customWidth="1"/>
    <col min="5136" max="5136" width="13.85546875" style="1" customWidth="1"/>
    <col min="5137" max="5137" width="1.140625" style="1" customWidth="1"/>
    <col min="5138" max="5376" width="9.140625" style="1"/>
    <col min="5377" max="5377" width="54.5703125" style="1" customWidth="1"/>
    <col min="5378" max="5378" width="6.42578125" style="1" customWidth="1"/>
    <col min="5379" max="5379" width="1.28515625" style="1" customWidth="1"/>
    <col min="5380" max="5380" width="12.5703125" style="1" customWidth="1"/>
    <col min="5381" max="5381" width="1.28515625" style="1" customWidth="1"/>
    <col min="5382" max="5382" width="12.5703125" style="1" customWidth="1"/>
    <col min="5383" max="5383" width="1.28515625" style="1" customWidth="1"/>
    <col min="5384" max="5384" width="12.28515625" style="1" customWidth="1"/>
    <col min="5385" max="5385" width="1.28515625" style="1" customWidth="1"/>
    <col min="5386" max="5386" width="14.7109375" style="1" customWidth="1"/>
    <col min="5387" max="5387" width="1.28515625" style="1" customWidth="1"/>
    <col min="5388" max="5388" width="17.28515625" style="1" customWidth="1"/>
    <col min="5389" max="5389" width="1.28515625" style="1" customWidth="1"/>
    <col min="5390" max="5390" width="17.28515625" style="1" customWidth="1"/>
    <col min="5391" max="5391" width="1.28515625" style="1" customWidth="1"/>
    <col min="5392" max="5392" width="13.85546875" style="1" customWidth="1"/>
    <col min="5393" max="5393" width="1.140625" style="1" customWidth="1"/>
    <col min="5394" max="5632" width="9.140625" style="1"/>
    <col min="5633" max="5633" width="54.5703125" style="1" customWidth="1"/>
    <col min="5634" max="5634" width="6.42578125" style="1" customWidth="1"/>
    <col min="5635" max="5635" width="1.28515625" style="1" customWidth="1"/>
    <col min="5636" max="5636" width="12.5703125" style="1" customWidth="1"/>
    <col min="5637" max="5637" width="1.28515625" style="1" customWidth="1"/>
    <col min="5638" max="5638" width="12.5703125" style="1" customWidth="1"/>
    <col min="5639" max="5639" width="1.28515625" style="1" customWidth="1"/>
    <col min="5640" max="5640" width="12.28515625" style="1" customWidth="1"/>
    <col min="5641" max="5641" width="1.28515625" style="1" customWidth="1"/>
    <col min="5642" max="5642" width="14.7109375" style="1" customWidth="1"/>
    <col min="5643" max="5643" width="1.28515625" style="1" customWidth="1"/>
    <col min="5644" max="5644" width="17.28515625" style="1" customWidth="1"/>
    <col min="5645" max="5645" width="1.28515625" style="1" customWidth="1"/>
    <col min="5646" max="5646" width="17.28515625" style="1" customWidth="1"/>
    <col min="5647" max="5647" width="1.28515625" style="1" customWidth="1"/>
    <col min="5648" max="5648" width="13.85546875" style="1" customWidth="1"/>
    <col min="5649" max="5649" width="1.140625" style="1" customWidth="1"/>
    <col min="5650" max="5888" width="9.140625" style="1"/>
    <col min="5889" max="5889" width="54.5703125" style="1" customWidth="1"/>
    <col min="5890" max="5890" width="6.42578125" style="1" customWidth="1"/>
    <col min="5891" max="5891" width="1.28515625" style="1" customWidth="1"/>
    <col min="5892" max="5892" width="12.5703125" style="1" customWidth="1"/>
    <col min="5893" max="5893" width="1.28515625" style="1" customWidth="1"/>
    <col min="5894" max="5894" width="12.5703125" style="1" customWidth="1"/>
    <col min="5895" max="5895" width="1.28515625" style="1" customWidth="1"/>
    <col min="5896" max="5896" width="12.28515625" style="1" customWidth="1"/>
    <col min="5897" max="5897" width="1.28515625" style="1" customWidth="1"/>
    <col min="5898" max="5898" width="14.7109375" style="1" customWidth="1"/>
    <col min="5899" max="5899" width="1.28515625" style="1" customWidth="1"/>
    <col min="5900" max="5900" width="17.28515625" style="1" customWidth="1"/>
    <col min="5901" max="5901" width="1.28515625" style="1" customWidth="1"/>
    <col min="5902" max="5902" width="17.28515625" style="1" customWidth="1"/>
    <col min="5903" max="5903" width="1.28515625" style="1" customWidth="1"/>
    <col min="5904" max="5904" width="13.85546875" style="1" customWidth="1"/>
    <col min="5905" max="5905" width="1.140625" style="1" customWidth="1"/>
    <col min="5906" max="6144" width="9.140625" style="1"/>
    <col min="6145" max="6145" width="54.5703125" style="1" customWidth="1"/>
    <col min="6146" max="6146" width="6.42578125" style="1" customWidth="1"/>
    <col min="6147" max="6147" width="1.28515625" style="1" customWidth="1"/>
    <col min="6148" max="6148" width="12.5703125" style="1" customWidth="1"/>
    <col min="6149" max="6149" width="1.28515625" style="1" customWidth="1"/>
    <col min="6150" max="6150" width="12.5703125" style="1" customWidth="1"/>
    <col min="6151" max="6151" width="1.28515625" style="1" customWidth="1"/>
    <col min="6152" max="6152" width="12.28515625" style="1" customWidth="1"/>
    <col min="6153" max="6153" width="1.28515625" style="1" customWidth="1"/>
    <col min="6154" max="6154" width="14.7109375" style="1" customWidth="1"/>
    <col min="6155" max="6155" width="1.28515625" style="1" customWidth="1"/>
    <col min="6156" max="6156" width="17.28515625" style="1" customWidth="1"/>
    <col min="6157" max="6157" width="1.28515625" style="1" customWidth="1"/>
    <col min="6158" max="6158" width="17.28515625" style="1" customWidth="1"/>
    <col min="6159" max="6159" width="1.28515625" style="1" customWidth="1"/>
    <col min="6160" max="6160" width="13.85546875" style="1" customWidth="1"/>
    <col min="6161" max="6161" width="1.140625" style="1" customWidth="1"/>
    <col min="6162" max="6400" width="9.140625" style="1"/>
    <col min="6401" max="6401" width="54.5703125" style="1" customWidth="1"/>
    <col min="6402" max="6402" width="6.42578125" style="1" customWidth="1"/>
    <col min="6403" max="6403" width="1.28515625" style="1" customWidth="1"/>
    <col min="6404" max="6404" width="12.5703125" style="1" customWidth="1"/>
    <col min="6405" max="6405" width="1.28515625" style="1" customWidth="1"/>
    <col min="6406" max="6406" width="12.5703125" style="1" customWidth="1"/>
    <col min="6407" max="6407" width="1.28515625" style="1" customWidth="1"/>
    <col min="6408" max="6408" width="12.28515625" style="1" customWidth="1"/>
    <col min="6409" max="6409" width="1.28515625" style="1" customWidth="1"/>
    <col min="6410" max="6410" width="14.7109375" style="1" customWidth="1"/>
    <col min="6411" max="6411" width="1.28515625" style="1" customWidth="1"/>
    <col min="6412" max="6412" width="17.28515625" style="1" customWidth="1"/>
    <col min="6413" max="6413" width="1.28515625" style="1" customWidth="1"/>
    <col min="6414" max="6414" width="17.28515625" style="1" customWidth="1"/>
    <col min="6415" max="6415" width="1.28515625" style="1" customWidth="1"/>
    <col min="6416" max="6416" width="13.85546875" style="1" customWidth="1"/>
    <col min="6417" max="6417" width="1.140625" style="1" customWidth="1"/>
    <col min="6418" max="6656" width="9.140625" style="1"/>
    <col min="6657" max="6657" width="54.5703125" style="1" customWidth="1"/>
    <col min="6658" max="6658" width="6.42578125" style="1" customWidth="1"/>
    <col min="6659" max="6659" width="1.28515625" style="1" customWidth="1"/>
    <col min="6660" max="6660" width="12.5703125" style="1" customWidth="1"/>
    <col min="6661" max="6661" width="1.28515625" style="1" customWidth="1"/>
    <col min="6662" max="6662" width="12.5703125" style="1" customWidth="1"/>
    <col min="6663" max="6663" width="1.28515625" style="1" customWidth="1"/>
    <col min="6664" max="6664" width="12.28515625" style="1" customWidth="1"/>
    <col min="6665" max="6665" width="1.28515625" style="1" customWidth="1"/>
    <col min="6666" max="6666" width="14.7109375" style="1" customWidth="1"/>
    <col min="6667" max="6667" width="1.28515625" style="1" customWidth="1"/>
    <col min="6668" max="6668" width="17.28515625" style="1" customWidth="1"/>
    <col min="6669" max="6669" width="1.28515625" style="1" customWidth="1"/>
    <col min="6670" max="6670" width="17.28515625" style="1" customWidth="1"/>
    <col min="6671" max="6671" width="1.28515625" style="1" customWidth="1"/>
    <col min="6672" max="6672" width="13.85546875" style="1" customWidth="1"/>
    <col min="6673" max="6673" width="1.140625" style="1" customWidth="1"/>
    <col min="6674" max="6912" width="9.140625" style="1"/>
    <col min="6913" max="6913" width="54.5703125" style="1" customWidth="1"/>
    <col min="6914" max="6914" width="6.42578125" style="1" customWidth="1"/>
    <col min="6915" max="6915" width="1.28515625" style="1" customWidth="1"/>
    <col min="6916" max="6916" width="12.5703125" style="1" customWidth="1"/>
    <col min="6917" max="6917" width="1.28515625" style="1" customWidth="1"/>
    <col min="6918" max="6918" width="12.5703125" style="1" customWidth="1"/>
    <col min="6919" max="6919" width="1.28515625" style="1" customWidth="1"/>
    <col min="6920" max="6920" width="12.28515625" style="1" customWidth="1"/>
    <col min="6921" max="6921" width="1.28515625" style="1" customWidth="1"/>
    <col min="6922" max="6922" width="14.7109375" style="1" customWidth="1"/>
    <col min="6923" max="6923" width="1.28515625" style="1" customWidth="1"/>
    <col min="6924" max="6924" width="17.28515625" style="1" customWidth="1"/>
    <col min="6925" max="6925" width="1.28515625" style="1" customWidth="1"/>
    <col min="6926" max="6926" width="17.28515625" style="1" customWidth="1"/>
    <col min="6927" max="6927" width="1.28515625" style="1" customWidth="1"/>
    <col min="6928" max="6928" width="13.85546875" style="1" customWidth="1"/>
    <col min="6929" max="6929" width="1.140625" style="1" customWidth="1"/>
    <col min="6930" max="7168" width="9.140625" style="1"/>
    <col min="7169" max="7169" width="54.5703125" style="1" customWidth="1"/>
    <col min="7170" max="7170" width="6.42578125" style="1" customWidth="1"/>
    <col min="7171" max="7171" width="1.28515625" style="1" customWidth="1"/>
    <col min="7172" max="7172" width="12.5703125" style="1" customWidth="1"/>
    <col min="7173" max="7173" width="1.28515625" style="1" customWidth="1"/>
    <col min="7174" max="7174" width="12.5703125" style="1" customWidth="1"/>
    <col min="7175" max="7175" width="1.28515625" style="1" customWidth="1"/>
    <col min="7176" max="7176" width="12.28515625" style="1" customWidth="1"/>
    <col min="7177" max="7177" width="1.28515625" style="1" customWidth="1"/>
    <col min="7178" max="7178" width="14.7109375" style="1" customWidth="1"/>
    <col min="7179" max="7179" width="1.28515625" style="1" customWidth="1"/>
    <col min="7180" max="7180" width="17.28515625" style="1" customWidth="1"/>
    <col min="7181" max="7181" width="1.28515625" style="1" customWidth="1"/>
    <col min="7182" max="7182" width="17.28515625" style="1" customWidth="1"/>
    <col min="7183" max="7183" width="1.28515625" style="1" customWidth="1"/>
    <col min="7184" max="7184" width="13.85546875" style="1" customWidth="1"/>
    <col min="7185" max="7185" width="1.140625" style="1" customWidth="1"/>
    <col min="7186" max="7424" width="9.140625" style="1"/>
    <col min="7425" max="7425" width="54.5703125" style="1" customWidth="1"/>
    <col min="7426" max="7426" width="6.42578125" style="1" customWidth="1"/>
    <col min="7427" max="7427" width="1.28515625" style="1" customWidth="1"/>
    <col min="7428" max="7428" width="12.5703125" style="1" customWidth="1"/>
    <col min="7429" max="7429" width="1.28515625" style="1" customWidth="1"/>
    <col min="7430" max="7430" width="12.5703125" style="1" customWidth="1"/>
    <col min="7431" max="7431" width="1.28515625" style="1" customWidth="1"/>
    <col min="7432" max="7432" width="12.28515625" style="1" customWidth="1"/>
    <col min="7433" max="7433" width="1.28515625" style="1" customWidth="1"/>
    <col min="7434" max="7434" width="14.7109375" style="1" customWidth="1"/>
    <col min="7435" max="7435" width="1.28515625" style="1" customWidth="1"/>
    <col min="7436" max="7436" width="17.28515625" style="1" customWidth="1"/>
    <col min="7437" max="7437" width="1.28515625" style="1" customWidth="1"/>
    <col min="7438" max="7438" width="17.28515625" style="1" customWidth="1"/>
    <col min="7439" max="7439" width="1.28515625" style="1" customWidth="1"/>
    <col min="7440" max="7440" width="13.85546875" style="1" customWidth="1"/>
    <col min="7441" max="7441" width="1.140625" style="1" customWidth="1"/>
    <col min="7442" max="7680" width="9.140625" style="1"/>
    <col min="7681" max="7681" width="54.5703125" style="1" customWidth="1"/>
    <col min="7682" max="7682" width="6.42578125" style="1" customWidth="1"/>
    <col min="7683" max="7683" width="1.28515625" style="1" customWidth="1"/>
    <col min="7684" max="7684" width="12.5703125" style="1" customWidth="1"/>
    <col min="7685" max="7685" width="1.28515625" style="1" customWidth="1"/>
    <col min="7686" max="7686" width="12.5703125" style="1" customWidth="1"/>
    <col min="7687" max="7687" width="1.28515625" style="1" customWidth="1"/>
    <col min="7688" max="7688" width="12.28515625" style="1" customWidth="1"/>
    <col min="7689" max="7689" width="1.28515625" style="1" customWidth="1"/>
    <col min="7690" max="7690" width="14.7109375" style="1" customWidth="1"/>
    <col min="7691" max="7691" width="1.28515625" style="1" customWidth="1"/>
    <col min="7692" max="7692" width="17.28515625" style="1" customWidth="1"/>
    <col min="7693" max="7693" width="1.28515625" style="1" customWidth="1"/>
    <col min="7694" max="7694" width="17.28515625" style="1" customWidth="1"/>
    <col min="7695" max="7695" width="1.28515625" style="1" customWidth="1"/>
    <col min="7696" max="7696" width="13.85546875" style="1" customWidth="1"/>
    <col min="7697" max="7697" width="1.140625" style="1" customWidth="1"/>
    <col min="7698" max="7936" width="9.140625" style="1"/>
    <col min="7937" max="7937" width="54.5703125" style="1" customWidth="1"/>
    <col min="7938" max="7938" width="6.42578125" style="1" customWidth="1"/>
    <col min="7939" max="7939" width="1.28515625" style="1" customWidth="1"/>
    <col min="7940" max="7940" width="12.5703125" style="1" customWidth="1"/>
    <col min="7941" max="7941" width="1.28515625" style="1" customWidth="1"/>
    <col min="7942" max="7942" width="12.5703125" style="1" customWidth="1"/>
    <col min="7943" max="7943" width="1.28515625" style="1" customWidth="1"/>
    <col min="7944" max="7944" width="12.28515625" style="1" customWidth="1"/>
    <col min="7945" max="7945" width="1.28515625" style="1" customWidth="1"/>
    <col min="7946" max="7946" width="14.7109375" style="1" customWidth="1"/>
    <col min="7947" max="7947" width="1.28515625" style="1" customWidth="1"/>
    <col min="7948" max="7948" width="17.28515625" style="1" customWidth="1"/>
    <col min="7949" max="7949" width="1.28515625" style="1" customWidth="1"/>
    <col min="7950" max="7950" width="17.28515625" style="1" customWidth="1"/>
    <col min="7951" max="7951" width="1.28515625" style="1" customWidth="1"/>
    <col min="7952" max="7952" width="13.85546875" style="1" customWidth="1"/>
    <col min="7953" max="7953" width="1.140625" style="1" customWidth="1"/>
    <col min="7954" max="8192" width="9.140625" style="1"/>
    <col min="8193" max="8193" width="54.5703125" style="1" customWidth="1"/>
    <col min="8194" max="8194" width="6.42578125" style="1" customWidth="1"/>
    <col min="8195" max="8195" width="1.28515625" style="1" customWidth="1"/>
    <col min="8196" max="8196" width="12.5703125" style="1" customWidth="1"/>
    <col min="8197" max="8197" width="1.28515625" style="1" customWidth="1"/>
    <col min="8198" max="8198" width="12.5703125" style="1" customWidth="1"/>
    <col min="8199" max="8199" width="1.28515625" style="1" customWidth="1"/>
    <col min="8200" max="8200" width="12.28515625" style="1" customWidth="1"/>
    <col min="8201" max="8201" width="1.28515625" style="1" customWidth="1"/>
    <col min="8202" max="8202" width="14.7109375" style="1" customWidth="1"/>
    <col min="8203" max="8203" width="1.28515625" style="1" customWidth="1"/>
    <col min="8204" max="8204" width="17.28515625" style="1" customWidth="1"/>
    <col min="8205" max="8205" width="1.28515625" style="1" customWidth="1"/>
    <col min="8206" max="8206" width="17.28515625" style="1" customWidth="1"/>
    <col min="8207" max="8207" width="1.28515625" style="1" customWidth="1"/>
    <col min="8208" max="8208" width="13.85546875" style="1" customWidth="1"/>
    <col min="8209" max="8209" width="1.140625" style="1" customWidth="1"/>
    <col min="8210" max="8448" width="9.140625" style="1"/>
    <col min="8449" max="8449" width="54.5703125" style="1" customWidth="1"/>
    <col min="8450" max="8450" width="6.42578125" style="1" customWidth="1"/>
    <col min="8451" max="8451" width="1.28515625" style="1" customWidth="1"/>
    <col min="8452" max="8452" width="12.5703125" style="1" customWidth="1"/>
    <col min="8453" max="8453" width="1.28515625" style="1" customWidth="1"/>
    <col min="8454" max="8454" width="12.5703125" style="1" customWidth="1"/>
    <col min="8455" max="8455" width="1.28515625" style="1" customWidth="1"/>
    <col min="8456" max="8456" width="12.28515625" style="1" customWidth="1"/>
    <col min="8457" max="8457" width="1.28515625" style="1" customWidth="1"/>
    <col min="8458" max="8458" width="14.7109375" style="1" customWidth="1"/>
    <col min="8459" max="8459" width="1.28515625" style="1" customWidth="1"/>
    <col min="8460" max="8460" width="17.28515625" style="1" customWidth="1"/>
    <col min="8461" max="8461" width="1.28515625" style="1" customWidth="1"/>
    <col min="8462" max="8462" width="17.28515625" style="1" customWidth="1"/>
    <col min="8463" max="8463" width="1.28515625" style="1" customWidth="1"/>
    <col min="8464" max="8464" width="13.85546875" style="1" customWidth="1"/>
    <col min="8465" max="8465" width="1.140625" style="1" customWidth="1"/>
    <col min="8466" max="8704" width="9.140625" style="1"/>
    <col min="8705" max="8705" width="54.5703125" style="1" customWidth="1"/>
    <col min="8706" max="8706" width="6.42578125" style="1" customWidth="1"/>
    <col min="8707" max="8707" width="1.28515625" style="1" customWidth="1"/>
    <col min="8708" max="8708" width="12.5703125" style="1" customWidth="1"/>
    <col min="8709" max="8709" width="1.28515625" style="1" customWidth="1"/>
    <col min="8710" max="8710" width="12.5703125" style="1" customWidth="1"/>
    <col min="8711" max="8711" width="1.28515625" style="1" customWidth="1"/>
    <col min="8712" max="8712" width="12.28515625" style="1" customWidth="1"/>
    <col min="8713" max="8713" width="1.28515625" style="1" customWidth="1"/>
    <col min="8714" max="8714" width="14.7109375" style="1" customWidth="1"/>
    <col min="8715" max="8715" width="1.28515625" style="1" customWidth="1"/>
    <col min="8716" max="8716" width="17.28515625" style="1" customWidth="1"/>
    <col min="8717" max="8717" width="1.28515625" style="1" customWidth="1"/>
    <col min="8718" max="8718" width="17.28515625" style="1" customWidth="1"/>
    <col min="8719" max="8719" width="1.28515625" style="1" customWidth="1"/>
    <col min="8720" max="8720" width="13.85546875" style="1" customWidth="1"/>
    <col min="8721" max="8721" width="1.140625" style="1" customWidth="1"/>
    <col min="8722" max="8960" width="9.140625" style="1"/>
    <col min="8961" max="8961" width="54.5703125" style="1" customWidth="1"/>
    <col min="8962" max="8962" width="6.42578125" style="1" customWidth="1"/>
    <col min="8963" max="8963" width="1.28515625" style="1" customWidth="1"/>
    <col min="8964" max="8964" width="12.5703125" style="1" customWidth="1"/>
    <col min="8965" max="8965" width="1.28515625" style="1" customWidth="1"/>
    <col min="8966" max="8966" width="12.5703125" style="1" customWidth="1"/>
    <col min="8967" max="8967" width="1.28515625" style="1" customWidth="1"/>
    <col min="8968" max="8968" width="12.28515625" style="1" customWidth="1"/>
    <col min="8969" max="8969" width="1.28515625" style="1" customWidth="1"/>
    <col min="8970" max="8970" width="14.7109375" style="1" customWidth="1"/>
    <col min="8971" max="8971" width="1.28515625" style="1" customWidth="1"/>
    <col min="8972" max="8972" width="17.28515625" style="1" customWidth="1"/>
    <col min="8973" max="8973" width="1.28515625" style="1" customWidth="1"/>
    <col min="8974" max="8974" width="17.28515625" style="1" customWidth="1"/>
    <col min="8975" max="8975" width="1.28515625" style="1" customWidth="1"/>
    <col min="8976" max="8976" width="13.85546875" style="1" customWidth="1"/>
    <col min="8977" max="8977" width="1.140625" style="1" customWidth="1"/>
    <col min="8978" max="9216" width="9.140625" style="1"/>
    <col min="9217" max="9217" width="54.5703125" style="1" customWidth="1"/>
    <col min="9218" max="9218" width="6.42578125" style="1" customWidth="1"/>
    <col min="9219" max="9219" width="1.28515625" style="1" customWidth="1"/>
    <col min="9220" max="9220" width="12.5703125" style="1" customWidth="1"/>
    <col min="9221" max="9221" width="1.28515625" style="1" customWidth="1"/>
    <col min="9222" max="9222" width="12.5703125" style="1" customWidth="1"/>
    <col min="9223" max="9223" width="1.28515625" style="1" customWidth="1"/>
    <col min="9224" max="9224" width="12.28515625" style="1" customWidth="1"/>
    <col min="9225" max="9225" width="1.28515625" style="1" customWidth="1"/>
    <col min="9226" max="9226" width="14.7109375" style="1" customWidth="1"/>
    <col min="9227" max="9227" width="1.28515625" style="1" customWidth="1"/>
    <col min="9228" max="9228" width="17.28515625" style="1" customWidth="1"/>
    <col min="9229" max="9229" width="1.28515625" style="1" customWidth="1"/>
    <col min="9230" max="9230" width="17.28515625" style="1" customWidth="1"/>
    <col min="9231" max="9231" width="1.28515625" style="1" customWidth="1"/>
    <col min="9232" max="9232" width="13.85546875" style="1" customWidth="1"/>
    <col min="9233" max="9233" width="1.140625" style="1" customWidth="1"/>
    <col min="9234" max="9472" width="9.140625" style="1"/>
    <col min="9473" max="9473" width="54.5703125" style="1" customWidth="1"/>
    <col min="9474" max="9474" width="6.42578125" style="1" customWidth="1"/>
    <col min="9475" max="9475" width="1.28515625" style="1" customWidth="1"/>
    <col min="9476" max="9476" width="12.5703125" style="1" customWidth="1"/>
    <col min="9477" max="9477" width="1.28515625" style="1" customWidth="1"/>
    <col min="9478" max="9478" width="12.5703125" style="1" customWidth="1"/>
    <col min="9479" max="9479" width="1.28515625" style="1" customWidth="1"/>
    <col min="9480" max="9480" width="12.28515625" style="1" customWidth="1"/>
    <col min="9481" max="9481" width="1.28515625" style="1" customWidth="1"/>
    <col min="9482" max="9482" width="14.7109375" style="1" customWidth="1"/>
    <col min="9483" max="9483" width="1.28515625" style="1" customWidth="1"/>
    <col min="9484" max="9484" width="17.28515625" style="1" customWidth="1"/>
    <col min="9485" max="9485" width="1.28515625" style="1" customWidth="1"/>
    <col min="9486" max="9486" width="17.28515625" style="1" customWidth="1"/>
    <col min="9487" max="9487" width="1.28515625" style="1" customWidth="1"/>
    <col min="9488" max="9488" width="13.85546875" style="1" customWidth="1"/>
    <col min="9489" max="9489" width="1.140625" style="1" customWidth="1"/>
    <col min="9490" max="9728" width="9.140625" style="1"/>
    <col min="9729" max="9729" width="54.5703125" style="1" customWidth="1"/>
    <col min="9730" max="9730" width="6.42578125" style="1" customWidth="1"/>
    <col min="9731" max="9731" width="1.28515625" style="1" customWidth="1"/>
    <col min="9732" max="9732" width="12.5703125" style="1" customWidth="1"/>
    <col min="9733" max="9733" width="1.28515625" style="1" customWidth="1"/>
    <col min="9734" max="9734" width="12.5703125" style="1" customWidth="1"/>
    <col min="9735" max="9735" width="1.28515625" style="1" customWidth="1"/>
    <col min="9736" max="9736" width="12.28515625" style="1" customWidth="1"/>
    <col min="9737" max="9737" width="1.28515625" style="1" customWidth="1"/>
    <col min="9738" max="9738" width="14.7109375" style="1" customWidth="1"/>
    <col min="9739" max="9739" width="1.28515625" style="1" customWidth="1"/>
    <col min="9740" max="9740" width="17.28515625" style="1" customWidth="1"/>
    <col min="9741" max="9741" width="1.28515625" style="1" customWidth="1"/>
    <col min="9742" max="9742" width="17.28515625" style="1" customWidth="1"/>
    <col min="9743" max="9743" width="1.28515625" style="1" customWidth="1"/>
    <col min="9744" max="9744" width="13.85546875" style="1" customWidth="1"/>
    <col min="9745" max="9745" width="1.140625" style="1" customWidth="1"/>
    <col min="9746" max="9984" width="9.140625" style="1"/>
    <col min="9985" max="9985" width="54.5703125" style="1" customWidth="1"/>
    <col min="9986" max="9986" width="6.42578125" style="1" customWidth="1"/>
    <col min="9987" max="9987" width="1.28515625" style="1" customWidth="1"/>
    <col min="9988" max="9988" width="12.5703125" style="1" customWidth="1"/>
    <col min="9989" max="9989" width="1.28515625" style="1" customWidth="1"/>
    <col min="9990" max="9990" width="12.5703125" style="1" customWidth="1"/>
    <col min="9991" max="9991" width="1.28515625" style="1" customWidth="1"/>
    <col min="9992" max="9992" width="12.28515625" style="1" customWidth="1"/>
    <col min="9993" max="9993" width="1.28515625" style="1" customWidth="1"/>
    <col min="9994" max="9994" width="14.7109375" style="1" customWidth="1"/>
    <col min="9995" max="9995" width="1.28515625" style="1" customWidth="1"/>
    <col min="9996" max="9996" width="17.28515625" style="1" customWidth="1"/>
    <col min="9997" max="9997" width="1.28515625" style="1" customWidth="1"/>
    <col min="9998" max="9998" width="17.28515625" style="1" customWidth="1"/>
    <col min="9999" max="9999" width="1.28515625" style="1" customWidth="1"/>
    <col min="10000" max="10000" width="13.85546875" style="1" customWidth="1"/>
    <col min="10001" max="10001" width="1.140625" style="1" customWidth="1"/>
    <col min="10002" max="10240" width="9.140625" style="1"/>
    <col min="10241" max="10241" width="54.5703125" style="1" customWidth="1"/>
    <col min="10242" max="10242" width="6.42578125" style="1" customWidth="1"/>
    <col min="10243" max="10243" width="1.28515625" style="1" customWidth="1"/>
    <col min="10244" max="10244" width="12.5703125" style="1" customWidth="1"/>
    <col min="10245" max="10245" width="1.28515625" style="1" customWidth="1"/>
    <col min="10246" max="10246" width="12.5703125" style="1" customWidth="1"/>
    <col min="10247" max="10247" width="1.28515625" style="1" customWidth="1"/>
    <col min="10248" max="10248" width="12.28515625" style="1" customWidth="1"/>
    <col min="10249" max="10249" width="1.28515625" style="1" customWidth="1"/>
    <col min="10250" max="10250" width="14.7109375" style="1" customWidth="1"/>
    <col min="10251" max="10251" width="1.28515625" style="1" customWidth="1"/>
    <col min="10252" max="10252" width="17.28515625" style="1" customWidth="1"/>
    <col min="10253" max="10253" width="1.28515625" style="1" customWidth="1"/>
    <col min="10254" max="10254" width="17.28515625" style="1" customWidth="1"/>
    <col min="10255" max="10255" width="1.28515625" style="1" customWidth="1"/>
    <col min="10256" max="10256" width="13.85546875" style="1" customWidth="1"/>
    <col min="10257" max="10257" width="1.140625" style="1" customWidth="1"/>
    <col min="10258" max="10496" width="9.140625" style="1"/>
    <col min="10497" max="10497" width="54.5703125" style="1" customWidth="1"/>
    <col min="10498" max="10498" width="6.42578125" style="1" customWidth="1"/>
    <col min="10499" max="10499" width="1.28515625" style="1" customWidth="1"/>
    <col min="10500" max="10500" width="12.5703125" style="1" customWidth="1"/>
    <col min="10501" max="10501" width="1.28515625" style="1" customWidth="1"/>
    <col min="10502" max="10502" width="12.5703125" style="1" customWidth="1"/>
    <col min="10503" max="10503" width="1.28515625" style="1" customWidth="1"/>
    <col min="10504" max="10504" width="12.28515625" style="1" customWidth="1"/>
    <col min="10505" max="10505" width="1.28515625" style="1" customWidth="1"/>
    <col min="10506" max="10506" width="14.7109375" style="1" customWidth="1"/>
    <col min="10507" max="10507" width="1.28515625" style="1" customWidth="1"/>
    <col min="10508" max="10508" width="17.28515625" style="1" customWidth="1"/>
    <col min="10509" max="10509" width="1.28515625" style="1" customWidth="1"/>
    <col min="10510" max="10510" width="17.28515625" style="1" customWidth="1"/>
    <col min="10511" max="10511" width="1.28515625" style="1" customWidth="1"/>
    <col min="10512" max="10512" width="13.85546875" style="1" customWidth="1"/>
    <col min="10513" max="10513" width="1.140625" style="1" customWidth="1"/>
    <col min="10514" max="10752" width="9.140625" style="1"/>
    <col min="10753" max="10753" width="54.5703125" style="1" customWidth="1"/>
    <col min="10754" max="10754" width="6.42578125" style="1" customWidth="1"/>
    <col min="10755" max="10755" width="1.28515625" style="1" customWidth="1"/>
    <col min="10756" max="10756" width="12.5703125" style="1" customWidth="1"/>
    <col min="10757" max="10757" width="1.28515625" style="1" customWidth="1"/>
    <col min="10758" max="10758" width="12.5703125" style="1" customWidth="1"/>
    <col min="10759" max="10759" width="1.28515625" style="1" customWidth="1"/>
    <col min="10760" max="10760" width="12.28515625" style="1" customWidth="1"/>
    <col min="10761" max="10761" width="1.28515625" style="1" customWidth="1"/>
    <col min="10762" max="10762" width="14.7109375" style="1" customWidth="1"/>
    <col min="10763" max="10763" width="1.28515625" style="1" customWidth="1"/>
    <col min="10764" max="10764" width="17.28515625" style="1" customWidth="1"/>
    <col min="10765" max="10765" width="1.28515625" style="1" customWidth="1"/>
    <col min="10766" max="10766" width="17.28515625" style="1" customWidth="1"/>
    <col min="10767" max="10767" width="1.28515625" style="1" customWidth="1"/>
    <col min="10768" max="10768" width="13.85546875" style="1" customWidth="1"/>
    <col min="10769" max="10769" width="1.140625" style="1" customWidth="1"/>
    <col min="10770" max="11008" width="9.140625" style="1"/>
    <col min="11009" max="11009" width="54.5703125" style="1" customWidth="1"/>
    <col min="11010" max="11010" width="6.42578125" style="1" customWidth="1"/>
    <col min="11011" max="11011" width="1.28515625" style="1" customWidth="1"/>
    <col min="11012" max="11012" width="12.5703125" style="1" customWidth="1"/>
    <col min="11013" max="11013" width="1.28515625" style="1" customWidth="1"/>
    <col min="11014" max="11014" width="12.5703125" style="1" customWidth="1"/>
    <col min="11015" max="11015" width="1.28515625" style="1" customWidth="1"/>
    <col min="11016" max="11016" width="12.28515625" style="1" customWidth="1"/>
    <col min="11017" max="11017" width="1.28515625" style="1" customWidth="1"/>
    <col min="11018" max="11018" width="14.7109375" style="1" customWidth="1"/>
    <col min="11019" max="11019" width="1.28515625" style="1" customWidth="1"/>
    <col min="11020" max="11020" width="17.28515625" style="1" customWidth="1"/>
    <col min="11021" max="11021" width="1.28515625" style="1" customWidth="1"/>
    <col min="11022" max="11022" width="17.28515625" style="1" customWidth="1"/>
    <col min="11023" max="11023" width="1.28515625" style="1" customWidth="1"/>
    <col min="11024" max="11024" width="13.85546875" style="1" customWidth="1"/>
    <col min="11025" max="11025" width="1.140625" style="1" customWidth="1"/>
    <col min="11026" max="11264" width="9.140625" style="1"/>
    <col min="11265" max="11265" width="54.5703125" style="1" customWidth="1"/>
    <col min="11266" max="11266" width="6.42578125" style="1" customWidth="1"/>
    <col min="11267" max="11267" width="1.28515625" style="1" customWidth="1"/>
    <col min="11268" max="11268" width="12.5703125" style="1" customWidth="1"/>
    <col min="11269" max="11269" width="1.28515625" style="1" customWidth="1"/>
    <col min="11270" max="11270" width="12.5703125" style="1" customWidth="1"/>
    <col min="11271" max="11271" width="1.28515625" style="1" customWidth="1"/>
    <col min="11272" max="11272" width="12.28515625" style="1" customWidth="1"/>
    <col min="11273" max="11273" width="1.28515625" style="1" customWidth="1"/>
    <col min="11274" max="11274" width="14.7109375" style="1" customWidth="1"/>
    <col min="11275" max="11275" width="1.28515625" style="1" customWidth="1"/>
    <col min="11276" max="11276" width="17.28515625" style="1" customWidth="1"/>
    <col min="11277" max="11277" width="1.28515625" style="1" customWidth="1"/>
    <col min="11278" max="11278" width="17.28515625" style="1" customWidth="1"/>
    <col min="11279" max="11279" width="1.28515625" style="1" customWidth="1"/>
    <col min="11280" max="11280" width="13.85546875" style="1" customWidth="1"/>
    <col min="11281" max="11281" width="1.140625" style="1" customWidth="1"/>
    <col min="11282" max="11520" width="9.140625" style="1"/>
    <col min="11521" max="11521" width="54.5703125" style="1" customWidth="1"/>
    <col min="11522" max="11522" width="6.42578125" style="1" customWidth="1"/>
    <col min="11523" max="11523" width="1.28515625" style="1" customWidth="1"/>
    <col min="11524" max="11524" width="12.5703125" style="1" customWidth="1"/>
    <col min="11525" max="11525" width="1.28515625" style="1" customWidth="1"/>
    <col min="11526" max="11526" width="12.5703125" style="1" customWidth="1"/>
    <col min="11527" max="11527" width="1.28515625" style="1" customWidth="1"/>
    <col min="11528" max="11528" width="12.28515625" style="1" customWidth="1"/>
    <col min="11529" max="11529" width="1.28515625" style="1" customWidth="1"/>
    <col min="11530" max="11530" width="14.7109375" style="1" customWidth="1"/>
    <col min="11531" max="11531" width="1.28515625" style="1" customWidth="1"/>
    <col min="11532" max="11532" width="17.28515625" style="1" customWidth="1"/>
    <col min="11533" max="11533" width="1.28515625" style="1" customWidth="1"/>
    <col min="11534" max="11534" width="17.28515625" style="1" customWidth="1"/>
    <col min="11535" max="11535" width="1.28515625" style="1" customWidth="1"/>
    <col min="11536" max="11536" width="13.85546875" style="1" customWidth="1"/>
    <col min="11537" max="11537" width="1.140625" style="1" customWidth="1"/>
    <col min="11538" max="11776" width="9.140625" style="1"/>
    <col min="11777" max="11777" width="54.5703125" style="1" customWidth="1"/>
    <col min="11778" max="11778" width="6.42578125" style="1" customWidth="1"/>
    <col min="11779" max="11779" width="1.28515625" style="1" customWidth="1"/>
    <col min="11780" max="11780" width="12.5703125" style="1" customWidth="1"/>
    <col min="11781" max="11781" width="1.28515625" style="1" customWidth="1"/>
    <col min="11782" max="11782" width="12.5703125" style="1" customWidth="1"/>
    <col min="11783" max="11783" width="1.28515625" style="1" customWidth="1"/>
    <col min="11784" max="11784" width="12.28515625" style="1" customWidth="1"/>
    <col min="11785" max="11785" width="1.28515625" style="1" customWidth="1"/>
    <col min="11786" max="11786" width="14.7109375" style="1" customWidth="1"/>
    <col min="11787" max="11787" width="1.28515625" style="1" customWidth="1"/>
    <col min="11788" max="11788" width="17.28515625" style="1" customWidth="1"/>
    <col min="11789" max="11789" width="1.28515625" style="1" customWidth="1"/>
    <col min="11790" max="11790" width="17.28515625" style="1" customWidth="1"/>
    <col min="11791" max="11791" width="1.28515625" style="1" customWidth="1"/>
    <col min="11792" max="11792" width="13.85546875" style="1" customWidth="1"/>
    <col min="11793" max="11793" width="1.140625" style="1" customWidth="1"/>
    <col min="11794" max="12032" width="9.140625" style="1"/>
    <col min="12033" max="12033" width="54.5703125" style="1" customWidth="1"/>
    <col min="12034" max="12034" width="6.42578125" style="1" customWidth="1"/>
    <col min="12035" max="12035" width="1.28515625" style="1" customWidth="1"/>
    <col min="12036" max="12036" width="12.5703125" style="1" customWidth="1"/>
    <col min="12037" max="12037" width="1.28515625" style="1" customWidth="1"/>
    <col min="12038" max="12038" width="12.5703125" style="1" customWidth="1"/>
    <col min="12039" max="12039" width="1.28515625" style="1" customWidth="1"/>
    <col min="12040" max="12040" width="12.28515625" style="1" customWidth="1"/>
    <col min="12041" max="12041" width="1.28515625" style="1" customWidth="1"/>
    <col min="12042" max="12042" width="14.7109375" style="1" customWidth="1"/>
    <col min="12043" max="12043" width="1.28515625" style="1" customWidth="1"/>
    <col min="12044" max="12044" width="17.28515625" style="1" customWidth="1"/>
    <col min="12045" max="12045" width="1.28515625" style="1" customWidth="1"/>
    <col min="12046" max="12046" width="17.28515625" style="1" customWidth="1"/>
    <col min="12047" max="12047" width="1.28515625" style="1" customWidth="1"/>
    <col min="12048" max="12048" width="13.85546875" style="1" customWidth="1"/>
    <col min="12049" max="12049" width="1.140625" style="1" customWidth="1"/>
    <col min="12050" max="12288" width="9.140625" style="1"/>
    <col min="12289" max="12289" width="54.5703125" style="1" customWidth="1"/>
    <col min="12290" max="12290" width="6.42578125" style="1" customWidth="1"/>
    <col min="12291" max="12291" width="1.28515625" style="1" customWidth="1"/>
    <col min="12292" max="12292" width="12.5703125" style="1" customWidth="1"/>
    <col min="12293" max="12293" width="1.28515625" style="1" customWidth="1"/>
    <col min="12294" max="12294" width="12.5703125" style="1" customWidth="1"/>
    <col min="12295" max="12295" width="1.28515625" style="1" customWidth="1"/>
    <col min="12296" max="12296" width="12.28515625" style="1" customWidth="1"/>
    <col min="12297" max="12297" width="1.28515625" style="1" customWidth="1"/>
    <col min="12298" max="12298" width="14.7109375" style="1" customWidth="1"/>
    <col min="12299" max="12299" width="1.28515625" style="1" customWidth="1"/>
    <col min="12300" max="12300" width="17.28515625" style="1" customWidth="1"/>
    <col min="12301" max="12301" width="1.28515625" style="1" customWidth="1"/>
    <col min="12302" max="12302" width="17.28515625" style="1" customWidth="1"/>
    <col min="12303" max="12303" width="1.28515625" style="1" customWidth="1"/>
    <col min="12304" max="12304" width="13.85546875" style="1" customWidth="1"/>
    <col min="12305" max="12305" width="1.140625" style="1" customWidth="1"/>
    <col min="12306" max="12544" width="9.140625" style="1"/>
    <col min="12545" max="12545" width="54.5703125" style="1" customWidth="1"/>
    <col min="12546" max="12546" width="6.42578125" style="1" customWidth="1"/>
    <col min="12547" max="12547" width="1.28515625" style="1" customWidth="1"/>
    <col min="12548" max="12548" width="12.5703125" style="1" customWidth="1"/>
    <col min="12549" max="12549" width="1.28515625" style="1" customWidth="1"/>
    <col min="12550" max="12550" width="12.5703125" style="1" customWidth="1"/>
    <col min="12551" max="12551" width="1.28515625" style="1" customWidth="1"/>
    <col min="12552" max="12552" width="12.28515625" style="1" customWidth="1"/>
    <col min="12553" max="12553" width="1.28515625" style="1" customWidth="1"/>
    <col min="12554" max="12554" width="14.7109375" style="1" customWidth="1"/>
    <col min="12555" max="12555" width="1.28515625" style="1" customWidth="1"/>
    <col min="12556" max="12556" width="17.28515625" style="1" customWidth="1"/>
    <col min="12557" max="12557" width="1.28515625" style="1" customWidth="1"/>
    <col min="12558" max="12558" width="17.28515625" style="1" customWidth="1"/>
    <col min="12559" max="12559" width="1.28515625" style="1" customWidth="1"/>
    <col min="12560" max="12560" width="13.85546875" style="1" customWidth="1"/>
    <col min="12561" max="12561" width="1.140625" style="1" customWidth="1"/>
    <col min="12562" max="12800" width="9.140625" style="1"/>
    <col min="12801" max="12801" width="54.5703125" style="1" customWidth="1"/>
    <col min="12802" max="12802" width="6.42578125" style="1" customWidth="1"/>
    <col min="12803" max="12803" width="1.28515625" style="1" customWidth="1"/>
    <col min="12804" max="12804" width="12.5703125" style="1" customWidth="1"/>
    <col min="12805" max="12805" width="1.28515625" style="1" customWidth="1"/>
    <col min="12806" max="12806" width="12.5703125" style="1" customWidth="1"/>
    <col min="12807" max="12807" width="1.28515625" style="1" customWidth="1"/>
    <col min="12808" max="12808" width="12.28515625" style="1" customWidth="1"/>
    <col min="12809" max="12809" width="1.28515625" style="1" customWidth="1"/>
    <col min="12810" max="12810" width="14.7109375" style="1" customWidth="1"/>
    <col min="12811" max="12811" width="1.28515625" style="1" customWidth="1"/>
    <col min="12812" max="12812" width="17.28515625" style="1" customWidth="1"/>
    <col min="12813" max="12813" width="1.28515625" style="1" customWidth="1"/>
    <col min="12814" max="12814" width="17.28515625" style="1" customWidth="1"/>
    <col min="12815" max="12815" width="1.28515625" style="1" customWidth="1"/>
    <col min="12816" max="12816" width="13.85546875" style="1" customWidth="1"/>
    <col min="12817" max="12817" width="1.140625" style="1" customWidth="1"/>
    <col min="12818" max="13056" width="9.140625" style="1"/>
    <col min="13057" max="13057" width="54.5703125" style="1" customWidth="1"/>
    <col min="13058" max="13058" width="6.42578125" style="1" customWidth="1"/>
    <col min="13059" max="13059" width="1.28515625" style="1" customWidth="1"/>
    <col min="13060" max="13060" width="12.5703125" style="1" customWidth="1"/>
    <col min="13061" max="13061" width="1.28515625" style="1" customWidth="1"/>
    <col min="13062" max="13062" width="12.5703125" style="1" customWidth="1"/>
    <col min="13063" max="13063" width="1.28515625" style="1" customWidth="1"/>
    <col min="13064" max="13064" width="12.28515625" style="1" customWidth="1"/>
    <col min="13065" max="13065" width="1.28515625" style="1" customWidth="1"/>
    <col min="13066" max="13066" width="14.7109375" style="1" customWidth="1"/>
    <col min="13067" max="13067" width="1.28515625" style="1" customWidth="1"/>
    <col min="13068" max="13068" width="17.28515625" style="1" customWidth="1"/>
    <col min="13069" max="13069" width="1.28515625" style="1" customWidth="1"/>
    <col min="13070" max="13070" width="17.28515625" style="1" customWidth="1"/>
    <col min="13071" max="13071" width="1.28515625" style="1" customWidth="1"/>
    <col min="13072" max="13072" width="13.85546875" style="1" customWidth="1"/>
    <col min="13073" max="13073" width="1.140625" style="1" customWidth="1"/>
    <col min="13074" max="13312" width="9.140625" style="1"/>
    <col min="13313" max="13313" width="54.5703125" style="1" customWidth="1"/>
    <col min="13314" max="13314" width="6.42578125" style="1" customWidth="1"/>
    <col min="13315" max="13315" width="1.28515625" style="1" customWidth="1"/>
    <col min="13316" max="13316" width="12.5703125" style="1" customWidth="1"/>
    <col min="13317" max="13317" width="1.28515625" style="1" customWidth="1"/>
    <col min="13318" max="13318" width="12.5703125" style="1" customWidth="1"/>
    <col min="13319" max="13319" width="1.28515625" style="1" customWidth="1"/>
    <col min="13320" max="13320" width="12.28515625" style="1" customWidth="1"/>
    <col min="13321" max="13321" width="1.28515625" style="1" customWidth="1"/>
    <col min="13322" max="13322" width="14.7109375" style="1" customWidth="1"/>
    <col min="13323" max="13323" width="1.28515625" style="1" customWidth="1"/>
    <col min="13324" max="13324" width="17.28515625" style="1" customWidth="1"/>
    <col min="13325" max="13325" width="1.28515625" style="1" customWidth="1"/>
    <col min="13326" max="13326" width="17.28515625" style="1" customWidth="1"/>
    <col min="13327" max="13327" width="1.28515625" style="1" customWidth="1"/>
    <col min="13328" max="13328" width="13.85546875" style="1" customWidth="1"/>
    <col min="13329" max="13329" width="1.140625" style="1" customWidth="1"/>
    <col min="13330" max="13568" width="9.140625" style="1"/>
    <col min="13569" max="13569" width="54.5703125" style="1" customWidth="1"/>
    <col min="13570" max="13570" width="6.42578125" style="1" customWidth="1"/>
    <col min="13571" max="13571" width="1.28515625" style="1" customWidth="1"/>
    <col min="13572" max="13572" width="12.5703125" style="1" customWidth="1"/>
    <col min="13573" max="13573" width="1.28515625" style="1" customWidth="1"/>
    <col min="13574" max="13574" width="12.5703125" style="1" customWidth="1"/>
    <col min="13575" max="13575" width="1.28515625" style="1" customWidth="1"/>
    <col min="13576" max="13576" width="12.28515625" style="1" customWidth="1"/>
    <col min="13577" max="13577" width="1.28515625" style="1" customWidth="1"/>
    <col min="13578" max="13578" width="14.7109375" style="1" customWidth="1"/>
    <col min="13579" max="13579" width="1.28515625" style="1" customWidth="1"/>
    <col min="13580" max="13580" width="17.28515625" style="1" customWidth="1"/>
    <col min="13581" max="13581" width="1.28515625" style="1" customWidth="1"/>
    <col min="13582" max="13582" width="17.28515625" style="1" customWidth="1"/>
    <col min="13583" max="13583" width="1.28515625" style="1" customWidth="1"/>
    <col min="13584" max="13584" width="13.85546875" style="1" customWidth="1"/>
    <col min="13585" max="13585" width="1.140625" style="1" customWidth="1"/>
    <col min="13586" max="13824" width="9.140625" style="1"/>
    <col min="13825" max="13825" width="54.5703125" style="1" customWidth="1"/>
    <col min="13826" max="13826" width="6.42578125" style="1" customWidth="1"/>
    <col min="13827" max="13827" width="1.28515625" style="1" customWidth="1"/>
    <col min="13828" max="13828" width="12.5703125" style="1" customWidth="1"/>
    <col min="13829" max="13829" width="1.28515625" style="1" customWidth="1"/>
    <col min="13830" max="13830" width="12.5703125" style="1" customWidth="1"/>
    <col min="13831" max="13831" width="1.28515625" style="1" customWidth="1"/>
    <col min="13832" max="13832" width="12.28515625" style="1" customWidth="1"/>
    <col min="13833" max="13833" width="1.28515625" style="1" customWidth="1"/>
    <col min="13834" max="13834" width="14.7109375" style="1" customWidth="1"/>
    <col min="13835" max="13835" width="1.28515625" style="1" customWidth="1"/>
    <col min="13836" max="13836" width="17.28515625" style="1" customWidth="1"/>
    <col min="13837" max="13837" width="1.28515625" style="1" customWidth="1"/>
    <col min="13838" max="13838" width="17.28515625" style="1" customWidth="1"/>
    <col min="13839" max="13839" width="1.28515625" style="1" customWidth="1"/>
    <col min="13840" max="13840" width="13.85546875" style="1" customWidth="1"/>
    <col min="13841" max="13841" width="1.140625" style="1" customWidth="1"/>
    <col min="13842" max="14080" width="9.140625" style="1"/>
    <col min="14081" max="14081" width="54.5703125" style="1" customWidth="1"/>
    <col min="14082" max="14082" width="6.42578125" style="1" customWidth="1"/>
    <col min="14083" max="14083" width="1.28515625" style="1" customWidth="1"/>
    <col min="14084" max="14084" width="12.5703125" style="1" customWidth="1"/>
    <col min="14085" max="14085" width="1.28515625" style="1" customWidth="1"/>
    <col min="14086" max="14086" width="12.5703125" style="1" customWidth="1"/>
    <col min="14087" max="14087" width="1.28515625" style="1" customWidth="1"/>
    <col min="14088" max="14088" width="12.28515625" style="1" customWidth="1"/>
    <col min="14089" max="14089" width="1.28515625" style="1" customWidth="1"/>
    <col min="14090" max="14090" width="14.7109375" style="1" customWidth="1"/>
    <col min="14091" max="14091" width="1.28515625" style="1" customWidth="1"/>
    <col min="14092" max="14092" width="17.28515625" style="1" customWidth="1"/>
    <col min="14093" max="14093" width="1.28515625" style="1" customWidth="1"/>
    <col min="14094" max="14094" width="17.28515625" style="1" customWidth="1"/>
    <col min="14095" max="14095" width="1.28515625" style="1" customWidth="1"/>
    <col min="14096" max="14096" width="13.85546875" style="1" customWidth="1"/>
    <col min="14097" max="14097" width="1.140625" style="1" customWidth="1"/>
    <col min="14098" max="14336" width="9.140625" style="1"/>
    <col min="14337" max="14337" width="54.5703125" style="1" customWidth="1"/>
    <col min="14338" max="14338" width="6.42578125" style="1" customWidth="1"/>
    <col min="14339" max="14339" width="1.28515625" style="1" customWidth="1"/>
    <col min="14340" max="14340" width="12.5703125" style="1" customWidth="1"/>
    <col min="14341" max="14341" width="1.28515625" style="1" customWidth="1"/>
    <col min="14342" max="14342" width="12.5703125" style="1" customWidth="1"/>
    <col min="14343" max="14343" width="1.28515625" style="1" customWidth="1"/>
    <col min="14344" max="14344" width="12.28515625" style="1" customWidth="1"/>
    <col min="14345" max="14345" width="1.28515625" style="1" customWidth="1"/>
    <col min="14346" max="14346" width="14.7109375" style="1" customWidth="1"/>
    <col min="14347" max="14347" width="1.28515625" style="1" customWidth="1"/>
    <col min="14348" max="14348" width="17.28515625" style="1" customWidth="1"/>
    <col min="14349" max="14349" width="1.28515625" style="1" customWidth="1"/>
    <col min="14350" max="14350" width="17.28515625" style="1" customWidth="1"/>
    <col min="14351" max="14351" width="1.28515625" style="1" customWidth="1"/>
    <col min="14352" max="14352" width="13.85546875" style="1" customWidth="1"/>
    <col min="14353" max="14353" width="1.140625" style="1" customWidth="1"/>
    <col min="14354" max="14592" width="9.140625" style="1"/>
    <col min="14593" max="14593" width="54.5703125" style="1" customWidth="1"/>
    <col min="14594" max="14594" width="6.42578125" style="1" customWidth="1"/>
    <col min="14595" max="14595" width="1.28515625" style="1" customWidth="1"/>
    <col min="14596" max="14596" width="12.5703125" style="1" customWidth="1"/>
    <col min="14597" max="14597" width="1.28515625" style="1" customWidth="1"/>
    <col min="14598" max="14598" width="12.5703125" style="1" customWidth="1"/>
    <col min="14599" max="14599" width="1.28515625" style="1" customWidth="1"/>
    <col min="14600" max="14600" width="12.28515625" style="1" customWidth="1"/>
    <col min="14601" max="14601" width="1.28515625" style="1" customWidth="1"/>
    <col min="14602" max="14602" width="14.7109375" style="1" customWidth="1"/>
    <col min="14603" max="14603" width="1.28515625" style="1" customWidth="1"/>
    <col min="14604" max="14604" width="17.28515625" style="1" customWidth="1"/>
    <col min="14605" max="14605" width="1.28515625" style="1" customWidth="1"/>
    <col min="14606" max="14606" width="17.28515625" style="1" customWidth="1"/>
    <col min="14607" max="14607" width="1.28515625" style="1" customWidth="1"/>
    <col min="14608" max="14608" width="13.85546875" style="1" customWidth="1"/>
    <col min="14609" max="14609" width="1.140625" style="1" customWidth="1"/>
    <col min="14610" max="14848" width="9.140625" style="1"/>
    <col min="14849" max="14849" width="54.5703125" style="1" customWidth="1"/>
    <col min="14850" max="14850" width="6.42578125" style="1" customWidth="1"/>
    <col min="14851" max="14851" width="1.28515625" style="1" customWidth="1"/>
    <col min="14852" max="14852" width="12.5703125" style="1" customWidth="1"/>
    <col min="14853" max="14853" width="1.28515625" style="1" customWidth="1"/>
    <col min="14854" max="14854" width="12.5703125" style="1" customWidth="1"/>
    <col min="14855" max="14855" width="1.28515625" style="1" customWidth="1"/>
    <col min="14856" max="14856" width="12.28515625" style="1" customWidth="1"/>
    <col min="14857" max="14857" width="1.28515625" style="1" customWidth="1"/>
    <col min="14858" max="14858" width="14.7109375" style="1" customWidth="1"/>
    <col min="14859" max="14859" width="1.28515625" style="1" customWidth="1"/>
    <col min="14860" max="14860" width="17.28515625" style="1" customWidth="1"/>
    <col min="14861" max="14861" width="1.28515625" style="1" customWidth="1"/>
    <col min="14862" max="14862" width="17.28515625" style="1" customWidth="1"/>
    <col min="14863" max="14863" width="1.28515625" style="1" customWidth="1"/>
    <col min="14864" max="14864" width="13.85546875" style="1" customWidth="1"/>
    <col min="14865" max="14865" width="1.140625" style="1" customWidth="1"/>
    <col min="14866" max="15104" width="9.140625" style="1"/>
    <col min="15105" max="15105" width="54.5703125" style="1" customWidth="1"/>
    <col min="15106" max="15106" width="6.42578125" style="1" customWidth="1"/>
    <col min="15107" max="15107" width="1.28515625" style="1" customWidth="1"/>
    <col min="15108" max="15108" width="12.5703125" style="1" customWidth="1"/>
    <col min="15109" max="15109" width="1.28515625" style="1" customWidth="1"/>
    <col min="15110" max="15110" width="12.5703125" style="1" customWidth="1"/>
    <col min="15111" max="15111" width="1.28515625" style="1" customWidth="1"/>
    <col min="15112" max="15112" width="12.28515625" style="1" customWidth="1"/>
    <col min="15113" max="15113" width="1.28515625" style="1" customWidth="1"/>
    <col min="15114" max="15114" width="14.7109375" style="1" customWidth="1"/>
    <col min="15115" max="15115" width="1.28515625" style="1" customWidth="1"/>
    <col min="15116" max="15116" width="17.28515625" style="1" customWidth="1"/>
    <col min="15117" max="15117" width="1.28515625" style="1" customWidth="1"/>
    <col min="15118" max="15118" width="17.28515625" style="1" customWidth="1"/>
    <col min="15119" max="15119" width="1.28515625" style="1" customWidth="1"/>
    <col min="15120" max="15120" width="13.85546875" style="1" customWidth="1"/>
    <col min="15121" max="15121" width="1.140625" style="1" customWidth="1"/>
    <col min="15122" max="15360" width="9.140625" style="1"/>
    <col min="15361" max="15361" width="54.5703125" style="1" customWidth="1"/>
    <col min="15362" max="15362" width="6.42578125" style="1" customWidth="1"/>
    <col min="15363" max="15363" width="1.28515625" style="1" customWidth="1"/>
    <col min="15364" max="15364" width="12.5703125" style="1" customWidth="1"/>
    <col min="15365" max="15365" width="1.28515625" style="1" customWidth="1"/>
    <col min="15366" max="15366" width="12.5703125" style="1" customWidth="1"/>
    <col min="15367" max="15367" width="1.28515625" style="1" customWidth="1"/>
    <col min="15368" max="15368" width="12.28515625" style="1" customWidth="1"/>
    <col min="15369" max="15369" width="1.28515625" style="1" customWidth="1"/>
    <col min="15370" max="15370" width="14.7109375" style="1" customWidth="1"/>
    <col min="15371" max="15371" width="1.28515625" style="1" customWidth="1"/>
    <col min="15372" max="15372" width="17.28515625" style="1" customWidth="1"/>
    <col min="15373" max="15373" width="1.28515625" style="1" customWidth="1"/>
    <col min="15374" max="15374" width="17.28515625" style="1" customWidth="1"/>
    <col min="15375" max="15375" width="1.28515625" style="1" customWidth="1"/>
    <col min="15376" max="15376" width="13.85546875" style="1" customWidth="1"/>
    <col min="15377" max="15377" width="1.140625" style="1" customWidth="1"/>
    <col min="15378" max="15616" width="9.140625" style="1"/>
    <col min="15617" max="15617" width="54.5703125" style="1" customWidth="1"/>
    <col min="15618" max="15618" width="6.42578125" style="1" customWidth="1"/>
    <col min="15619" max="15619" width="1.28515625" style="1" customWidth="1"/>
    <col min="15620" max="15620" width="12.5703125" style="1" customWidth="1"/>
    <col min="15621" max="15621" width="1.28515625" style="1" customWidth="1"/>
    <col min="15622" max="15622" width="12.5703125" style="1" customWidth="1"/>
    <col min="15623" max="15623" width="1.28515625" style="1" customWidth="1"/>
    <col min="15624" max="15624" width="12.28515625" style="1" customWidth="1"/>
    <col min="15625" max="15625" width="1.28515625" style="1" customWidth="1"/>
    <col min="15626" max="15626" width="14.7109375" style="1" customWidth="1"/>
    <col min="15627" max="15627" width="1.28515625" style="1" customWidth="1"/>
    <col min="15628" max="15628" width="17.28515625" style="1" customWidth="1"/>
    <col min="15629" max="15629" width="1.28515625" style="1" customWidth="1"/>
    <col min="15630" max="15630" width="17.28515625" style="1" customWidth="1"/>
    <col min="15631" max="15631" width="1.28515625" style="1" customWidth="1"/>
    <col min="15632" max="15632" width="13.85546875" style="1" customWidth="1"/>
    <col min="15633" max="15633" width="1.140625" style="1" customWidth="1"/>
    <col min="15634" max="15872" width="9.140625" style="1"/>
    <col min="15873" max="15873" width="54.5703125" style="1" customWidth="1"/>
    <col min="15874" max="15874" width="6.42578125" style="1" customWidth="1"/>
    <col min="15875" max="15875" width="1.28515625" style="1" customWidth="1"/>
    <col min="15876" max="15876" width="12.5703125" style="1" customWidth="1"/>
    <col min="15877" max="15877" width="1.28515625" style="1" customWidth="1"/>
    <col min="15878" max="15878" width="12.5703125" style="1" customWidth="1"/>
    <col min="15879" max="15879" width="1.28515625" style="1" customWidth="1"/>
    <col min="15880" max="15880" width="12.28515625" style="1" customWidth="1"/>
    <col min="15881" max="15881" width="1.28515625" style="1" customWidth="1"/>
    <col min="15882" max="15882" width="14.7109375" style="1" customWidth="1"/>
    <col min="15883" max="15883" width="1.28515625" style="1" customWidth="1"/>
    <col min="15884" max="15884" width="17.28515625" style="1" customWidth="1"/>
    <col min="15885" max="15885" width="1.28515625" style="1" customWidth="1"/>
    <col min="15886" max="15886" width="17.28515625" style="1" customWidth="1"/>
    <col min="15887" max="15887" width="1.28515625" style="1" customWidth="1"/>
    <col min="15888" max="15888" width="13.85546875" style="1" customWidth="1"/>
    <col min="15889" max="15889" width="1.140625" style="1" customWidth="1"/>
    <col min="15890" max="16128" width="9.140625" style="1"/>
    <col min="16129" max="16129" width="54.5703125" style="1" customWidth="1"/>
    <col min="16130" max="16130" width="6.42578125" style="1" customWidth="1"/>
    <col min="16131" max="16131" width="1.28515625" style="1" customWidth="1"/>
    <col min="16132" max="16132" width="12.5703125" style="1" customWidth="1"/>
    <col min="16133" max="16133" width="1.28515625" style="1" customWidth="1"/>
    <col min="16134" max="16134" width="12.5703125" style="1" customWidth="1"/>
    <col min="16135" max="16135" width="1.28515625" style="1" customWidth="1"/>
    <col min="16136" max="16136" width="12.28515625" style="1" customWidth="1"/>
    <col min="16137" max="16137" width="1.28515625" style="1" customWidth="1"/>
    <col min="16138" max="16138" width="14.7109375" style="1" customWidth="1"/>
    <col min="16139" max="16139" width="1.28515625" style="1" customWidth="1"/>
    <col min="16140" max="16140" width="17.28515625" style="1" customWidth="1"/>
    <col min="16141" max="16141" width="1.28515625" style="1" customWidth="1"/>
    <col min="16142" max="16142" width="17.28515625" style="1" customWidth="1"/>
    <col min="16143" max="16143" width="1.28515625" style="1" customWidth="1"/>
    <col min="16144" max="16144" width="13.85546875" style="1" customWidth="1"/>
    <col min="16145" max="16145" width="1.140625" style="1" customWidth="1"/>
    <col min="16146" max="16384" width="9.140625" style="1"/>
  </cols>
  <sheetData>
    <row r="1" spans="1:17" ht="19.5" customHeight="1" x14ac:dyDescent="0.3">
      <c r="A1" s="198" t="s">
        <v>93</v>
      </c>
      <c r="B1" s="198"/>
      <c r="C1" s="198"/>
    </row>
    <row r="2" spans="1:17" ht="19.5" customHeight="1" x14ac:dyDescent="0.25">
      <c r="A2" s="5" t="s">
        <v>74</v>
      </c>
      <c r="B2" s="5"/>
      <c r="C2" s="5"/>
    </row>
    <row r="4" spans="1:17" s="10" customFormat="1" ht="19.5" customHeight="1" x14ac:dyDescent="0.25">
      <c r="A4" s="19"/>
      <c r="B4" s="19"/>
      <c r="C4" s="19"/>
      <c r="D4" s="290" t="s">
        <v>43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70"/>
    </row>
    <row r="5" spans="1:17" s="10" customFormat="1" ht="19.5" customHeight="1" x14ac:dyDescent="0.25">
      <c r="A5" s="20"/>
      <c r="B5" s="20"/>
      <c r="C5" s="20"/>
      <c r="G5" s="16"/>
      <c r="H5" s="291" t="s">
        <v>47</v>
      </c>
      <c r="I5" s="291"/>
      <c r="J5" s="291"/>
      <c r="K5" s="16"/>
      <c r="L5" s="292" t="s">
        <v>149</v>
      </c>
      <c r="M5" s="292"/>
      <c r="N5" s="292"/>
      <c r="O5" s="168"/>
      <c r="P5" s="54"/>
      <c r="Q5" s="54"/>
    </row>
    <row r="6" spans="1:17" s="10" customFormat="1" ht="19.5" customHeight="1" x14ac:dyDescent="0.25">
      <c r="A6" s="20"/>
      <c r="B6" s="20"/>
      <c r="C6" s="20"/>
      <c r="D6" s="16" t="s">
        <v>12</v>
      </c>
      <c r="E6" s="16"/>
      <c r="F6" s="169" t="s">
        <v>50</v>
      </c>
      <c r="G6" s="16"/>
      <c r="H6" s="16"/>
      <c r="I6" s="16"/>
      <c r="J6" s="16"/>
      <c r="K6" s="16"/>
      <c r="L6" s="166" t="s">
        <v>151</v>
      </c>
      <c r="M6" s="166"/>
      <c r="N6" s="166" t="s">
        <v>152</v>
      </c>
      <c r="O6" s="165"/>
      <c r="P6" s="166"/>
      <c r="Q6" s="169"/>
    </row>
    <row r="7" spans="1:17" s="10" customFormat="1" ht="19.5" customHeight="1" x14ac:dyDescent="0.25">
      <c r="A7" s="20"/>
      <c r="B7" s="20"/>
      <c r="C7" s="20"/>
      <c r="D7" s="140" t="s">
        <v>210</v>
      </c>
      <c r="E7" s="16"/>
      <c r="F7" s="169" t="s">
        <v>51</v>
      </c>
      <c r="G7" s="16"/>
      <c r="H7" s="16"/>
      <c r="I7" s="16"/>
      <c r="J7" s="16"/>
      <c r="K7" s="16"/>
      <c r="L7" s="166" t="s">
        <v>154</v>
      </c>
      <c r="M7" s="166"/>
      <c r="N7" s="166" t="s">
        <v>155</v>
      </c>
      <c r="O7" s="166"/>
      <c r="P7" s="264" t="s">
        <v>169</v>
      </c>
      <c r="Q7" s="169"/>
    </row>
    <row r="8" spans="1:17" s="10" customFormat="1" ht="19.5" customHeight="1" x14ac:dyDescent="0.25">
      <c r="A8" s="20"/>
      <c r="B8" s="200" t="s">
        <v>71</v>
      </c>
      <c r="C8" s="200"/>
      <c r="D8" s="16" t="s">
        <v>8</v>
      </c>
      <c r="E8" s="16"/>
      <c r="F8" s="169" t="s">
        <v>52</v>
      </c>
      <c r="G8" s="16"/>
      <c r="H8" s="167" t="s">
        <v>54</v>
      </c>
      <c r="J8" s="169" t="s">
        <v>11</v>
      </c>
      <c r="K8" s="169"/>
      <c r="L8" s="167" t="s">
        <v>145</v>
      </c>
      <c r="M8" s="167"/>
      <c r="N8" s="167" t="s">
        <v>25</v>
      </c>
      <c r="O8" s="167"/>
      <c r="P8" s="166" t="s">
        <v>25</v>
      </c>
      <c r="Q8" s="44"/>
    </row>
    <row r="9" spans="1:17" s="10" customFormat="1" ht="19.5" customHeight="1" x14ac:dyDescent="0.25">
      <c r="A9" s="19"/>
      <c r="B9" s="19"/>
      <c r="C9" s="19"/>
      <c r="D9" s="289" t="s">
        <v>30</v>
      </c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55"/>
    </row>
    <row r="10" spans="1:17" s="10" customFormat="1" ht="19.5" customHeight="1" x14ac:dyDescent="0.25">
      <c r="A10" s="19" t="s">
        <v>157</v>
      </c>
      <c r="B10" s="19"/>
      <c r="C10" s="19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55"/>
    </row>
    <row r="11" spans="1:17" ht="19.5" customHeight="1" x14ac:dyDescent="0.25">
      <c r="A11" s="2" t="s">
        <v>142</v>
      </c>
      <c r="B11" s="2"/>
      <c r="C11" s="2"/>
      <c r="D11" s="32">
        <v>320000</v>
      </c>
      <c r="E11" s="32"/>
      <c r="F11" s="32">
        <v>8837585</v>
      </c>
      <c r="G11" s="32"/>
      <c r="H11" s="32">
        <v>32000</v>
      </c>
      <c r="I11" s="32"/>
      <c r="J11" s="32">
        <v>467075</v>
      </c>
      <c r="K11" s="32"/>
      <c r="L11" s="201" t="s">
        <v>2</v>
      </c>
      <c r="M11" s="201"/>
      <c r="N11" s="201" t="s">
        <v>2</v>
      </c>
      <c r="O11" s="32"/>
      <c r="P11" s="32">
        <f>SUM(D11:J11)</f>
        <v>9656660</v>
      </c>
      <c r="Q11" s="32"/>
    </row>
    <row r="12" spans="1:17" ht="19.5" customHeight="1" x14ac:dyDescent="0.25">
      <c r="A12" s="2"/>
      <c r="B12" s="2"/>
      <c r="C12" s="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19.5" customHeight="1" x14ac:dyDescent="0.25">
      <c r="A13" s="2" t="s">
        <v>95</v>
      </c>
      <c r="B13" s="2"/>
      <c r="C13" s="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19.5" customHeight="1" x14ac:dyDescent="0.25">
      <c r="A14" s="13" t="s">
        <v>96</v>
      </c>
      <c r="B14" s="2"/>
      <c r="C14" s="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19.5" customHeight="1" x14ac:dyDescent="0.25">
      <c r="A15" s="43" t="s">
        <v>97</v>
      </c>
      <c r="B15" s="162" t="s">
        <v>184</v>
      </c>
      <c r="C15" s="2"/>
      <c r="D15" s="151" t="s">
        <v>2</v>
      </c>
      <c r="E15" s="59"/>
      <c r="F15" s="151" t="s">
        <v>2</v>
      </c>
      <c r="G15" s="59"/>
      <c r="H15" s="151" t="s">
        <v>2</v>
      </c>
      <c r="I15" s="32"/>
      <c r="J15" s="58">
        <v>-176000</v>
      </c>
      <c r="K15" s="57"/>
      <c r="L15" s="151" t="s">
        <v>2</v>
      </c>
      <c r="M15" s="57"/>
      <c r="N15" s="151" t="s">
        <v>2</v>
      </c>
      <c r="O15" s="57"/>
      <c r="P15" s="58">
        <f>SUM(D15:J15)</f>
        <v>-176000</v>
      </c>
      <c r="Q15" s="32"/>
    </row>
    <row r="16" spans="1:17" ht="19.5" customHeight="1" x14ac:dyDescent="0.25">
      <c r="A16" s="37" t="s">
        <v>98</v>
      </c>
      <c r="B16" s="162"/>
      <c r="C16" s="2"/>
      <c r="D16" s="174" t="str">
        <f>D15</f>
        <v>-</v>
      </c>
      <c r="E16" s="59"/>
      <c r="F16" s="121" t="str">
        <f>F15</f>
        <v>-</v>
      </c>
      <c r="G16" s="59"/>
      <c r="H16" s="121" t="str">
        <f>H15</f>
        <v>-</v>
      </c>
      <c r="I16" s="32"/>
      <c r="J16" s="40">
        <f>J15</f>
        <v>-176000</v>
      </c>
      <c r="K16" s="32"/>
      <c r="L16" s="121" t="str">
        <f>L15</f>
        <v>-</v>
      </c>
      <c r="M16" s="56"/>
      <c r="N16" s="121" t="str">
        <f>N15</f>
        <v>-</v>
      </c>
      <c r="O16" s="32"/>
      <c r="P16" s="40">
        <f>P15</f>
        <v>-176000</v>
      </c>
      <c r="Q16" s="32"/>
    </row>
    <row r="17" spans="1:25" ht="20.25" customHeight="1" x14ac:dyDescent="0.25">
      <c r="A17" s="37"/>
      <c r="B17" s="162"/>
      <c r="C17" s="162"/>
      <c r="D17" s="235"/>
      <c r="E17" s="202"/>
      <c r="F17" s="202"/>
      <c r="G17" s="124"/>
      <c r="H17" s="160"/>
      <c r="I17" s="124"/>
      <c r="J17" s="202"/>
      <c r="K17" s="124"/>
      <c r="L17" s="202"/>
      <c r="M17" s="154"/>
      <c r="N17" s="160"/>
      <c r="O17" s="154"/>
      <c r="P17" s="154"/>
      <c r="Q17" s="154"/>
      <c r="R17" s="154"/>
      <c r="S17" s="154"/>
      <c r="T17" s="202"/>
      <c r="U17" s="215"/>
      <c r="V17" s="202"/>
      <c r="W17" s="215"/>
      <c r="X17" s="124"/>
      <c r="Y17" s="18"/>
    </row>
    <row r="18" spans="1:25" ht="19.5" customHeight="1" x14ac:dyDescent="0.25">
      <c r="A18" s="212" t="s">
        <v>170</v>
      </c>
      <c r="B18" s="162"/>
      <c r="C18" s="2"/>
      <c r="D18" s="236">
        <f>SUM(D11,D16)</f>
        <v>320000</v>
      </c>
      <c r="E18" s="237"/>
      <c r="F18" s="236">
        <f>SUM(F11,F16)</f>
        <v>8837585</v>
      </c>
      <c r="G18" s="57"/>
      <c r="H18" s="236">
        <f>SUM(H11,H16)</f>
        <v>32000</v>
      </c>
      <c r="I18" s="32"/>
      <c r="J18" s="236">
        <f>SUM(J11,J16)</f>
        <v>291075</v>
      </c>
      <c r="K18" s="32"/>
      <c r="L18" s="238" t="s">
        <v>2</v>
      </c>
      <c r="M18" s="201"/>
      <c r="N18" s="238" t="s">
        <v>2</v>
      </c>
      <c r="O18" s="32"/>
      <c r="P18" s="236">
        <f>SUM(P11,P16)</f>
        <v>9480660</v>
      </c>
      <c r="Q18" s="32"/>
    </row>
    <row r="19" spans="1:25" ht="19.5" customHeight="1" x14ac:dyDescent="0.25">
      <c r="A19" s="2"/>
      <c r="B19" s="2"/>
      <c r="C19" s="2"/>
      <c r="D19" s="32"/>
      <c r="E19" s="32"/>
      <c r="F19" s="32"/>
      <c r="G19" s="82"/>
      <c r="H19" s="32"/>
      <c r="I19" s="32"/>
      <c r="J19" s="32"/>
      <c r="K19" s="32"/>
      <c r="L19" s="32"/>
      <c r="M19" s="32"/>
      <c r="N19" s="32"/>
      <c r="O19" s="32"/>
      <c r="P19" s="32"/>
      <c r="Q19" s="32"/>
    </row>
    <row r="20" spans="1:25" ht="20.25" customHeight="1" x14ac:dyDescent="0.25">
      <c r="A20" s="2" t="s">
        <v>60</v>
      </c>
      <c r="B20" s="2"/>
      <c r="C20" s="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1" spans="1:25" ht="20.25" customHeight="1" x14ac:dyDescent="0.25">
      <c r="A21" s="28" t="s">
        <v>61</v>
      </c>
      <c r="B21" s="28"/>
      <c r="C21" s="28"/>
      <c r="D21" s="59" t="s">
        <v>2</v>
      </c>
      <c r="E21" s="59"/>
      <c r="F21" s="59" t="s">
        <v>2</v>
      </c>
      <c r="G21" s="59"/>
      <c r="H21" s="59" t="s">
        <v>2</v>
      </c>
      <c r="I21" s="57"/>
      <c r="J21" s="57">
        <v>110324</v>
      </c>
      <c r="K21" s="57"/>
      <c r="L21" s="59" t="s">
        <v>2</v>
      </c>
      <c r="M21" s="57"/>
      <c r="N21" s="59" t="s">
        <v>2</v>
      </c>
      <c r="O21" s="57"/>
      <c r="P21" s="57">
        <f>SUM(D21:J21)</f>
        <v>110324</v>
      </c>
      <c r="Q21" s="35"/>
    </row>
    <row r="22" spans="1:25" ht="20.25" customHeight="1" x14ac:dyDescent="0.25">
      <c r="A22" s="38" t="s">
        <v>62</v>
      </c>
      <c r="B22" s="38"/>
      <c r="C22" s="38"/>
      <c r="D22" s="151" t="s">
        <v>2</v>
      </c>
      <c r="E22" s="59"/>
      <c r="F22" s="151" t="s">
        <v>2</v>
      </c>
      <c r="G22" s="59"/>
      <c r="H22" s="151" t="s">
        <v>2</v>
      </c>
      <c r="I22" s="32"/>
      <c r="J22" s="151" t="s">
        <v>2</v>
      </c>
      <c r="K22" s="239"/>
      <c r="L22" s="151" t="s">
        <v>2</v>
      </c>
      <c r="M22" s="57"/>
      <c r="N22" s="151" t="s">
        <v>2</v>
      </c>
      <c r="O22" s="239"/>
      <c r="P22" s="151" t="str">
        <f>L22</f>
        <v>-</v>
      </c>
      <c r="Q22" s="50"/>
    </row>
    <row r="23" spans="1:25" ht="20.25" customHeight="1" x14ac:dyDescent="0.25">
      <c r="A23" s="2" t="s">
        <v>56</v>
      </c>
      <c r="B23" s="2"/>
      <c r="C23" s="2"/>
      <c r="D23" s="121" t="s">
        <v>2</v>
      </c>
      <c r="E23" s="201"/>
      <c r="F23" s="121" t="s">
        <v>2</v>
      </c>
      <c r="G23" s="201"/>
      <c r="H23" s="121" t="s">
        <v>2</v>
      </c>
      <c r="I23" s="32"/>
      <c r="J23" s="40">
        <f>SUM(J21:J22)</f>
        <v>110324</v>
      </c>
      <c r="K23" s="32"/>
      <c r="L23" s="121" t="s">
        <v>2</v>
      </c>
      <c r="M23" s="56"/>
      <c r="N23" s="121" t="s">
        <v>2</v>
      </c>
      <c r="O23" s="32"/>
      <c r="P23" s="51">
        <f>SUM(P21:P22)</f>
        <v>110324</v>
      </c>
      <c r="Q23" s="53"/>
    </row>
    <row r="24" spans="1:25" ht="20.25" customHeight="1" x14ac:dyDescent="0.25">
      <c r="A24" s="2"/>
      <c r="B24" s="2"/>
      <c r="C24" s="2"/>
      <c r="D24" s="91"/>
      <c r="E24" s="32"/>
      <c r="F24" s="91"/>
      <c r="G24" s="32"/>
      <c r="H24" s="91"/>
      <c r="I24" s="32"/>
      <c r="J24" s="92"/>
      <c r="K24" s="32"/>
      <c r="L24" s="32"/>
      <c r="M24" s="32"/>
      <c r="N24" s="32"/>
      <c r="O24" s="32"/>
      <c r="P24" s="53"/>
      <c r="Q24" s="53"/>
    </row>
    <row r="25" spans="1:25" ht="19.5" customHeight="1" thickBot="1" x14ac:dyDescent="0.3">
      <c r="A25" s="2" t="s">
        <v>166</v>
      </c>
      <c r="B25" s="2"/>
      <c r="C25" s="2"/>
      <c r="D25" s="240">
        <f>D18</f>
        <v>320000</v>
      </c>
      <c r="E25" s="32"/>
      <c r="F25" s="240">
        <f>F18</f>
        <v>8837585</v>
      </c>
      <c r="G25" s="32"/>
      <c r="H25" s="240">
        <f>H18</f>
        <v>32000</v>
      </c>
      <c r="I25" s="32"/>
      <c r="J25" s="240">
        <f>J23+J18</f>
        <v>401399</v>
      </c>
      <c r="K25" s="32"/>
      <c r="L25" s="241" t="s">
        <v>2</v>
      </c>
      <c r="M25" s="32"/>
      <c r="N25" s="241" t="s">
        <v>2</v>
      </c>
      <c r="O25" s="32"/>
      <c r="P25" s="240">
        <f>P23+P18</f>
        <v>9590984</v>
      </c>
      <c r="Q25" s="31"/>
    </row>
    <row r="26" spans="1:25" ht="19.5" customHeight="1" thickTop="1" x14ac:dyDescent="0.25">
      <c r="A26" s="2"/>
      <c r="B26" s="2"/>
      <c r="C26" s="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25" ht="19.5" hidden="1" customHeight="1" x14ac:dyDescent="0.25"/>
    <row r="28" spans="1:25" ht="19.5" hidden="1" customHeight="1" x14ac:dyDescent="0.3">
      <c r="A28" s="198" t="s">
        <v>93</v>
      </c>
      <c r="B28" s="198"/>
      <c r="C28" s="198"/>
    </row>
    <row r="29" spans="1:25" ht="19.5" hidden="1" customHeight="1" x14ac:dyDescent="0.25">
      <c r="A29" s="5" t="s">
        <v>74</v>
      </c>
      <c r="B29" s="5"/>
      <c r="C29" s="5"/>
    </row>
    <row r="30" spans="1:25" ht="19.5" hidden="1" customHeight="1" x14ac:dyDescent="0.25"/>
    <row r="31" spans="1:25" ht="19.5" hidden="1" customHeight="1" x14ac:dyDescent="0.25">
      <c r="A31" s="19"/>
      <c r="B31" s="19"/>
      <c r="C31" s="19"/>
      <c r="D31" s="290" t="s">
        <v>43</v>
      </c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</row>
    <row r="32" spans="1:25" ht="19.5" hidden="1" customHeight="1" x14ac:dyDescent="0.25">
      <c r="A32" s="20"/>
      <c r="B32" s="20"/>
      <c r="C32" s="20"/>
      <c r="D32" s="10"/>
      <c r="E32" s="10"/>
      <c r="F32" s="10"/>
      <c r="G32" s="16"/>
      <c r="H32" s="291" t="s">
        <v>47</v>
      </c>
      <c r="I32" s="291"/>
      <c r="J32" s="291"/>
      <c r="K32" s="16"/>
      <c r="L32" s="292" t="s">
        <v>149</v>
      </c>
      <c r="M32" s="292"/>
      <c r="N32" s="292"/>
      <c r="O32" s="168"/>
      <c r="P32" s="54"/>
    </row>
    <row r="33" spans="1:16" ht="19.5" hidden="1" customHeight="1" x14ac:dyDescent="0.25">
      <c r="A33" s="20"/>
      <c r="B33" s="20"/>
      <c r="C33" s="20"/>
      <c r="D33" s="10"/>
      <c r="E33" s="10"/>
      <c r="F33" s="10"/>
      <c r="G33" s="16"/>
      <c r="H33" s="16"/>
      <c r="I33" s="16"/>
      <c r="J33" s="16"/>
      <c r="K33" s="16"/>
      <c r="L33" s="167"/>
      <c r="M33" s="167"/>
      <c r="N33" s="166" t="s">
        <v>68</v>
      </c>
      <c r="O33" s="167"/>
      <c r="P33" s="54"/>
    </row>
    <row r="34" spans="1:16" ht="19.5" hidden="1" customHeight="1" x14ac:dyDescent="0.25">
      <c r="A34" s="20"/>
      <c r="B34" s="20"/>
      <c r="C34" s="20"/>
      <c r="D34" s="16" t="s">
        <v>12</v>
      </c>
      <c r="E34" s="16"/>
      <c r="F34" s="169" t="s">
        <v>50</v>
      </c>
      <c r="G34" s="16"/>
      <c r="H34" s="16"/>
      <c r="I34" s="16"/>
      <c r="J34" s="16"/>
      <c r="K34" s="16"/>
      <c r="L34" s="166" t="s">
        <v>151</v>
      </c>
      <c r="M34" s="166"/>
      <c r="N34" s="166" t="s">
        <v>152</v>
      </c>
      <c r="O34" s="165"/>
      <c r="P34" s="166" t="s">
        <v>169</v>
      </c>
    </row>
    <row r="35" spans="1:16" ht="19.5" hidden="1" customHeight="1" x14ac:dyDescent="0.25">
      <c r="A35" s="20"/>
      <c r="B35" s="20"/>
      <c r="C35" s="20"/>
      <c r="D35" s="140" t="s">
        <v>153</v>
      </c>
      <c r="E35" s="16"/>
      <c r="F35" s="169" t="s">
        <v>51</v>
      </c>
      <c r="G35" s="16"/>
      <c r="H35" s="16"/>
      <c r="I35" s="16"/>
      <c r="J35" s="16"/>
      <c r="K35" s="16"/>
      <c r="L35" s="166" t="s">
        <v>154</v>
      </c>
      <c r="M35" s="166"/>
      <c r="N35" s="166" t="s">
        <v>155</v>
      </c>
      <c r="O35" s="166"/>
      <c r="P35" s="166" t="s">
        <v>156</v>
      </c>
    </row>
    <row r="36" spans="1:16" ht="19.5" hidden="1" customHeight="1" x14ac:dyDescent="0.25">
      <c r="A36" s="20"/>
      <c r="B36" s="200" t="s">
        <v>71</v>
      </c>
      <c r="C36" s="200"/>
      <c r="D36" s="16" t="s">
        <v>8</v>
      </c>
      <c r="E36" s="16"/>
      <c r="F36" s="169" t="s">
        <v>52</v>
      </c>
      <c r="G36" s="16"/>
      <c r="H36" s="167" t="s">
        <v>54</v>
      </c>
      <c r="I36" s="10"/>
      <c r="J36" s="169" t="s">
        <v>11</v>
      </c>
      <c r="K36" s="169"/>
      <c r="L36" s="167" t="s">
        <v>145</v>
      </c>
      <c r="M36" s="167"/>
      <c r="N36" s="167" t="s">
        <v>25</v>
      </c>
      <c r="O36" s="167"/>
      <c r="P36" s="166" t="s">
        <v>25</v>
      </c>
    </row>
    <row r="37" spans="1:16" ht="19.5" hidden="1" customHeight="1" x14ac:dyDescent="0.25">
      <c r="A37" s="19"/>
      <c r="B37" s="19"/>
      <c r="C37" s="19"/>
      <c r="D37" s="289" t="s">
        <v>30</v>
      </c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</row>
    <row r="38" spans="1:16" ht="19.5" customHeight="1" x14ac:dyDescent="0.25">
      <c r="A38" s="19" t="s">
        <v>167</v>
      </c>
      <c r="B38" s="19"/>
      <c r="C38" s="19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</row>
    <row r="39" spans="1:16" ht="19.5" customHeight="1" x14ac:dyDescent="0.25">
      <c r="A39" s="2" t="s">
        <v>127</v>
      </c>
      <c r="B39" s="2"/>
      <c r="C39" s="2"/>
      <c r="D39" s="32">
        <v>320000</v>
      </c>
      <c r="E39" s="32"/>
      <c r="F39" s="32">
        <v>8837585</v>
      </c>
      <c r="G39" s="32"/>
      <c r="H39" s="32">
        <v>32000</v>
      </c>
      <c r="I39" s="32"/>
      <c r="J39" s="32">
        <v>644604</v>
      </c>
      <c r="K39" s="32"/>
      <c r="L39" s="201"/>
      <c r="M39" s="201"/>
      <c r="N39" s="201"/>
      <c r="O39" s="32"/>
      <c r="P39" s="32">
        <f>SUM(D39:J39)</f>
        <v>9834189</v>
      </c>
    </row>
    <row r="40" spans="1:16" ht="19.5" customHeight="1" x14ac:dyDescent="0.25">
      <c r="A40" s="2"/>
      <c r="B40" s="2"/>
      <c r="C40" s="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19.5" customHeight="1" x14ac:dyDescent="0.25">
      <c r="A41" s="2" t="s">
        <v>95</v>
      </c>
      <c r="B41" s="2"/>
      <c r="C41" s="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19.5" customHeight="1" x14ac:dyDescent="0.25">
      <c r="A42" s="13" t="s">
        <v>96</v>
      </c>
      <c r="B42" s="2"/>
      <c r="C42" s="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9.5" customHeight="1" x14ac:dyDescent="0.25">
      <c r="A43" s="43" t="s">
        <v>97</v>
      </c>
      <c r="B43" s="162" t="s">
        <v>184</v>
      </c>
      <c r="C43" s="2"/>
      <c r="D43" s="151" t="s">
        <v>2</v>
      </c>
      <c r="E43" s="59"/>
      <c r="F43" s="59" t="s">
        <v>2</v>
      </c>
      <c r="G43" s="59"/>
      <c r="H43" s="59" t="s">
        <v>2</v>
      </c>
      <c r="I43" s="32"/>
      <c r="J43" s="58">
        <v>-256000</v>
      </c>
      <c r="K43" s="57"/>
      <c r="L43" s="151"/>
      <c r="M43" s="57"/>
      <c r="N43" s="151"/>
      <c r="O43" s="57"/>
      <c r="P43" s="58">
        <f>SUM(D43:J43)</f>
        <v>-256000</v>
      </c>
    </row>
    <row r="44" spans="1:16" ht="19.5" customHeight="1" x14ac:dyDescent="0.25">
      <c r="A44" s="37" t="s">
        <v>98</v>
      </c>
      <c r="B44" s="162"/>
      <c r="C44" s="2"/>
      <c r="D44" s="174" t="str">
        <f>D43</f>
        <v>-</v>
      </c>
      <c r="E44" s="59"/>
      <c r="F44" s="121" t="str">
        <f>F43</f>
        <v>-</v>
      </c>
      <c r="G44" s="59"/>
      <c r="H44" s="121" t="str">
        <f>H43</f>
        <v>-</v>
      </c>
      <c r="I44" s="32"/>
      <c r="J44" s="40">
        <f>J43</f>
        <v>-256000</v>
      </c>
      <c r="K44" s="32"/>
      <c r="L44" s="121">
        <f>L43</f>
        <v>0</v>
      </c>
      <c r="M44" s="56"/>
      <c r="N44" s="121">
        <f>N43</f>
        <v>0</v>
      </c>
      <c r="O44" s="32"/>
      <c r="P44" s="40">
        <f>P43</f>
        <v>-256000</v>
      </c>
    </row>
    <row r="45" spans="1:16" ht="19.5" customHeight="1" x14ac:dyDescent="0.25">
      <c r="A45" s="37"/>
      <c r="B45" s="162"/>
      <c r="C45" s="162"/>
      <c r="D45" s="235"/>
      <c r="E45" s="202"/>
      <c r="F45" s="202"/>
      <c r="G45" s="124"/>
      <c r="H45" s="160"/>
      <c r="I45" s="124"/>
      <c r="J45" s="202"/>
      <c r="K45" s="124"/>
      <c r="L45" s="202"/>
      <c r="M45" s="154"/>
      <c r="N45" s="160"/>
      <c r="O45" s="154"/>
      <c r="P45" s="154"/>
    </row>
    <row r="46" spans="1:16" ht="19.5" customHeight="1" x14ac:dyDescent="0.25">
      <c r="A46" s="212" t="s">
        <v>170</v>
      </c>
      <c r="B46" s="162"/>
      <c r="C46" s="2"/>
      <c r="D46" s="236">
        <f>SUM(D39,D44)</f>
        <v>320000</v>
      </c>
      <c r="E46" s="237"/>
      <c r="F46" s="236">
        <f>SUM(F39,F44)</f>
        <v>8837585</v>
      </c>
      <c r="G46" s="57"/>
      <c r="H46" s="236">
        <f>SUM(H39,H44)</f>
        <v>32000</v>
      </c>
      <c r="I46" s="32"/>
      <c r="J46" s="236">
        <f>SUM(J39,J44)</f>
        <v>388604</v>
      </c>
      <c r="K46" s="32"/>
      <c r="L46" s="238" t="s">
        <v>2</v>
      </c>
      <c r="M46" s="201"/>
      <c r="N46" s="238" t="s">
        <v>2</v>
      </c>
      <c r="O46" s="32"/>
      <c r="P46" s="236">
        <f>SUM(P39,P44)</f>
        <v>9578189</v>
      </c>
    </row>
    <row r="47" spans="1:16" ht="19.5" customHeight="1" x14ac:dyDescent="0.25">
      <c r="A47" s="2"/>
      <c r="B47" s="2"/>
      <c r="C47" s="2"/>
      <c r="D47" s="32"/>
      <c r="E47" s="32"/>
      <c r="F47" s="32"/>
      <c r="G47" s="8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9.5" customHeight="1" x14ac:dyDescent="0.25">
      <c r="A48" s="2" t="s">
        <v>60</v>
      </c>
      <c r="B48" s="2"/>
      <c r="C48" s="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9.5" customHeight="1" x14ac:dyDescent="0.25">
      <c r="A49" s="28" t="s">
        <v>61</v>
      </c>
      <c r="B49" s="28"/>
      <c r="C49" s="28"/>
      <c r="D49" s="59" t="s">
        <v>2</v>
      </c>
      <c r="E49" s="59"/>
      <c r="F49" s="59" t="s">
        <v>2</v>
      </c>
      <c r="G49" s="59"/>
      <c r="H49" s="59" t="s">
        <v>2</v>
      </c>
      <c r="I49" s="57"/>
      <c r="J49" s="57">
        <v>213175</v>
      </c>
      <c r="K49" s="57"/>
      <c r="L49" s="59"/>
      <c r="M49" s="57"/>
      <c r="N49" s="59"/>
      <c r="O49" s="57"/>
      <c r="P49" s="57">
        <f>SUM(D49:J49)</f>
        <v>213175</v>
      </c>
    </row>
    <row r="50" spans="1:16" ht="19.5" customHeight="1" x14ac:dyDescent="0.25">
      <c r="A50" s="38" t="s">
        <v>62</v>
      </c>
      <c r="B50" s="38"/>
      <c r="C50" s="38"/>
      <c r="D50" s="151" t="s">
        <v>2</v>
      </c>
      <c r="E50" s="59"/>
      <c r="F50" s="151" t="s">
        <v>2</v>
      </c>
      <c r="G50" s="59"/>
      <c r="H50" s="151" t="s">
        <v>2</v>
      </c>
      <c r="I50" s="32"/>
      <c r="J50" s="151">
        <v>-4818</v>
      </c>
      <c r="K50" s="239"/>
      <c r="L50" s="151"/>
      <c r="M50" s="57"/>
      <c r="N50" s="151"/>
      <c r="O50" s="239"/>
      <c r="P50" s="57">
        <f>SUM(D50:J50)</f>
        <v>-4818</v>
      </c>
    </row>
    <row r="51" spans="1:16" ht="19.5" customHeight="1" x14ac:dyDescent="0.25">
      <c r="A51" s="2" t="s">
        <v>56</v>
      </c>
      <c r="B51" s="2"/>
      <c r="C51" s="2"/>
      <c r="D51" s="121" t="s">
        <v>2</v>
      </c>
      <c r="E51" s="201"/>
      <c r="F51" s="121" t="s">
        <v>2</v>
      </c>
      <c r="G51" s="201"/>
      <c r="H51" s="121" t="s">
        <v>2</v>
      </c>
      <c r="I51" s="32"/>
      <c r="J51" s="40">
        <f>SUM(J49:J50)</f>
        <v>208357</v>
      </c>
      <c r="K51" s="32"/>
      <c r="L51" s="121" t="s">
        <v>2</v>
      </c>
      <c r="M51" s="56"/>
      <c r="N51" s="121" t="s">
        <v>2</v>
      </c>
      <c r="O51" s="32"/>
      <c r="P51" s="51">
        <f>SUM(P49:P50)</f>
        <v>208357</v>
      </c>
    </row>
    <row r="52" spans="1:16" ht="19.5" customHeight="1" x14ac:dyDescent="0.25">
      <c r="A52" s="2"/>
      <c r="B52" s="2"/>
      <c r="C52" s="2"/>
      <c r="D52" s="91"/>
      <c r="E52" s="32"/>
      <c r="F52" s="91"/>
      <c r="G52" s="32"/>
      <c r="H52" s="91"/>
      <c r="I52" s="32"/>
      <c r="J52" s="92"/>
      <c r="K52" s="32"/>
      <c r="L52" s="32"/>
      <c r="M52" s="32"/>
      <c r="N52" s="32"/>
      <c r="O52" s="32"/>
      <c r="P52" s="53"/>
    </row>
    <row r="53" spans="1:16" ht="19.5" customHeight="1" thickBot="1" x14ac:dyDescent="0.3">
      <c r="A53" s="2" t="s">
        <v>168</v>
      </c>
      <c r="B53" s="2"/>
      <c r="C53" s="2"/>
      <c r="D53" s="240">
        <f>D46</f>
        <v>320000</v>
      </c>
      <c r="E53" s="32"/>
      <c r="F53" s="240">
        <f>F46</f>
        <v>8837585</v>
      </c>
      <c r="G53" s="32"/>
      <c r="H53" s="240">
        <f>H46</f>
        <v>32000</v>
      </c>
      <c r="I53" s="32"/>
      <c r="J53" s="240">
        <f>J51+J46</f>
        <v>596961</v>
      </c>
      <c r="K53" s="32"/>
      <c r="L53" s="241" t="s">
        <v>2</v>
      </c>
      <c r="M53" s="32"/>
      <c r="N53" s="241" t="s">
        <v>2</v>
      </c>
      <c r="O53" s="32"/>
      <c r="P53" s="240">
        <f>P51+P46</f>
        <v>9786546</v>
      </c>
    </row>
    <row r="54" spans="1:16" ht="19.5" customHeight="1" thickTop="1" x14ac:dyDescent="0.25">
      <c r="A54" s="2"/>
      <c r="B54" s="2"/>
      <c r="C54" s="2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</row>
  </sheetData>
  <mergeCells count="8">
    <mergeCell ref="D37:P37"/>
    <mergeCell ref="D9:P9"/>
    <mergeCell ref="D4:P4"/>
    <mergeCell ref="H5:J5"/>
    <mergeCell ref="L5:N5"/>
    <mergeCell ref="D31:P31"/>
    <mergeCell ref="H32:J32"/>
    <mergeCell ref="L32:N32"/>
  </mergeCells>
  <pageMargins left="0.8" right="0.67" top="0.48" bottom="0.5" header="0.5" footer="0.5"/>
  <pageSetup paperSize="9" scale="65" firstPageNumber="8" fitToHeight="0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5"/>
  <sheetViews>
    <sheetView tabSelected="1" topLeftCell="A91" zoomScale="80" zoomScaleNormal="80" zoomScaleSheetLayoutView="85" workbookViewId="0">
      <selection activeCell="A97" sqref="A97:I97"/>
    </sheetView>
  </sheetViews>
  <sheetFormatPr defaultRowHeight="20.25" customHeight="1" x14ac:dyDescent="0.25"/>
  <cols>
    <col min="1" max="1" width="53.7109375" style="28" customWidth="1"/>
    <col min="2" max="2" width="5.42578125" style="28" customWidth="1"/>
    <col min="3" max="3" width="13" style="21" bestFit="1" customWidth="1"/>
    <col min="4" max="4" width="1.85546875" style="21" customWidth="1"/>
    <col min="5" max="5" width="13" style="21" bestFit="1" customWidth="1"/>
    <col min="6" max="6" width="1.85546875" style="21" customWidth="1"/>
    <col min="7" max="7" width="12" style="21" customWidth="1"/>
    <col min="8" max="8" width="1.85546875" style="21" customWidth="1"/>
    <col min="9" max="9" width="12" style="21" customWidth="1"/>
    <col min="10" max="256" width="9.140625" style="21"/>
    <col min="257" max="257" width="53.7109375" style="21" customWidth="1"/>
    <col min="258" max="258" width="5.42578125" style="21" customWidth="1"/>
    <col min="259" max="259" width="13" style="21" bestFit="1" customWidth="1"/>
    <col min="260" max="260" width="1.85546875" style="21" customWidth="1"/>
    <col min="261" max="261" width="11.5703125" style="21" bestFit="1" customWidth="1"/>
    <col min="262" max="262" width="1.85546875" style="21" customWidth="1"/>
    <col min="263" max="263" width="12" style="21" customWidth="1"/>
    <col min="264" max="264" width="1.85546875" style="21" customWidth="1"/>
    <col min="265" max="265" width="12" style="21" customWidth="1"/>
    <col min="266" max="512" width="9.140625" style="21"/>
    <col min="513" max="513" width="53.7109375" style="21" customWidth="1"/>
    <col min="514" max="514" width="5.42578125" style="21" customWidth="1"/>
    <col min="515" max="515" width="13" style="21" bestFit="1" customWidth="1"/>
    <col min="516" max="516" width="1.85546875" style="21" customWidth="1"/>
    <col min="517" max="517" width="11.5703125" style="21" bestFit="1" customWidth="1"/>
    <col min="518" max="518" width="1.85546875" style="21" customWidth="1"/>
    <col min="519" max="519" width="12" style="21" customWidth="1"/>
    <col min="520" max="520" width="1.85546875" style="21" customWidth="1"/>
    <col min="521" max="521" width="12" style="21" customWidth="1"/>
    <col min="522" max="768" width="9.140625" style="21"/>
    <col min="769" max="769" width="53.7109375" style="21" customWidth="1"/>
    <col min="770" max="770" width="5.42578125" style="21" customWidth="1"/>
    <col min="771" max="771" width="13" style="21" bestFit="1" customWidth="1"/>
    <col min="772" max="772" width="1.85546875" style="21" customWidth="1"/>
    <col min="773" max="773" width="11.5703125" style="21" bestFit="1" customWidth="1"/>
    <col min="774" max="774" width="1.85546875" style="21" customWidth="1"/>
    <col min="775" max="775" width="12" style="21" customWidth="1"/>
    <col min="776" max="776" width="1.85546875" style="21" customWidth="1"/>
    <col min="777" max="777" width="12" style="21" customWidth="1"/>
    <col min="778" max="1024" width="9.140625" style="21"/>
    <col min="1025" max="1025" width="53.7109375" style="21" customWidth="1"/>
    <col min="1026" max="1026" width="5.42578125" style="21" customWidth="1"/>
    <col min="1027" max="1027" width="13" style="21" bestFit="1" customWidth="1"/>
    <col min="1028" max="1028" width="1.85546875" style="21" customWidth="1"/>
    <col min="1029" max="1029" width="11.5703125" style="21" bestFit="1" customWidth="1"/>
    <col min="1030" max="1030" width="1.85546875" style="21" customWidth="1"/>
    <col min="1031" max="1031" width="12" style="21" customWidth="1"/>
    <col min="1032" max="1032" width="1.85546875" style="21" customWidth="1"/>
    <col min="1033" max="1033" width="12" style="21" customWidth="1"/>
    <col min="1034" max="1280" width="9.140625" style="21"/>
    <col min="1281" max="1281" width="53.7109375" style="21" customWidth="1"/>
    <col min="1282" max="1282" width="5.42578125" style="21" customWidth="1"/>
    <col min="1283" max="1283" width="13" style="21" bestFit="1" customWidth="1"/>
    <col min="1284" max="1284" width="1.85546875" style="21" customWidth="1"/>
    <col min="1285" max="1285" width="11.5703125" style="21" bestFit="1" customWidth="1"/>
    <col min="1286" max="1286" width="1.85546875" style="21" customWidth="1"/>
    <col min="1287" max="1287" width="12" style="21" customWidth="1"/>
    <col min="1288" max="1288" width="1.85546875" style="21" customWidth="1"/>
    <col min="1289" max="1289" width="12" style="21" customWidth="1"/>
    <col min="1290" max="1536" width="9.140625" style="21"/>
    <col min="1537" max="1537" width="53.7109375" style="21" customWidth="1"/>
    <col min="1538" max="1538" width="5.42578125" style="21" customWidth="1"/>
    <col min="1539" max="1539" width="13" style="21" bestFit="1" customWidth="1"/>
    <col min="1540" max="1540" width="1.85546875" style="21" customWidth="1"/>
    <col min="1541" max="1541" width="11.5703125" style="21" bestFit="1" customWidth="1"/>
    <col min="1542" max="1542" width="1.85546875" style="21" customWidth="1"/>
    <col min="1543" max="1543" width="12" style="21" customWidth="1"/>
    <col min="1544" max="1544" width="1.85546875" style="21" customWidth="1"/>
    <col min="1545" max="1545" width="12" style="21" customWidth="1"/>
    <col min="1546" max="1792" width="9.140625" style="21"/>
    <col min="1793" max="1793" width="53.7109375" style="21" customWidth="1"/>
    <col min="1794" max="1794" width="5.42578125" style="21" customWidth="1"/>
    <col min="1795" max="1795" width="13" style="21" bestFit="1" customWidth="1"/>
    <col min="1796" max="1796" width="1.85546875" style="21" customWidth="1"/>
    <col min="1797" max="1797" width="11.5703125" style="21" bestFit="1" customWidth="1"/>
    <col min="1798" max="1798" width="1.85546875" style="21" customWidth="1"/>
    <col min="1799" max="1799" width="12" style="21" customWidth="1"/>
    <col min="1800" max="1800" width="1.85546875" style="21" customWidth="1"/>
    <col min="1801" max="1801" width="12" style="21" customWidth="1"/>
    <col min="1802" max="2048" width="9.140625" style="21"/>
    <col min="2049" max="2049" width="53.7109375" style="21" customWidth="1"/>
    <col min="2050" max="2050" width="5.42578125" style="21" customWidth="1"/>
    <col min="2051" max="2051" width="13" style="21" bestFit="1" customWidth="1"/>
    <col min="2052" max="2052" width="1.85546875" style="21" customWidth="1"/>
    <col min="2053" max="2053" width="11.5703125" style="21" bestFit="1" customWidth="1"/>
    <col min="2054" max="2054" width="1.85546875" style="21" customWidth="1"/>
    <col min="2055" max="2055" width="12" style="21" customWidth="1"/>
    <col min="2056" max="2056" width="1.85546875" style="21" customWidth="1"/>
    <col min="2057" max="2057" width="12" style="21" customWidth="1"/>
    <col min="2058" max="2304" width="9.140625" style="21"/>
    <col min="2305" max="2305" width="53.7109375" style="21" customWidth="1"/>
    <col min="2306" max="2306" width="5.42578125" style="21" customWidth="1"/>
    <col min="2307" max="2307" width="13" style="21" bestFit="1" customWidth="1"/>
    <col min="2308" max="2308" width="1.85546875" style="21" customWidth="1"/>
    <col min="2309" max="2309" width="11.5703125" style="21" bestFit="1" customWidth="1"/>
    <col min="2310" max="2310" width="1.85546875" style="21" customWidth="1"/>
    <col min="2311" max="2311" width="12" style="21" customWidth="1"/>
    <col min="2312" max="2312" width="1.85546875" style="21" customWidth="1"/>
    <col min="2313" max="2313" width="12" style="21" customWidth="1"/>
    <col min="2314" max="2560" width="9.140625" style="21"/>
    <col min="2561" max="2561" width="53.7109375" style="21" customWidth="1"/>
    <col min="2562" max="2562" width="5.42578125" style="21" customWidth="1"/>
    <col min="2563" max="2563" width="13" style="21" bestFit="1" customWidth="1"/>
    <col min="2564" max="2564" width="1.85546875" style="21" customWidth="1"/>
    <col min="2565" max="2565" width="11.5703125" style="21" bestFit="1" customWidth="1"/>
    <col min="2566" max="2566" width="1.85546875" style="21" customWidth="1"/>
    <col min="2567" max="2567" width="12" style="21" customWidth="1"/>
    <col min="2568" max="2568" width="1.85546875" style="21" customWidth="1"/>
    <col min="2569" max="2569" width="12" style="21" customWidth="1"/>
    <col min="2570" max="2816" width="9.140625" style="21"/>
    <col min="2817" max="2817" width="53.7109375" style="21" customWidth="1"/>
    <col min="2818" max="2818" width="5.42578125" style="21" customWidth="1"/>
    <col min="2819" max="2819" width="13" style="21" bestFit="1" customWidth="1"/>
    <col min="2820" max="2820" width="1.85546875" style="21" customWidth="1"/>
    <col min="2821" max="2821" width="11.5703125" style="21" bestFit="1" customWidth="1"/>
    <col min="2822" max="2822" width="1.85546875" style="21" customWidth="1"/>
    <col min="2823" max="2823" width="12" style="21" customWidth="1"/>
    <col min="2824" max="2824" width="1.85546875" style="21" customWidth="1"/>
    <col min="2825" max="2825" width="12" style="21" customWidth="1"/>
    <col min="2826" max="3072" width="9.140625" style="21"/>
    <col min="3073" max="3073" width="53.7109375" style="21" customWidth="1"/>
    <col min="3074" max="3074" width="5.42578125" style="21" customWidth="1"/>
    <col min="3075" max="3075" width="13" style="21" bestFit="1" customWidth="1"/>
    <col min="3076" max="3076" width="1.85546875" style="21" customWidth="1"/>
    <col min="3077" max="3077" width="11.5703125" style="21" bestFit="1" customWidth="1"/>
    <col min="3078" max="3078" width="1.85546875" style="21" customWidth="1"/>
    <col min="3079" max="3079" width="12" style="21" customWidth="1"/>
    <col min="3080" max="3080" width="1.85546875" style="21" customWidth="1"/>
    <col min="3081" max="3081" width="12" style="21" customWidth="1"/>
    <col min="3082" max="3328" width="9.140625" style="21"/>
    <col min="3329" max="3329" width="53.7109375" style="21" customWidth="1"/>
    <col min="3330" max="3330" width="5.42578125" style="21" customWidth="1"/>
    <col min="3331" max="3331" width="13" style="21" bestFit="1" customWidth="1"/>
    <col min="3332" max="3332" width="1.85546875" style="21" customWidth="1"/>
    <col min="3333" max="3333" width="11.5703125" style="21" bestFit="1" customWidth="1"/>
    <col min="3334" max="3334" width="1.85546875" style="21" customWidth="1"/>
    <col min="3335" max="3335" width="12" style="21" customWidth="1"/>
    <col min="3336" max="3336" width="1.85546875" style="21" customWidth="1"/>
    <col min="3337" max="3337" width="12" style="21" customWidth="1"/>
    <col min="3338" max="3584" width="9.140625" style="21"/>
    <col min="3585" max="3585" width="53.7109375" style="21" customWidth="1"/>
    <col min="3586" max="3586" width="5.42578125" style="21" customWidth="1"/>
    <col min="3587" max="3587" width="13" style="21" bestFit="1" customWidth="1"/>
    <col min="3588" max="3588" width="1.85546875" style="21" customWidth="1"/>
    <col min="3589" max="3589" width="11.5703125" style="21" bestFit="1" customWidth="1"/>
    <col min="3590" max="3590" width="1.85546875" style="21" customWidth="1"/>
    <col min="3591" max="3591" width="12" style="21" customWidth="1"/>
    <col min="3592" max="3592" width="1.85546875" style="21" customWidth="1"/>
    <col min="3593" max="3593" width="12" style="21" customWidth="1"/>
    <col min="3594" max="3840" width="9.140625" style="21"/>
    <col min="3841" max="3841" width="53.7109375" style="21" customWidth="1"/>
    <col min="3842" max="3842" width="5.42578125" style="21" customWidth="1"/>
    <col min="3843" max="3843" width="13" style="21" bestFit="1" customWidth="1"/>
    <col min="3844" max="3844" width="1.85546875" style="21" customWidth="1"/>
    <col min="3845" max="3845" width="11.5703125" style="21" bestFit="1" customWidth="1"/>
    <col min="3846" max="3846" width="1.85546875" style="21" customWidth="1"/>
    <col min="3847" max="3847" width="12" style="21" customWidth="1"/>
    <col min="3848" max="3848" width="1.85546875" style="21" customWidth="1"/>
    <col min="3849" max="3849" width="12" style="21" customWidth="1"/>
    <col min="3850" max="4096" width="9.140625" style="21"/>
    <col min="4097" max="4097" width="53.7109375" style="21" customWidth="1"/>
    <col min="4098" max="4098" width="5.42578125" style="21" customWidth="1"/>
    <col min="4099" max="4099" width="13" style="21" bestFit="1" customWidth="1"/>
    <col min="4100" max="4100" width="1.85546875" style="21" customWidth="1"/>
    <col min="4101" max="4101" width="11.5703125" style="21" bestFit="1" customWidth="1"/>
    <col min="4102" max="4102" width="1.85546875" style="21" customWidth="1"/>
    <col min="4103" max="4103" width="12" style="21" customWidth="1"/>
    <col min="4104" max="4104" width="1.85546875" style="21" customWidth="1"/>
    <col min="4105" max="4105" width="12" style="21" customWidth="1"/>
    <col min="4106" max="4352" width="9.140625" style="21"/>
    <col min="4353" max="4353" width="53.7109375" style="21" customWidth="1"/>
    <col min="4354" max="4354" width="5.42578125" style="21" customWidth="1"/>
    <col min="4355" max="4355" width="13" style="21" bestFit="1" customWidth="1"/>
    <col min="4356" max="4356" width="1.85546875" style="21" customWidth="1"/>
    <col min="4357" max="4357" width="11.5703125" style="21" bestFit="1" customWidth="1"/>
    <col min="4358" max="4358" width="1.85546875" style="21" customWidth="1"/>
    <col min="4359" max="4359" width="12" style="21" customWidth="1"/>
    <col min="4360" max="4360" width="1.85546875" style="21" customWidth="1"/>
    <col min="4361" max="4361" width="12" style="21" customWidth="1"/>
    <col min="4362" max="4608" width="9.140625" style="21"/>
    <col min="4609" max="4609" width="53.7109375" style="21" customWidth="1"/>
    <col min="4610" max="4610" width="5.42578125" style="21" customWidth="1"/>
    <col min="4611" max="4611" width="13" style="21" bestFit="1" customWidth="1"/>
    <col min="4612" max="4612" width="1.85546875" style="21" customWidth="1"/>
    <col min="4613" max="4613" width="11.5703125" style="21" bestFit="1" customWidth="1"/>
    <col min="4614" max="4614" width="1.85546875" style="21" customWidth="1"/>
    <col min="4615" max="4615" width="12" style="21" customWidth="1"/>
    <col min="4616" max="4616" width="1.85546875" style="21" customWidth="1"/>
    <col min="4617" max="4617" width="12" style="21" customWidth="1"/>
    <col min="4618" max="4864" width="9.140625" style="21"/>
    <col min="4865" max="4865" width="53.7109375" style="21" customWidth="1"/>
    <col min="4866" max="4866" width="5.42578125" style="21" customWidth="1"/>
    <col min="4867" max="4867" width="13" style="21" bestFit="1" customWidth="1"/>
    <col min="4868" max="4868" width="1.85546875" style="21" customWidth="1"/>
    <col min="4869" max="4869" width="11.5703125" style="21" bestFit="1" customWidth="1"/>
    <col min="4870" max="4870" width="1.85546875" style="21" customWidth="1"/>
    <col min="4871" max="4871" width="12" style="21" customWidth="1"/>
    <col min="4872" max="4872" width="1.85546875" style="21" customWidth="1"/>
    <col min="4873" max="4873" width="12" style="21" customWidth="1"/>
    <col min="4874" max="5120" width="9.140625" style="21"/>
    <col min="5121" max="5121" width="53.7109375" style="21" customWidth="1"/>
    <col min="5122" max="5122" width="5.42578125" style="21" customWidth="1"/>
    <col min="5123" max="5123" width="13" style="21" bestFit="1" customWidth="1"/>
    <col min="5124" max="5124" width="1.85546875" style="21" customWidth="1"/>
    <col min="5125" max="5125" width="11.5703125" style="21" bestFit="1" customWidth="1"/>
    <col min="5126" max="5126" width="1.85546875" style="21" customWidth="1"/>
    <col min="5127" max="5127" width="12" style="21" customWidth="1"/>
    <col min="5128" max="5128" width="1.85546875" style="21" customWidth="1"/>
    <col min="5129" max="5129" width="12" style="21" customWidth="1"/>
    <col min="5130" max="5376" width="9.140625" style="21"/>
    <col min="5377" max="5377" width="53.7109375" style="21" customWidth="1"/>
    <col min="5378" max="5378" width="5.42578125" style="21" customWidth="1"/>
    <col min="5379" max="5379" width="13" style="21" bestFit="1" customWidth="1"/>
    <col min="5380" max="5380" width="1.85546875" style="21" customWidth="1"/>
    <col min="5381" max="5381" width="11.5703125" style="21" bestFit="1" customWidth="1"/>
    <col min="5382" max="5382" width="1.85546875" style="21" customWidth="1"/>
    <col min="5383" max="5383" width="12" style="21" customWidth="1"/>
    <col min="5384" max="5384" width="1.85546875" style="21" customWidth="1"/>
    <col min="5385" max="5385" width="12" style="21" customWidth="1"/>
    <col min="5386" max="5632" width="9.140625" style="21"/>
    <col min="5633" max="5633" width="53.7109375" style="21" customWidth="1"/>
    <col min="5634" max="5634" width="5.42578125" style="21" customWidth="1"/>
    <col min="5635" max="5635" width="13" style="21" bestFit="1" customWidth="1"/>
    <col min="5636" max="5636" width="1.85546875" style="21" customWidth="1"/>
    <col min="5637" max="5637" width="11.5703125" style="21" bestFit="1" customWidth="1"/>
    <col min="5638" max="5638" width="1.85546875" style="21" customWidth="1"/>
    <col min="5639" max="5639" width="12" style="21" customWidth="1"/>
    <col min="5640" max="5640" width="1.85546875" style="21" customWidth="1"/>
    <col min="5641" max="5641" width="12" style="21" customWidth="1"/>
    <col min="5642" max="5888" width="9.140625" style="21"/>
    <col min="5889" max="5889" width="53.7109375" style="21" customWidth="1"/>
    <col min="5890" max="5890" width="5.42578125" style="21" customWidth="1"/>
    <col min="5891" max="5891" width="13" style="21" bestFit="1" customWidth="1"/>
    <col min="5892" max="5892" width="1.85546875" style="21" customWidth="1"/>
    <col min="5893" max="5893" width="11.5703125" style="21" bestFit="1" customWidth="1"/>
    <col min="5894" max="5894" width="1.85546875" style="21" customWidth="1"/>
    <col min="5895" max="5895" width="12" style="21" customWidth="1"/>
    <col min="5896" max="5896" width="1.85546875" style="21" customWidth="1"/>
    <col min="5897" max="5897" width="12" style="21" customWidth="1"/>
    <col min="5898" max="6144" width="9.140625" style="21"/>
    <col min="6145" max="6145" width="53.7109375" style="21" customWidth="1"/>
    <col min="6146" max="6146" width="5.42578125" style="21" customWidth="1"/>
    <col min="6147" max="6147" width="13" style="21" bestFit="1" customWidth="1"/>
    <col min="6148" max="6148" width="1.85546875" style="21" customWidth="1"/>
    <col min="6149" max="6149" width="11.5703125" style="21" bestFit="1" customWidth="1"/>
    <col min="6150" max="6150" width="1.85546875" style="21" customWidth="1"/>
    <col min="6151" max="6151" width="12" style="21" customWidth="1"/>
    <col min="6152" max="6152" width="1.85546875" style="21" customWidth="1"/>
    <col min="6153" max="6153" width="12" style="21" customWidth="1"/>
    <col min="6154" max="6400" width="9.140625" style="21"/>
    <col min="6401" max="6401" width="53.7109375" style="21" customWidth="1"/>
    <col min="6402" max="6402" width="5.42578125" style="21" customWidth="1"/>
    <col min="6403" max="6403" width="13" style="21" bestFit="1" customWidth="1"/>
    <col min="6404" max="6404" width="1.85546875" style="21" customWidth="1"/>
    <col min="6405" max="6405" width="11.5703125" style="21" bestFit="1" customWidth="1"/>
    <col min="6406" max="6406" width="1.85546875" style="21" customWidth="1"/>
    <col min="6407" max="6407" width="12" style="21" customWidth="1"/>
    <col min="6408" max="6408" width="1.85546875" style="21" customWidth="1"/>
    <col min="6409" max="6409" width="12" style="21" customWidth="1"/>
    <col min="6410" max="6656" width="9.140625" style="21"/>
    <col min="6657" max="6657" width="53.7109375" style="21" customWidth="1"/>
    <col min="6658" max="6658" width="5.42578125" style="21" customWidth="1"/>
    <col min="6659" max="6659" width="13" style="21" bestFit="1" customWidth="1"/>
    <col min="6660" max="6660" width="1.85546875" style="21" customWidth="1"/>
    <col min="6661" max="6661" width="11.5703125" style="21" bestFit="1" customWidth="1"/>
    <col min="6662" max="6662" width="1.85546875" style="21" customWidth="1"/>
    <col min="6663" max="6663" width="12" style="21" customWidth="1"/>
    <col min="6664" max="6664" width="1.85546875" style="21" customWidth="1"/>
    <col min="6665" max="6665" width="12" style="21" customWidth="1"/>
    <col min="6666" max="6912" width="9.140625" style="21"/>
    <col min="6913" max="6913" width="53.7109375" style="21" customWidth="1"/>
    <col min="6914" max="6914" width="5.42578125" style="21" customWidth="1"/>
    <col min="6915" max="6915" width="13" style="21" bestFit="1" customWidth="1"/>
    <col min="6916" max="6916" width="1.85546875" style="21" customWidth="1"/>
    <col min="6917" max="6917" width="11.5703125" style="21" bestFit="1" customWidth="1"/>
    <col min="6918" max="6918" width="1.85546875" style="21" customWidth="1"/>
    <col min="6919" max="6919" width="12" style="21" customWidth="1"/>
    <col min="6920" max="6920" width="1.85546875" style="21" customWidth="1"/>
    <col min="6921" max="6921" width="12" style="21" customWidth="1"/>
    <col min="6922" max="7168" width="9.140625" style="21"/>
    <col min="7169" max="7169" width="53.7109375" style="21" customWidth="1"/>
    <col min="7170" max="7170" width="5.42578125" style="21" customWidth="1"/>
    <col min="7171" max="7171" width="13" style="21" bestFit="1" customWidth="1"/>
    <col min="7172" max="7172" width="1.85546875" style="21" customWidth="1"/>
    <col min="7173" max="7173" width="11.5703125" style="21" bestFit="1" customWidth="1"/>
    <col min="7174" max="7174" width="1.85546875" style="21" customWidth="1"/>
    <col min="7175" max="7175" width="12" style="21" customWidth="1"/>
    <col min="7176" max="7176" width="1.85546875" style="21" customWidth="1"/>
    <col min="7177" max="7177" width="12" style="21" customWidth="1"/>
    <col min="7178" max="7424" width="9.140625" style="21"/>
    <col min="7425" max="7425" width="53.7109375" style="21" customWidth="1"/>
    <col min="7426" max="7426" width="5.42578125" style="21" customWidth="1"/>
    <col min="7427" max="7427" width="13" style="21" bestFit="1" customWidth="1"/>
    <col min="7428" max="7428" width="1.85546875" style="21" customWidth="1"/>
    <col min="7429" max="7429" width="11.5703125" style="21" bestFit="1" customWidth="1"/>
    <col min="7430" max="7430" width="1.85546875" style="21" customWidth="1"/>
    <col min="7431" max="7431" width="12" style="21" customWidth="1"/>
    <col min="7432" max="7432" width="1.85546875" style="21" customWidth="1"/>
    <col min="7433" max="7433" width="12" style="21" customWidth="1"/>
    <col min="7434" max="7680" width="9.140625" style="21"/>
    <col min="7681" max="7681" width="53.7109375" style="21" customWidth="1"/>
    <col min="7682" max="7682" width="5.42578125" style="21" customWidth="1"/>
    <col min="7683" max="7683" width="13" style="21" bestFit="1" customWidth="1"/>
    <col min="7684" max="7684" width="1.85546875" style="21" customWidth="1"/>
    <col min="7685" max="7685" width="11.5703125" style="21" bestFit="1" customWidth="1"/>
    <col min="7686" max="7686" width="1.85546875" style="21" customWidth="1"/>
    <col min="7687" max="7687" width="12" style="21" customWidth="1"/>
    <col min="7688" max="7688" width="1.85546875" style="21" customWidth="1"/>
    <col min="7689" max="7689" width="12" style="21" customWidth="1"/>
    <col min="7690" max="7936" width="9.140625" style="21"/>
    <col min="7937" max="7937" width="53.7109375" style="21" customWidth="1"/>
    <col min="7938" max="7938" width="5.42578125" style="21" customWidth="1"/>
    <col min="7939" max="7939" width="13" style="21" bestFit="1" customWidth="1"/>
    <col min="7940" max="7940" width="1.85546875" style="21" customWidth="1"/>
    <col min="7941" max="7941" width="11.5703125" style="21" bestFit="1" customWidth="1"/>
    <col min="7942" max="7942" width="1.85546875" style="21" customWidth="1"/>
    <col min="7943" max="7943" width="12" style="21" customWidth="1"/>
    <col min="7944" max="7944" width="1.85546875" style="21" customWidth="1"/>
    <col min="7945" max="7945" width="12" style="21" customWidth="1"/>
    <col min="7946" max="8192" width="9.140625" style="21"/>
    <col min="8193" max="8193" width="53.7109375" style="21" customWidth="1"/>
    <col min="8194" max="8194" width="5.42578125" style="21" customWidth="1"/>
    <col min="8195" max="8195" width="13" style="21" bestFit="1" customWidth="1"/>
    <col min="8196" max="8196" width="1.85546875" style="21" customWidth="1"/>
    <col min="8197" max="8197" width="11.5703125" style="21" bestFit="1" customWidth="1"/>
    <col min="8198" max="8198" width="1.85546875" style="21" customWidth="1"/>
    <col min="8199" max="8199" width="12" style="21" customWidth="1"/>
    <col min="8200" max="8200" width="1.85546875" style="21" customWidth="1"/>
    <col min="8201" max="8201" width="12" style="21" customWidth="1"/>
    <col min="8202" max="8448" width="9.140625" style="21"/>
    <col min="8449" max="8449" width="53.7109375" style="21" customWidth="1"/>
    <col min="8450" max="8450" width="5.42578125" style="21" customWidth="1"/>
    <col min="8451" max="8451" width="13" style="21" bestFit="1" customWidth="1"/>
    <col min="8452" max="8452" width="1.85546875" style="21" customWidth="1"/>
    <col min="8453" max="8453" width="11.5703125" style="21" bestFit="1" customWidth="1"/>
    <col min="8454" max="8454" width="1.85546875" style="21" customWidth="1"/>
    <col min="8455" max="8455" width="12" style="21" customWidth="1"/>
    <col min="8456" max="8456" width="1.85546875" style="21" customWidth="1"/>
    <col min="8457" max="8457" width="12" style="21" customWidth="1"/>
    <col min="8458" max="8704" width="9.140625" style="21"/>
    <col min="8705" max="8705" width="53.7109375" style="21" customWidth="1"/>
    <col min="8706" max="8706" width="5.42578125" style="21" customWidth="1"/>
    <col min="8707" max="8707" width="13" style="21" bestFit="1" customWidth="1"/>
    <col min="8708" max="8708" width="1.85546875" style="21" customWidth="1"/>
    <col min="8709" max="8709" width="11.5703125" style="21" bestFit="1" customWidth="1"/>
    <col min="8710" max="8710" width="1.85546875" style="21" customWidth="1"/>
    <col min="8711" max="8711" width="12" style="21" customWidth="1"/>
    <col min="8712" max="8712" width="1.85546875" style="21" customWidth="1"/>
    <col min="8713" max="8713" width="12" style="21" customWidth="1"/>
    <col min="8714" max="8960" width="9.140625" style="21"/>
    <col min="8961" max="8961" width="53.7109375" style="21" customWidth="1"/>
    <col min="8962" max="8962" width="5.42578125" style="21" customWidth="1"/>
    <col min="8963" max="8963" width="13" style="21" bestFit="1" customWidth="1"/>
    <col min="8964" max="8964" width="1.85546875" style="21" customWidth="1"/>
    <col min="8965" max="8965" width="11.5703125" style="21" bestFit="1" customWidth="1"/>
    <col min="8966" max="8966" width="1.85546875" style="21" customWidth="1"/>
    <col min="8967" max="8967" width="12" style="21" customWidth="1"/>
    <col min="8968" max="8968" width="1.85546875" style="21" customWidth="1"/>
    <col min="8969" max="8969" width="12" style="21" customWidth="1"/>
    <col min="8970" max="9216" width="9.140625" style="21"/>
    <col min="9217" max="9217" width="53.7109375" style="21" customWidth="1"/>
    <col min="9218" max="9218" width="5.42578125" style="21" customWidth="1"/>
    <col min="9219" max="9219" width="13" style="21" bestFit="1" customWidth="1"/>
    <col min="9220" max="9220" width="1.85546875" style="21" customWidth="1"/>
    <col min="9221" max="9221" width="11.5703125" style="21" bestFit="1" customWidth="1"/>
    <col min="9222" max="9222" width="1.85546875" style="21" customWidth="1"/>
    <col min="9223" max="9223" width="12" style="21" customWidth="1"/>
    <col min="9224" max="9224" width="1.85546875" style="21" customWidth="1"/>
    <col min="9225" max="9225" width="12" style="21" customWidth="1"/>
    <col min="9226" max="9472" width="9.140625" style="21"/>
    <col min="9473" max="9473" width="53.7109375" style="21" customWidth="1"/>
    <col min="9474" max="9474" width="5.42578125" style="21" customWidth="1"/>
    <col min="9475" max="9475" width="13" style="21" bestFit="1" customWidth="1"/>
    <col min="9476" max="9476" width="1.85546875" style="21" customWidth="1"/>
    <col min="9477" max="9477" width="11.5703125" style="21" bestFit="1" customWidth="1"/>
    <col min="9478" max="9478" width="1.85546875" style="21" customWidth="1"/>
    <col min="9479" max="9479" width="12" style="21" customWidth="1"/>
    <col min="9480" max="9480" width="1.85546875" style="21" customWidth="1"/>
    <col min="9481" max="9481" width="12" style="21" customWidth="1"/>
    <col min="9482" max="9728" width="9.140625" style="21"/>
    <col min="9729" max="9729" width="53.7109375" style="21" customWidth="1"/>
    <col min="9730" max="9730" width="5.42578125" style="21" customWidth="1"/>
    <col min="9731" max="9731" width="13" style="21" bestFit="1" customWidth="1"/>
    <col min="9732" max="9732" width="1.85546875" style="21" customWidth="1"/>
    <col min="9733" max="9733" width="11.5703125" style="21" bestFit="1" customWidth="1"/>
    <col min="9734" max="9734" width="1.85546875" style="21" customWidth="1"/>
    <col min="9735" max="9735" width="12" style="21" customWidth="1"/>
    <col min="9736" max="9736" width="1.85546875" style="21" customWidth="1"/>
    <col min="9737" max="9737" width="12" style="21" customWidth="1"/>
    <col min="9738" max="9984" width="9.140625" style="21"/>
    <col min="9985" max="9985" width="53.7109375" style="21" customWidth="1"/>
    <col min="9986" max="9986" width="5.42578125" style="21" customWidth="1"/>
    <col min="9987" max="9987" width="13" style="21" bestFit="1" customWidth="1"/>
    <col min="9988" max="9988" width="1.85546875" style="21" customWidth="1"/>
    <col min="9989" max="9989" width="11.5703125" style="21" bestFit="1" customWidth="1"/>
    <col min="9990" max="9990" width="1.85546875" style="21" customWidth="1"/>
    <col min="9991" max="9991" width="12" style="21" customWidth="1"/>
    <col min="9992" max="9992" width="1.85546875" style="21" customWidth="1"/>
    <col min="9993" max="9993" width="12" style="21" customWidth="1"/>
    <col min="9994" max="10240" width="9.140625" style="21"/>
    <col min="10241" max="10241" width="53.7109375" style="21" customWidth="1"/>
    <col min="10242" max="10242" width="5.42578125" style="21" customWidth="1"/>
    <col min="10243" max="10243" width="13" style="21" bestFit="1" customWidth="1"/>
    <col min="10244" max="10244" width="1.85546875" style="21" customWidth="1"/>
    <col min="10245" max="10245" width="11.5703125" style="21" bestFit="1" customWidth="1"/>
    <col min="10246" max="10246" width="1.85546875" style="21" customWidth="1"/>
    <col min="10247" max="10247" width="12" style="21" customWidth="1"/>
    <col min="10248" max="10248" width="1.85546875" style="21" customWidth="1"/>
    <col min="10249" max="10249" width="12" style="21" customWidth="1"/>
    <col min="10250" max="10496" width="9.140625" style="21"/>
    <col min="10497" max="10497" width="53.7109375" style="21" customWidth="1"/>
    <col min="10498" max="10498" width="5.42578125" style="21" customWidth="1"/>
    <col min="10499" max="10499" width="13" style="21" bestFit="1" customWidth="1"/>
    <col min="10500" max="10500" width="1.85546875" style="21" customWidth="1"/>
    <col min="10501" max="10501" width="11.5703125" style="21" bestFit="1" customWidth="1"/>
    <col min="10502" max="10502" width="1.85546875" style="21" customWidth="1"/>
    <col min="10503" max="10503" width="12" style="21" customWidth="1"/>
    <col min="10504" max="10504" width="1.85546875" style="21" customWidth="1"/>
    <col min="10505" max="10505" width="12" style="21" customWidth="1"/>
    <col min="10506" max="10752" width="9.140625" style="21"/>
    <col min="10753" max="10753" width="53.7109375" style="21" customWidth="1"/>
    <col min="10754" max="10754" width="5.42578125" style="21" customWidth="1"/>
    <col min="10755" max="10755" width="13" style="21" bestFit="1" customWidth="1"/>
    <col min="10756" max="10756" width="1.85546875" style="21" customWidth="1"/>
    <col min="10757" max="10757" width="11.5703125" style="21" bestFit="1" customWidth="1"/>
    <col min="10758" max="10758" width="1.85546875" style="21" customWidth="1"/>
    <col min="10759" max="10759" width="12" style="21" customWidth="1"/>
    <col min="10760" max="10760" width="1.85546875" style="21" customWidth="1"/>
    <col min="10761" max="10761" width="12" style="21" customWidth="1"/>
    <col min="10762" max="11008" width="9.140625" style="21"/>
    <col min="11009" max="11009" width="53.7109375" style="21" customWidth="1"/>
    <col min="11010" max="11010" width="5.42578125" style="21" customWidth="1"/>
    <col min="11011" max="11011" width="13" style="21" bestFit="1" customWidth="1"/>
    <col min="11012" max="11012" width="1.85546875" style="21" customWidth="1"/>
    <col min="11013" max="11013" width="11.5703125" style="21" bestFit="1" customWidth="1"/>
    <col min="11014" max="11014" width="1.85546875" style="21" customWidth="1"/>
    <col min="11015" max="11015" width="12" style="21" customWidth="1"/>
    <col min="11016" max="11016" width="1.85546875" style="21" customWidth="1"/>
    <col min="11017" max="11017" width="12" style="21" customWidth="1"/>
    <col min="11018" max="11264" width="9.140625" style="21"/>
    <col min="11265" max="11265" width="53.7109375" style="21" customWidth="1"/>
    <col min="11266" max="11266" width="5.42578125" style="21" customWidth="1"/>
    <col min="11267" max="11267" width="13" style="21" bestFit="1" customWidth="1"/>
    <col min="11268" max="11268" width="1.85546875" style="21" customWidth="1"/>
    <col min="11269" max="11269" width="11.5703125" style="21" bestFit="1" customWidth="1"/>
    <col min="11270" max="11270" width="1.85546875" style="21" customWidth="1"/>
    <col min="11271" max="11271" width="12" style="21" customWidth="1"/>
    <col min="11272" max="11272" width="1.85546875" style="21" customWidth="1"/>
    <col min="11273" max="11273" width="12" style="21" customWidth="1"/>
    <col min="11274" max="11520" width="9.140625" style="21"/>
    <col min="11521" max="11521" width="53.7109375" style="21" customWidth="1"/>
    <col min="11522" max="11522" width="5.42578125" style="21" customWidth="1"/>
    <col min="11523" max="11523" width="13" style="21" bestFit="1" customWidth="1"/>
    <col min="11524" max="11524" width="1.85546875" style="21" customWidth="1"/>
    <col min="11525" max="11525" width="11.5703125" style="21" bestFit="1" customWidth="1"/>
    <col min="11526" max="11526" width="1.85546875" style="21" customWidth="1"/>
    <col min="11527" max="11527" width="12" style="21" customWidth="1"/>
    <col min="11528" max="11528" width="1.85546875" style="21" customWidth="1"/>
    <col min="11529" max="11529" width="12" style="21" customWidth="1"/>
    <col min="11530" max="11776" width="9.140625" style="21"/>
    <col min="11777" max="11777" width="53.7109375" style="21" customWidth="1"/>
    <col min="11778" max="11778" width="5.42578125" style="21" customWidth="1"/>
    <col min="11779" max="11779" width="13" style="21" bestFit="1" customWidth="1"/>
    <col min="11780" max="11780" width="1.85546875" style="21" customWidth="1"/>
    <col min="11781" max="11781" width="11.5703125" style="21" bestFit="1" customWidth="1"/>
    <col min="11782" max="11782" width="1.85546875" style="21" customWidth="1"/>
    <col min="11783" max="11783" width="12" style="21" customWidth="1"/>
    <col min="11784" max="11784" width="1.85546875" style="21" customWidth="1"/>
    <col min="11785" max="11785" width="12" style="21" customWidth="1"/>
    <col min="11786" max="12032" width="9.140625" style="21"/>
    <col min="12033" max="12033" width="53.7109375" style="21" customWidth="1"/>
    <col min="12034" max="12034" width="5.42578125" style="21" customWidth="1"/>
    <col min="12035" max="12035" width="13" style="21" bestFit="1" customWidth="1"/>
    <col min="12036" max="12036" width="1.85546875" style="21" customWidth="1"/>
    <col min="12037" max="12037" width="11.5703125" style="21" bestFit="1" customWidth="1"/>
    <col min="12038" max="12038" width="1.85546875" style="21" customWidth="1"/>
    <col min="12039" max="12039" width="12" style="21" customWidth="1"/>
    <col min="12040" max="12040" width="1.85546875" style="21" customWidth="1"/>
    <col min="12041" max="12041" width="12" style="21" customWidth="1"/>
    <col min="12042" max="12288" width="9.140625" style="21"/>
    <col min="12289" max="12289" width="53.7109375" style="21" customWidth="1"/>
    <col min="12290" max="12290" width="5.42578125" style="21" customWidth="1"/>
    <col min="12291" max="12291" width="13" style="21" bestFit="1" customWidth="1"/>
    <col min="12292" max="12292" width="1.85546875" style="21" customWidth="1"/>
    <col min="12293" max="12293" width="11.5703125" style="21" bestFit="1" customWidth="1"/>
    <col min="12294" max="12294" width="1.85546875" style="21" customWidth="1"/>
    <col min="12295" max="12295" width="12" style="21" customWidth="1"/>
    <col min="12296" max="12296" width="1.85546875" style="21" customWidth="1"/>
    <col min="12297" max="12297" width="12" style="21" customWidth="1"/>
    <col min="12298" max="12544" width="9.140625" style="21"/>
    <col min="12545" max="12545" width="53.7109375" style="21" customWidth="1"/>
    <col min="12546" max="12546" width="5.42578125" style="21" customWidth="1"/>
    <col min="12547" max="12547" width="13" style="21" bestFit="1" customWidth="1"/>
    <col min="12548" max="12548" width="1.85546875" style="21" customWidth="1"/>
    <col min="12549" max="12549" width="11.5703125" style="21" bestFit="1" customWidth="1"/>
    <col min="12550" max="12550" width="1.85546875" style="21" customWidth="1"/>
    <col min="12551" max="12551" width="12" style="21" customWidth="1"/>
    <col min="12552" max="12552" width="1.85546875" style="21" customWidth="1"/>
    <col min="12553" max="12553" width="12" style="21" customWidth="1"/>
    <col min="12554" max="12800" width="9.140625" style="21"/>
    <col min="12801" max="12801" width="53.7109375" style="21" customWidth="1"/>
    <col min="12802" max="12802" width="5.42578125" style="21" customWidth="1"/>
    <col min="12803" max="12803" width="13" style="21" bestFit="1" customWidth="1"/>
    <col min="12804" max="12804" width="1.85546875" style="21" customWidth="1"/>
    <col min="12805" max="12805" width="11.5703125" style="21" bestFit="1" customWidth="1"/>
    <col min="12806" max="12806" width="1.85546875" style="21" customWidth="1"/>
    <col min="12807" max="12807" width="12" style="21" customWidth="1"/>
    <col min="12808" max="12808" width="1.85546875" style="21" customWidth="1"/>
    <col min="12809" max="12809" width="12" style="21" customWidth="1"/>
    <col min="12810" max="13056" width="9.140625" style="21"/>
    <col min="13057" max="13057" width="53.7109375" style="21" customWidth="1"/>
    <col min="13058" max="13058" width="5.42578125" style="21" customWidth="1"/>
    <col min="13059" max="13059" width="13" style="21" bestFit="1" customWidth="1"/>
    <col min="13060" max="13060" width="1.85546875" style="21" customWidth="1"/>
    <col min="13061" max="13061" width="11.5703125" style="21" bestFit="1" customWidth="1"/>
    <col min="13062" max="13062" width="1.85546875" style="21" customWidth="1"/>
    <col min="13063" max="13063" width="12" style="21" customWidth="1"/>
    <col min="13064" max="13064" width="1.85546875" style="21" customWidth="1"/>
    <col min="13065" max="13065" width="12" style="21" customWidth="1"/>
    <col min="13066" max="13312" width="9.140625" style="21"/>
    <col min="13313" max="13313" width="53.7109375" style="21" customWidth="1"/>
    <col min="13314" max="13314" width="5.42578125" style="21" customWidth="1"/>
    <col min="13315" max="13315" width="13" style="21" bestFit="1" customWidth="1"/>
    <col min="13316" max="13316" width="1.85546875" style="21" customWidth="1"/>
    <col min="13317" max="13317" width="11.5703125" style="21" bestFit="1" customWidth="1"/>
    <col min="13318" max="13318" width="1.85546875" style="21" customWidth="1"/>
    <col min="13319" max="13319" width="12" style="21" customWidth="1"/>
    <col min="13320" max="13320" width="1.85546875" style="21" customWidth="1"/>
    <col min="13321" max="13321" width="12" style="21" customWidth="1"/>
    <col min="13322" max="13568" width="9.140625" style="21"/>
    <col min="13569" max="13569" width="53.7109375" style="21" customWidth="1"/>
    <col min="13570" max="13570" width="5.42578125" style="21" customWidth="1"/>
    <col min="13571" max="13571" width="13" style="21" bestFit="1" customWidth="1"/>
    <col min="13572" max="13572" width="1.85546875" style="21" customWidth="1"/>
    <col min="13573" max="13573" width="11.5703125" style="21" bestFit="1" customWidth="1"/>
    <col min="13574" max="13574" width="1.85546875" style="21" customWidth="1"/>
    <col min="13575" max="13575" width="12" style="21" customWidth="1"/>
    <col min="13576" max="13576" width="1.85546875" style="21" customWidth="1"/>
    <col min="13577" max="13577" width="12" style="21" customWidth="1"/>
    <col min="13578" max="13824" width="9.140625" style="21"/>
    <col min="13825" max="13825" width="53.7109375" style="21" customWidth="1"/>
    <col min="13826" max="13826" width="5.42578125" style="21" customWidth="1"/>
    <col min="13827" max="13827" width="13" style="21" bestFit="1" customWidth="1"/>
    <col min="13828" max="13828" width="1.85546875" style="21" customWidth="1"/>
    <col min="13829" max="13829" width="11.5703125" style="21" bestFit="1" customWidth="1"/>
    <col min="13830" max="13830" width="1.85546875" style="21" customWidth="1"/>
    <col min="13831" max="13831" width="12" style="21" customWidth="1"/>
    <col min="13832" max="13832" width="1.85546875" style="21" customWidth="1"/>
    <col min="13833" max="13833" width="12" style="21" customWidth="1"/>
    <col min="13834" max="14080" width="9.140625" style="21"/>
    <col min="14081" max="14081" width="53.7109375" style="21" customWidth="1"/>
    <col min="14082" max="14082" width="5.42578125" style="21" customWidth="1"/>
    <col min="14083" max="14083" width="13" style="21" bestFit="1" customWidth="1"/>
    <col min="14084" max="14084" width="1.85546875" style="21" customWidth="1"/>
    <col min="14085" max="14085" width="11.5703125" style="21" bestFit="1" customWidth="1"/>
    <col min="14086" max="14086" width="1.85546875" style="21" customWidth="1"/>
    <col min="14087" max="14087" width="12" style="21" customWidth="1"/>
    <col min="14088" max="14088" width="1.85546875" style="21" customWidth="1"/>
    <col min="14089" max="14089" width="12" style="21" customWidth="1"/>
    <col min="14090" max="14336" width="9.140625" style="21"/>
    <col min="14337" max="14337" width="53.7109375" style="21" customWidth="1"/>
    <col min="14338" max="14338" width="5.42578125" style="21" customWidth="1"/>
    <col min="14339" max="14339" width="13" style="21" bestFit="1" customWidth="1"/>
    <col min="14340" max="14340" width="1.85546875" style="21" customWidth="1"/>
    <col min="14341" max="14341" width="11.5703125" style="21" bestFit="1" customWidth="1"/>
    <col min="14342" max="14342" width="1.85546875" style="21" customWidth="1"/>
    <col min="14343" max="14343" width="12" style="21" customWidth="1"/>
    <col min="14344" max="14344" width="1.85546875" style="21" customWidth="1"/>
    <col min="14345" max="14345" width="12" style="21" customWidth="1"/>
    <col min="14346" max="14592" width="9.140625" style="21"/>
    <col min="14593" max="14593" width="53.7109375" style="21" customWidth="1"/>
    <col min="14594" max="14594" width="5.42578125" style="21" customWidth="1"/>
    <col min="14595" max="14595" width="13" style="21" bestFit="1" customWidth="1"/>
    <col min="14596" max="14596" width="1.85546875" style="21" customWidth="1"/>
    <col min="14597" max="14597" width="11.5703125" style="21" bestFit="1" customWidth="1"/>
    <col min="14598" max="14598" width="1.85546875" style="21" customWidth="1"/>
    <col min="14599" max="14599" width="12" style="21" customWidth="1"/>
    <col min="14600" max="14600" width="1.85546875" style="21" customWidth="1"/>
    <col min="14601" max="14601" width="12" style="21" customWidth="1"/>
    <col min="14602" max="14848" width="9.140625" style="21"/>
    <col min="14849" max="14849" width="53.7109375" style="21" customWidth="1"/>
    <col min="14850" max="14850" width="5.42578125" style="21" customWidth="1"/>
    <col min="14851" max="14851" width="13" style="21" bestFit="1" customWidth="1"/>
    <col min="14852" max="14852" width="1.85546875" style="21" customWidth="1"/>
    <col min="14853" max="14853" width="11.5703125" style="21" bestFit="1" customWidth="1"/>
    <col min="14854" max="14854" width="1.85546875" style="21" customWidth="1"/>
    <col min="14855" max="14855" width="12" style="21" customWidth="1"/>
    <col min="14856" max="14856" width="1.85546875" style="21" customWidth="1"/>
    <col min="14857" max="14857" width="12" style="21" customWidth="1"/>
    <col min="14858" max="15104" width="9.140625" style="21"/>
    <col min="15105" max="15105" width="53.7109375" style="21" customWidth="1"/>
    <col min="15106" max="15106" width="5.42578125" style="21" customWidth="1"/>
    <col min="15107" max="15107" width="13" style="21" bestFit="1" customWidth="1"/>
    <col min="15108" max="15108" width="1.85546875" style="21" customWidth="1"/>
    <col min="15109" max="15109" width="11.5703125" style="21" bestFit="1" customWidth="1"/>
    <col min="15110" max="15110" width="1.85546875" style="21" customWidth="1"/>
    <col min="15111" max="15111" width="12" style="21" customWidth="1"/>
    <col min="15112" max="15112" width="1.85546875" style="21" customWidth="1"/>
    <col min="15113" max="15113" width="12" style="21" customWidth="1"/>
    <col min="15114" max="15360" width="9.140625" style="21"/>
    <col min="15361" max="15361" width="53.7109375" style="21" customWidth="1"/>
    <col min="15362" max="15362" width="5.42578125" style="21" customWidth="1"/>
    <col min="15363" max="15363" width="13" style="21" bestFit="1" customWidth="1"/>
    <col min="15364" max="15364" width="1.85546875" style="21" customWidth="1"/>
    <col min="15365" max="15365" width="11.5703125" style="21" bestFit="1" customWidth="1"/>
    <col min="15366" max="15366" width="1.85546875" style="21" customWidth="1"/>
    <col min="15367" max="15367" width="12" style="21" customWidth="1"/>
    <col min="15368" max="15368" width="1.85546875" style="21" customWidth="1"/>
    <col min="15369" max="15369" width="12" style="21" customWidth="1"/>
    <col min="15370" max="15616" width="9.140625" style="21"/>
    <col min="15617" max="15617" width="53.7109375" style="21" customWidth="1"/>
    <col min="15618" max="15618" width="5.42578125" style="21" customWidth="1"/>
    <col min="15619" max="15619" width="13" style="21" bestFit="1" customWidth="1"/>
    <col min="15620" max="15620" width="1.85546875" style="21" customWidth="1"/>
    <col min="15621" max="15621" width="11.5703125" style="21" bestFit="1" customWidth="1"/>
    <col min="15622" max="15622" width="1.85546875" style="21" customWidth="1"/>
    <col min="15623" max="15623" width="12" style="21" customWidth="1"/>
    <col min="15624" max="15624" width="1.85546875" style="21" customWidth="1"/>
    <col min="15625" max="15625" width="12" style="21" customWidth="1"/>
    <col min="15626" max="15872" width="9.140625" style="21"/>
    <col min="15873" max="15873" width="53.7109375" style="21" customWidth="1"/>
    <col min="15874" max="15874" width="5.42578125" style="21" customWidth="1"/>
    <col min="15875" max="15875" width="13" style="21" bestFit="1" customWidth="1"/>
    <col min="15876" max="15876" width="1.85546875" style="21" customWidth="1"/>
    <col min="15877" max="15877" width="11.5703125" style="21" bestFit="1" customWidth="1"/>
    <col min="15878" max="15878" width="1.85546875" style="21" customWidth="1"/>
    <col min="15879" max="15879" width="12" style="21" customWidth="1"/>
    <col min="15880" max="15880" width="1.85546875" style="21" customWidth="1"/>
    <col min="15881" max="15881" width="12" style="21" customWidth="1"/>
    <col min="15882" max="16128" width="9.140625" style="21"/>
    <col min="16129" max="16129" width="53.7109375" style="21" customWidth="1"/>
    <col min="16130" max="16130" width="5.42578125" style="21" customWidth="1"/>
    <col min="16131" max="16131" width="13" style="21" bestFit="1" customWidth="1"/>
    <col min="16132" max="16132" width="1.85546875" style="21" customWidth="1"/>
    <col min="16133" max="16133" width="11.5703125" style="21" bestFit="1" customWidth="1"/>
    <col min="16134" max="16134" width="1.85546875" style="21" customWidth="1"/>
    <col min="16135" max="16135" width="12" style="21" customWidth="1"/>
    <col min="16136" max="16136" width="1.85546875" style="21" customWidth="1"/>
    <col min="16137" max="16137" width="12" style="21" customWidth="1"/>
    <col min="16138" max="16384" width="9.140625" style="21"/>
  </cols>
  <sheetData>
    <row r="1" spans="1:9" ht="20.25" customHeight="1" x14ac:dyDescent="0.3">
      <c r="A1" s="104" t="s">
        <v>93</v>
      </c>
      <c r="B1" s="104"/>
    </row>
    <row r="2" spans="1:9" ht="20.25" customHeight="1" x14ac:dyDescent="0.25">
      <c r="A2" s="22" t="s">
        <v>75</v>
      </c>
      <c r="B2" s="22"/>
    </row>
    <row r="3" spans="1:9" s="24" customFormat="1" ht="20.25" customHeight="1" x14ac:dyDescent="0.25">
      <c r="A3" s="23"/>
      <c r="B3" s="23"/>
    </row>
    <row r="4" spans="1:9" s="24" customFormat="1" ht="20.25" customHeight="1" x14ac:dyDescent="0.25">
      <c r="A4" s="25"/>
      <c r="B4" s="25"/>
      <c r="C4" s="279" t="s">
        <v>6</v>
      </c>
      <c r="D4" s="279"/>
      <c r="E4" s="279"/>
      <c r="F4" s="171"/>
      <c r="G4" s="283" t="s">
        <v>35</v>
      </c>
      <c r="H4" s="283"/>
      <c r="I4" s="283"/>
    </row>
    <row r="5" spans="1:9" s="24" customFormat="1" ht="20.25" customHeight="1" x14ac:dyDescent="0.25">
      <c r="A5" s="25"/>
      <c r="B5" s="25"/>
      <c r="C5" s="284" t="s">
        <v>34</v>
      </c>
      <c r="D5" s="284"/>
      <c r="E5" s="284"/>
      <c r="F5" s="15"/>
      <c r="G5" s="284" t="s">
        <v>34</v>
      </c>
      <c r="H5" s="284"/>
      <c r="I5" s="284"/>
    </row>
    <row r="6" spans="1:9" s="24" customFormat="1" ht="20.25" customHeight="1" x14ac:dyDescent="0.25">
      <c r="A6" s="25"/>
      <c r="B6" s="25"/>
      <c r="C6" s="293" t="s">
        <v>171</v>
      </c>
      <c r="D6" s="293"/>
      <c r="E6" s="293"/>
      <c r="F6" s="171"/>
      <c r="G6" s="293" t="s">
        <v>171</v>
      </c>
      <c r="H6" s="293"/>
      <c r="I6" s="293"/>
    </row>
    <row r="7" spans="1:9" s="98" customFormat="1" ht="20.25" customHeight="1" x14ac:dyDescent="0.25">
      <c r="A7" s="23"/>
      <c r="B7" s="23"/>
      <c r="C7" s="295" t="s">
        <v>172</v>
      </c>
      <c r="D7" s="295"/>
      <c r="E7" s="295"/>
      <c r="F7" s="15"/>
      <c r="G7" s="295" t="s">
        <v>172</v>
      </c>
      <c r="H7" s="295"/>
      <c r="I7" s="295"/>
    </row>
    <row r="8" spans="1:9" s="24" customFormat="1" ht="20.25" customHeight="1" x14ac:dyDescent="0.25">
      <c r="A8" s="25"/>
      <c r="B8" s="107"/>
      <c r="C8" s="169">
        <v>2018</v>
      </c>
      <c r="D8" s="169"/>
      <c r="E8" s="169">
        <v>2017</v>
      </c>
      <c r="F8" s="169"/>
      <c r="G8" s="169">
        <v>2018</v>
      </c>
      <c r="H8" s="169"/>
      <c r="I8" s="169">
        <v>2017</v>
      </c>
    </row>
    <row r="9" spans="1:9" s="24" customFormat="1" ht="20.25" customHeight="1" x14ac:dyDescent="0.25">
      <c r="A9" s="25"/>
      <c r="B9" s="25"/>
      <c r="C9" s="278" t="s">
        <v>30</v>
      </c>
      <c r="D9" s="278"/>
      <c r="E9" s="278"/>
      <c r="F9" s="278"/>
      <c r="G9" s="278"/>
      <c r="H9" s="278"/>
      <c r="I9" s="278"/>
    </row>
    <row r="10" spans="1:9" ht="20.25" customHeight="1" x14ac:dyDescent="0.25">
      <c r="A10" s="26" t="s">
        <v>21</v>
      </c>
      <c r="B10" s="26"/>
      <c r="C10" s="27"/>
      <c r="D10" s="27"/>
      <c r="E10" s="27"/>
      <c r="F10" s="27"/>
      <c r="G10" s="27"/>
      <c r="H10" s="27"/>
      <c r="I10" s="27"/>
    </row>
    <row r="11" spans="1:9" ht="20.25" customHeight="1" x14ac:dyDescent="0.25">
      <c r="A11" s="45" t="s">
        <v>46</v>
      </c>
      <c r="B11" s="45"/>
      <c r="C11" s="42">
        <v>585845</v>
      </c>
      <c r="D11" s="42"/>
      <c r="E11" s="42">
        <v>357442</v>
      </c>
      <c r="F11" s="42"/>
      <c r="G11" s="42">
        <v>213175</v>
      </c>
      <c r="H11" s="42"/>
      <c r="I11" s="42">
        <v>110324</v>
      </c>
    </row>
    <row r="12" spans="1:9" ht="20.25" customHeight="1" x14ac:dyDescent="0.25">
      <c r="A12" s="29" t="s">
        <v>173</v>
      </c>
      <c r="B12" s="29"/>
      <c r="D12" s="42"/>
      <c r="F12" s="42"/>
      <c r="G12" s="42"/>
      <c r="H12" s="42"/>
      <c r="I12" s="42"/>
    </row>
    <row r="13" spans="1:9" ht="20.25" customHeight="1" x14ac:dyDescent="0.25">
      <c r="A13" s="45" t="s">
        <v>107</v>
      </c>
      <c r="B13" s="45"/>
      <c r="C13" s="42">
        <v>136560</v>
      </c>
      <c r="D13" s="42"/>
      <c r="E13" s="42">
        <v>95344</v>
      </c>
      <c r="F13" s="42"/>
      <c r="G13" s="42">
        <v>49130</v>
      </c>
      <c r="H13" s="42"/>
      <c r="I13" s="42">
        <v>22621</v>
      </c>
    </row>
    <row r="14" spans="1:9" ht="20.25" customHeight="1" x14ac:dyDescent="0.25">
      <c r="A14" s="45" t="s">
        <v>45</v>
      </c>
      <c r="B14" s="45"/>
      <c r="C14" s="42">
        <v>34</v>
      </c>
      <c r="D14" s="42"/>
      <c r="E14" s="42">
        <v>1867</v>
      </c>
      <c r="F14" s="42"/>
      <c r="G14" s="42">
        <v>3144</v>
      </c>
      <c r="H14" s="42"/>
      <c r="I14" s="42">
        <v>3413</v>
      </c>
    </row>
    <row r="15" spans="1:9" ht="20.25" customHeight="1" x14ac:dyDescent="0.25">
      <c r="A15" s="45" t="s">
        <v>64</v>
      </c>
      <c r="B15" s="45"/>
      <c r="C15" s="42">
        <v>201755</v>
      </c>
      <c r="D15" s="42"/>
      <c r="E15" s="42">
        <v>188580</v>
      </c>
      <c r="F15" s="42"/>
      <c r="G15" s="42">
        <v>33418</v>
      </c>
      <c r="H15" s="42"/>
      <c r="I15" s="42">
        <v>36554</v>
      </c>
    </row>
    <row r="16" spans="1:9" ht="20.25" customHeight="1" x14ac:dyDescent="0.25">
      <c r="A16" s="45" t="s">
        <v>63</v>
      </c>
      <c r="B16" s="45"/>
      <c r="C16" s="42">
        <v>21843</v>
      </c>
      <c r="D16" s="42"/>
      <c r="E16" s="42">
        <v>21046</v>
      </c>
      <c r="F16" s="42"/>
      <c r="G16" s="42">
        <v>7762</v>
      </c>
      <c r="H16" s="42"/>
      <c r="I16" s="42">
        <v>3870</v>
      </c>
    </row>
    <row r="17" spans="1:11" ht="20.25" customHeight="1" x14ac:dyDescent="0.25">
      <c r="A17" s="243" t="s">
        <v>219</v>
      </c>
      <c r="B17" s="108"/>
      <c r="C17" s="59" t="s">
        <v>2</v>
      </c>
      <c r="D17" s="42"/>
      <c r="E17" s="59" t="s">
        <v>2</v>
      </c>
      <c r="F17" s="42"/>
      <c r="G17" s="59" t="s">
        <v>2</v>
      </c>
      <c r="H17" s="42"/>
      <c r="I17" s="42">
        <v>27280</v>
      </c>
    </row>
    <row r="18" spans="1:11" ht="20.25" customHeight="1" x14ac:dyDescent="0.25">
      <c r="A18" s="45" t="s">
        <v>108</v>
      </c>
      <c r="B18" s="29"/>
      <c r="C18" s="42">
        <v>7204</v>
      </c>
      <c r="D18" s="42"/>
      <c r="E18" s="42">
        <v>7101</v>
      </c>
      <c r="F18" s="42"/>
      <c r="G18" s="42">
        <v>3342</v>
      </c>
      <c r="H18" s="42"/>
      <c r="I18" s="42">
        <v>3212</v>
      </c>
    </row>
    <row r="19" spans="1:11" ht="20.25" customHeight="1" x14ac:dyDescent="0.25">
      <c r="A19" s="45" t="s">
        <v>94</v>
      </c>
      <c r="B19" s="108"/>
      <c r="C19" s="59" t="s">
        <v>2</v>
      </c>
      <c r="D19" s="42"/>
      <c r="E19" s="42">
        <v>83001</v>
      </c>
      <c r="F19" s="42"/>
      <c r="G19" s="118" t="s">
        <v>2</v>
      </c>
      <c r="H19" s="42"/>
      <c r="I19" s="118" t="s">
        <v>2</v>
      </c>
    </row>
    <row r="20" spans="1:11" ht="20.25" customHeight="1" x14ac:dyDescent="0.25">
      <c r="A20" s="45" t="s">
        <v>194</v>
      </c>
      <c r="B20" s="45"/>
      <c r="C20" s="42">
        <v>-248</v>
      </c>
      <c r="D20" s="42"/>
      <c r="E20" s="42">
        <v>329</v>
      </c>
      <c r="F20" s="42"/>
      <c r="G20" s="59" t="s">
        <v>2</v>
      </c>
      <c r="H20" s="42"/>
      <c r="I20" s="42">
        <v>789</v>
      </c>
    </row>
    <row r="21" spans="1:11" ht="20.25" customHeight="1" x14ac:dyDescent="0.25">
      <c r="A21" s="45" t="s">
        <v>215</v>
      </c>
      <c r="B21" s="45"/>
      <c r="C21" s="42">
        <v>-2524</v>
      </c>
      <c r="D21" s="42"/>
      <c r="E21" s="42">
        <v>1463</v>
      </c>
      <c r="F21" s="42"/>
      <c r="G21" s="42">
        <v>-2808</v>
      </c>
      <c r="H21" s="42"/>
      <c r="I21" s="42">
        <v>8097</v>
      </c>
    </row>
    <row r="22" spans="1:11" ht="20.25" customHeight="1" x14ac:dyDescent="0.25">
      <c r="A22" s="45" t="s">
        <v>174</v>
      </c>
      <c r="B22" s="45"/>
      <c r="C22" s="42"/>
      <c r="D22" s="42"/>
      <c r="E22" s="42"/>
      <c r="F22" s="42">
        <v>-338</v>
      </c>
      <c r="G22" s="59"/>
      <c r="H22" s="42"/>
      <c r="I22" s="59"/>
    </row>
    <row r="23" spans="1:11" ht="20.25" customHeight="1" x14ac:dyDescent="0.25">
      <c r="A23" s="45" t="s">
        <v>224</v>
      </c>
      <c r="B23" s="45"/>
      <c r="C23" s="59">
        <v>-114</v>
      </c>
      <c r="D23" s="42"/>
      <c r="E23" s="59">
        <v>-570</v>
      </c>
      <c r="F23" s="42"/>
      <c r="G23" s="59">
        <v>-1281</v>
      </c>
      <c r="H23" s="42"/>
      <c r="I23" s="59">
        <v>-3</v>
      </c>
    </row>
    <row r="24" spans="1:11" ht="20.25" customHeight="1" x14ac:dyDescent="0.25">
      <c r="A24" s="243" t="s">
        <v>186</v>
      </c>
      <c r="B24" s="45"/>
      <c r="C24" s="59">
        <v>-422</v>
      </c>
      <c r="D24" s="42"/>
      <c r="E24" s="118" t="s">
        <v>2</v>
      </c>
      <c r="F24" s="42"/>
      <c r="G24" s="59">
        <v>70</v>
      </c>
      <c r="H24" s="42"/>
      <c r="I24" s="59" t="s">
        <v>2</v>
      </c>
    </row>
    <row r="25" spans="1:11" ht="20.25" customHeight="1" x14ac:dyDescent="0.25">
      <c r="A25" s="45" t="s">
        <v>109</v>
      </c>
      <c r="B25" s="45"/>
      <c r="C25" s="59">
        <v>-235</v>
      </c>
      <c r="D25" s="42"/>
      <c r="E25" s="59">
        <v>-3040</v>
      </c>
      <c r="F25" s="42"/>
      <c r="G25" s="59" t="s">
        <v>2</v>
      </c>
      <c r="H25" s="42"/>
      <c r="I25" s="59" t="s">
        <v>2</v>
      </c>
    </row>
    <row r="26" spans="1:11" ht="20.25" customHeight="1" x14ac:dyDescent="0.25">
      <c r="A26" s="45" t="s">
        <v>87</v>
      </c>
      <c r="B26" s="45"/>
      <c r="C26" s="151">
        <v>-4435</v>
      </c>
      <c r="D26" s="42"/>
      <c r="E26" s="151">
        <v>-4396</v>
      </c>
      <c r="F26" s="42"/>
      <c r="G26" s="151">
        <v>-8517</v>
      </c>
      <c r="H26" s="42"/>
      <c r="I26" s="151">
        <v>-7137</v>
      </c>
    </row>
    <row r="27" spans="1:11" ht="20.25" customHeight="1" x14ac:dyDescent="0.25">
      <c r="A27" s="45"/>
      <c r="B27" s="45"/>
      <c r="C27" s="239">
        <f>SUM(C10:C26)</f>
        <v>945263</v>
      </c>
      <c r="D27" s="63"/>
      <c r="E27" s="239">
        <f>SUM(E10:E26)</f>
        <v>748167</v>
      </c>
      <c r="F27" s="63"/>
      <c r="G27" s="239">
        <f>SUM(G10:G26)</f>
        <v>297435</v>
      </c>
      <c r="H27" s="63"/>
      <c r="I27" s="239">
        <f>SUM(I10:I26)</f>
        <v>209020</v>
      </c>
      <c r="K27" s="270"/>
    </row>
    <row r="28" spans="1:11" ht="20.25" customHeight="1" x14ac:dyDescent="0.25">
      <c r="A28" s="29" t="s">
        <v>26</v>
      </c>
      <c r="B28" s="29"/>
      <c r="C28" s="62"/>
      <c r="D28" s="63"/>
      <c r="E28" s="62"/>
      <c r="F28" s="63"/>
      <c r="G28" s="62"/>
      <c r="H28" s="63"/>
      <c r="I28" s="62"/>
      <c r="K28" s="271"/>
    </row>
    <row r="29" spans="1:11" ht="20.25" customHeight="1" x14ac:dyDescent="0.25">
      <c r="A29" s="28" t="s">
        <v>41</v>
      </c>
      <c r="C29" s="62">
        <v>-34273</v>
      </c>
      <c r="D29" s="42"/>
      <c r="E29" s="62">
        <v>-43663</v>
      </c>
      <c r="F29" s="42"/>
      <c r="G29" s="62">
        <v>-35679</v>
      </c>
      <c r="H29" s="42"/>
      <c r="I29" s="62">
        <v>-30018</v>
      </c>
      <c r="K29" s="270"/>
    </row>
    <row r="30" spans="1:11" ht="20.25" customHeight="1" x14ac:dyDescent="0.25">
      <c r="A30" s="45" t="s">
        <v>128</v>
      </c>
      <c r="B30" s="45"/>
      <c r="C30" s="62">
        <v>-72905</v>
      </c>
      <c r="D30" s="42"/>
      <c r="E30" s="62">
        <v>-56701</v>
      </c>
      <c r="F30" s="42"/>
      <c r="G30" s="62">
        <v>-13609</v>
      </c>
      <c r="H30" s="42"/>
      <c r="I30" s="62">
        <v>-39373</v>
      </c>
    </row>
    <row r="31" spans="1:11" ht="20.25" customHeight="1" x14ac:dyDescent="0.25">
      <c r="A31" s="28" t="s">
        <v>3</v>
      </c>
      <c r="C31" s="62">
        <v>-76271</v>
      </c>
      <c r="D31" s="42"/>
      <c r="E31" s="62">
        <v>175733</v>
      </c>
      <c r="F31" s="42"/>
      <c r="G31" s="62">
        <v>-129422</v>
      </c>
      <c r="H31" s="42"/>
      <c r="I31" s="62">
        <v>28884</v>
      </c>
    </row>
    <row r="32" spans="1:11" ht="20.25" customHeight="1" x14ac:dyDescent="0.25">
      <c r="A32" s="45" t="s">
        <v>76</v>
      </c>
      <c r="B32" s="45"/>
      <c r="C32" s="62">
        <v>7574</v>
      </c>
      <c r="D32" s="42"/>
      <c r="E32" s="62">
        <v>-112</v>
      </c>
      <c r="F32" s="42"/>
      <c r="G32" s="62">
        <v>7574</v>
      </c>
      <c r="H32" s="42"/>
      <c r="I32" s="62">
        <v>-112</v>
      </c>
    </row>
    <row r="33" spans="1:9" ht="20.25" customHeight="1" x14ac:dyDescent="0.25">
      <c r="A33" s="45" t="s">
        <v>4</v>
      </c>
      <c r="B33" s="45"/>
      <c r="C33" s="62">
        <v>3542</v>
      </c>
      <c r="D33" s="42"/>
      <c r="E33" s="62">
        <v>-26425</v>
      </c>
      <c r="F33" s="42"/>
      <c r="G33" s="62">
        <v>5493</v>
      </c>
      <c r="H33" s="42"/>
      <c r="I33" s="62">
        <v>-5072</v>
      </c>
    </row>
    <row r="34" spans="1:9" ht="20.25" customHeight="1" x14ac:dyDescent="0.25">
      <c r="A34" s="28" t="s">
        <v>42</v>
      </c>
      <c r="C34" s="57">
        <v>-217258</v>
      </c>
      <c r="D34" s="42"/>
      <c r="E34" s="57">
        <v>-166049</v>
      </c>
      <c r="F34" s="42"/>
      <c r="G34" s="62">
        <v>-80654</v>
      </c>
      <c r="H34" s="42"/>
      <c r="I34" s="62">
        <v>47921</v>
      </c>
    </row>
    <row r="35" spans="1:9" ht="20.25" customHeight="1" x14ac:dyDescent="0.25">
      <c r="A35" s="45" t="s">
        <v>133</v>
      </c>
      <c r="B35" s="45"/>
      <c r="C35" s="57">
        <v>-114152</v>
      </c>
      <c r="D35" s="42"/>
      <c r="E35" s="57">
        <v>36187</v>
      </c>
      <c r="F35" s="42"/>
      <c r="G35" s="62">
        <v>-9534</v>
      </c>
      <c r="H35" s="42"/>
      <c r="I35" s="62">
        <v>39487</v>
      </c>
    </row>
    <row r="36" spans="1:9" ht="20.25" customHeight="1" x14ac:dyDescent="0.25">
      <c r="A36" s="45" t="s">
        <v>110</v>
      </c>
      <c r="B36" s="45"/>
      <c r="C36" s="57">
        <v>-285</v>
      </c>
      <c r="D36" s="42"/>
      <c r="E36" s="57">
        <v>-689</v>
      </c>
      <c r="F36" s="42"/>
      <c r="G36" s="62">
        <v>-167</v>
      </c>
      <c r="H36" s="42"/>
      <c r="I36" s="62">
        <v>-508</v>
      </c>
    </row>
    <row r="37" spans="1:9" s="34" customFormat="1" ht="20.25" customHeight="1" x14ac:dyDescent="0.25">
      <c r="A37" s="71" t="s">
        <v>175</v>
      </c>
      <c r="B37" s="71"/>
      <c r="C37" s="99">
        <f>SUM(C27:C36)</f>
        <v>441235</v>
      </c>
      <c r="D37" s="85"/>
      <c r="E37" s="99">
        <f>SUM(E27:E36)</f>
        <v>666448</v>
      </c>
      <c r="F37" s="85"/>
      <c r="G37" s="163">
        <f>SUM(G27:G36)</f>
        <v>41437</v>
      </c>
      <c r="H37" s="85"/>
      <c r="I37" s="163">
        <f>SUM(I27:I36)</f>
        <v>250229</v>
      </c>
    </row>
    <row r="38" spans="1:9" ht="20.25" customHeight="1" x14ac:dyDescent="0.25">
      <c r="A38" s="77" t="s">
        <v>225</v>
      </c>
      <c r="C38" s="87">
        <v>-143562</v>
      </c>
      <c r="D38" s="83"/>
      <c r="E38" s="87">
        <v>-111636</v>
      </c>
      <c r="F38" s="83"/>
      <c r="G38" s="244">
        <v>-49582</v>
      </c>
      <c r="H38" s="86"/>
      <c r="I38" s="244">
        <v>-20861</v>
      </c>
    </row>
    <row r="39" spans="1:9" ht="20.25" customHeight="1" x14ac:dyDescent="0.25">
      <c r="A39" s="30" t="s">
        <v>228</v>
      </c>
      <c r="B39" s="30"/>
      <c r="C39" s="100">
        <f>SUM(C37:C38)</f>
        <v>297673</v>
      </c>
      <c r="D39" s="63"/>
      <c r="E39" s="100">
        <f>SUM(E37:E38)</f>
        <v>554812</v>
      </c>
      <c r="F39" s="63"/>
      <c r="G39" s="100">
        <f>SUM(G37:G38)</f>
        <v>-8145</v>
      </c>
      <c r="H39" s="64"/>
      <c r="I39" s="100">
        <f>SUM(I37:I38)</f>
        <v>229368</v>
      </c>
    </row>
    <row r="40" spans="1:9" ht="20.25" customHeight="1" x14ac:dyDescent="0.25">
      <c r="C40" s="59"/>
      <c r="D40" s="64"/>
      <c r="E40" s="59"/>
      <c r="F40" s="64"/>
      <c r="G40" s="59"/>
      <c r="H40" s="64"/>
      <c r="I40" s="59"/>
    </row>
    <row r="41" spans="1:9" ht="20.25" customHeight="1" x14ac:dyDescent="0.3">
      <c r="A41" s="104" t="s">
        <v>93</v>
      </c>
      <c r="B41" s="104"/>
      <c r="C41" s="62"/>
      <c r="D41" s="62"/>
      <c r="E41" s="62"/>
      <c r="F41" s="62"/>
      <c r="G41" s="62"/>
      <c r="H41" s="62"/>
      <c r="I41" s="62"/>
    </row>
    <row r="42" spans="1:9" ht="20.25" customHeight="1" x14ac:dyDescent="0.25">
      <c r="A42" s="22" t="s">
        <v>75</v>
      </c>
      <c r="B42" s="22"/>
      <c r="C42" s="62"/>
      <c r="D42" s="62"/>
      <c r="E42" s="62"/>
      <c r="F42" s="62"/>
      <c r="G42" s="62"/>
      <c r="H42" s="62"/>
      <c r="I42" s="62"/>
    </row>
    <row r="43" spans="1:9" ht="20.25" customHeight="1" x14ac:dyDescent="0.25">
      <c r="A43" s="7"/>
      <c r="B43" s="7"/>
      <c r="C43" s="62"/>
      <c r="D43" s="62"/>
      <c r="E43" s="62"/>
      <c r="F43" s="62"/>
      <c r="G43" s="62"/>
      <c r="H43" s="62"/>
      <c r="I43" s="62"/>
    </row>
    <row r="44" spans="1:9" s="24" customFormat="1" ht="20.25" customHeight="1" x14ac:dyDescent="0.25">
      <c r="A44" s="25"/>
      <c r="B44" s="25"/>
      <c r="C44" s="296" t="s">
        <v>6</v>
      </c>
      <c r="D44" s="296"/>
      <c r="E44" s="296"/>
      <c r="F44" s="174"/>
      <c r="G44" s="297" t="s">
        <v>35</v>
      </c>
      <c r="H44" s="297"/>
      <c r="I44" s="297"/>
    </row>
    <row r="45" spans="1:9" s="24" customFormat="1" ht="20.25" customHeight="1" x14ac:dyDescent="0.25">
      <c r="A45" s="25"/>
      <c r="B45" s="25"/>
      <c r="C45" s="284" t="s">
        <v>34</v>
      </c>
      <c r="D45" s="284"/>
      <c r="E45" s="284"/>
      <c r="F45" s="15"/>
      <c r="G45" s="284" t="s">
        <v>34</v>
      </c>
      <c r="H45" s="284"/>
      <c r="I45" s="284"/>
    </row>
    <row r="46" spans="1:9" s="24" customFormat="1" ht="20.25" customHeight="1" x14ac:dyDescent="0.25">
      <c r="A46" s="25"/>
      <c r="B46" s="25"/>
      <c r="C46" s="293" t="s">
        <v>171</v>
      </c>
      <c r="D46" s="293"/>
      <c r="E46" s="293"/>
      <c r="F46" s="171"/>
      <c r="G46" s="293" t="s">
        <v>171</v>
      </c>
      <c r="H46" s="293"/>
      <c r="I46" s="293"/>
    </row>
    <row r="47" spans="1:9" s="24" customFormat="1" ht="20.25" customHeight="1" x14ac:dyDescent="0.25">
      <c r="A47" s="25"/>
      <c r="B47" s="25"/>
      <c r="C47" s="295" t="s">
        <v>172</v>
      </c>
      <c r="D47" s="295"/>
      <c r="E47" s="295"/>
      <c r="F47" s="15"/>
      <c r="G47" s="295" t="s">
        <v>172</v>
      </c>
      <c r="H47" s="295"/>
      <c r="I47" s="295"/>
    </row>
    <row r="48" spans="1:9" s="24" customFormat="1" ht="20.25" customHeight="1" x14ac:dyDescent="0.25">
      <c r="A48" s="25"/>
      <c r="B48" s="107" t="s">
        <v>71</v>
      </c>
      <c r="C48" s="169">
        <v>2018</v>
      </c>
      <c r="D48" s="169"/>
      <c r="E48" s="169">
        <v>2017</v>
      </c>
      <c r="F48" s="169"/>
      <c r="G48" s="169">
        <v>2018</v>
      </c>
      <c r="H48" s="169"/>
      <c r="I48" s="169">
        <v>2017</v>
      </c>
    </row>
    <row r="49" spans="1:12" s="24" customFormat="1" ht="20.25" customHeight="1" x14ac:dyDescent="0.25">
      <c r="A49" s="25"/>
      <c r="B49" s="25"/>
      <c r="C49" s="298" t="s">
        <v>30</v>
      </c>
      <c r="D49" s="298"/>
      <c r="E49" s="298"/>
      <c r="F49" s="298"/>
      <c r="G49" s="298"/>
      <c r="H49" s="298"/>
      <c r="I49" s="298"/>
    </row>
    <row r="50" spans="1:12" ht="20.25" customHeight="1" x14ac:dyDescent="0.25">
      <c r="A50" s="26" t="s">
        <v>27</v>
      </c>
      <c r="B50" s="26"/>
      <c r="C50" s="64"/>
      <c r="D50" s="64"/>
      <c r="E50" s="64"/>
      <c r="F50" s="63"/>
      <c r="G50" s="63"/>
      <c r="H50" s="63"/>
      <c r="I50" s="63"/>
    </row>
    <row r="51" spans="1:12" ht="20.25" customHeight="1" x14ac:dyDescent="0.25">
      <c r="A51" s="45" t="s">
        <v>195</v>
      </c>
      <c r="B51" s="108"/>
      <c r="C51" s="64" t="s">
        <v>2</v>
      </c>
      <c r="D51" s="83"/>
      <c r="E51" s="62">
        <v>-4760</v>
      </c>
      <c r="F51" s="83"/>
      <c r="G51" s="245" t="s">
        <v>2</v>
      </c>
      <c r="H51" s="83"/>
      <c r="I51" s="84">
        <v>22720</v>
      </c>
    </row>
    <row r="52" spans="1:12" ht="20.25" customHeight="1" x14ac:dyDescent="0.25">
      <c r="A52" s="243" t="s">
        <v>176</v>
      </c>
      <c r="B52" s="108"/>
      <c r="C52" s="64" t="s">
        <v>2</v>
      </c>
      <c r="D52" s="83"/>
      <c r="E52" s="62">
        <v>-2587</v>
      </c>
      <c r="F52" s="83"/>
      <c r="G52" s="64" t="s">
        <v>2</v>
      </c>
      <c r="H52" s="83"/>
      <c r="I52" s="64" t="s">
        <v>2</v>
      </c>
    </row>
    <row r="53" spans="1:12" ht="22.5" hidden="1" customHeight="1" x14ac:dyDescent="0.25">
      <c r="A53" s="45" t="s">
        <v>177</v>
      </c>
      <c r="B53" s="108"/>
      <c r="C53" s="64"/>
      <c r="D53" s="83"/>
      <c r="E53" s="64" t="s">
        <v>2</v>
      </c>
      <c r="F53" s="83"/>
      <c r="G53" s="245" t="s">
        <v>2</v>
      </c>
      <c r="H53" s="83"/>
      <c r="I53" s="245" t="s">
        <v>2</v>
      </c>
    </row>
    <row r="54" spans="1:12" ht="22.5" hidden="1" customHeight="1" x14ac:dyDescent="0.25">
      <c r="A54" s="45" t="s">
        <v>178</v>
      </c>
      <c r="B54" s="108"/>
      <c r="C54" s="64"/>
      <c r="D54" s="83"/>
      <c r="E54" s="64" t="s">
        <v>2</v>
      </c>
      <c r="F54" s="83"/>
      <c r="G54" s="232" t="s">
        <v>2</v>
      </c>
      <c r="H54" s="83"/>
      <c r="I54" s="232" t="s">
        <v>2</v>
      </c>
    </row>
    <row r="55" spans="1:12" ht="20.25" customHeight="1" x14ac:dyDescent="0.25">
      <c r="A55" s="45" t="s">
        <v>112</v>
      </c>
      <c r="B55" s="45"/>
      <c r="C55" s="62">
        <v>11890</v>
      </c>
      <c r="D55" s="83"/>
      <c r="E55" s="62">
        <v>885</v>
      </c>
      <c r="F55" s="42"/>
      <c r="G55" s="62">
        <v>11127</v>
      </c>
      <c r="H55" s="42"/>
      <c r="I55" s="62">
        <v>8</v>
      </c>
      <c r="L55" s="271"/>
    </row>
    <row r="56" spans="1:12" ht="20.25" customHeight="1" x14ac:dyDescent="0.25">
      <c r="A56" s="243" t="s">
        <v>226</v>
      </c>
      <c r="B56" s="45"/>
      <c r="C56" s="62">
        <v>9843</v>
      </c>
      <c r="D56" s="83"/>
      <c r="E56" s="64" t="s">
        <v>2</v>
      </c>
      <c r="F56" s="42"/>
      <c r="G56" s="64" t="s">
        <v>2</v>
      </c>
      <c r="H56" s="42"/>
      <c r="I56" s="64" t="s">
        <v>2</v>
      </c>
    </row>
    <row r="57" spans="1:12" ht="20.25" customHeight="1" x14ac:dyDescent="0.25">
      <c r="A57" s="45" t="s">
        <v>116</v>
      </c>
      <c r="B57" s="108"/>
      <c r="C57" s="62">
        <v>-214508</v>
      </c>
      <c r="D57" s="83"/>
      <c r="E57" s="62">
        <v>-205808</v>
      </c>
      <c r="F57" s="42"/>
      <c r="G57" s="62">
        <v>-27404</v>
      </c>
      <c r="H57" s="42"/>
      <c r="I57" s="62">
        <v>-9179</v>
      </c>
    </row>
    <row r="58" spans="1:12" ht="20.25" customHeight="1" x14ac:dyDescent="0.25">
      <c r="A58" s="45" t="s">
        <v>179</v>
      </c>
      <c r="B58" s="45"/>
      <c r="C58" s="62">
        <v>62</v>
      </c>
      <c r="D58" s="83"/>
      <c r="E58" s="62">
        <v>13</v>
      </c>
      <c r="F58" s="42"/>
      <c r="G58" s="64">
        <v>62</v>
      </c>
      <c r="H58" s="42"/>
      <c r="I58" s="64" t="s">
        <v>2</v>
      </c>
    </row>
    <row r="59" spans="1:12" ht="20.25" customHeight="1" x14ac:dyDescent="0.25">
      <c r="A59" s="45" t="s">
        <v>111</v>
      </c>
      <c r="B59" s="45"/>
      <c r="C59" s="62">
        <v>-8721</v>
      </c>
      <c r="D59" s="83"/>
      <c r="E59" s="62">
        <v>-29354</v>
      </c>
      <c r="F59" s="42"/>
      <c r="G59" s="62">
        <v>-5666</v>
      </c>
      <c r="H59" s="42"/>
      <c r="I59" s="62">
        <v>-21109</v>
      </c>
    </row>
    <row r="60" spans="1:12" ht="20.25" hidden="1" customHeight="1" x14ac:dyDescent="0.25">
      <c r="A60" s="243" t="s">
        <v>180</v>
      </c>
      <c r="B60" s="45"/>
      <c r="C60" s="64"/>
      <c r="D60" s="83"/>
      <c r="E60" s="64" t="s">
        <v>2</v>
      </c>
      <c r="F60" s="42"/>
      <c r="G60" s="64" t="s">
        <v>2</v>
      </c>
      <c r="H60" s="42"/>
      <c r="I60" s="64" t="s">
        <v>2</v>
      </c>
    </row>
    <row r="61" spans="1:12" ht="20.25" customHeight="1" x14ac:dyDescent="0.25">
      <c r="A61" s="45" t="s">
        <v>220</v>
      </c>
      <c r="B61" s="108"/>
      <c r="C61" s="64" t="s">
        <v>2</v>
      </c>
      <c r="D61" s="83"/>
      <c r="E61" s="64" t="s">
        <v>2</v>
      </c>
      <c r="F61" s="42"/>
      <c r="G61" s="62">
        <v>1924831</v>
      </c>
      <c r="H61" s="42"/>
      <c r="I61" s="62">
        <v>2282458</v>
      </c>
    </row>
    <row r="62" spans="1:12" ht="20.25" customHeight="1" x14ac:dyDescent="0.25">
      <c r="A62" s="45" t="s">
        <v>221</v>
      </c>
      <c r="B62" s="108"/>
      <c r="C62" s="64" t="s">
        <v>2</v>
      </c>
      <c r="D62" s="83"/>
      <c r="E62" s="64" t="s">
        <v>2</v>
      </c>
      <c r="F62" s="42"/>
      <c r="G62" s="62">
        <v>-1844525</v>
      </c>
      <c r="H62" s="42"/>
      <c r="I62" s="62">
        <v>-1962041</v>
      </c>
    </row>
    <row r="63" spans="1:12" ht="20.25" customHeight="1" x14ac:dyDescent="0.25">
      <c r="A63" s="45" t="s">
        <v>86</v>
      </c>
      <c r="B63" s="108"/>
      <c r="C63" s="151">
        <v>4491</v>
      </c>
      <c r="D63" s="83"/>
      <c r="E63" s="151">
        <v>5135</v>
      </c>
      <c r="F63" s="42"/>
      <c r="G63" s="58">
        <v>8734</v>
      </c>
      <c r="H63" s="42"/>
      <c r="I63" s="58">
        <v>8394</v>
      </c>
    </row>
    <row r="64" spans="1:12" ht="20.25" customHeight="1" x14ac:dyDescent="0.25">
      <c r="A64" s="30" t="s">
        <v>117</v>
      </c>
      <c r="B64" s="30"/>
      <c r="C64" s="41">
        <f>SUM(C51:C63)</f>
        <v>-196943</v>
      </c>
      <c r="D64" s="65"/>
      <c r="E64" s="41">
        <f>SUM(E51:E63)</f>
        <v>-236476</v>
      </c>
      <c r="F64" s="65"/>
      <c r="G64" s="41">
        <f>SUM(G51:G63)</f>
        <v>67159</v>
      </c>
      <c r="H64" s="65"/>
      <c r="I64" s="41">
        <f>SUM(I51:I63)</f>
        <v>321251</v>
      </c>
    </row>
    <row r="65" spans="1:9" ht="20.25" customHeight="1" x14ac:dyDescent="0.25">
      <c r="A65" s="30"/>
      <c r="B65" s="30"/>
      <c r="C65" s="88"/>
      <c r="D65" s="65"/>
      <c r="E65" s="88"/>
      <c r="F65" s="65"/>
      <c r="G65" s="88"/>
      <c r="H65" s="65"/>
      <c r="I65" s="88"/>
    </row>
    <row r="66" spans="1:9" ht="20.25" customHeight="1" x14ac:dyDescent="0.25">
      <c r="A66" s="26" t="s">
        <v>22</v>
      </c>
      <c r="B66" s="26"/>
      <c r="C66" s="63"/>
      <c r="D66" s="63"/>
      <c r="E66" s="63"/>
      <c r="F66" s="63"/>
      <c r="G66" s="63"/>
      <c r="H66" s="63"/>
      <c r="I66" s="63"/>
    </row>
    <row r="67" spans="1:9" ht="20.25" customHeight="1" x14ac:dyDescent="0.25">
      <c r="A67" s="45" t="s">
        <v>196</v>
      </c>
      <c r="C67" s="62">
        <v>5291</v>
      </c>
      <c r="D67" s="42"/>
      <c r="E67" s="62">
        <v>175000</v>
      </c>
      <c r="F67" s="42"/>
      <c r="G67" s="64" t="s">
        <v>2</v>
      </c>
      <c r="H67" s="59"/>
      <c r="I67" s="64" t="s">
        <v>2</v>
      </c>
    </row>
    <row r="68" spans="1:9" ht="20.25" customHeight="1" x14ac:dyDescent="0.25">
      <c r="A68" s="45" t="s">
        <v>222</v>
      </c>
      <c r="B68" s="108"/>
      <c r="C68" s="64" t="s">
        <v>2</v>
      </c>
      <c r="D68" s="42"/>
      <c r="E68" s="64" t="s">
        <v>2</v>
      </c>
      <c r="F68" s="42"/>
      <c r="G68" s="62">
        <v>2160133</v>
      </c>
      <c r="H68" s="42"/>
      <c r="I68" s="62">
        <v>2190542</v>
      </c>
    </row>
    <row r="69" spans="1:9" ht="20.25" customHeight="1" x14ac:dyDescent="0.25">
      <c r="A69" s="45" t="s">
        <v>223</v>
      </c>
      <c r="B69" s="45"/>
      <c r="C69" s="35" t="s">
        <v>2</v>
      </c>
      <c r="D69" s="42"/>
      <c r="E69" s="35" t="s">
        <v>2</v>
      </c>
      <c r="F69" s="42"/>
      <c r="G69" s="62">
        <v>-2154292</v>
      </c>
      <c r="H69" s="42"/>
      <c r="I69" s="62">
        <v>-2170444</v>
      </c>
    </row>
    <row r="70" spans="1:9" ht="20.25" customHeight="1" x14ac:dyDescent="0.25">
      <c r="A70" s="45" t="s">
        <v>197</v>
      </c>
      <c r="B70" s="45"/>
      <c r="C70" s="35" t="s">
        <v>2</v>
      </c>
      <c r="D70" s="42"/>
      <c r="E70" s="59">
        <v>45654</v>
      </c>
      <c r="F70" s="42"/>
      <c r="G70" s="252" t="s">
        <v>2</v>
      </c>
      <c r="H70" s="59"/>
      <c r="I70" s="64" t="s">
        <v>2</v>
      </c>
    </row>
    <row r="71" spans="1:9" ht="20.25" customHeight="1" x14ac:dyDescent="0.25">
      <c r="A71" s="77" t="s">
        <v>124</v>
      </c>
      <c r="B71" s="108" t="s">
        <v>184</v>
      </c>
      <c r="C71" s="59">
        <v>-256000</v>
      </c>
      <c r="D71" s="42"/>
      <c r="E71" s="59">
        <v>-176000</v>
      </c>
      <c r="F71" s="42"/>
      <c r="G71" s="57">
        <v>-256000</v>
      </c>
      <c r="H71" s="42"/>
      <c r="I71" s="62">
        <v>-176000</v>
      </c>
    </row>
    <row r="72" spans="1:9" ht="20.25" customHeight="1" x14ac:dyDescent="0.25">
      <c r="A72" s="77" t="s">
        <v>113</v>
      </c>
      <c r="B72" s="45"/>
      <c r="C72" s="151">
        <v>-34</v>
      </c>
      <c r="D72" s="42"/>
      <c r="E72" s="151">
        <v>-1867</v>
      </c>
      <c r="F72" s="42"/>
      <c r="G72" s="58">
        <v>-3223</v>
      </c>
      <c r="H72" s="42"/>
      <c r="I72" s="58">
        <v>-3590</v>
      </c>
    </row>
    <row r="73" spans="1:9" ht="20.25" customHeight="1" x14ac:dyDescent="0.25">
      <c r="A73" s="30" t="s">
        <v>91</v>
      </c>
      <c r="B73" s="30"/>
      <c r="C73" s="41">
        <f>SUM(C67:C72)</f>
        <v>-250743</v>
      </c>
      <c r="D73" s="65"/>
      <c r="E73" s="41">
        <f>SUM(E67:E72)</f>
        <v>42787</v>
      </c>
      <c r="F73" s="65"/>
      <c r="G73" s="41">
        <f>SUM(G67:G72)</f>
        <v>-253382</v>
      </c>
      <c r="H73" s="65"/>
      <c r="I73" s="41">
        <f>SUM(I67:I72)</f>
        <v>-159492</v>
      </c>
    </row>
    <row r="74" spans="1:9" ht="20.25" customHeight="1" x14ac:dyDescent="0.25">
      <c r="A74" s="30"/>
      <c r="B74" s="30"/>
      <c r="C74" s="88"/>
      <c r="D74" s="65"/>
      <c r="E74" s="88"/>
      <c r="F74" s="65"/>
      <c r="G74" s="88"/>
      <c r="H74" s="65"/>
      <c r="I74" s="88"/>
    </row>
    <row r="75" spans="1:9" ht="20.25" customHeight="1" x14ac:dyDescent="0.25">
      <c r="A75" s="77" t="s">
        <v>216</v>
      </c>
      <c r="B75" s="30"/>
      <c r="C75" s="88"/>
      <c r="D75" s="65"/>
      <c r="E75" s="88"/>
      <c r="F75" s="65"/>
      <c r="G75" s="88"/>
      <c r="H75" s="65"/>
      <c r="I75" s="88"/>
    </row>
    <row r="76" spans="1:9" ht="20.25" customHeight="1" x14ac:dyDescent="0.25">
      <c r="A76" s="77" t="s">
        <v>227</v>
      </c>
      <c r="B76" s="30"/>
      <c r="C76" s="267">
        <f>+C39+C64+C73</f>
        <v>-150013</v>
      </c>
      <c r="D76" s="42"/>
      <c r="E76" s="267">
        <f>+E39+E64+E73</f>
        <v>361123</v>
      </c>
      <c r="F76" s="42"/>
      <c r="G76" s="267">
        <f>+G39+G64+G73</f>
        <v>-194368</v>
      </c>
      <c r="H76" s="42"/>
      <c r="I76" s="267">
        <f>+I39+I64+I73</f>
        <v>391127</v>
      </c>
    </row>
    <row r="77" spans="1:9" ht="20.25" customHeight="1" x14ac:dyDescent="0.25">
      <c r="A77" s="77" t="s">
        <v>198</v>
      </c>
      <c r="B77" s="30"/>
      <c r="C77" s="268">
        <v>-63</v>
      </c>
      <c r="D77" s="42"/>
      <c r="E77" s="269" t="s">
        <v>2</v>
      </c>
      <c r="F77" s="42"/>
      <c r="G77" s="269" t="s">
        <v>2</v>
      </c>
      <c r="H77" s="42"/>
      <c r="I77" s="269" t="s">
        <v>2</v>
      </c>
    </row>
    <row r="78" spans="1:9" ht="20.25" customHeight="1" x14ac:dyDescent="0.25">
      <c r="A78" s="30" t="s">
        <v>89</v>
      </c>
      <c r="B78" s="30"/>
      <c r="C78" s="246">
        <f>C76+C77</f>
        <v>-150076</v>
      </c>
      <c r="D78" s="246"/>
      <c r="E78" s="246">
        <f>E76</f>
        <v>361123</v>
      </c>
      <c r="F78" s="246"/>
      <c r="G78" s="246">
        <f>G76</f>
        <v>-194368</v>
      </c>
      <c r="H78" s="65"/>
      <c r="I78" s="246">
        <f>I76</f>
        <v>391127</v>
      </c>
    </row>
    <row r="79" spans="1:9" ht="20.25" customHeight="1" x14ac:dyDescent="0.25">
      <c r="A79" s="45" t="s">
        <v>118</v>
      </c>
      <c r="B79" s="45"/>
      <c r="C79" s="247">
        <v>938383</v>
      </c>
      <c r="D79" s="248"/>
      <c r="E79" s="247">
        <v>672021</v>
      </c>
      <c r="F79" s="248"/>
      <c r="G79" s="247">
        <v>679496</v>
      </c>
      <c r="H79" s="83"/>
      <c r="I79" s="247">
        <v>345973</v>
      </c>
    </row>
    <row r="80" spans="1:9" ht="20.25" customHeight="1" thickBot="1" x14ac:dyDescent="0.3">
      <c r="A80" s="30" t="s">
        <v>122</v>
      </c>
      <c r="B80" s="30"/>
      <c r="C80" s="249">
        <f>SUM(C78:C79)</f>
        <v>788307</v>
      </c>
      <c r="D80" s="246"/>
      <c r="E80" s="249">
        <f>SUM(E78:E79)</f>
        <v>1033144</v>
      </c>
      <c r="F80" s="246"/>
      <c r="G80" s="249">
        <f>SUM(G78:G79)</f>
        <v>485128</v>
      </c>
      <c r="H80" s="65"/>
      <c r="I80" s="249">
        <f>SUM(I78:I79)</f>
        <v>737100</v>
      </c>
    </row>
    <row r="81" spans="1:9" s="34" customFormat="1" ht="20.25" customHeight="1" thickTop="1" x14ac:dyDescent="0.25">
      <c r="A81" s="77"/>
      <c r="B81" s="77"/>
    </row>
    <row r="82" spans="1:9" ht="20.25" customHeight="1" x14ac:dyDescent="0.3">
      <c r="A82" s="104" t="s">
        <v>93</v>
      </c>
      <c r="B82" s="104"/>
      <c r="C82" s="62"/>
      <c r="D82" s="62"/>
      <c r="E82" s="62"/>
      <c r="F82" s="62"/>
      <c r="G82" s="62"/>
      <c r="H82" s="62"/>
      <c r="I82" s="62"/>
    </row>
    <row r="83" spans="1:9" ht="20.25" customHeight="1" x14ac:dyDescent="0.25">
      <c r="A83" s="22" t="s">
        <v>75</v>
      </c>
      <c r="B83" s="22"/>
      <c r="C83" s="62"/>
      <c r="D83" s="62"/>
      <c r="E83" s="62"/>
      <c r="F83" s="62"/>
      <c r="G83" s="62"/>
      <c r="H83" s="62"/>
      <c r="I83" s="62"/>
    </row>
    <row r="84" spans="1:9" ht="20.25" customHeight="1" x14ac:dyDescent="0.25">
      <c r="A84" s="7"/>
      <c r="B84" s="7"/>
      <c r="C84" s="62"/>
      <c r="D84" s="62"/>
      <c r="E84" s="62"/>
      <c r="F84" s="62"/>
      <c r="G84" s="62"/>
      <c r="H84" s="62"/>
      <c r="I84" s="62"/>
    </row>
    <row r="85" spans="1:9" s="24" customFormat="1" ht="20.25" customHeight="1" x14ac:dyDescent="0.25">
      <c r="A85" s="25"/>
      <c r="B85" s="25"/>
      <c r="C85" s="296" t="s">
        <v>6</v>
      </c>
      <c r="D85" s="296"/>
      <c r="E85" s="296"/>
      <c r="F85" s="277"/>
      <c r="G85" s="297" t="s">
        <v>35</v>
      </c>
      <c r="H85" s="297"/>
      <c r="I85" s="297"/>
    </row>
    <row r="86" spans="1:9" s="24" customFormat="1" ht="20.25" customHeight="1" x14ac:dyDescent="0.25">
      <c r="A86" s="25"/>
      <c r="B86" s="25"/>
      <c r="C86" s="284" t="s">
        <v>34</v>
      </c>
      <c r="D86" s="284"/>
      <c r="E86" s="284"/>
      <c r="F86" s="15"/>
      <c r="G86" s="284" t="s">
        <v>34</v>
      </c>
      <c r="H86" s="284"/>
      <c r="I86" s="284"/>
    </row>
    <row r="87" spans="1:9" s="24" customFormat="1" ht="20.25" customHeight="1" x14ac:dyDescent="0.25">
      <c r="A87" s="25"/>
      <c r="B87" s="25"/>
      <c r="C87" s="293" t="s">
        <v>171</v>
      </c>
      <c r="D87" s="293"/>
      <c r="E87" s="293"/>
      <c r="F87" s="276"/>
      <c r="G87" s="293" t="s">
        <v>171</v>
      </c>
      <c r="H87" s="293"/>
      <c r="I87" s="293"/>
    </row>
    <row r="88" spans="1:9" s="24" customFormat="1" ht="20.25" customHeight="1" x14ac:dyDescent="0.25">
      <c r="A88" s="25"/>
      <c r="B88" s="25"/>
      <c r="C88" s="295" t="s">
        <v>172</v>
      </c>
      <c r="D88" s="295"/>
      <c r="E88" s="295"/>
      <c r="F88" s="15"/>
      <c r="G88" s="295" t="s">
        <v>172</v>
      </c>
      <c r="H88" s="295"/>
      <c r="I88" s="295"/>
    </row>
    <row r="89" spans="1:9" s="24" customFormat="1" ht="20.25" customHeight="1" x14ac:dyDescent="0.25">
      <c r="A89" s="25"/>
      <c r="B89" s="107" t="s">
        <v>71</v>
      </c>
      <c r="C89" s="169">
        <v>2018</v>
      </c>
      <c r="D89" s="169"/>
      <c r="E89" s="169">
        <v>2017</v>
      </c>
      <c r="F89" s="169"/>
      <c r="G89" s="169">
        <v>2018</v>
      </c>
      <c r="H89" s="169"/>
      <c r="I89" s="169">
        <v>2017</v>
      </c>
    </row>
    <row r="90" spans="1:9" s="24" customFormat="1" ht="20.25" customHeight="1" x14ac:dyDescent="0.25">
      <c r="A90" s="25"/>
      <c r="B90" s="25"/>
      <c r="C90" s="298" t="s">
        <v>30</v>
      </c>
      <c r="D90" s="298"/>
      <c r="E90" s="298"/>
      <c r="F90" s="298"/>
      <c r="G90" s="298"/>
      <c r="H90" s="298"/>
      <c r="I90" s="298"/>
    </row>
    <row r="91" spans="1:9" s="34" customFormat="1" ht="20.25" customHeight="1" x14ac:dyDescent="0.25">
      <c r="A91" s="299" t="s">
        <v>53</v>
      </c>
      <c r="B91" s="299"/>
      <c r="C91" s="299"/>
      <c r="D91" s="299"/>
      <c r="E91" s="299"/>
      <c r="F91" s="299"/>
      <c r="G91" s="299"/>
      <c r="H91" s="299"/>
      <c r="I91" s="299"/>
    </row>
    <row r="92" spans="1:9" s="34" customFormat="1" ht="20.25" customHeight="1" x14ac:dyDescent="0.25">
      <c r="A92" s="77"/>
      <c r="B92" s="77"/>
    </row>
    <row r="93" spans="1:9" s="34" customFormat="1" ht="20.25" customHeight="1" x14ac:dyDescent="0.25">
      <c r="A93" s="294" t="s">
        <v>39</v>
      </c>
      <c r="B93" s="294"/>
      <c r="C93" s="294"/>
      <c r="D93" s="294"/>
      <c r="E93" s="294"/>
      <c r="F93" s="294"/>
      <c r="G93" s="294"/>
      <c r="H93" s="294"/>
      <c r="I93" s="294"/>
    </row>
    <row r="94" spans="1:9" s="34" customFormat="1" ht="20.25" customHeight="1" x14ac:dyDescent="0.25">
      <c r="A94" s="294"/>
      <c r="B94" s="294"/>
      <c r="C94" s="294"/>
      <c r="D94" s="294"/>
      <c r="E94" s="294"/>
      <c r="F94" s="294"/>
      <c r="G94" s="294"/>
      <c r="H94" s="294"/>
      <c r="I94" s="294"/>
    </row>
    <row r="95" spans="1:9" s="34" customFormat="1" ht="66.75" customHeight="1" x14ac:dyDescent="0.25">
      <c r="A95" s="294" t="s">
        <v>229</v>
      </c>
      <c r="B95" s="294"/>
      <c r="C95" s="294"/>
      <c r="D95" s="294"/>
      <c r="E95" s="294"/>
      <c r="F95" s="294"/>
      <c r="G95" s="294"/>
      <c r="H95" s="294"/>
      <c r="I95" s="294"/>
    </row>
    <row r="96" spans="1:9" s="34" customFormat="1" ht="20.25" customHeight="1" x14ac:dyDescent="0.25">
      <c r="A96" s="294"/>
      <c r="B96" s="294"/>
      <c r="C96" s="294"/>
      <c r="D96" s="294"/>
      <c r="E96" s="294"/>
      <c r="F96" s="294"/>
      <c r="G96" s="294"/>
      <c r="H96" s="294"/>
      <c r="I96" s="294"/>
    </row>
    <row r="97" spans="1:9" s="34" customFormat="1" ht="66.75" customHeight="1" x14ac:dyDescent="0.25">
      <c r="A97" s="294" t="s">
        <v>230</v>
      </c>
      <c r="B97" s="294"/>
      <c r="C97" s="294"/>
      <c r="D97" s="294"/>
      <c r="E97" s="294"/>
      <c r="F97" s="294"/>
      <c r="G97" s="294"/>
      <c r="H97" s="294"/>
      <c r="I97" s="294"/>
    </row>
    <row r="98" spans="1:9" s="34" customFormat="1" ht="20.25" customHeight="1" x14ac:dyDescent="0.25">
      <c r="A98" s="294"/>
      <c r="B98" s="294"/>
      <c r="C98" s="294"/>
      <c r="D98" s="294"/>
      <c r="E98" s="294"/>
      <c r="F98" s="294"/>
      <c r="G98" s="294"/>
      <c r="H98" s="294"/>
      <c r="I98" s="294"/>
    </row>
    <row r="99" spans="1:9" s="34" customFormat="1" ht="20.25" customHeight="1" x14ac:dyDescent="0.25">
      <c r="A99" s="294" t="s">
        <v>43</v>
      </c>
      <c r="B99" s="294"/>
      <c r="C99" s="294"/>
      <c r="D99" s="294"/>
      <c r="E99" s="294"/>
      <c r="F99" s="294"/>
      <c r="G99" s="294"/>
      <c r="H99" s="294"/>
      <c r="I99" s="294"/>
    </row>
    <row r="100" spans="1:9" s="34" customFormat="1" ht="20.25" customHeight="1" x14ac:dyDescent="0.25">
      <c r="A100" s="294"/>
      <c r="B100" s="294"/>
      <c r="C100" s="294"/>
      <c r="D100" s="294"/>
      <c r="E100" s="294"/>
      <c r="F100" s="294"/>
      <c r="G100" s="294"/>
      <c r="H100" s="294"/>
      <c r="I100" s="294"/>
    </row>
    <row r="101" spans="1:9" s="34" customFormat="1" ht="66.75" customHeight="1" x14ac:dyDescent="0.25">
      <c r="A101" s="294" t="s">
        <v>231</v>
      </c>
      <c r="B101" s="294"/>
      <c r="C101" s="294"/>
      <c r="D101" s="294"/>
      <c r="E101" s="294"/>
      <c r="F101" s="294"/>
      <c r="G101" s="294"/>
      <c r="H101" s="294"/>
      <c r="I101" s="294"/>
    </row>
    <row r="102" spans="1:9" s="34" customFormat="1" ht="20.25" customHeight="1" x14ac:dyDescent="0.25">
      <c r="A102" s="77"/>
      <c r="B102" s="77"/>
    </row>
    <row r="103" spans="1:9" s="34" customFormat="1" ht="20.25" customHeight="1" x14ac:dyDescent="0.25">
      <c r="A103" s="77"/>
      <c r="B103" s="77"/>
    </row>
    <row r="104" spans="1:9" s="34" customFormat="1" ht="20.25" customHeight="1" x14ac:dyDescent="0.25">
      <c r="A104" s="77"/>
      <c r="B104" s="77"/>
    </row>
    <row r="105" spans="1:9" s="34" customFormat="1" ht="20.25" customHeight="1" x14ac:dyDescent="0.25">
      <c r="A105" s="77"/>
      <c r="B105" s="77"/>
    </row>
  </sheetData>
  <mergeCells count="37">
    <mergeCell ref="C87:E87"/>
    <mergeCell ref="G87:I87"/>
    <mergeCell ref="C88:E88"/>
    <mergeCell ref="G88:I88"/>
    <mergeCell ref="C90:I90"/>
    <mergeCell ref="C45:E45"/>
    <mergeCell ref="G45:I45"/>
    <mergeCell ref="C49:I49"/>
    <mergeCell ref="A100:I100"/>
    <mergeCell ref="A91:I91"/>
    <mergeCell ref="A93:I93"/>
    <mergeCell ref="A95:I95"/>
    <mergeCell ref="A94:I94"/>
    <mergeCell ref="A96:I96"/>
    <mergeCell ref="A97:I97"/>
    <mergeCell ref="A98:I98"/>
    <mergeCell ref="A99:I99"/>
    <mergeCell ref="C85:E85"/>
    <mergeCell ref="G85:I85"/>
    <mergeCell ref="C86:E86"/>
    <mergeCell ref="G86:I86"/>
    <mergeCell ref="C46:E46"/>
    <mergeCell ref="G46:I46"/>
    <mergeCell ref="A101:I10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C44:E44"/>
    <mergeCell ref="G44:I44"/>
  </mergeCells>
  <pageMargins left="0.76" right="0.67" top="0.48" bottom="0.5" header="0.5" footer="0.5"/>
  <pageSetup paperSize="9" scale="77" firstPageNumber="9" fitToHeight="0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40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PL </vt:lpstr>
      <vt:lpstr>SH6</vt:lpstr>
      <vt:lpstr>SH7</vt:lpstr>
      <vt:lpstr>SH8</vt:lpstr>
      <vt:lpstr>CF</vt:lpstr>
      <vt:lpstr>BL!Print_Area</vt:lpstr>
      <vt:lpstr>'PL '!Print_Area</vt:lpstr>
      <vt:lpstr>'SH6'!Print_Area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2018-11-08T08:26:30Z</cp:lastPrinted>
  <dcterms:created xsi:type="dcterms:W3CDTF">2004-12-22T09:49:07Z</dcterms:created>
  <dcterms:modified xsi:type="dcterms:W3CDTF">2018-11-08T08:27:27Z</dcterms:modified>
</cp:coreProperties>
</file>