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_Panita\Desktop\"/>
    </mc:Choice>
  </mc:AlternateContent>
  <xr:revisionPtr revIDLastSave="0" documentId="8_{2665982E-6A27-4BDE-9214-E43822A461F8}" xr6:coauthVersionLast="38" xr6:coauthVersionMax="38" xr10:uidLastSave="{00000000-0000-0000-0000-000000000000}"/>
  <bookViews>
    <workbookView xWindow="0" yWindow="0" windowWidth="20490" windowHeight="7545" activeTab="4" xr2:uid="{00000000-000D-0000-FFFF-FFFF00000000}"/>
  </bookViews>
  <sheets>
    <sheet name="BS" sheetId="13" r:id="rId1"/>
    <sheet name="PL" sheetId="12" r:id="rId2"/>
    <sheet name="conso" sheetId="6" r:id="rId3"/>
    <sheet name="company " sheetId="7" r:id="rId4"/>
    <sheet name="Cashflow" sheetId="14" r:id="rId5"/>
  </sheets>
  <externalReferences>
    <externalReference r:id="rId6"/>
  </externalReferences>
  <definedNames>
    <definedName name="_xlnm.Print_Area" localSheetId="0">BS!$A$1:$K$85</definedName>
  </definedNames>
  <calcPr calcId="162913"/>
</workbook>
</file>

<file path=xl/calcChain.xml><?xml version="1.0" encoding="utf-8"?>
<calcChain xmlns="http://schemas.openxmlformats.org/spreadsheetml/2006/main">
  <c r="K69" i="14" l="1"/>
  <c r="I69" i="14"/>
  <c r="G69" i="14"/>
  <c r="E69" i="14"/>
  <c r="K60" i="14"/>
  <c r="I60" i="14"/>
  <c r="G60" i="14"/>
  <c r="E60" i="14"/>
  <c r="I18" i="14"/>
  <c r="G18" i="14"/>
  <c r="U24" i="6"/>
  <c r="I33" i="6"/>
  <c r="I27" i="6"/>
  <c r="I18" i="6"/>
  <c r="I22" i="6" s="1"/>
  <c r="K27" i="6"/>
  <c r="K33" i="6" s="1"/>
  <c r="K18" i="6"/>
  <c r="K22" i="6" s="1"/>
  <c r="U30" i="6"/>
  <c r="U29" i="7"/>
  <c r="K27" i="7"/>
  <c r="K33" i="7" s="1"/>
  <c r="K18" i="7"/>
  <c r="K22" i="7" s="1"/>
  <c r="I27" i="7"/>
  <c r="I33" i="7" s="1"/>
  <c r="I18" i="7"/>
  <c r="I22" i="7" s="1"/>
  <c r="U30" i="7"/>
  <c r="W30" i="6"/>
  <c r="U29" i="6"/>
  <c r="W29" i="6" s="1"/>
  <c r="K76" i="12"/>
  <c r="I76" i="12"/>
  <c r="G76" i="12"/>
  <c r="E76" i="12"/>
  <c r="K70" i="12"/>
  <c r="K77" i="12" s="1"/>
  <c r="K79" i="12" s="1"/>
  <c r="K81" i="12" s="1"/>
  <c r="I70" i="12"/>
  <c r="G70" i="12"/>
  <c r="G77" i="12" s="1"/>
  <c r="G79" i="12" s="1"/>
  <c r="G81" i="12" s="1"/>
  <c r="E70" i="12"/>
  <c r="E77" i="12" s="1"/>
  <c r="E79" i="12" s="1"/>
  <c r="E81" i="12" s="1"/>
  <c r="K18" i="12"/>
  <c r="I18" i="12"/>
  <c r="G18" i="12"/>
  <c r="E18" i="12"/>
  <c r="K12" i="12"/>
  <c r="I12" i="12"/>
  <c r="I19" i="12" s="1"/>
  <c r="I21" i="12" s="1"/>
  <c r="I23" i="12" s="1"/>
  <c r="I42" i="12" s="1"/>
  <c r="G12" i="12"/>
  <c r="G19" i="12" s="1"/>
  <c r="G21" i="12" s="1"/>
  <c r="G23" i="12" s="1"/>
  <c r="G42" i="12" s="1"/>
  <c r="E12" i="12"/>
  <c r="E19" i="12" s="1"/>
  <c r="E21" i="12" s="1"/>
  <c r="E23" i="12" s="1"/>
  <c r="E42" i="12" s="1"/>
  <c r="J32" i="13"/>
  <c r="J31" i="13"/>
  <c r="J18" i="13"/>
  <c r="J78" i="13"/>
  <c r="H78" i="13"/>
  <c r="F78" i="13"/>
  <c r="D78" i="13"/>
  <c r="J61" i="13"/>
  <c r="H61" i="13"/>
  <c r="F61" i="13"/>
  <c r="D61" i="13"/>
  <c r="J54" i="13"/>
  <c r="H54" i="13"/>
  <c r="F54" i="13"/>
  <c r="F62" i="13" s="1"/>
  <c r="D54" i="13"/>
  <c r="D62" i="13" s="1"/>
  <c r="H31" i="13"/>
  <c r="F31" i="13"/>
  <c r="D31" i="13"/>
  <c r="H18" i="13"/>
  <c r="H32" i="13" s="1"/>
  <c r="F18" i="13"/>
  <c r="F32" i="13" s="1"/>
  <c r="D18" i="13"/>
  <c r="D32" i="13" s="1"/>
  <c r="D79" i="13" l="1"/>
  <c r="F79" i="13"/>
  <c r="F80" i="13" s="1"/>
  <c r="O16" i="7"/>
  <c r="K100" i="12"/>
  <c r="I77" i="12"/>
  <c r="I79" i="12" s="1"/>
  <c r="I81" i="12" s="1"/>
  <c r="K19" i="12"/>
  <c r="K21" i="12" s="1"/>
  <c r="K23" i="12" s="1"/>
  <c r="K42" i="12" s="1"/>
  <c r="D80" i="13"/>
  <c r="H62" i="13"/>
  <c r="H79" i="13" s="1"/>
  <c r="H80" i="13" s="1"/>
  <c r="J62" i="13"/>
  <c r="J79" i="13" s="1"/>
  <c r="J80" i="13" s="1"/>
  <c r="K54" i="12" l="1"/>
  <c r="K52" i="12"/>
  <c r="G54" i="12"/>
  <c r="G52" i="12"/>
  <c r="G56" i="12" l="1"/>
  <c r="K56" i="12"/>
  <c r="G9" i="14"/>
  <c r="G26" i="14" s="1"/>
  <c r="G36" i="14" s="1"/>
  <c r="G39" i="14" s="1"/>
  <c r="G73" i="14" s="1"/>
  <c r="G75" i="14" s="1"/>
  <c r="K9" i="14" l="1"/>
  <c r="K26" i="14" s="1"/>
  <c r="K36" i="14" s="1"/>
  <c r="K39" i="14" s="1"/>
  <c r="K73" i="14" s="1"/>
  <c r="K75" i="14" s="1"/>
  <c r="K110" i="12"/>
  <c r="K112" i="12" s="1"/>
  <c r="K114" i="12" s="1"/>
  <c r="I110" i="12"/>
  <c r="I112" i="12" s="1"/>
  <c r="G110" i="12"/>
  <c r="G112" i="12" s="1"/>
  <c r="E110" i="12"/>
  <c r="E112" i="12" s="1"/>
  <c r="I52" i="12"/>
  <c r="E52" i="12"/>
  <c r="E9" i="14" l="1"/>
  <c r="E26" i="14" s="1"/>
  <c r="E36" i="14" s="1"/>
  <c r="E39" i="14" s="1"/>
  <c r="E73" i="14" s="1"/>
  <c r="E75" i="14" s="1"/>
  <c r="E76" i="14" s="1"/>
  <c r="I9" i="14"/>
  <c r="I26" i="14" s="1"/>
  <c r="I36" i="14" s="1"/>
  <c r="I39" i="14" s="1"/>
  <c r="I73" i="14" s="1"/>
  <c r="I75" i="14" s="1"/>
  <c r="I76" i="14" s="1"/>
  <c r="S21" i="7"/>
  <c r="U21" i="7" s="1"/>
  <c r="U19" i="7"/>
  <c r="Q18" i="7"/>
  <c r="Q22" i="7" s="1"/>
  <c r="M18" i="7"/>
  <c r="M22" i="7" s="1"/>
  <c r="G18" i="7"/>
  <c r="G22" i="7" s="1"/>
  <c r="E18" i="7"/>
  <c r="E22" i="7" s="1"/>
  <c r="C18" i="7"/>
  <c r="C22" i="7" s="1"/>
  <c r="S17" i="7"/>
  <c r="S18" i="7" s="1"/>
  <c r="U16" i="7"/>
  <c r="O18" i="7"/>
  <c r="O22" i="7" s="1"/>
  <c r="S15" i="7"/>
  <c r="U15" i="7" s="1"/>
  <c r="M22" i="6"/>
  <c r="U21" i="6"/>
  <c r="W21" i="6" s="1"/>
  <c r="U19" i="6"/>
  <c r="W19" i="6" s="1"/>
  <c r="S18" i="6"/>
  <c r="S22" i="6" s="1"/>
  <c r="Q18" i="6"/>
  <c r="Q22" i="6" s="1"/>
  <c r="M18" i="6"/>
  <c r="G18" i="6"/>
  <c r="G22" i="6" s="1"/>
  <c r="E18" i="6"/>
  <c r="E22" i="6" s="1"/>
  <c r="C18" i="6"/>
  <c r="U17" i="6"/>
  <c r="U18" i="6" s="1"/>
  <c r="O18" i="6"/>
  <c r="O22" i="6" s="1"/>
  <c r="U15" i="6"/>
  <c r="C22" i="6"/>
  <c r="U17" i="7" l="1"/>
  <c r="U18" i="7" s="1"/>
  <c r="U22" i="7" s="1"/>
  <c r="S22" i="7"/>
  <c r="U22" i="6"/>
  <c r="W16" i="6"/>
  <c r="W15" i="6"/>
  <c r="W17" i="6"/>
  <c r="W18" i="6" l="1"/>
  <c r="W22" i="6" s="1"/>
  <c r="G100" i="12" l="1"/>
  <c r="G114" i="12" s="1"/>
  <c r="I54" i="12"/>
  <c r="E54" i="12"/>
  <c r="E56" i="12" l="1"/>
  <c r="I100" i="12"/>
  <c r="I56" i="12"/>
  <c r="I114" i="12" l="1"/>
  <c r="O25" i="7"/>
  <c r="E100" i="12"/>
  <c r="E114" i="12" l="1"/>
  <c r="O25" i="6"/>
  <c r="S28" i="7"/>
  <c r="U28" i="7" s="1"/>
  <c r="U28" i="6"/>
  <c r="W28" i="6" s="1"/>
  <c r="U26" i="6" l="1"/>
  <c r="W26" i="6" l="1"/>
  <c r="E24" i="6" l="1"/>
  <c r="C24" i="6"/>
  <c r="S24" i="7"/>
  <c r="U24" i="7" s="1"/>
  <c r="W24" i="6" l="1"/>
  <c r="S27" i="6" l="1"/>
  <c r="S33" i="6" s="1"/>
  <c r="Q27" i="6"/>
  <c r="Q33" i="6" s="1"/>
  <c r="M27" i="6"/>
  <c r="M33" i="6" s="1"/>
  <c r="G27" i="6"/>
  <c r="G33" i="6" s="1"/>
  <c r="E27" i="6"/>
  <c r="C27" i="6"/>
  <c r="S32" i="7" l="1"/>
  <c r="U32" i="7" s="1"/>
  <c r="Q27" i="7"/>
  <c r="Q33" i="7" s="1"/>
  <c r="M27" i="7"/>
  <c r="M33" i="7" s="1"/>
  <c r="G27" i="7"/>
  <c r="G33" i="7" s="1"/>
  <c r="E27" i="7"/>
  <c r="E33" i="7" s="1"/>
  <c r="C27" i="7"/>
  <c r="C33" i="7" s="1"/>
  <c r="S26" i="7"/>
  <c r="U26" i="7" s="1"/>
  <c r="U32" i="6"/>
  <c r="W32" i="6" s="1"/>
  <c r="U27" i="6"/>
  <c r="S27" i="7" l="1"/>
  <c r="O27" i="6" l="1"/>
  <c r="O33" i="6" s="1"/>
  <c r="U25" i="7"/>
  <c r="U27" i="7" s="1"/>
  <c r="E33" i="6"/>
  <c r="C33" i="6"/>
  <c r="W25" i="6" l="1"/>
  <c r="W27" i="6" s="1"/>
  <c r="O27" i="7"/>
  <c r="O33" i="7" s="1"/>
  <c r="U33" i="6" l="1"/>
  <c r="S33" i="7" l="1"/>
  <c r="W33" i="6"/>
  <c r="U33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Patthan Ubalee</author>
  </authors>
  <commentList>
    <comment ref="I18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Patthan Ubalee:</t>
        </r>
        <r>
          <rPr>
            <sz val="9"/>
            <color indexed="81"/>
            <rFont val="Tahoma"/>
            <family val="2"/>
          </rPr>
          <t xml:space="preserve">
-3</t>
        </r>
      </text>
    </comment>
  </commentList>
</comments>
</file>

<file path=xl/sharedStrings.xml><?xml version="1.0" encoding="utf-8"?>
<sst xmlns="http://schemas.openxmlformats.org/spreadsheetml/2006/main" count="430" uniqueCount="242">
  <si>
    <t>SVI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</si>
  <si>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</si>
  <si>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</si>
  <si>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</si>
  <si>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</si>
  <si>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</si>
  <si>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(Audited)</t>
  </si>
  <si>
    <t>but reviewed)</t>
  </si>
  <si>
    <t>Assets</t>
  </si>
  <si>
    <t>Current assets</t>
  </si>
  <si>
    <t>Cash and cash equivalents</t>
  </si>
  <si>
    <t>Current investments</t>
  </si>
  <si>
    <t xml:space="preserve">Inventories </t>
  </si>
  <si>
    <t xml:space="preserve">   and equipment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</si>
  <si>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</si>
  <si>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</si>
  <si>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</si>
  <si>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</si>
  <si>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</si>
  <si>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</si>
  <si>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</si>
  <si>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</si>
  <si>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</si>
  <si>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</si>
  <si>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</si>
  <si>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</si>
  <si>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</si>
  <si>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</si>
  <si>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</si>
  <si>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Income tax payable</t>
  </si>
  <si>
    <t xml:space="preserve">   and equipment for production</t>
  </si>
  <si>
    <t>Other current liabilities</t>
  </si>
  <si>
    <t>Total current liabilities</t>
  </si>
  <si>
    <t>Non-current liabilities</t>
  </si>
  <si>
    <t xml:space="preserve">   -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</si>
  <si>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</si>
  <si>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</si>
  <si>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</si>
  <si>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</si>
  <si>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</si>
  <si>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</si>
  <si>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2,296,749,381 ordinary shares of Baht 1 each</t>
  </si>
  <si>
    <t xml:space="preserve">      2,265,749,381 ordinary shares of Baht 1 each</t>
  </si>
  <si>
    <t>Premium on ordinary shares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</si>
  <si>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</si>
  <si>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</si>
  <si>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</si>
  <si>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</si>
  <si>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</si>
  <si>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</si>
  <si>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Income statement</t>
  </si>
  <si>
    <t>Revenues</t>
  </si>
  <si>
    <t xml:space="preserve">Sales </t>
  </si>
  <si>
    <t xml:space="preserve">Other income  </t>
  </si>
  <si>
    <t>Total revenues</t>
  </si>
  <si>
    <t>Expenses</t>
  </si>
  <si>
    <t>Cost of sales</t>
  </si>
  <si>
    <t>Selling expenses</t>
  </si>
  <si>
    <t xml:space="preserve">Administrative expenses </t>
  </si>
  <si>
    <t>Total expenses</t>
  </si>
  <si>
    <t>Finance cost</t>
  </si>
  <si>
    <t>Profit for the period</t>
  </si>
  <si>
    <t>(Unit: Baht)</t>
  </si>
  <si>
    <t>Earnings per share</t>
  </si>
  <si>
    <t>Basic earnings per share</t>
  </si>
  <si>
    <t>Diluted earnings per share</t>
  </si>
  <si>
    <t>Statement of comprehensive income</t>
  </si>
  <si>
    <t>Other comprehensive income: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</si>
  <si>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</si>
  <si>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</si>
  <si>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</si>
  <si>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</si>
  <si>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Adjustments to reconcile net income before tax to </t>
  </si>
  <si>
    <t xml:space="preserve">   net cash provided by (paid from) operating activities:</t>
  </si>
  <si>
    <t xml:space="preserve">   Depreciation and amortisation</t>
  </si>
  <si>
    <t xml:space="preserve">   Provision for long-term employee benefits </t>
  </si>
  <si>
    <t xml:space="preserve">   Interest income</t>
  </si>
  <si>
    <t xml:space="preserve">  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</si>
  <si>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</si>
  <si>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</si>
  <si>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</si>
  <si>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</si>
  <si>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</si>
  <si>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</si>
  <si>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Cash paid for interest expenses</t>
  </si>
  <si>
    <t>Cash flows from investing activities</t>
  </si>
  <si>
    <t>Interest income</t>
  </si>
  <si>
    <t>Cash flows from financing activities</t>
  </si>
  <si>
    <t>Effects of exchange rate changes on cash</t>
  </si>
  <si>
    <t xml:space="preserve">   and cash equivalents</t>
  </si>
  <si>
    <t>Cash and cash equivalents at beginning of period</t>
  </si>
  <si>
    <t>Supplemental cash flows information:</t>
  </si>
  <si>
    <t>Non-cash items consist of:</t>
  </si>
  <si>
    <t>equity</t>
  </si>
  <si>
    <t xml:space="preserve"> investments</t>
  </si>
  <si>
    <t>foreign currency</t>
  </si>
  <si>
    <t>Unappropriated</t>
  </si>
  <si>
    <t>shares</t>
  </si>
  <si>
    <t>share capital</t>
  </si>
  <si>
    <t>shareholders'</t>
  </si>
  <si>
    <t>available-for-sale</t>
  </si>
  <si>
    <t>on ordinary</t>
  </si>
  <si>
    <t>Total</t>
  </si>
  <si>
    <t>components of</t>
  </si>
  <si>
    <t>in value of</t>
  </si>
  <si>
    <t>financial</t>
  </si>
  <si>
    <t>Appropriated</t>
  </si>
  <si>
    <t xml:space="preserve">Premium </t>
  </si>
  <si>
    <t>Issued and</t>
  </si>
  <si>
    <t>Total other</t>
  </si>
  <si>
    <t>on changes</t>
  </si>
  <si>
    <t>translation of</t>
  </si>
  <si>
    <t>Retained earnings</t>
  </si>
  <si>
    <t>Surplus</t>
  </si>
  <si>
    <t>differences on</t>
  </si>
  <si>
    <t xml:space="preserve">Exchange </t>
  </si>
  <si>
    <t>Other comprehensive income</t>
  </si>
  <si>
    <t>Other components of equity</t>
  </si>
  <si>
    <t>Statement of changes in shareholders' equity</t>
  </si>
  <si>
    <t>Statement of changes in shareholders' equity (continued)</t>
  </si>
  <si>
    <t>Other comprehensive</t>
  </si>
  <si>
    <t>income</t>
  </si>
  <si>
    <t xml:space="preserve">Surplus </t>
  </si>
  <si>
    <t>Premium</t>
  </si>
  <si>
    <t xml:space="preserve">Total comprehensive income for the period </t>
  </si>
  <si>
    <t>(Unaudited</t>
  </si>
  <si>
    <t>Trade and other receivables</t>
  </si>
  <si>
    <t>Advance receipt for purchasing materials</t>
  </si>
  <si>
    <t xml:space="preserve">   Profit attributable to equity holders of the Company</t>
  </si>
  <si>
    <t xml:space="preserve">Capital reserve for </t>
  </si>
  <si>
    <t xml:space="preserve">share-based </t>
  </si>
  <si>
    <t>payment transactions</t>
  </si>
  <si>
    <t xml:space="preserve">Capital reserve for share-based payment </t>
  </si>
  <si>
    <t xml:space="preserve">   Shared-based payment transactions</t>
  </si>
  <si>
    <t>Cash and cash equivalents at end of period (Note 4)</t>
  </si>
  <si>
    <t>3, 6</t>
  </si>
  <si>
    <t>Advance payment for purchasing of materials</t>
  </si>
  <si>
    <t>Leasehold right to land</t>
  </si>
  <si>
    <t>Goodwill</t>
  </si>
  <si>
    <t xml:space="preserve">   from banks</t>
  </si>
  <si>
    <t>3, 15</t>
  </si>
  <si>
    <t xml:space="preserve">Current portion of liabilities under </t>
  </si>
  <si>
    <t>Deferred tax liabilities</t>
  </si>
  <si>
    <t xml:space="preserve">   Issued and paid up</t>
  </si>
  <si>
    <t xml:space="preserve">   Trade and other receivables</t>
  </si>
  <si>
    <t xml:space="preserve">   transactions (Note 19)</t>
  </si>
  <si>
    <t>paid-up</t>
  </si>
  <si>
    <t>Balance as at  1 January 2017</t>
  </si>
  <si>
    <t>Balance as at 1 January 2017</t>
  </si>
  <si>
    <t>2017</t>
  </si>
  <si>
    <t>statements in</t>
  </si>
  <si>
    <t>Exchange differences on translation of</t>
  </si>
  <si>
    <t xml:space="preserve">   financial statements in foreign currency</t>
  </si>
  <si>
    <t>Gain on change in value of available-for-sale investments</t>
  </si>
  <si>
    <t>Administrative expenses</t>
  </si>
  <si>
    <t>Income from operating activities before change in operating</t>
  </si>
  <si>
    <t xml:space="preserve">   Cash paid for tax expenses</t>
  </si>
  <si>
    <t>Dividend paid</t>
  </si>
  <si>
    <t>Profit before finance cost and income tax expenses</t>
  </si>
  <si>
    <t>Profit before income tax expenses</t>
  </si>
  <si>
    <t xml:space="preserve">Loss on exchange </t>
  </si>
  <si>
    <t xml:space="preserve">   Interest expenses</t>
  </si>
  <si>
    <t>Increase in long-term loans from banks</t>
  </si>
  <si>
    <t>Balance as at 30 September 2017</t>
  </si>
  <si>
    <t xml:space="preserve">Balance as at 30 September 2017 </t>
  </si>
  <si>
    <t>Gain on exchange</t>
  </si>
  <si>
    <t>Income tax expenses</t>
  </si>
  <si>
    <t>Other comprehensive income to be reclassified</t>
  </si>
  <si>
    <t xml:space="preserve">   to profit or loss in subsequent periods:</t>
  </si>
  <si>
    <t>Less: Income tax effect</t>
  </si>
  <si>
    <t xml:space="preserve">   to profit or loss in subsequent periods - net of income tax</t>
  </si>
  <si>
    <t>Investments in associates</t>
  </si>
  <si>
    <t xml:space="preserve">Long-term loans and interest receivables </t>
  </si>
  <si>
    <t xml:space="preserve">   Paid for long-term employee benefits</t>
  </si>
  <si>
    <t>Cash flows statement</t>
  </si>
  <si>
    <t>Cash flows statement (continued)</t>
  </si>
  <si>
    <t>Increase in investments in subsidiaries</t>
  </si>
  <si>
    <t>31 December 2017</t>
  </si>
  <si>
    <t xml:space="preserve">   to subsidiary</t>
  </si>
  <si>
    <t>Other long-term receivable</t>
  </si>
  <si>
    <t>Bank overdrafts and short-term loans</t>
  </si>
  <si>
    <t xml:space="preserve">   financial lease/hire purchase</t>
  </si>
  <si>
    <t>Liabilities under financial lease/hire purchase</t>
  </si>
  <si>
    <t>Long-term loans from banks</t>
  </si>
  <si>
    <t>Capital reserve for share-based payment transactions</t>
  </si>
  <si>
    <t>Treasury stocks</t>
  </si>
  <si>
    <t xml:space="preserve">   Appropriated</t>
  </si>
  <si>
    <t xml:space="preserve">      Statutory reserve</t>
  </si>
  <si>
    <t xml:space="preserve">      Reserve for treasury stocks</t>
  </si>
  <si>
    <t>As at 30 September 2018</t>
  </si>
  <si>
    <t>30 September 2018</t>
  </si>
  <si>
    <t>For the nine-month period ended 30 September 2018</t>
  </si>
  <si>
    <t>Balance as at 1 January 2018</t>
  </si>
  <si>
    <t>Balance as at 30 September 2018</t>
  </si>
  <si>
    <t>Balance as at  1 January 2018</t>
  </si>
  <si>
    <t xml:space="preserve">Balance as at 30 September 2018 </t>
  </si>
  <si>
    <t xml:space="preserve">For the three-month period ended 30 September 2018 </t>
  </si>
  <si>
    <t>2018</t>
  </si>
  <si>
    <t xml:space="preserve">For the nine-month period ended 30 September 2018 </t>
  </si>
  <si>
    <t xml:space="preserve">Gain on exchange </t>
  </si>
  <si>
    <t xml:space="preserve">   Allowance for obsolete and slow-moving inventories </t>
  </si>
  <si>
    <t xml:space="preserve">   Reserve for warranty (reversal)</t>
  </si>
  <si>
    <t xml:space="preserve">   Loss from write off fixed assets</t>
  </si>
  <si>
    <t xml:space="preserve">   Loss (gain) on sale of current investments </t>
  </si>
  <si>
    <t>Cash paid for purchasing current investments</t>
  </si>
  <si>
    <t>Increase in short-term loan to subsidiary</t>
  </si>
  <si>
    <t>Increase in long-term loan to subsidiary</t>
  </si>
  <si>
    <t>Cash paid for purchasing plant and equipment</t>
  </si>
  <si>
    <t>Cash paid for purchasing computer software</t>
  </si>
  <si>
    <t>Proceeds from sales of current investments</t>
  </si>
  <si>
    <t>Cash paid for treasury stocks</t>
  </si>
  <si>
    <t>Cash paid for financial lease/hire purchase</t>
  </si>
  <si>
    <t>Repayment of long-term loans from banks</t>
  </si>
  <si>
    <t xml:space="preserve">   Decrease in consigned stock and equipment for </t>
  </si>
  <si>
    <t xml:space="preserve">      production payable</t>
  </si>
  <si>
    <t xml:space="preserve">   Increase in payable for acquisition of machinery and equipment</t>
  </si>
  <si>
    <t xml:space="preserve">   Increase in other receivable from sale of machinery</t>
  </si>
  <si>
    <t xml:space="preserve">   Increase in liabilities under financial lease/hire purchase </t>
  </si>
  <si>
    <t>Loss on exchange</t>
  </si>
  <si>
    <t>Treasury stocks during the period (Note 20)</t>
  </si>
  <si>
    <t>Reserve for treasury stocks (Note 20)</t>
  </si>
  <si>
    <t>Treasury</t>
  </si>
  <si>
    <t>stocks</t>
  </si>
  <si>
    <t>Statutory</t>
  </si>
  <si>
    <t>reserve</t>
  </si>
  <si>
    <t>Reserve for</t>
  </si>
  <si>
    <t>treasury stocks</t>
  </si>
  <si>
    <t>Dividend paid (Note 22)</t>
  </si>
  <si>
    <t>Net cash flows from (used in) investing activities</t>
  </si>
  <si>
    <t>Net cash flows used in financing activities</t>
  </si>
  <si>
    <t xml:space="preserve">   Allowance for doubtful accounts </t>
  </si>
  <si>
    <t xml:space="preserve">   Loss (gain) on sales of equipment</t>
  </si>
  <si>
    <t xml:space="preserve">   Unrealised loss on exchange</t>
  </si>
  <si>
    <t>Net cash flows used in operating activities</t>
  </si>
  <si>
    <t xml:space="preserve">   Other current liabilities</t>
  </si>
  <si>
    <t>Proceeds from sales of equipment</t>
  </si>
  <si>
    <t xml:space="preserve">Increase in bank overdrafts and short-term loans </t>
  </si>
  <si>
    <t>Increase (decrease) in translation adjustment</t>
  </si>
  <si>
    <t>Net increase (decrease) in cash and cash equivalents</t>
  </si>
  <si>
    <t xml:space="preserve">   Unrealised gain on the change in value of investments </t>
  </si>
  <si>
    <t xml:space="preserve">   Dividend income from current investments</t>
  </si>
  <si>
    <t>Cash received from dividends of current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</si>
</sst>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d\ \ด\ด\ด\ด\ \b\b\b\b"/>
    <numFmt numFmtId="190" formatCode="#,##0\ ;\(#,##0\)"/>
    <numFmt numFmtId="191" formatCode="_(* #,##0_);_(* \(#,##0\);_(* &quot;-&quot;??_);_(@_)"/>
    <numFmt numFmtId="192" formatCode="0.0%"/>
    <numFmt numFmtId="193" formatCode="#,##0.00\ ;\(#,##0.00\)"/>
  </numFmts>
  <fonts count="25">
    <font>
      <sz val="11"/>
      <color theme="1"/>
      <name val="Tahoma"/>
      <family val="2"/>
      <scheme val="minor"/>
    </font>
    <font>
      <sz val="10"/>
      <name val="ApFont"/>
    </font>
    <font>
      <b/>
      <sz val="9"/>
      <name val="Arial"/>
      <family val="2"/>
    </font>
    <font>
      <sz val="14"/>
      <name val="CordiaUPC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0"/>
      <name val="Arial"/>
      <family val="2"/>
    </font>
    <font>
      <i/>
      <u/>
      <sz val="9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0" fontId="1" fillId="0" borderId="0"/>
    <xf numFmtId="0" fontId="3" fillId="0" borderId="0"/>
    <xf numFmtId="0" fontId="7" fillId="0" borderId="0"/>
    <xf numFmtId="188" fontId="7" fillId="0" borderId="0" applyFont="0" applyFill="0" applyBorder="0" applyAlignment="0" applyProtection="0"/>
    <xf numFmtId="0" fontId="8" fillId="0" borderId="0"/>
    <xf numFmtId="0" fontId="8" fillId="0" borderId="0"/>
    <xf numFmtId="192" fontId="8" fillId="0" borderId="0"/>
    <xf numFmtId="38" fontId="9" fillId="3" borderId="0" applyNumberFormat="0" applyBorder="0" applyAlignment="0" applyProtection="0"/>
    <xf numFmtId="10" fontId="9" fillId="4" borderId="5" applyNumberFormat="0" applyBorder="0" applyAlignment="0" applyProtection="0"/>
    <xf numFmtId="37" fontId="10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7" fillId="0" borderId="0"/>
    <xf numFmtId="10" fontId="13" fillId="0" borderId="0" applyFont="0" applyFill="0" applyBorder="0" applyAlignment="0" applyProtection="0"/>
    <xf numFmtId="1" fontId="13" fillId="0" borderId="6" applyNumberFormat="0" applyFill="0" applyAlignment="0" applyProtection="0">
      <alignment horizontal="center" vertical="center"/>
    </xf>
    <xf numFmtId="0" fontId="15" fillId="0" borderId="0"/>
    <xf numFmtId="0" fontId="3" fillId="0" borderId="0"/>
    <xf numFmtId="0" fontId="3" fillId="0" borderId="0"/>
  </cellStyleXfs>
  <cellXfs count="207">
    <xf numFmtId="0" fontId="0" fillId="0" borderId="0" xfId="0"/>
    <xf numFmtId="0" fontId="5" fillId="0" borderId="0" xfId="15" applyFont="1" applyFill="1" applyAlignment="1">
      <alignment horizontal="center" vertical="center"/>
    </xf>
    <xf numFmtId="193" fontId="4" fillId="0" borderId="3" xfId="15" applyNumberFormat="1" applyFont="1" applyFill="1" applyBorder="1" applyAlignment="1">
      <alignment vertical="center"/>
    </xf>
    <xf numFmtId="0" fontId="4" fillId="0" borderId="0" xfId="15" applyFont="1" applyFill="1" applyAlignment="1">
      <alignment vertical="center"/>
    </xf>
    <xf numFmtId="0" fontId="16" fillId="0" borderId="0" xfId="18" applyFont="1" applyFill="1" applyAlignment="1">
      <alignment vertical="center"/>
    </xf>
    <xf numFmtId="0" fontId="13" fillId="0" borderId="0" xfId="18" applyFont="1" applyFill="1" applyAlignment="1">
      <alignment vertical="center"/>
    </xf>
    <xf numFmtId="0" fontId="13" fillId="0" borderId="0" xfId="18" applyFont="1" applyFill="1" applyAlignment="1">
      <alignment horizontal="centerContinuous" vertical="center"/>
    </xf>
    <xf numFmtId="0" fontId="13" fillId="0" borderId="0" xfId="18" applyFont="1" applyFill="1" applyAlignment="1">
      <alignment horizontal="right" vertical="center"/>
    </xf>
    <xf numFmtId="0" fontId="16" fillId="0" borderId="0" xfId="18" applyFont="1" applyFill="1" applyAlignment="1">
      <alignment horizontal="centerContinuous" vertical="center"/>
    </xf>
    <xf numFmtId="189" fontId="17" fillId="0" borderId="0" xfId="18" quotePrefix="1" applyNumberFormat="1" applyFont="1" applyFill="1" applyBorder="1" applyAlignment="1">
      <alignment horizontal="center" vertical="center"/>
    </xf>
    <xf numFmtId="0" fontId="17" fillId="0" borderId="0" xfId="18" applyFont="1" applyFill="1" applyAlignment="1">
      <alignment horizontal="center" vertical="center"/>
    </xf>
    <xf numFmtId="0" fontId="17" fillId="0" borderId="0" xfId="18" applyFont="1" applyFill="1" applyBorder="1" applyAlignment="1">
      <alignment horizontal="center" vertical="center"/>
    </xf>
    <xf numFmtId="189" fontId="13" fillId="0" borderId="0" xfId="18" quotePrefix="1" applyNumberFormat="1" applyFont="1" applyFill="1" applyBorder="1" applyAlignment="1">
      <alignment horizontal="center" vertical="center"/>
    </xf>
    <xf numFmtId="0" fontId="13" fillId="0" borderId="0" xfId="18" applyFont="1" applyFill="1" applyAlignment="1">
      <alignment horizontal="center" vertical="center"/>
    </xf>
    <xf numFmtId="189" fontId="13" fillId="0" borderId="0" xfId="18" applyNumberFormat="1" applyFont="1" applyFill="1" applyBorder="1" applyAlignment="1">
      <alignment horizontal="center" vertical="center"/>
    </xf>
    <xf numFmtId="0" fontId="16" fillId="0" borderId="0" xfId="18" applyFont="1" applyFill="1" applyAlignment="1">
      <alignment horizontal="left" vertical="center"/>
    </xf>
    <xf numFmtId="0" fontId="18" fillId="0" borderId="0" xfId="18" applyFont="1" applyFill="1" applyAlignment="1">
      <alignment horizontal="center" vertical="center"/>
    </xf>
    <xf numFmtId="0" fontId="17" fillId="0" borderId="0" xfId="18" applyNumberFormat="1" applyFont="1" applyFill="1" applyBorder="1" applyAlignment="1">
      <alignment horizontal="center" vertical="center"/>
    </xf>
    <xf numFmtId="0" fontId="17" fillId="0" borderId="0" xfId="18" applyNumberFormat="1" applyFont="1" applyFill="1" applyAlignment="1">
      <alignment horizontal="right" vertical="center"/>
    </xf>
    <xf numFmtId="190" fontId="13" fillId="0" borderId="0" xfId="18" applyNumberFormat="1" applyFont="1" applyFill="1" applyAlignment="1">
      <alignment horizontal="center" vertical="center"/>
    </xf>
    <xf numFmtId="190" fontId="13" fillId="0" borderId="0" xfId="18" applyNumberFormat="1" applyFont="1" applyFill="1" applyAlignment="1">
      <alignment vertical="center"/>
    </xf>
    <xf numFmtId="3" fontId="13" fillId="0" borderId="0" xfId="18" applyNumberFormat="1" applyFont="1" applyFill="1" applyBorder="1" applyAlignment="1">
      <alignment vertical="center"/>
    </xf>
    <xf numFmtId="37" fontId="13" fillId="0" borderId="0" xfId="18" quotePrefix="1" applyNumberFormat="1" applyFont="1" applyFill="1" applyAlignment="1">
      <alignment horizontal="left" vertical="center"/>
    </xf>
    <xf numFmtId="0" fontId="18" fillId="0" borderId="0" xfId="18" applyFont="1" applyFill="1" applyBorder="1" applyAlignment="1">
      <alignment horizontal="center" vertical="center"/>
    </xf>
    <xf numFmtId="190" fontId="13" fillId="0" borderId="0" xfId="18" applyNumberFormat="1" applyFont="1" applyFill="1" applyBorder="1" applyAlignment="1">
      <alignment horizontal="center" vertical="center"/>
    </xf>
    <xf numFmtId="190" fontId="13" fillId="0" borderId="0" xfId="18" applyNumberFormat="1" applyFont="1" applyFill="1" applyBorder="1" applyAlignment="1">
      <alignment vertical="center"/>
    </xf>
    <xf numFmtId="0" fontId="13" fillId="0" borderId="4" xfId="18" applyFont="1" applyFill="1" applyBorder="1" applyAlignment="1">
      <alignment vertical="center"/>
    </xf>
    <xf numFmtId="37" fontId="13" fillId="0" borderId="4" xfId="18" quotePrefix="1" applyNumberFormat="1" applyFont="1" applyFill="1" applyBorder="1" applyAlignment="1">
      <alignment horizontal="left" vertical="center"/>
    </xf>
    <xf numFmtId="37" fontId="13" fillId="0" borderId="0" xfId="18" quotePrefix="1" applyNumberFormat="1" applyFont="1" applyFill="1" applyBorder="1" applyAlignment="1">
      <alignment horizontal="left" vertical="center"/>
    </xf>
    <xf numFmtId="189" fontId="4" fillId="0" borderId="0" xfId="2" applyNumberFormat="1" applyFont="1" applyFill="1" applyBorder="1" applyAlignment="1">
      <alignment horizontal="center" vertical="center"/>
    </xf>
    <xf numFmtId="0" fontId="20" fillId="0" borderId="0" xfId="1" applyFont="1" applyFill="1" applyAlignment="1">
      <alignment vertical="center"/>
    </xf>
    <xf numFmtId="0" fontId="20" fillId="0" borderId="0" xfId="1" applyFont="1" applyFill="1" applyBorder="1" applyAlignment="1">
      <alignment vertical="center"/>
    </xf>
    <xf numFmtId="0" fontId="20" fillId="0" borderId="0" xfId="13" applyFont="1" applyFill="1" applyAlignment="1">
      <alignment horizontal="right" vertical="center"/>
    </xf>
    <xf numFmtId="0" fontId="21" fillId="0" borderId="0" xfId="13" applyFont="1" applyFill="1" applyAlignment="1">
      <alignment vertical="center"/>
    </xf>
    <xf numFmtId="0" fontId="21" fillId="0" borderId="0" xfId="1" applyFont="1" applyFill="1" applyAlignment="1">
      <alignment vertical="center"/>
    </xf>
    <xf numFmtId="0" fontId="21" fillId="0" borderId="0" xfId="1" applyFont="1" applyFill="1" applyAlignment="1">
      <alignment horizontal="left" vertical="center"/>
    </xf>
    <xf numFmtId="0" fontId="20" fillId="0" borderId="0" xfId="2" applyFont="1"/>
    <xf numFmtId="191" fontId="21" fillId="0" borderId="0" xfId="13" applyNumberFormat="1" applyFont="1" applyFill="1" applyAlignment="1">
      <alignment horizontal="center" vertical="center"/>
    </xf>
    <xf numFmtId="191" fontId="21" fillId="0" borderId="0" xfId="13" applyNumberFormat="1" applyFont="1" applyFill="1" applyAlignment="1">
      <alignment vertical="center"/>
    </xf>
    <xf numFmtId="0" fontId="22" fillId="0" borderId="0" xfId="0" applyFont="1"/>
    <xf numFmtId="191" fontId="20" fillId="0" borderId="0" xfId="13" applyNumberFormat="1" applyFont="1" applyFill="1" applyBorder="1" applyAlignment="1">
      <alignment vertical="center"/>
    </xf>
    <xf numFmtId="191" fontId="21" fillId="0" borderId="0" xfId="13" applyNumberFormat="1" applyFont="1" applyFill="1" applyBorder="1" applyAlignment="1">
      <alignment horizontal="center" vertical="center"/>
    </xf>
    <xf numFmtId="191" fontId="20" fillId="0" borderId="8" xfId="13" applyNumberFormat="1" applyFont="1" applyFill="1" applyBorder="1" applyAlignment="1">
      <alignment vertical="center"/>
    </xf>
    <xf numFmtId="191" fontId="20" fillId="0" borderId="0" xfId="13" applyNumberFormat="1" applyFont="1" applyFill="1" applyAlignment="1">
      <alignment horizontal="center" vertical="center"/>
    </xf>
    <xf numFmtId="191" fontId="20" fillId="0" borderId="0" xfId="13" applyNumberFormat="1" applyFont="1" applyFill="1" applyAlignment="1">
      <alignment horizontal="center" vertical="center" wrapText="1"/>
    </xf>
    <xf numFmtId="191" fontId="20" fillId="0" borderId="1" xfId="3" applyNumberFormat="1" applyFont="1" applyFill="1" applyBorder="1" applyAlignment="1">
      <alignment horizontal="center" vertical="center"/>
    </xf>
    <xf numFmtId="187" fontId="20" fillId="2" borderId="0" xfId="14" applyNumberFormat="1" applyFont="1" applyFill="1" applyBorder="1" applyAlignment="1">
      <alignment vertical="center"/>
    </xf>
    <xf numFmtId="187" fontId="20" fillId="0" borderId="0" xfId="14" applyNumberFormat="1" applyFont="1" applyBorder="1" applyAlignment="1">
      <alignment vertical="center"/>
    </xf>
    <xf numFmtId="187" fontId="20" fillId="0" borderId="0" xfId="14" applyNumberFormat="1" applyFont="1" applyFill="1" applyBorder="1" applyAlignment="1">
      <alignment vertical="center"/>
    </xf>
    <xf numFmtId="187" fontId="20" fillId="0" borderId="0" xfId="14" applyNumberFormat="1" applyFont="1" applyBorder="1" applyAlignment="1">
      <alignment horizontal="right" vertical="center"/>
    </xf>
    <xf numFmtId="0" fontId="20" fillId="0" borderId="0" xfId="13" applyFont="1" applyFill="1" applyAlignment="1">
      <alignment vertical="center"/>
    </xf>
    <xf numFmtId="0" fontId="20" fillId="2" borderId="0" xfId="14" applyFont="1" applyFill="1" applyBorder="1" applyAlignment="1">
      <alignment horizontal="center" vertical="center"/>
    </xf>
    <xf numFmtId="187" fontId="20" fillId="2" borderId="1" xfId="14" applyNumberFormat="1" applyFont="1" applyFill="1" applyBorder="1" applyAlignment="1">
      <alignment vertical="center"/>
    </xf>
    <xf numFmtId="37" fontId="20" fillId="2" borderId="0" xfId="14" applyNumberFormat="1" applyFont="1" applyFill="1" applyBorder="1" applyAlignment="1">
      <alignment horizontal="center" vertical="center"/>
    </xf>
    <xf numFmtId="37" fontId="20" fillId="0" borderId="0" xfId="14" applyNumberFormat="1" applyFont="1" applyBorder="1" applyAlignment="1">
      <alignment horizontal="center" vertical="center"/>
    </xf>
    <xf numFmtId="187" fontId="20" fillId="0" borderId="1" xfId="14" applyNumberFormat="1" applyFont="1" applyFill="1" applyBorder="1" applyAlignment="1">
      <alignment vertical="center"/>
    </xf>
    <xf numFmtId="0" fontId="20" fillId="0" borderId="0" xfId="14" applyFont="1" applyBorder="1" applyAlignment="1">
      <alignment horizontal="center" vertical="center"/>
    </xf>
    <xf numFmtId="187" fontId="20" fillId="0" borderId="1" xfId="14" applyNumberFormat="1" applyFont="1" applyBorder="1" applyAlignment="1">
      <alignment vertical="center"/>
    </xf>
    <xf numFmtId="187" fontId="20" fillId="2" borderId="0" xfId="14" applyNumberFormat="1" applyFont="1" applyFill="1" applyBorder="1" applyAlignment="1">
      <alignment horizontal="center" vertical="center"/>
    </xf>
    <xf numFmtId="191" fontId="20" fillId="0" borderId="0" xfId="13" applyNumberFormat="1" applyFont="1" applyFill="1" applyAlignment="1">
      <alignment vertical="center"/>
    </xf>
    <xf numFmtId="187" fontId="20" fillId="0" borderId="0" xfId="14" applyNumberFormat="1" applyFont="1" applyBorder="1" applyAlignment="1">
      <alignment horizontal="center" vertical="center"/>
    </xf>
    <xf numFmtId="187" fontId="20" fillId="0" borderId="7" xfId="14" applyNumberFormat="1" applyFont="1" applyBorder="1" applyAlignment="1">
      <alignment vertical="center"/>
    </xf>
    <xf numFmtId="187" fontId="20" fillId="0" borderId="1" xfId="14" applyNumberFormat="1" applyFont="1" applyFill="1" applyBorder="1" applyAlignment="1">
      <alignment horizontal="right" vertical="center"/>
    </xf>
    <xf numFmtId="187" fontId="20" fillId="2" borderId="0" xfId="14" applyNumberFormat="1" applyFont="1" applyFill="1" applyBorder="1" applyAlignment="1">
      <alignment horizontal="right" vertical="center"/>
    </xf>
    <xf numFmtId="0" fontId="20" fillId="0" borderId="0" xfId="14" applyFont="1" applyFill="1" applyAlignment="1">
      <alignment vertical="center"/>
    </xf>
    <xf numFmtId="187" fontId="20" fillId="0" borderId="0" xfId="14" applyNumberFormat="1" applyFont="1" applyFill="1" applyAlignment="1">
      <alignment vertical="center"/>
    </xf>
    <xf numFmtId="187" fontId="20" fillId="0" borderId="0" xfId="14" applyNumberFormat="1" applyFont="1" applyAlignment="1">
      <alignment vertical="center"/>
    </xf>
    <xf numFmtId="187" fontId="20" fillId="0" borderId="0" xfId="12" applyNumberFormat="1" applyFont="1" applyAlignment="1">
      <alignment vertical="center"/>
    </xf>
    <xf numFmtId="37" fontId="20" fillId="0" borderId="0" xfId="14" applyNumberFormat="1" applyFont="1" applyFill="1" applyAlignment="1">
      <alignment vertical="center"/>
    </xf>
    <xf numFmtId="187" fontId="20" fillId="0" borderId="0" xfId="13" applyNumberFormat="1" applyFont="1" applyAlignment="1">
      <alignment vertical="center"/>
    </xf>
    <xf numFmtId="0" fontId="20" fillId="0" borderId="0" xfId="14" applyFont="1" applyFill="1" applyBorder="1" applyAlignment="1">
      <alignment vertical="center"/>
    </xf>
    <xf numFmtId="37" fontId="20" fillId="0" borderId="0" xfId="14" applyNumberFormat="1" applyFont="1" applyFill="1" applyBorder="1" applyAlignment="1">
      <alignment vertical="center"/>
    </xf>
    <xf numFmtId="38" fontId="20" fillId="0" borderId="0" xfId="13" applyNumberFormat="1" applyFont="1" applyFill="1" applyBorder="1" applyAlignment="1">
      <alignment horizontal="centerContinuous" vertical="center"/>
    </xf>
    <xf numFmtId="38" fontId="20" fillId="0" borderId="0" xfId="13" applyNumberFormat="1" applyFont="1" applyFill="1" applyAlignment="1">
      <alignment horizontal="centerContinuous" vertical="center"/>
    </xf>
    <xf numFmtId="37" fontId="20" fillId="0" borderId="0" xfId="13" applyNumberFormat="1" applyFont="1" applyFill="1" applyAlignment="1">
      <alignment horizontal="right" vertical="center"/>
    </xf>
    <xf numFmtId="191" fontId="21" fillId="0" borderId="0" xfId="13" applyNumberFormat="1" applyFont="1" applyFill="1" applyBorder="1" applyAlignment="1">
      <alignment vertical="center"/>
    </xf>
    <xf numFmtId="191" fontId="20" fillId="0" borderId="8" xfId="13" applyNumberFormat="1" applyFont="1" applyFill="1" applyBorder="1" applyAlignment="1">
      <alignment horizontal="center" vertical="center"/>
    </xf>
    <xf numFmtId="187" fontId="20" fillId="0" borderId="1" xfId="14" applyNumberFormat="1" applyFont="1" applyBorder="1" applyAlignment="1">
      <alignment horizontal="center" vertical="center"/>
    </xf>
    <xf numFmtId="187" fontId="20" fillId="0" borderId="3" xfId="14" applyNumberFormat="1" applyFont="1" applyBorder="1" applyAlignment="1">
      <alignment vertical="center"/>
    </xf>
    <xf numFmtId="187" fontId="13" fillId="0" borderId="0" xfId="2" applyNumberFormat="1" applyFont="1" applyFill="1" applyAlignment="1">
      <alignment vertical="center"/>
    </xf>
    <xf numFmtId="187" fontId="13" fillId="0" borderId="0" xfId="2" applyNumberFormat="1" applyFont="1" applyFill="1" applyBorder="1" applyAlignment="1">
      <alignment vertical="center"/>
    </xf>
    <xf numFmtId="190" fontId="13" fillId="0" borderId="2" xfId="2" applyNumberFormat="1" applyFont="1" applyFill="1" applyBorder="1" applyAlignment="1">
      <alignment vertical="center"/>
    </xf>
    <xf numFmtId="190" fontId="13" fillId="0" borderId="0" xfId="2" applyNumberFormat="1" applyFont="1" applyFill="1" applyAlignment="1">
      <alignment vertical="center"/>
    </xf>
    <xf numFmtId="187" fontId="13" fillId="0" borderId="0" xfId="2" applyNumberFormat="1" applyFont="1" applyFill="1" applyAlignment="1">
      <alignment horizontal="center" vertical="center"/>
    </xf>
    <xf numFmtId="190" fontId="13" fillId="0" borderId="3" xfId="2" applyNumberFormat="1" applyFont="1" applyFill="1" applyBorder="1" applyAlignment="1">
      <alignment vertical="center"/>
    </xf>
    <xf numFmtId="0" fontId="13" fillId="0" borderId="0" xfId="2" applyFont="1" applyFill="1" applyAlignment="1">
      <alignment vertical="center"/>
    </xf>
    <xf numFmtId="190" fontId="13" fillId="0" borderId="0" xfId="2" applyNumberFormat="1" applyFont="1" applyFill="1" applyBorder="1" applyAlignment="1">
      <alignment vertical="center"/>
    </xf>
    <xf numFmtId="190" fontId="13" fillId="0" borderId="1" xfId="2" applyNumberFormat="1" applyFont="1" applyFill="1" applyBorder="1" applyAlignment="1">
      <alignment vertical="center"/>
    </xf>
    <xf numFmtId="187" fontId="13" fillId="0" borderId="0" xfId="2" applyNumberFormat="1" applyFont="1" applyFill="1" applyAlignment="1">
      <alignment horizontal="right" vertical="center"/>
    </xf>
    <xf numFmtId="37" fontId="4" fillId="0" borderId="0" xfId="19" quotePrefix="1" applyNumberFormat="1" applyFont="1" applyFill="1" applyBorder="1" applyAlignment="1">
      <alignment horizontal="left" vertical="center"/>
    </xf>
    <xf numFmtId="0" fontId="5" fillId="0" borderId="0" xfId="19" applyFont="1" applyFill="1" applyAlignment="1">
      <alignment horizontal="center" vertical="center"/>
    </xf>
    <xf numFmtId="190" fontId="4" fillId="0" borderId="0" xfId="19" applyNumberFormat="1" applyFont="1" applyFill="1" applyAlignment="1">
      <alignment vertical="center"/>
    </xf>
    <xf numFmtId="0" fontId="4" fillId="0" borderId="0" xfId="19" applyFont="1" applyFill="1" applyAlignment="1">
      <alignment horizontal="center" vertical="center"/>
    </xf>
    <xf numFmtId="0" fontId="4" fillId="0" borderId="0" xfId="19" applyFont="1" applyFill="1" applyAlignment="1">
      <alignment horizontal="right" vertical="center"/>
    </xf>
    <xf numFmtId="0" fontId="4" fillId="0" borderId="0" xfId="19" applyFont="1" applyFill="1" applyAlignment="1">
      <alignment vertical="center"/>
    </xf>
    <xf numFmtId="0" fontId="4" fillId="0" borderId="0" xfId="19" applyFont="1" applyFill="1" applyAlignment="1">
      <alignment horizontal="centerContinuous" vertical="center"/>
    </xf>
    <xf numFmtId="0" fontId="5" fillId="0" borderId="0" xfId="19" applyFont="1" applyFill="1" applyAlignment="1">
      <alignment horizontal="centerContinuous" vertical="center"/>
    </xf>
    <xf numFmtId="0" fontId="6" fillId="0" borderId="0" xfId="19" applyFont="1" applyFill="1" applyBorder="1" applyAlignment="1">
      <alignment horizontal="center" vertical="center"/>
    </xf>
    <xf numFmtId="0" fontId="6" fillId="0" borderId="0" xfId="19" applyFont="1" applyFill="1" applyAlignment="1">
      <alignment horizontal="center" vertical="center"/>
    </xf>
    <xf numFmtId="189" fontId="6" fillId="0" borderId="0" xfId="19" quotePrefix="1" applyNumberFormat="1" applyFont="1" applyFill="1" applyBorder="1" applyAlignment="1">
      <alignment horizontal="center" vertical="center"/>
    </xf>
    <xf numFmtId="0" fontId="5" fillId="0" borderId="0" xfId="20" applyFont="1" applyFill="1" applyAlignment="1">
      <alignment horizontal="center" vertical="center"/>
    </xf>
    <xf numFmtId="190" fontId="4" fillId="0" borderId="0" xfId="20" applyNumberFormat="1" applyFont="1" applyFill="1" applyBorder="1" applyAlignment="1">
      <alignment horizontal="center" vertical="center"/>
    </xf>
    <xf numFmtId="187" fontId="4" fillId="0" borderId="0" xfId="20" applyNumberFormat="1" applyFont="1" applyFill="1" applyAlignment="1">
      <alignment vertical="center"/>
    </xf>
    <xf numFmtId="187" fontId="5" fillId="0" borderId="0" xfId="20" applyNumberFormat="1" applyFont="1" applyFill="1" applyAlignment="1">
      <alignment horizontal="center" vertical="center"/>
    </xf>
    <xf numFmtId="187" fontId="4" fillId="0" borderId="2" xfId="20" applyNumberFormat="1" applyFont="1" applyFill="1" applyBorder="1" applyAlignment="1">
      <alignment vertical="center"/>
    </xf>
    <xf numFmtId="187" fontId="4" fillId="0" borderId="2" xfId="20" applyNumberFormat="1" applyFont="1" applyFill="1" applyBorder="1" applyAlignment="1">
      <alignment horizontal="right" vertical="center"/>
    </xf>
    <xf numFmtId="187" fontId="4" fillId="0" borderId="0" xfId="20" applyNumberFormat="1" applyFont="1" applyFill="1" applyBorder="1" applyAlignment="1">
      <alignment vertical="center"/>
    </xf>
    <xf numFmtId="187" fontId="4" fillId="0" borderId="1" xfId="20" applyNumberFormat="1" applyFont="1" applyFill="1" applyBorder="1" applyAlignment="1">
      <alignment vertical="center"/>
    </xf>
    <xf numFmtId="187" fontId="4" fillId="0" borderId="7" xfId="20" applyNumberFormat="1" applyFont="1" applyFill="1" applyBorder="1" applyAlignment="1">
      <alignment vertical="center"/>
    </xf>
    <xf numFmtId="187" fontId="5" fillId="0" borderId="0" xfId="19" applyNumberFormat="1" applyFont="1" applyFill="1" applyAlignment="1">
      <alignment horizontal="center" vertical="center"/>
    </xf>
    <xf numFmtId="187" fontId="4" fillId="0" borderId="0" xfId="19" applyNumberFormat="1" applyFont="1" applyFill="1" applyBorder="1" applyAlignment="1">
      <alignment vertical="center"/>
    </xf>
    <xf numFmtId="190" fontId="4" fillId="0" borderId="0" xfId="20" applyNumberFormat="1" applyFont="1" applyFill="1" applyAlignment="1">
      <alignment vertical="center"/>
    </xf>
    <xf numFmtId="190" fontId="4" fillId="0" borderId="0" xfId="19" applyNumberFormat="1" applyFont="1" applyFill="1" applyAlignment="1">
      <alignment horizontal="center" vertical="center"/>
    </xf>
    <xf numFmtId="0" fontId="4" fillId="0" borderId="0" xfId="20" applyFont="1" applyFill="1" applyAlignment="1">
      <alignment vertical="center"/>
    </xf>
    <xf numFmtId="193" fontId="4" fillId="0" borderId="0" xfId="19" applyNumberFormat="1" applyFont="1" applyFill="1" applyBorder="1" applyAlignment="1">
      <alignment vertical="center"/>
    </xf>
    <xf numFmtId="193" fontId="4" fillId="0" borderId="0" xfId="19" applyNumberFormat="1" applyFont="1" applyFill="1" applyBorder="1" applyAlignment="1">
      <alignment horizontal="center" vertical="center"/>
    </xf>
    <xf numFmtId="37" fontId="4" fillId="0" borderId="0" xfId="19" quotePrefix="1" applyNumberFormat="1" applyFont="1" applyFill="1" applyAlignment="1">
      <alignment horizontal="left" vertical="center"/>
    </xf>
    <xf numFmtId="187" fontId="4" fillId="0" borderId="0" xfId="20" applyNumberFormat="1" applyFont="1" applyFill="1" applyBorder="1" applyAlignment="1">
      <alignment horizontal="right" vertical="center"/>
    </xf>
    <xf numFmtId="190" fontId="4" fillId="0" borderId="0" xfId="19" applyNumberFormat="1" applyFont="1" applyFill="1" applyBorder="1" applyAlignment="1">
      <alignment vertical="center"/>
    </xf>
    <xf numFmtId="190" fontId="4" fillId="0" borderId="0" xfId="19" applyNumberFormat="1" applyFont="1" applyFill="1" applyBorder="1" applyAlignment="1">
      <alignment horizontal="center" vertical="center"/>
    </xf>
    <xf numFmtId="0" fontId="14" fillId="0" borderId="0" xfId="19" applyFont="1" applyFill="1" applyAlignment="1">
      <alignment horizontal="center" vertical="center"/>
    </xf>
    <xf numFmtId="0" fontId="4" fillId="0" borderId="0" xfId="19" applyFont="1" applyFill="1" applyBorder="1" applyAlignment="1">
      <alignment horizontal="center" vertical="center"/>
    </xf>
    <xf numFmtId="187" fontId="4" fillId="0" borderId="0" xfId="19" applyNumberFormat="1" applyFont="1" applyFill="1" applyAlignment="1">
      <alignment vertical="center"/>
    </xf>
    <xf numFmtId="187" fontId="4" fillId="0" borderId="0" xfId="19" applyNumberFormat="1" applyFont="1" applyFill="1" applyAlignment="1">
      <alignment horizontal="right" vertical="center"/>
    </xf>
    <xf numFmtId="187" fontId="4" fillId="0" borderId="0" xfId="20" applyNumberFormat="1" applyFont="1" applyFill="1" applyAlignment="1">
      <alignment horizontal="right" vertical="center"/>
    </xf>
    <xf numFmtId="187" fontId="4" fillId="0" borderId="0" xfId="19" applyNumberFormat="1" applyFont="1" applyFill="1" applyBorder="1" applyAlignment="1">
      <alignment horizontal="right" vertical="center"/>
    </xf>
    <xf numFmtId="3" fontId="5" fillId="0" borderId="0" xfId="19" applyNumberFormat="1" applyFont="1" applyFill="1" applyAlignment="1">
      <alignment horizontal="center" vertical="center"/>
    </xf>
    <xf numFmtId="190" fontId="4" fillId="0" borderId="0" xfId="20" applyNumberFormat="1" applyFont="1" applyFill="1" applyBorder="1" applyAlignment="1">
      <alignment vertical="center"/>
    </xf>
    <xf numFmtId="187" fontId="4" fillId="0" borderId="1" xfId="20" applyNumberFormat="1" applyFont="1" applyFill="1" applyBorder="1" applyAlignment="1">
      <alignment horizontal="right" vertical="center"/>
    </xf>
    <xf numFmtId="0" fontId="2" fillId="0" borderId="0" xfId="19" applyFont="1" applyFill="1" applyAlignment="1">
      <alignment horizontal="left" vertical="center"/>
    </xf>
    <xf numFmtId="0" fontId="4" fillId="0" borderId="0" xfId="19" applyFont="1" applyFill="1" applyAlignment="1">
      <alignment horizontal="left" vertical="center"/>
    </xf>
    <xf numFmtId="187" fontId="13" fillId="0" borderId="0" xfId="2" applyNumberFormat="1" applyFont="1" applyFill="1" applyBorder="1" applyAlignment="1">
      <alignment horizontal="center" vertical="center"/>
    </xf>
    <xf numFmtId="190" fontId="13" fillId="0" borderId="0" xfId="2" applyNumberFormat="1" applyFont="1" applyFill="1" applyAlignment="1">
      <alignment horizontal="center" vertical="center"/>
    </xf>
    <xf numFmtId="190" fontId="13" fillId="0" borderId="0" xfId="2" applyNumberFormat="1" applyFont="1" applyFill="1" applyAlignment="1">
      <alignment horizontal="right" vertical="center"/>
    </xf>
    <xf numFmtId="0" fontId="13" fillId="0" borderId="0" xfId="2" applyFont="1" applyFill="1" applyAlignment="1">
      <alignment horizontal="center" vertical="center"/>
    </xf>
    <xf numFmtId="190" fontId="13" fillId="0" borderId="0" xfId="2" applyNumberFormat="1" applyFont="1" applyFill="1" applyBorder="1" applyAlignment="1">
      <alignment horizontal="center" vertical="center"/>
    </xf>
    <xf numFmtId="191" fontId="20" fillId="0" borderId="1" xfId="13" applyNumberFormat="1" applyFont="1" applyFill="1" applyBorder="1" applyAlignment="1">
      <alignment horizontal="center" vertical="center"/>
    </xf>
    <xf numFmtId="191" fontId="20" fillId="0" borderId="0" xfId="13" applyNumberFormat="1" applyFont="1" applyFill="1" applyBorder="1" applyAlignment="1">
      <alignment horizontal="center" vertical="center"/>
    </xf>
    <xf numFmtId="187" fontId="20" fillId="0" borderId="0" xfId="14" applyNumberFormat="1" applyFont="1" applyFill="1" applyBorder="1" applyAlignment="1">
      <alignment horizontal="right" vertical="center"/>
    </xf>
    <xf numFmtId="187" fontId="13" fillId="0" borderId="0" xfId="0" applyNumberFormat="1" applyFont="1" applyFill="1" applyAlignment="1">
      <alignment vertical="center"/>
    </xf>
    <xf numFmtId="187" fontId="13" fillId="0" borderId="0" xfId="0" applyNumberFormat="1" applyFont="1" applyFill="1" applyAlignment="1">
      <alignment horizontal="center" vertical="center"/>
    </xf>
    <xf numFmtId="187" fontId="13" fillId="0" borderId="0" xfId="0" applyNumberFormat="1" applyFont="1" applyFill="1" applyBorder="1" applyAlignment="1">
      <alignment vertical="center"/>
    </xf>
    <xf numFmtId="190" fontId="13" fillId="0" borderId="0" xfId="0" applyNumberFormat="1" applyFont="1" applyFill="1" applyAlignment="1">
      <alignment horizontal="center" vertical="center"/>
    </xf>
    <xf numFmtId="190" fontId="13" fillId="0" borderId="0" xfId="0" applyNumberFormat="1" applyFont="1" applyFill="1" applyAlignment="1">
      <alignment horizontal="right" vertical="center"/>
    </xf>
    <xf numFmtId="190" fontId="13" fillId="0" borderId="0" xfId="0" applyNumberFormat="1" applyFont="1" applyFill="1" applyAlignment="1">
      <alignment vertical="center"/>
    </xf>
    <xf numFmtId="187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87" fontId="13" fillId="0" borderId="0" xfId="0" applyNumberFormat="1" applyFont="1" applyFill="1" applyBorder="1" applyAlignment="1">
      <alignment horizontal="center" vertical="center"/>
    </xf>
    <xf numFmtId="190" fontId="13" fillId="0" borderId="0" xfId="0" applyNumberFormat="1" applyFont="1" applyFill="1" applyBorder="1" applyAlignment="1">
      <alignment vertical="center"/>
    </xf>
    <xf numFmtId="190" fontId="13" fillId="0" borderId="0" xfId="0" applyNumberFormat="1" applyFont="1" applyFill="1" applyBorder="1" applyAlignment="1">
      <alignment horizontal="center" vertical="center"/>
    </xf>
    <xf numFmtId="190" fontId="13" fillId="0" borderId="1" xfId="0" applyNumberFormat="1" applyFont="1" applyFill="1" applyBorder="1" applyAlignment="1">
      <alignment vertical="center"/>
    </xf>
    <xf numFmtId="187" fontId="13" fillId="0" borderId="1" xfId="0" applyNumberFormat="1" applyFont="1" applyFill="1" applyBorder="1" applyAlignment="1">
      <alignment vertical="center"/>
    </xf>
    <xf numFmtId="190" fontId="13" fillId="0" borderId="3" xfId="0" applyNumberFormat="1" applyFont="1" applyFill="1" applyBorder="1" applyAlignment="1">
      <alignment vertical="center"/>
    </xf>
    <xf numFmtId="0" fontId="13" fillId="0" borderId="1" xfId="18" applyFont="1" applyFill="1" applyBorder="1" applyAlignment="1">
      <alignment horizontal="center" vertical="center"/>
    </xf>
    <xf numFmtId="189" fontId="13" fillId="0" borderId="1" xfId="18" quotePrefix="1" applyNumberFormat="1" applyFont="1" applyFill="1" applyBorder="1" applyAlignment="1">
      <alignment horizontal="center" vertical="center"/>
    </xf>
    <xf numFmtId="0" fontId="2" fillId="0" borderId="1" xfId="19" applyFont="1" applyFill="1" applyBorder="1" applyAlignment="1">
      <alignment horizontal="center" vertical="center"/>
    </xf>
    <xf numFmtId="0" fontId="2" fillId="0" borderId="1" xfId="19" applyFont="1" applyFill="1" applyBorder="1" applyAlignment="1">
      <alignment horizontal="centerContinuous" vertical="center"/>
    </xf>
    <xf numFmtId="0" fontId="2" fillId="0" borderId="0" xfId="19" applyFont="1" applyFill="1" applyAlignment="1">
      <alignment horizontal="centerContinuous" vertical="center"/>
    </xf>
    <xf numFmtId="0" fontId="2" fillId="0" borderId="1" xfId="19" applyFont="1" applyFill="1" applyBorder="1" applyAlignment="1">
      <alignment horizontal="right" vertical="center"/>
    </xf>
    <xf numFmtId="187" fontId="5" fillId="0" borderId="0" xfId="20" applyNumberFormat="1" applyFont="1" applyFill="1" applyBorder="1" applyAlignment="1">
      <alignment horizontal="center" vertical="center"/>
    </xf>
    <xf numFmtId="187" fontId="4" fillId="0" borderId="3" xfId="20" applyNumberFormat="1" applyFont="1" applyFill="1" applyBorder="1" applyAlignment="1">
      <alignment vertical="center"/>
    </xf>
    <xf numFmtId="191" fontId="20" fillId="0" borderId="0" xfId="13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4" fillId="0" borderId="0" xfId="2" applyFont="1" applyFill="1" applyAlignment="1">
      <alignment vertical="center"/>
    </xf>
    <xf numFmtId="187" fontId="5" fillId="0" borderId="0" xfId="0" applyNumberFormat="1" applyFont="1" applyFill="1" applyAlignment="1">
      <alignment horizontal="center" vertical="center"/>
    </xf>
    <xf numFmtId="187" fontId="4" fillId="0" borderId="0" xfId="0" applyNumberFormat="1" applyFont="1" applyFill="1" applyAlignment="1">
      <alignment vertical="center"/>
    </xf>
    <xf numFmtId="187" fontId="4" fillId="0" borderId="1" xfId="0" applyNumberFormat="1" applyFont="1" applyFill="1" applyBorder="1" applyAlignment="1">
      <alignment vertical="center"/>
    </xf>
    <xf numFmtId="187" fontId="4" fillId="0" borderId="0" xfId="0" applyNumberFormat="1" applyFont="1" applyFill="1" applyBorder="1" applyAlignment="1">
      <alignment horizontal="right" vertical="center"/>
    </xf>
    <xf numFmtId="187" fontId="5" fillId="0" borderId="0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Border="1" applyAlignment="1">
      <alignment vertical="center"/>
    </xf>
    <xf numFmtId="187" fontId="4" fillId="0" borderId="0" xfId="2" applyNumberFormat="1" applyFont="1" applyFill="1" applyAlignment="1">
      <alignment vertical="center"/>
    </xf>
    <xf numFmtId="187" fontId="4" fillId="0" borderId="0" xfId="2" applyNumberFormat="1" applyFont="1" applyFill="1" applyBorder="1" applyAlignment="1">
      <alignment vertical="center"/>
    </xf>
    <xf numFmtId="187" fontId="4" fillId="0" borderId="1" xfId="2" applyNumberFormat="1" applyFont="1" applyFill="1" applyBorder="1" applyAlignment="1">
      <alignment vertical="center"/>
    </xf>
    <xf numFmtId="187" fontId="4" fillId="0" borderId="0" xfId="2" applyNumberFormat="1" applyFont="1" applyFill="1" applyBorder="1" applyAlignment="1">
      <alignment horizontal="right" vertical="center"/>
    </xf>
    <xf numFmtId="0" fontId="4" fillId="0" borderId="0" xfId="18" applyFont="1" applyFill="1" applyAlignment="1">
      <alignment vertical="center"/>
    </xf>
    <xf numFmtId="187" fontId="4" fillId="0" borderId="1" xfId="2" applyNumberFormat="1" applyFont="1" applyFill="1" applyBorder="1" applyAlignment="1">
      <alignment horizontal="right" vertical="center"/>
    </xf>
    <xf numFmtId="0" fontId="21" fillId="0" borderId="0" xfId="19" applyFont="1" applyFill="1" applyAlignment="1">
      <alignment vertical="center"/>
    </xf>
    <xf numFmtId="191" fontId="20" fillId="0" borderId="0" xfId="19" applyNumberFormat="1" applyFont="1" applyFill="1" applyAlignment="1">
      <alignment horizontal="center" vertical="center"/>
    </xf>
    <xf numFmtId="0" fontId="20" fillId="0" borderId="0" xfId="19" applyFont="1" applyFill="1" applyAlignment="1">
      <alignment vertical="center"/>
    </xf>
    <xf numFmtId="191" fontId="20" fillId="0" borderId="0" xfId="19" applyNumberFormat="1" applyFont="1" applyFill="1" applyAlignment="1">
      <alignment vertical="center"/>
    </xf>
    <xf numFmtId="191" fontId="20" fillId="0" borderId="0" xfId="19" applyNumberFormat="1" applyFont="1" applyFill="1" applyBorder="1" applyAlignment="1">
      <alignment horizontal="center" vertical="center"/>
    </xf>
    <xf numFmtId="191" fontId="20" fillId="0" borderId="0" xfId="19" applyNumberFormat="1" applyFont="1" applyFill="1" applyBorder="1" applyAlignment="1">
      <alignment vertical="center"/>
    </xf>
    <xf numFmtId="191" fontId="20" fillId="0" borderId="1" xfId="13" applyNumberFormat="1" applyFont="1" applyFill="1" applyBorder="1" applyAlignment="1">
      <alignment horizontal="center" vertical="center"/>
    </xf>
    <xf numFmtId="191" fontId="20" fillId="0" borderId="0" xfId="13" applyNumberFormat="1" applyFont="1" applyFill="1" applyBorder="1" applyAlignment="1">
      <alignment horizontal="center" vertical="center"/>
    </xf>
    <xf numFmtId="0" fontId="5" fillId="0" borderId="0" xfId="19" applyFont="1" applyFill="1" applyAlignment="1">
      <alignment vertical="center"/>
    </xf>
    <xf numFmtId="3" fontId="4" fillId="0" borderId="0" xfId="20" applyNumberFormat="1" applyFont="1" applyFill="1" applyAlignment="1">
      <alignment vertical="center"/>
    </xf>
    <xf numFmtId="189" fontId="4" fillId="0" borderId="1" xfId="19" quotePrefix="1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0" fontId="2" fillId="0" borderId="0" xfId="19" applyFont="1" applyFill="1" applyAlignment="1">
      <alignment vertical="center"/>
    </xf>
    <xf numFmtId="191" fontId="20" fillId="0" borderId="1" xfId="13" applyNumberFormat="1" applyFont="1" applyFill="1" applyBorder="1" applyAlignment="1">
      <alignment horizontal="center" vertical="center"/>
    </xf>
    <xf numFmtId="188" fontId="13" fillId="0" borderId="0" xfId="4" applyFont="1" applyFill="1" applyAlignment="1">
      <alignment vertical="center"/>
    </xf>
    <xf numFmtId="191" fontId="20" fillId="0" borderId="1" xfId="13" applyNumberFormat="1" applyFont="1" applyFill="1" applyBorder="1" applyAlignment="1">
      <alignment vertical="center"/>
    </xf>
    <xf numFmtId="191" fontId="20" fillId="0" borderId="1" xfId="13" applyNumberFormat="1" applyFont="1" applyFill="1" applyBorder="1" applyAlignment="1">
      <alignment horizontal="center" vertical="center"/>
    </xf>
    <xf numFmtId="191" fontId="20" fillId="0" borderId="1" xfId="3" applyNumberFormat="1" applyFont="1" applyFill="1" applyBorder="1" applyAlignment="1">
      <alignment horizontal="center" vertical="center"/>
    </xf>
    <xf numFmtId="191" fontId="16" fillId="0" borderId="1" xfId="18" applyNumberFormat="1" applyFont="1" applyFill="1" applyBorder="1" applyAlignment="1">
      <alignment horizontal="center" vertical="center"/>
    </xf>
    <xf numFmtId="0" fontId="2" fillId="0" borderId="0" xfId="19" applyFont="1" applyFill="1" applyAlignment="1">
      <alignment vertical="center"/>
    </xf>
    <xf numFmtId="0" fontId="2" fillId="0" borderId="0" xfId="1" applyFont="1" applyFill="1" applyAlignment="1">
      <alignment vertical="center"/>
    </xf>
    <xf numFmtId="191" fontId="21" fillId="0" borderId="1" xfId="13" applyNumberFormat="1" applyFont="1" applyFill="1" applyBorder="1" applyAlignment="1">
      <alignment horizontal="center" vertical="center"/>
    </xf>
    <xf numFmtId="191" fontId="20" fillId="0" borderId="1" xfId="13" applyNumberFormat="1" applyFont="1" applyFill="1" applyBorder="1" applyAlignment="1">
      <alignment horizontal="center" vertical="center"/>
    </xf>
    <xf numFmtId="191" fontId="20" fillId="0" borderId="2" xfId="13" applyNumberFormat="1" applyFont="1" applyFill="1" applyBorder="1" applyAlignment="1">
      <alignment horizontal="center" vertical="center"/>
    </xf>
    <xf numFmtId="191" fontId="20" fillId="0" borderId="1" xfId="3" applyNumberFormat="1" applyFont="1" applyFill="1" applyBorder="1" applyAlignment="1">
      <alignment horizontal="center" vertical="center"/>
    </xf>
    <xf numFmtId="191" fontId="20" fillId="0" borderId="0" xfId="13" applyNumberFormat="1" applyFont="1" applyFill="1" applyBorder="1" applyAlignment="1">
      <alignment horizontal="center" vertical="center"/>
    </xf>
    <xf numFmtId="191" fontId="20" fillId="0" borderId="2" xfId="3" applyNumberFormat="1" applyFont="1" applyFill="1" applyBorder="1" applyAlignment="1">
      <alignment horizontal="center" vertical="center"/>
    </xf>
  </cellXfs>
  <cellStyles count="21">
    <cellStyle name="Comma 2" xfId="4" xr:uid="{00000000-0005-0000-0000-000000000000}"/>
    <cellStyle name="comma zerodec" xfId="5" xr:uid="{00000000-0005-0000-0000-000001000000}"/>
    <cellStyle name="Currency1" xfId="6" xr:uid="{00000000-0005-0000-0000-000002000000}"/>
    <cellStyle name="Dollar (zero dec)" xfId="7" xr:uid="{00000000-0005-0000-0000-000003000000}"/>
    <cellStyle name="Grey" xfId="8" xr:uid="{00000000-0005-0000-0000-000004000000}"/>
    <cellStyle name="Input [yellow]" xfId="9" xr:uid="{00000000-0005-0000-0000-000005000000}"/>
    <cellStyle name="no dec" xfId="10" xr:uid="{00000000-0005-0000-0000-000006000000}"/>
    <cellStyle name="Normal" xfId="0" builtinId="0"/>
    <cellStyle name="Normal - Style1" xfId="11" xr:uid="{00000000-0005-0000-0000-000008000000}"/>
    <cellStyle name="Normal 14" xfId="12" xr:uid="{00000000-0005-0000-0000-000009000000}"/>
    <cellStyle name="Normal 14 2" xfId="20" xr:uid="{00000000-0005-0000-0000-00000A000000}"/>
    <cellStyle name="Normal 2" xfId="2" xr:uid="{00000000-0005-0000-0000-00000B000000}"/>
    <cellStyle name="Normal 2 2" xfId="3" xr:uid="{00000000-0005-0000-0000-00000C000000}"/>
    <cellStyle name="Normal 3" xfId="13" xr:uid="{00000000-0005-0000-0000-00000D000000}"/>
    <cellStyle name="Normal 3 2" xfId="19" xr:uid="{00000000-0005-0000-0000-00000E000000}"/>
    <cellStyle name="Normal 4" xfId="18" xr:uid="{00000000-0005-0000-0000-00000F000000}"/>
    <cellStyle name="Normal_CEE - C169" xfId="1" xr:uid="{00000000-0005-0000-0000-000010000000}"/>
    <cellStyle name="Normal_CET - N096" xfId="14" xr:uid="{00000000-0005-0000-0000-000011000000}"/>
    <cellStyle name="Normal_Template-Bs&amp;plt" xfId="15" xr:uid="{00000000-0005-0000-0000-000012000000}"/>
    <cellStyle name="Percent [2]" xfId="16" xr:uid="{00000000-0005-0000-0000-000013000000}"/>
    <cellStyle name="Quantity" xfId="17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SVI\2018\Qtr3'18\S442-bsplt_Q3'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company"/>
      <sheetName val="cashflow"/>
    </sheetNames>
    <sheetDataSet>
      <sheetData sheetId="0">
        <row r="11">
          <cell r="E11">
            <v>748617</v>
          </cell>
          <cell r="I11">
            <v>563913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showGridLines="0" topLeftCell="A61" zoomScale="70" zoomScaleNormal="70" zoomScaleSheetLayoutView="95" workbookViewId="0">
      <selection activeCell="D68" sqref="D68:J77"/>
    </sheetView>
  </sheetViews>
  <sheetFormatPr defaultColWidth="14.375" defaultRowHeight="21" customHeight="1"/>
  <cols>
    <col min="1" max="1" width="45.125" style="5" customWidth="1"/>
    <col min="2" max="2" width="7.375" style="5" customWidth="1"/>
    <col min="3" max="3" width="1.375" style="13" customWidth="1"/>
    <col min="4" max="4" width="14.375" style="5" customWidth="1"/>
    <col min="5" max="5" width="1.375" style="13" customWidth="1"/>
    <col min="6" max="6" width="17.25" style="13" customWidth="1"/>
    <col min="7" max="7" width="2.625" style="13" customWidth="1"/>
    <col min="8" max="8" width="14.375" style="5" customWidth="1"/>
    <col min="9" max="9" width="2.25" style="5" customWidth="1"/>
    <col min="10" max="10" width="15.25" style="13" customWidth="1"/>
    <col min="11" max="11" width="1.375" style="13" customWidth="1"/>
    <col min="12" max="12" width="2" style="5" customWidth="1"/>
    <col min="13" max="16384" width="14.375" style="5"/>
  </cols>
  <sheetData>
    <row r="1" spans="1:11" ht="21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21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21" customHeight="1">
      <c r="A3" s="4" t="s">
        <v>189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1" customHeight="1">
      <c r="A4" s="6"/>
      <c r="B4" s="6"/>
      <c r="C4" s="6"/>
      <c r="D4" s="6"/>
      <c r="E4" s="6"/>
      <c r="F4" s="6"/>
      <c r="G4" s="6"/>
      <c r="H4" s="6"/>
      <c r="I4" s="6"/>
      <c r="J4" s="7" t="s">
        <v>2</v>
      </c>
      <c r="K4" s="6"/>
    </row>
    <row r="5" spans="1:11" s="4" customFormat="1" ht="21" customHeight="1">
      <c r="A5" s="8"/>
      <c r="B5" s="8"/>
      <c r="C5" s="8"/>
      <c r="D5" s="198" t="s">
        <v>3</v>
      </c>
      <c r="E5" s="198"/>
      <c r="F5" s="198"/>
      <c r="G5" s="9"/>
      <c r="H5" s="198" t="s">
        <v>4</v>
      </c>
      <c r="I5" s="198"/>
      <c r="J5" s="198"/>
      <c r="K5" s="10"/>
    </row>
    <row r="6" spans="1:11" ht="21" customHeight="1">
      <c r="B6" s="154" t="s">
        <v>5</v>
      </c>
      <c r="C6" s="10"/>
      <c r="D6" s="155" t="s">
        <v>190</v>
      </c>
      <c r="E6" s="10"/>
      <c r="F6" s="155" t="s">
        <v>177</v>
      </c>
      <c r="G6" s="9"/>
      <c r="H6" s="155" t="s">
        <v>190</v>
      </c>
      <c r="I6" s="10"/>
      <c r="J6" s="155" t="s">
        <v>177</v>
      </c>
      <c r="K6" s="10"/>
    </row>
    <row r="7" spans="1:11" ht="21" customHeight="1">
      <c r="B7" s="11"/>
      <c r="C7" s="10"/>
      <c r="D7" s="12" t="s">
        <v>125</v>
      </c>
      <c r="F7" s="12" t="s">
        <v>6</v>
      </c>
      <c r="G7" s="12"/>
      <c r="H7" s="12" t="s">
        <v>125</v>
      </c>
      <c r="I7" s="12"/>
      <c r="J7" s="12" t="s">
        <v>6</v>
      </c>
      <c r="K7" s="10"/>
    </row>
    <row r="8" spans="1:11" ht="21" customHeight="1">
      <c r="B8" s="11"/>
      <c r="C8" s="10"/>
      <c r="D8" s="14" t="s">
        <v>7</v>
      </c>
      <c r="F8" s="14"/>
      <c r="G8" s="14"/>
      <c r="H8" s="14" t="s">
        <v>7</v>
      </c>
      <c r="I8" s="14"/>
      <c r="J8" s="14"/>
      <c r="K8" s="10"/>
    </row>
    <row r="9" spans="1:11" ht="21" customHeight="1">
      <c r="A9" s="188" t="s">
        <v>8</v>
      </c>
      <c r="B9" s="16"/>
      <c r="H9" s="17"/>
      <c r="I9" s="18"/>
      <c r="J9" s="18"/>
      <c r="K9" s="5"/>
    </row>
    <row r="10" spans="1:11" ht="21" customHeight="1">
      <c r="A10" s="189" t="s">
        <v>9</v>
      </c>
      <c r="B10" s="16"/>
      <c r="I10" s="13"/>
      <c r="K10" s="5"/>
    </row>
    <row r="11" spans="1:11" ht="21" customHeight="1">
      <c r="A11" s="147" t="s">
        <v>10</v>
      </c>
      <c r="B11" s="16">
        <v>4</v>
      </c>
      <c r="C11" s="19"/>
      <c r="D11" s="79">
        <v>748617</v>
      </c>
      <c r="E11" s="83"/>
      <c r="F11" s="79">
        <v>709823</v>
      </c>
      <c r="G11" s="140"/>
      <c r="H11" s="139">
        <v>563913</v>
      </c>
      <c r="I11" s="140"/>
      <c r="J11" s="139">
        <v>626789</v>
      </c>
      <c r="K11" s="5"/>
    </row>
    <row r="12" spans="1:11" ht="21" customHeight="1">
      <c r="A12" s="147" t="s">
        <v>11</v>
      </c>
      <c r="B12" s="16">
        <v>5</v>
      </c>
      <c r="C12" s="19"/>
      <c r="D12" s="79">
        <v>1487444</v>
      </c>
      <c r="E12" s="83"/>
      <c r="F12" s="79">
        <v>2484531</v>
      </c>
      <c r="G12" s="140"/>
      <c r="H12" s="139">
        <v>1487444</v>
      </c>
      <c r="I12" s="140"/>
      <c r="J12" s="139">
        <v>2484531</v>
      </c>
      <c r="K12" s="5"/>
    </row>
    <row r="13" spans="1:11" ht="21" customHeight="1">
      <c r="A13" s="147" t="s">
        <v>126</v>
      </c>
      <c r="B13" s="16" t="s">
        <v>135</v>
      </c>
      <c r="C13" s="19"/>
      <c r="D13" s="83">
        <v>3566597</v>
      </c>
      <c r="E13" s="83"/>
      <c r="F13" s="83">
        <v>2800785</v>
      </c>
      <c r="G13" s="140"/>
      <c r="H13" s="140">
        <v>2945666</v>
      </c>
      <c r="I13" s="140"/>
      <c r="J13" s="139">
        <v>2120387</v>
      </c>
      <c r="K13" s="5"/>
    </row>
    <row r="14" spans="1:11" ht="21" customHeight="1">
      <c r="A14" s="147" t="s">
        <v>12</v>
      </c>
      <c r="B14" s="16">
        <v>7</v>
      </c>
      <c r="C14" s="19"/>
      <c r="D14" s="83">
        <v>4053750</v>
      </c>
      <c r="E14" s="83"/>
      <c r="F14" s="83">
        <v>2793181</v>
      </c>
      <c r="G14" s="140"/>
      <c r="H14" s="140">
        <v>3258948</v>
      </c>
      <c r="I14" s="140"/>
      <c r="J14" s="139">
        <v>2108268</v>
      </c>
      <c r="K14" s="5"/>
    </row>
    <row r="15" spans="1:11" ht="21" customHeight="1">
      <c r="A15" s="147" t="s">
        <v>136</v>
      </c>
      <c r="K15" s="5"/>
    </row>
    <row r="16" spans="1:11" ht="21" customHeight="1">
      <c r="A16" s="147" t="s">
        <v>13</v>
      </c>
      <c r="B16" s="16"/>
      <c r="C16" s="19"/>
      <c r="D16" s="79">
        <v>16567</v>
      </c>
      <c r="E16" s="83"/>
      <c r="F16" s="79">
        <v>6786</v>
      </c>
      <c r="G16" s="140"/>
      <c r="H16" s="139">
        <v>11748</v>
      </c>
      <c r="I16" s="140"/>
      <c r="J16" s="139">
        <v>6074</v>
      </c>
      <c r="K16" s="5"/>
    </row>
    <row r="17" spans="1:11" ht="21" customHeight="1">
      <c r="A17" s="147" t="s">
        <v>14</v>
      </c>
      <c r="B17" s="16"/>
      <c r="C17" s="19"/>
      <c r="D17" s="80">
        <v>77350</v>
      </c>
      <c r="E17" s="83"/>
      <c r="F17" s="80">
        <v>62460</v>
      </c>
      <c r="G17" s="140"/>
      <c r="H17" s="141">
        <v>17999</v>
      </c>
      <c r="I17" s="140"/>
      <c r="J17" s="141">
        <v>15993</v>
      </c>
      <c r="K17" s="5"/>
    </row>
    <row r="18" spans="1:11" ht="21" customHeight="1">
      <c r="A18" s="189" t="s">
        <v>15</v>
      </c>
      <c r="B18" s="16"/>
      <c r="C18" s="19"/>
      <c r="D18" s="81">
        <f>SUM(D11:D17)</f>
        <v>9950325</v>
      </c>
      <c r="E18" s="132"/>
      <c r="F18" s="81">
        <f>SUM(F11:F17)</f>
        <v>8857566</v>
      </c>
      <c r="G18" s="132"/>
      <c r="H18" s="81">
        <f>SUM(H11:H17)</f>
        <v>8285718</v>
      </c>
      <c r="I18" s="132"/>
      <c r="J18" s="81">
        <f>SUM(J11:J17)</f>
        <v>7362042</v>
      </c>
      <c r="K18" s="5"/>
    </row>
    <row r="19" spans="1:11" ht="21" customHeight="1">
      <c r="A19" s="189" t="s">
        <v>16</v>
      </c>
      <c r="B19" s="16"/>
      <c r="C19" s="19"/>
      <c r="D19" s="82"/>
      <c r="E19" s="132"/>
      <c r="F19" s="82"/>
      <c r="G19" s="132"/>
      <c r="H19" s="82"/>
      <c r="I19" s="132"/>
      <c r="J19" s="82"/>
      <c r="K19" s="5"/>
    </row>
    <row r="20" spans="1:11" ht="21" customHeight="1">
      <c r="A20" s="147" t="s">
        <v>171</v>
      </c>
      <c r="B20" s="16">
        <v>8</v>
      </c>
      <c r="C20" s="19"/>
      <c r="D20" s="83">
        <v>0</v>
      </c>
      <c r="E20" s="132"/>
      <c r="F20" s="83">
        <v>0</v>
      </c>
      <c r="G20" s="142"/>
      <c r="H20" s="140">
        <v>0</v>
      </c>
      <c r="I20" s="142"/>
      <c r="J20" s="140">
        <v>0</v>
      </c>
      <c r="K20" s="5"/>
    </row>
    <row r="21" spans="1:11" ht="21" customHeight="1">
      <c r="A21" s="147" t="s">
        <v>17</v>
      </c>
      <c r="B21" s="16">
        <v>9</v>
      </c>
      <c r="C21" s="19"/>
      <c r="D21" s="83">
        <v>0</v>
      </c>
      <c r="E21" s="132"/>
      <c r="F21" s="83">
        <v>0</v>
      </c>
      <c r="G21" s="142"/>
      <c r="H21" s="140">
        <v>212093</v>
      </c>
      <c r="I21" s="142"/>
      <c r="J21" s="143">
        <v>211866</v>
      </c>
      <c r="K21" s="5"/>
    </row>
    <row r="22" spans="1:11" ht="21" customHeight="1">
      <c r="A22" s="147" t="s">
        <v>172</v>
      </c>
      <c r="B22" s="16"/>
      <c r="C22" s="19"/>
      <c r="D22" s="194"/>
      <c r="E22" s="132"/>
      <c r="F22" s="82"/>
      <c r="G22" s="142"/>
      <c r="H22" s="144"/>
      <c r="I22" s="142"/>
      <c r="J22" s="144"/>
      <c r="K22" s="5"/>
    </row>
    <row r="23" spans="1:11" ht="21" customHeight="1">
      <c r="A23" s="147" t="s">
        <v>178</v>
      </c>
      <c r="B23" s="16">
        <v>3</v>
      </c>
      <c r="C23" s="19"/>
      <c r="D23" s="83">
        <v>0</v>
      </c>
      <c r="E23" s="132"/>
      <c r="F23" s="83">
        <v>0</v>
      </c>
      <c r="G23" s="142"/>
      <c r="H23" s="140">
        <v>368033</v>
      </c>
      <c r="I23" s="142"/>
      <c r="J23" s="140">
        <v>260514</v>
      </c>
      <c r="K23" s="5"/>
    </row>
    <row r="24" spans="1:11" ht="21" customHeight="1">
      <c r="A24" s="147" t="s">
        <v>179</v>
      </c>
      <c r="B24" s="16">
        <v>3</v>
      </c>
      <c r="C24" s="19"/>
      <c r="D24" s="83">
        <v>0</v>
      </c>
      <c r="E24" s="132"/>
      <c r="F24" s="83">
        <v>0</v>
      </c>
      <c r="G24" s="142"/>
      <c r="H24" s="140">
        <v>105048</v>
      </c>
      <c r="I24" s="142"/>
      <c r="J24" s="144">
        <v>29677</v>
      </c>
      <c r="K24" s="5"/>
    </row>
    <row r="25" spans="1:11" ht="21" customHeight="1">
      <c r="A25" s="147" t="s">
        <v>18</v>
      </c>
      <c r="B25" s="16">
        <v>10</v>
      </c>
      <c r="C25" s="19"/>
      <c r="D25" s="133">
        <v>2125014</v>
      </c>
      <c r="E25" s="132"/>
      <c r="F25" s="133">
        <v>2127341</v>
      </c>
      <c r="G25" s="142"/>
      <c r="H25" s="143">
        <v>1710749</v>
      </c>
      <c r="I25" s="142"/>
      <c r="J25" s="144">
        <v>1887496</v>
      </c>
      <c r="K25" s="5"/>
    </row>
    <row r="26" spans="1:11" ht="21" customHeight="1">
      <c r="A26" s="147" t="s">
        <v>137</v>
      </c>
      <c r="B26" s="16">
        <v>11</v>
      </c>
      <c r="C26" s="19"/>
      <c r="D26" s="133">
        <v>101605</v>
      </c>
      <c r="E26" s="132"/>
      <c r="F26" s="133">
        <v>104105</v>
      </c>
      <c r="G26" s="142"/>
      <c r="H26" s="140">
        <v>0</v>
      </c>
      <c r="I26" s="140"/>
      <c r="J26" s="140">
        <v>0</v>
      </c>
      <c r="K26" s="5"/>
    </row>
    <row r="27" spans="1:11" ht="21" customHeight="1">
      <c r="A27" s="147" t="s">
        <v>138</v>
      </c>
      <c r="B27" s="16"/>
      <c r="C27" s="19"/>
      <c r="D27" s="133">
        <v>76909</v>
      </c>
      <c r="E27" s="132"/>
      <c r="F27" s="133">
        <v>79573</v>
      </c>
      <c r="G27" s="142"/>
      <c r="H27" s="140">
        <v>0</v>
      </c>
      <c r="I27" s="140"/>
      <c r="J27" s="140">
        <v>0</v>
      </c>
      <c r="K27" s="5"/>
    </row>
    <row r="28" spans="1:11" ht="21" customHeight="1">
      <c r="A28" s="147" t="s">
        <v>19</v>
      </c>
      <c r="B28" s="16">
        <v>12</v>
      </c>
      <c r="C28" s="19"/>
      <c r="D28" s="82">
        <v>84136</v>
      </c>
      <c r="E28" s="132"/>
      <c r="F28" s="82">
        <v>100586</v>
      </c>
      <c r="G28" s="142"/>
      <c r="H28" s="144">
        <v>18023</v>
      </c>
      <c r="I28" s="142"/>
      <c r="J28" s="144">
        <v>15345</v>
      </c>
      <c r="K28" s="5"/>
    </row>
    <row r="29" spans="1:11" ht="21" customHeight="1">
      <c r="A29" s="147" t="s">
        <v>20</v>
      </c>
      <c r="B29" s="190"/>
      <c r="C29" s="19"/>
      <c r="D29" s="82">
        <v>35484</v>
      </c>
      <c r="E29" s="132"/>
      <c r="F29" s="82">
        <v>32352</v>
      </c>
      <c r="G29" s="142"/>
      <c r="H29" s="140">
        <v>0</v>
      </c>
      <c r="I29" s="142"/>
      <c r="J29" s="140">
        <v>0</v>
      </c>
      <c r="K29" s="5"/>
    </row>
    <row r="30" spans="1:11" ht="21" customHeight="1">
      <c r="A30" s="147" t="s">
        <v>21</v>
      </c>
      <c r="B30" s="16"/>
      <c r="C30" s="19"/>
      <c r="D30" s="82">
        <v>6950</v>
      </c>
      <c r="E30" s="132"/>
      <c r="F30" s="82">
        <v>11376</v>
      </c>
      <c r="G30" s="142"/>
      <c r="H30" s="144">
        <v>2141</v>
      </c>
      <c r="I30" s="142"/>
      <c r="J30" s="144">
        <v>2731</v>
      </c>
      <c r="K30" s="5"/>
    </row>
    <row r="31" spans="1:11" ht="21" customHeight="1">
      <c r="A31" s="189" t="s">
        <v>22</v>
      </c>
      <c r="B31" s="16"/>
      <c r="D31" s="81">
        <f>SUM(D20:D30)</f>
        <v>2430098</v>
      </c>
      <c r="E31" s="134"/>
      <c r="F31" s="81">
        <f>SUM(F20:F30)</f>
        <v>2455333</v>
      </c>
      <c r="G31" s="134"/>
      <c r="H31" s="81">
        <f>SUM(H20:H30)</f>
        <v>2416087</v>
      </c>
      <c r="I31" s="132"/>
      <c r="J31" s="81">
        <f>SUM(J20:J30)</f>
        <v>2407629</v>
      </c>
      <c r="K31" s="5"/>
    </row>
    <row r="32" spans="1:11" ht="21" customHeight="1" thickBot="1">
      <c r="A32" s="189" t="s">
        <v>23</v>
      </c>
      <c r="B32" s="21"/>
      <c r="D32" s="84">
        <f>SUM(D18:D30)</f>
        <v>12380423</v>
      </c>
      <c r="E32" s="134"/>
      <c r="F32" s="84">
        <f>SUM(F18:F30)</f>
        <v>11312899</v>
      </c>
      <c r="G32" s="134"/>
      <c r="H32" s="84">
        <f>SUM(H18:H30)</f>
        <v>10701805</v>
      </c>
      <c r="I32" s="132"/>
      <c r="J32" s="84">
        <f>SUM(J18,J31)</f>
        <v>9769671</v>
      </c>
      <c r="K32" s="5"/>
    </row>
    <row r="33" spans="1:11" ht="21" customHeight="1" thickTop="1">
      <c r="B33" s="21"/>
      <c r="E33" s="5"/>
      <c r="F33" s="5"/>
      <c r="G33" s="5"/>
      <c r="J33" s="5"/>
    </row>
    <row r="34" spans="1:11" ht="21" customHeight="1">
      <c r="A34" s="22" t="s">
        <v>24</v>
      </c>
    </row>
    <row r="35" spans="1:11" ht="21" customHeight="1">
      <c r="A35" s="4" t="s">
        <v>0</v>
      </c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s="15" customFormat="1" ht="21" customHeight="1">
      <c r="A36" s="4" t="s">
        <v>25</v>
      </c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ht="21" customHeight="1">
      <c r="A37" s="4" t="s">
        <v>189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ht="21" customHeight="1">
      <c r="A38" s="6"/>
      <c r="B38" s="6"/>
      <c r="C38" s="6"/>
      <c r="D38" s="6"/>
      <c r="E38" s="6"/>
      <c r="F38" s="6"/>
      <c r="G38" s="6"/>
      <c r="H38" s="6"/>
      <c r="I38" s="6"/>
      <c r="J38" s="7" t="s">
        <v>2</v>
      </c>
      <c r="K38" s="6"/>
    </row>
    <row r="39" spans="1:11" s="4" customFormat="1" ht="21" customHeight="1">
      <c r="A39" s="8"/>
      <c r="B39" s="8"/>
      <c r="C39" s="8"/>
      <c r="D39" s="198" t="s">
        <v>3</v>
      </c>
      <c r="E39" s="198"/>
      <c r="F39" s="198"/>
      <c r="G39" s="9"/>
      <c r="H39" s="198" t="s">
        <v>4</v>
      </c>
      <c r="I39" s="198"/>
      <c r="J39" s="198"/>
      <c r="K39" s="10"/>
    </row>
    <row r="40" spans="1:11" ht="21" customHeight="1">
      <c r="B40" s="154" t="s">
        <v>5</v>
      </c>
      <c r="C40" s="10"/>
      <c r="D40" s="155" t="s">
        <v>190</v>
      </c>
      <c r="E40" s="10"/>
      <c r="F40" s="155" t="s">
        <v>177</v>
      </c>
      <c r="G40" s="9"/>
      <c r="H40" s="155" t="s">
        <v>190</v>
      </c>
      <c r="I40" s="10"/>
      <c r="J40" s="155" t="s">
        <v>177</v>
      </c>
      <c r="K40" s="10"/>
    </row>
    <row r="41" spans="1:11" ht="21" customHeight="1">
      <c r="B41" s="11"/>
      <c r="C41" s="10"/>
      <c r="D41" s="12" t="s">
        <v>125</v>
      </c>
      <c r="F41" s="12" t="s">
        <v>6</v>
      </c>
      <c r="G41" s="12"/>
      <c r="H41" s="12" t="s">
        <v>125</v>
      </c>
      <c r="I41" s="12"/>
      <c r="J41" s="12" t="s">
        <v>6</v>
      </c>
      <c r="K41" s="10"/>
    </row>
    <row r="42" spans="1:11" ht="21" customHeight="1">
      <c r="B42" s="11"/>
      <c r="C42" s="10"/>
      <c r="D42" s="14" t="s">
        <v>7</v>
      </c>
      <c r="F42" s="14"/>
      <c r="G42" s="14"/>
      <c r="H42" s="14" t="s">
        <v>7</v>
      </c>
      <c r="I42" s="12"/>
      <c r="J42" s="12"/>
      <c r="K42" s="10"/>
    </row>
    <row r="43" spans="1:11" ht="21" customHeight="1">
      <c r="A43" s="189" t="s">
        <v>26</v>
      </c>
      <c r="B43" s="16"/>
      <c r="C43" s="5"/>
      <c r="E43" s="5"/>
      <c r="F43" s="5"/>
      <c r="G43" s="5"/>
      <c r="H43" s="17"/>
      <c r="I43" s="18"/>
      <c r="J43" s="18"/>
      <c r="K43" s="5"/>
    </row>
    <row r="44" spans="1:11" ht="21" customHeight="1">
      <c r="A44" s="189" t="s">
        <v>27</v>
      </c>
      <c r="B44" s="16"/>
      <c r="I44" s="13"/>
      <c r="K44" s="5"/>
    </row>
    <row r="45" spans="1:11" ht="21" customHeight="1">
      <c r="A45" s="147" t="s">
        <v>180</v>
      </c>
      <c r="B45" s="16"/>
      <c r="I45" s="13"/>
      <c r="K45" s="5"/>
    </row>
    <row r="46" spans="1:11" ht="21" customHeight="1">
      <c r="A46" s="147" t="s">
        <v>139</v>
      </c>
      <c r="B46" s="16">
        <v>14</v>
      </c>
      <c r="D46" s="88">
        <v>216022</v>
      </c>
      <c r="E46" s="134"/>
      <c r="F46" s="145">
        <v>127096</v>
      </c>
      <c r="G46" s="146"/>
      <c r="H46" s="139">
        <v>0</v>
      </c>
      <c r="I46" s="146"/>
      <c r="J46" s="140">
        <v>0</v>
      </c>
      <c r="K46" s="5"/>
    </row>
    <row r="47" spans="1:11" ht="21" customHeight="1">
      <c r="A47" s="147" t="s">
        <v>28</v>
      </c>
      <c r="B47" s="16" t="s">
        <v>140</v>
      </c>
      <c r="C47" s="19"/>
      <c r="D47" s="88">
        <v>3725123</v>
      </c>
      <c r="E47" s="83"/>
      <c r="F47" s="145">
        <v>2818036</v>
      </c>
      <c r="G47" s="140"/>
      <c r="H47" s="145">
        <v>3136155</v>
      </c>
      <c r="I47" s="140"/>
      <c r="J47" s="139">
        <v>2324250</v>
      </c>
      <c r="K47" s="5"/>
    </row>
    <row r="48" spans="1:11" ht="21" customHeight="1">
      <c r="A48" s="147" t="s">
        <v>141</v>
      </c>
      <c r="B48" s="16"/>
      <c r="C48" s="19"/>
      <c r="D48" s="85"/>
      <c r="E48" s="134"/>
      <c r="F48" s="147"/>
      <c r="G48" s="146"/>
      <c r="H48" s="147"/>
      <c r="I48" s="146"/>
      <c r="J48" s="147"/>
      <c r="K48" s="5"/>
    </row>
    <row r="49" spans="1:11" ht="21" customHeight="1">
      <c r="A49" s="147" t="s">
        <v>181</v>
      </c>
      <c r="B49" s="16"/>
      <c r="C49" s="19"/>
      <c r="D49" s="79">
        <v>20533</v>
      </c>
      <c r="E49" s="83"/>
      <c r="F49" s="139">
        <v>23930</v>
      </c>
      <c r="G49" s="140"/>
      <c r="H49" s="139">
        <v>4469</v>
      </c>
      <c r="I49" s="140"/>
      <c r="J49" s="139">
        <v>6829</v>
      </c>
      <c r="K49" s="5"/>
    </row>
    <row r="50" spans="1:11" ht="21" customHeight="1">
      <c r="A50" s="147" t="s">
        <v>29</v>
      </c>
      <c r="B50" s="16"/>
      <c r="C50" s="19"/>
      <c r="D50" s="79">
        <v>42774</v>
      </c>
      <c r="E50" s="83"/>
      <c r="F50" s="139">
        <v>16856</v>
      </c>
      <c r="G50" s="140"/>
      <c r="H50" s="139">
        <v>68</v>
      </c>
      <c r="I50" s="140"/>
      <c r="J50" s="139">
        <v>3401</v>
      </c>
      <c r="K50" s="5"/>
    </row>
    <row r="51" spans="1:11" ht="21" customHeight="1">
      <c r="A51" s="147" t="s">
        <v>127</v>
      </c>
      <c r="K51" s="5"/>
    </row>
    <row r="52" spans="1:11" ht="21" customHeight="1">
      <c r="A52" s="147" t="s">
        <v>30</v>
      </c>
      <c r="B52" s="16"/>
      <c r="C52" s="19"/>
      <c r="D52" s="79">
        <v>58522</v>
      </c>
      <c r="E52" s="83"/>
      <c r="F52" s="139">
        <v>107501</v>
      </c>
      <c r="G52" s="140"/>
      <c r="H52" s="139">
        <v>40239</v>
      </c>
      <c r="I52" s="140"/>
      <c r="J52" s="140">
        <v>40724</v>
      </c>
      <c r="K52" s="5"/>
    </row>
    <row r="53" spans="1:11" ht="21" customHeight="1">
      <c r="A53" s="147" t="s">
        <v>31</v>
      </c>
      <c r="B53" s="16">
        <v>17</v>
      </c>
      <c r="C53" s="19"/>
      <c r="D53" s="80">
        <v>61946</v>
      </c>
      <c r="E53" s="131"/>
      <c r="F53" s="141">
        <v>58659</v>
      </c>
      <c r="G53" s="148"/>
      <c r="H53" s="141">
        <v>16711</v>
      </c>
      <c r="I53" s="148"/>
      <c r="J53" s="141">
        <v>15807</v>
      </c>
      <c r="K53" s="5"/>
    </row>
    <row r="54" spans="1:11" ht="21" customHeight="1">
      <c r="A54" s="189" t="s">
        <v>32</v>
      </c>
      <c r="B54" s="16"/>
      <c r="C54" s="19"/>
      <c r="D54" s="81">
        <f>SUM(D46:D53)</f>
        <v>4124920</v>
      </c>
      <c r="E54" s="132"/>
      <c r="F54" s="81">
        <f>SUM(F46:F53)</f>
        <v>3152078</v>
      </c>
      <c r="G54" s="132"/>
      <c r="H54" s="81">
        <f>SUM(H46:H53)</f>
        <v>3197642</v>
      </c>
      <c r="I54" s="132"/>
      <c r="J54" s="81">
        <f>SUM(J46:J53)</f>
        <v>2391011</v>
      </c>
      <c r="K54" s="5"/>
    </row>
    <row r="55" spans="1:11" ht="21" customHeight="1">
      <c r="A55" s="189" t="s">
        <v>33</v>
      </c>
      <c r="C55" s="19"/>
      <c r="D55" s="85"/>
      <c r="E55" s="134"/>
      <c r="F55" s="85"/>
      <c r="G55" s="132"/>
      <c r="H55" s="82"/>
      <c r="I55" s="132"/>
      <c r="J55" s="82"/>
      <c r="K55" s="5"/>
    </row>
    <row r="56" spans="1:11" ht="21" customHeight="1">
      <c r="A56" s="147" t="s">
        <v>182</v>
      </c>
      <c r="B56" s="23"/>
      <c r="C56" s="19"/>
      <c r="D56" s="86"/>
      <c r="E56" s="135"/>
      <c r="F56" s="86"/>
      <c r="G56" s="135"/>
      <c r="H56" s="86"/>
      <c r="I56" s="135"/>
      <c r="J56" s="86"/>
      <c r="K56" s="5"/>
    </row>
    <row r="57" spans="1:11" ht="21" customHeight="1">
      <c r="A57" s="147" t="s">
        <v>34</v>
      </c>
      <c r="B57" s="16"/>
      <c r="C57" s="19"/>
      <c r="D57" s="86">
        <v>16447</v>
      </c>
      <c r="E57" s="135"/>
      <c r="F57" s="149">
        <v>24481</v>
      </c>
      <c r="G57" s="150"/>
      <c r="H57" s="149">
        <v>2533</v>
      </c>
      <c r="I57" s="150"/>
      <c r="J57" s="149">
        <v>5457</v>
      </c>
      <c r="K57" s="5"/>
    </row>
    <row r="58" spans="1:11" ht="21" customHeight="1">
      <c r="A58" s="147" t="s">
        <v>183</v>
      </c>
      <c r="B58" s="16">
        <v>16</v>
      </c>
      <c r="C58" s="19"/>
      <c r="D58" s="86">
        <v>580897</v>
      </c>
      <c r="E58" s="135"/>
      <c r="F58" s="149">
        <v>702492</v>
      </c>
      <c r="G58" s="150"/>
      <c r="H58" s="139">
        <v>0</v>
      </c>
      <c r="I58" s="150"/>
      <c r="J58" s="139">
        <v>0</v>
      </c>
      <c r="K58" s="5"/>
    </row>
    <row r="59" spans="1:11" ht="21" customHeight="1">
      <c r="A59" s="147" t="s">
        <v>35</v>
      </c>
      <c r="B59" s="16">
        <v>18</v>
      </c>
      <c r="C59" s="19"/>
      <c r="D59" s="86">
        <v>175843</v>
      </c>
      <c r="E59" s="135"/>
      <c r="F59" s="149">
        <v>175703</v>
      </c>
      <c r="G59" s="150"/>
      <c r="H59" s="149">
        <v>83890</v>
      </c>
      <c r="I59" s="150"/>
      <c r="J59" s="149">
        <v>81540</v>
      </c>
      <c r="K59" s="5"/>
    </row>
    <row r="60" spans="1:11" ht="21" customHeight="1">
      <c r="A60" s="147" t="s">
        <v>142</v>
      </c>
      <c r="B60" s="190"/>
      <c r="C60" s="19"/>
      <c r="D60" s="87">
        <v>12897</v>
      </c>
      <c r="E60" s="132"/>
      <c r="F60" s="151">
        <v>12976</v>
      </c>
      <c r="G60" s="142"/>
      <c r="H60" s="152">
        <v>12243</v>
      </c>
      <c r="I60" s="142"/>
      <c r="J60" s="151">
        <v>12276</v>
      </c>
      <c r="K60" s="5"/>
    </row>
    <row r="61" spans="1:11" ht="21" customHeight="1">
      <c r="A61" s="189" t="s">
        <v>36</v>
      </c>
      <c r="B61" s="16"/>
      <c r="C61" s="19"/>
      <c r="D61" s="87">
        <f>SUM(D57:D60)</f>
        <v>786084</v>
      </c>
      <c r="E61" s="132"/>
      <c r="F61" s="87">
        <f>SUM(F57:F60)</f>
        <v>915652</v>
      </c>
      <c r="G61" s="132"/>
      <c r="H61" s="87">
        <f>SUM(H57:H60)</f>
        <v>98666</v>
      </c>
      <c r="I61" s="150"/>
      <c r="J61" s="87">
        <f>SUM(J57:J60)</f>
        <v>99273</v>
      </c>
      <c r="K61" s="5"/>
    </row>
    <row r="62" spans="1:11" ht="21" customHeight="1">
      <c r="A62" s="189" t="s">
        <v>37</v>
      </c>
      <c r="D62" s="87">
        <f>SUM(D54+D61)</f>
        <v>4911004</v>
      </c>
      <c r="E62" s="132"/>
      <c r="F62" s="87">
        <f>SUM(F54+F61)</f>
        <v>4067730</v>
      </c>
      <c r="G62" s="132"/>
      <c r="H62" s="87">
        <f>H61+H54</f>
        <v>3296308</v>
      </c>
      <c r="I62" s="150"/>
      <c r="J62" s="87">
        <f>J61+J54</f>
        <v>2490284</v>
      </c>
      <c r="K62" s="5"/>
    </row>
    <row r="63" spans="1:11" ht="21" customHeight="1">
      <c r="A63" s="189" t="s">
        <v>38</v>
      </c>
      <c r="B63" s="16"/>
      <c r="C63" s="19"/>
      <c r="K63" s="5"/>
    </row>
    <row r="64" spans="1:11" ht="21" customHeight="1">
      <c r="A64" s="191" t="s">
        <v>39</v>
      </c>
      <c r="B64" s="16"/>
      <c r="C64" s="19"/>
      <c r="D64" s="20"/>
      <c r="E64" s="19"/>
      <c r="F64" s="20"/>
      <c r="G64" s="19"/>
      <c r="H64" s="20"/>
      <c r="I64" s="19"/>
      <c r="J64" s="20"/>
      <c r="K64" s="5"/>
    </row>
    <row r="65" spans="1:11" ht="21" customHeight="1">
      <c r="A65" s="191" t="s">
        <v>40</v>
      </c>
      <c r="B65" s="16"/>
      <c r="C65" s="19"/>
      <c r="D65" s="20"/>
      <c r="E65" s="19"/>
      <c r="F65" s="20"/>
      <c r="G65" s="19"/>
      <c r="H65" s="20"/>
      <c r="I65" s="19"/>
      <c r="J65" s="20"/>
      <c r="K65" s="5"/>
    </row>
    <row r="66" spans="1:11" ht="21" customHeight="1" thickBot="1">
      <c r="A66" s="191" t="s">
        <v>41</v>
      </c>
      <c r="B66" s="16"/>
      <c r="C66" s="19"/>
      <c r="D66" s="153">
        <v>2296749</v>
      </c>
      <c r="E66" s="132"/>
      <c r="F66" s="153">
        <v>2296749</v>
      </c>
      <c r="G66" s="142"/>
      <c r="H66" s="153">
        <v>2296749</v>
      </c>
      <c r="I66" s="142"/>
      <c r="J66" s="153">
        <v>2296749</v>
      </c>
      <c r="K66" s="5"/>
    </row>
    <row r="67" spans="1:11" ht="21" customHeight="1" thickTop="1">
      <c r="A67" s="191" t="s">
        <v>143</v>
      </c>
      <c r="B67" s="16"/>
      <c r="C67" s="19"/>
      <c r="D67" s="144"/>
      <c r="E67" s="132"/>
      <c r="F67" s="144"/>
      <c r="G67" s="142"/>
      <c r="H67" s="144"/>
      <c r="I67" s="142"/>
      <c r="J67" s="144"/>
      <c r="K67" s="5"/>
    </row>
    <row r="68" spans="1:11" ht="21" customHeight="1">
      <c r="A68" s="191" t="s">
        <v>42</v>
      </c>
      <c r="B68" s="16"/>
      <c r="C68" s="19"/>
      <c r="D68" s="144">
        <v>2265749</v>
      </c>
      <c r="E68" s="132"/>
      <c r="F68" s="144">
        <v>2265749</v>
      </c>
      <c r="G68" s="142"/>
      <c r="H68" s="144">
        <v>2265749</v>
      </c>
      <c r="I68" s="142"/>
      <c r="J68" s="144">
        <v>2265749</v>
      </c>
      <c r="K68" s="5"/>
    </row>
    <row r="69" spans="1:11" ht="21" customHeight="1">
      <c r="A69" s="191" t="s">
        <v>43</v>
      </c>
      <c r="B69" s="16"/>
      <c r="C69" s="19"/>
      <c r="D69" s="144">
        <v>86764</v>
      </c>
      <c r="E69" s="132"/>
      <c r="F69" s="144">
        <v>86764</v>
      </c>
      <c r="G69" s="142"/>
      <c r="H69" s="144">
        <v>86764</v>
      </c>
      <c r="I69" s="142"/>
      <c r="J69" s="144">
        <v>86764</v>
      </c>
      <c r="K69" s="5"/>
    </row>
    <row r="70" spans="1:11" ht="21" customHeight="1">
      <c r="A70" s="191" t="s">
        <v>184</v>
      </c>
      <c r="B70" s="16">
        <v>19</v>
      </c>
      <c r="C70" s="19"/>
      <c r="D70" s="139">
        <v>27940</v>
      </c>
      <c r="E70" s="132"/>
      <c r="F70" s="139">
        <v>25929</v>
      </c>
      <c r="G70" s="142"/>
      <c r="H70" s="139">
        <v>27940</v>
      </c>
      <c r="I70" s="142"/>
      <c r="J70" s="139">
        <v>25929</v>
      </c>
      <c r="K70" s="5"/>
    </row>
    <row r="71" spans="1:11" ht="21" customHeight="1">
      <c r="A71" s="191" t="s">
        <v>185</v>
      </c>
      <c r="B71" s="16">
        <v>20</v>
      </c>
      <c r="C71" s="19"/>
      <c r="D71" s="139">
        <v>-424383</v>
      </c>
      <c r="E71" s="132"/>
      <c r="F71" s="139">
        <v>-225244</v>
      </c>
      <c r="G71" s="142"/>
      <c r="H71" s="139">
        <v>-424383</v>
      </c>
      <c r="I71" s="142"/>
      <c r="J71" s="139">
        <v>-225244</v>
      </c>
      <c r="K71" s="5"/>
    </row>
    <row r="72" spans="1:11" ht="21" customHeight="1">
      <c r="A72" s="147" t="s">
        <v>112</v>
      </c>
      <c r="B72" s="190"/>
      <c r="C72" s="19"/>
      <c r="D72" s="139"/>
      <c r="E72" s="132"/>
      <c r="F72" s="139"/>
      <c r="G72" s="142"/>
      <c r="H72" s="139"/>
      <c r="I72" s="142"/>
      <c r="J72" s="139"/>
      <c r="K72" s="5"/>
    </row>
    <row r="73" spans="1:11" ht="21" customHeight="1">
      <c r="A73" s="191" t="s">
        <v>186</v>
      </c>
      <c r="B73" s="190"/>
      <c r="C73" s="19"/>
      <c r="D73" s="139"/>
      <c r="E73" s="132"/>
      <c r="F73" s="139"/>
      <c r="G73" s="142"/>
      <c r="H73" s="139"/>
      <c r="I73" s="142"/>
      <c r="J73" s="139"/>
      <c r="K73" s="5"/>
    </row>
    <row r="74" spans="1:11" ht="21" customHeight="1">
      <c r="A74" s="147" t="s">
        <v>187</v>
      </c>
      <c r="B74" s="190"/>
      <c r="C74" s="19"/>
      <c r="D74" s="144">
        <v>229675</v>
      </c>
      <c r="E74" s="132"/>
      <c r="F74" s="144">
        <v>229675</v>
      </c>
      <c r="G74" s="142"/>
      <c r="H74" s="144">
        <v>229675</v>
      </c>
      <c r="I74" s="142"/>
      <c r="J74" s="144">
        <v>229675</v>
      </c>
      <c r="K74" s="5"/>
    </row>
    <row r="75" spans="1:11" ht="21" customHeight="1">
      <c r="A75" s="147" t="s">
        <v>188</v>
      </c>
      <c r="B75" s="190"/>
      <c r="C75" s="19"/>
      <c r="D75" s="144">
        <v>424383</v>
      </c>
      <c r="E75" s="132"/>
      <c r="F75" s="144">
        <v>225244</v>
      </c>
      <c r="G75" s="142"/>
      <c r="H75" s="144">
        <v>424383</v>
      </c>
      <c r="I75" s="142"/>
      <c r="J75" s="144">
        <v>225244</v>
      </c>
      <c r="K75" s="5"/>
    </row>
    <row r="76" spans="1:11" ht="21" customHeight="1">
      <c r="A76" s="191" t="s">
        <v>44</v>
      </c>
      <c r="B76" s="16"/>
      <c r="C76" s="24"/>
      <c r="D76" s="144">
        <v>4815786</v>
      </c>
      <c r="E76" s="135"/>
      <c r="F76" s="139">
        <v>4601923</v>
      </c>
      <c r="G76" s="150"/>
      <c r="H76" s="139">
        <v>4744822</v>
      </c>
      <c r="I76" s="150"/>
      <c r="J76" s="139">
        <v>4620840</v>
      </c>
      <c r="K76" s="5"/>
    </row>
    <row r="77" spans="1:11" ht="21" customHeight="1">
      <c r="A77" s="191" t="s">
        <v>45</v>
      </c>
      <c r="B77" s="16"/>
      <c r="C77" s="24"/>
      <c r="D77" s="87">
        <v>43505</v>
      </c>
      <c r="E77" s="135"/>
      <c r="F77" s="151">
        <v>35129</v>
      </c>
      <c r="G77" s="150"/>
      <c r="H77" s="151">
        <v>50547</v>
      </c>
      <c r="I77" s="150"/>
      <c r="J77" s="152">
        <v>50430</v>
      </c>
      <c r="K77" s="5"/>
    </row>
    <row r="78" spans="1:11" ht="21" customHeight="1">
      <c r="A78" s="189" t="s">
        <v>46</v>
      </c>
      <c r="B78" s="16"/>
      <c r="C78" s="19"/>
      <c r="D78" s="87">
        <f>SUM(D68:D77)</f>
        <v>7469419</v>
      </c>
      <c r="E78" s="132"/>
      <c r="F78" s="87">
        <f>SUM(F68:F77)</f>
        <v>7245169</v>
      </c>
      <c r="G78" s="132"/>
      <c r="H78" s="87">
        <f>SUM(H68:H77)</f>
        <v>7405497</v>
      </c>
      <c r="I78" s="132"/>
      <c r="J78" s="87">
        <f>SUM(J68:J77)</f>
        <v>7279387</v>
      </c>
      <c r="K78" s="5"/>
    </row>
    <row r="79" spans="1:11" ht="21" customHeight="1" thickBot="1">
      <c r="A79" s="189" t="s">
        <v>47</v>
      </c>
      <c r="B79" s="16"/>
      <c r="C79" s="19"/>
      <c r="D79" s="84">
        <f>SUM(D78,D62)</f>
        <v>12380423</v>
      </c>
      <c r="E79" s="132"/>
      <c r="F79" s="84">
        <f>SUM(F78,F62)</f>
        <v>11312899</v>
      </c>
      <c r="G79" s="132"/>
      <c r="H79" s="84">
        <f>SUM(H78,H62)</f>
        <v>10701805</v>
      </c>
      <c r="I79" s="132"/>
      <c r="J79" s="84">
        <f>SUM(J78,J62)</f>
        <v>9769671</v>
      </c>
      <c r="K79" s="5"/>
    </row>
    <row r="80" spans="1:11" ht="15.75" customHeight="1" thickTop="1">
      <c r="B80" s="25"/>
      <c r="D80" s="79">
        <f>D79-D32</f>
        <v>0</v>
      </c>
      <c r="E80" s="83"/>
      <c r="F80" s="79">
        <f>F79-F32</f>
        <v>0</v>
      </c>
      <c r="G80" s="83"/>
      <c r="H80" s="79">
        <f>H79-H32</f>
        <v>0</v>
      </c>
      <c r="I80" s="83"/>
      <c r="J80" s="79">
        <f>J79-J32</f>
        <v>0</v>
      </c>
      <c r="K80" s="5"/>
    </row>
    <row r="81" spans="1:10" ht="21" customHeight="1">
      <c r="A81" s="22" t="s">
        <v>24</v>
      </c>
      <c r="B81" s="25"/>
      <c r="D81" s="20"/>
      <c r="H81" s="20"/>
      <c r="I81" s="20"/>
      <c r="J81" s="79"/>
    </row>
    <row r="82" spans="1:10" ht="36" customHeight="1">
      <c r="A82" s="26"/>
      <c r="B82" s="26"/>
      <c r="D82" s="20"/>
      <c r="H82" s="20"/>
      <c r="I82" s="20"/>
    </row>
    <row r="83" spans="1:10" ht="21" customHeight="1">
      <c r="B83" s="25"/>
      <c r="D83" s="20"/>
      <c r="H83" s="20"/>
      <c r="I83" s="20"/>
    </row>
    <row r="84" spans="1:10" ht="21" customHeight="1">
      <c r="D84" s="25" t="s">
        <v>48</v>
      </c>
      <c r="H84" s="20"/>
      <c r="I84" s="20"/>
    </row>
    <row r="85" spans="1:10" ht="21" customHeight="1">
      <c r="A85" s="27"/>
      <c r="B85" s="26"/>
      <c r="D85" s="20"/>
      <c r="H85" s="20"/>
      <c r="I85" s="20"/>
    </row>
    <row r="86" spans="1:10" ht="21" customHeight="1">
      <c r="A86" s="28"/>
      <c r="B86" s="20"/>
      <c r="D86" s="20"/>
      <c r="H86" s="20"/>
      <c r="I86" s="20"/>
    </row>
  </sheetData>
  <mergeCells count="4">
    <mergeCell ref="D5:F5"/>
    <mergeCell ref="H5:J5"/>
    <mergeCell ref="D39:F39"/>
    <mergeCell ref="H39:J39"/>
  </mergeCells>
  <pageMargins left="0.78740157480314998" right="0.39370078740157499" top="0.78740157480314998" bottom="0.39370078740157499" header="0.196850393700787" footer="0.196850393700787"/>
  <pageSetup paperSize="9" scale="71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6"/>
  <sheetViews>
    <sheetView showGridLines="0" topLeftCell="A13" zoomScale="90" zoomScaleNormal="90" zoomScaleSheetLayoutView="100" workbookViewId="0">
      <selection activeCell="C22" sqref="C22"/>
    </sheetView>
  </sheetViews>
  <sheetFormatPr defaultRowHeight="21.75" customHeight="1"/>
  <cols>
    <col min="1" max="1" width="41.75" style="94" customWidth="1"/>
    <col min="2" max="2" width="1.75" style="90" customWidth="1"/>
    <col min="3" max="3" width="5.75" style="94" customWidth="1"/>
    <col min="4" max="4" width="1.75" style="92" customWidth="1"/>
    <col min="5" max="5" width="13.375" style="92" customWidth="1"/>
    <col min="6" max="6" width="1.75" style="92" customWidth="1"/>
    <col min="7" max="7" width="13.375" style="94" customWidth="1"/>
    <col min="8" max="8" width="1.75" style="92" customWidth="1"/>
    <col min="9" max="9" width="13.375" style="94" customWidth="1"/>
    <col min="10" max="10" width="1.75" style="92" customWidth="1"/>
    <col min="11" max="11" width="13.375" style="94" customWidth="1"/>
    <col min="12" max="256" width="9.125" style="94"/>
    <col min="257" max="257" width="41" style="94" customWidth="1"/>
    <col min="258" max="258" width="1.75" style="94" customWidth="1"/>
    <col min="259" max="259" width="5.75" style="94" customWidth="1"/>
    <col min="260" max="260" width="1.75" style="94" customWidth="1"/>
    <col min="261" max="261" width="14.75" style="94" customWidth="1"/>
    <col min="262" max="262" width="1.75" style="94" customWidth="1"/>
    <col min="263" max="263" width="14.75" style="94" customWidth="1"/>
    <col min="264" max="264" width="1.75" style="94" customWidth="1"/>
    <col min="265" max="265" width="14.75" style="94" customWidth="1"/>
    <col min="266" max="266" width="1.75" style="94" customWidth="1"/>
    <col min="267" max="267" width="14.75" style="94" customWidth="1"/>
    <col min="268" max="512" width="9.125" style="94"/>
    <col min="513" max="513" width="41" style="94" customWidth="1"/>
    <col min="514" max="514" width="1.75" style="94" customWidth="1"/>
    <col min="515" max="515" width="5.75" style="94" customWidth="1"/>
    <col min="516" max="516" width="1.75" style="94" customWidth="1"/>
    <col min="517" max="517" width="14.75" style="94" customWidth="1"/>
    <col min="518" max="518" width="1.75" style="94" customWidth="1"/>
    <col min="519" max="519" width="14.75" style="94" customWidth="1"/>
    <col min="520" max="520" width="1.75" style="94" customWidth="1"/>
    <col min="521" max="521" width="14.75" style="94" customWidth="1"/>
    <col min="522" max="522" width="1.75" style="94" customWidth="1"/>
    <col min="523" max="523" width="14.75" style="94" customWidth="1"/>
    <col min="524" max="768" width="9.125" style="94"/>
    <col min="769" max="769" width="41" style="94" customWidth="1"/>
    <col min="770" max="770" width="1.75" style="94" customWidth="1"/>
    <col min="771" max="771" width="5.75" style="94" customWidth="1"/>
    <col min="772" max="772" width="1.75" style="94" customWidth="1"/>
    <col min="773" max="773" width="14.75" style="94" customWidth="1"/>
    <col min="774" max="774" width="1.75" style="94" customWidth="1"/>
    <col min="775" max="775" width="14.75" style="94" customWidth="1"/>
    <col min="776" max="776" width="1.75" style="94" customWidth="1"/>
    <col min="777" max="777" width="14.75" style="94" customWidth="1"/>
    <col min="778" max="778" width="1.75" style="94" customWidth="1"/>
    <col min="779" max="779" width="14.75" style="94" customWidth="1"/>
    <col min="780" max="1024" width="9.125" style="94"/>
    <col min="1025" max="1025" width="41" style="94" customWidth="1"/>
    <col min="1026" max="1026" width="1.75" style="94" customWidth="1"/>
    <col min="1027" max="1027" width="5.75" style="94" customWidth="1"/>
    <col min="1028" max="1028" width="1.75" style="94" customWidth="1"/>
    <col min="1029" max="1029" width="14.75" style="94" customWidth="1"/>
    <col min="1030" max="1030" width="1.75" style="94" customWidth="1"/>
    <col min="1031" max="1031" width="14.75" style="94" customWidth="1"/>
    <col min="1032" max="1032" width="1.75" style="94" customWidth="1"/>
    <col min="1033" max="1033" width="14.75" style="94" customWidth="1"/>
    <col min="1034" max="1034" width="1.75" style="94" customWidth="1"/>
    <col min="1035" max="1035" width="14.75" style="94" customWidth="1"/>
    <col min="1036" max="1280" width="9.125" style="94"/>
    <col min="1281" max="1281" width="41" style="94" customWidth="1"/>
    <col min="1282" max="1282" width="1.75" style="94" customWidth="1"/>
    <col min="1283" max="1283" width="5.75" style="94" customWidth="1"/>
    <col min="1284" max="1284" width="1.75" style="94" customWidth="1"/>
    <col min="1285" max="1285" width="14.75" style="94" customWidth="1"/>
    <col min="1286" max="1286" width="1.75" style="94" customWidth="1"/>
    <col min="1287" max="1287" width="14.75" style="94" customWidth="1"/>
    <col min="1288" max="1288" width="1.75" style="94" customWidth="1"/>
    <col min="1289" max="1289" width="14.75" style="94" customWidth="1"/>
    <col min="1290" max="1290" width="1.75" style="94" customWidth="1"/>
    <col min="1291" max="1291" width="14.75" style="94" customWidth="1"/>
    <col min="1292" max="1536" width="9.125" style="94"/>
    <col min="1537" max="1537" width="41" style="94" customWidth="1"/>
    <col min="1538" max="1538" width="1.75" style="94" customWidth="1"/>
    <col min="1539" max="1539" width="5.75" style="94" customWidth="1"/>
    <col min="1540" max="1540" width="1.75" style="94" customWidth="1"/>
    <col min="1541" max="1541" width="14.75" style="94" customWidth="1"/>
    <col min="1542" max="1542" width="1.75" style="94" customWidth="1"/>
    <col min="1543" max="1543" width="14.75" style="94" customWidth="1"/>
    <col min="1544" max="1544" width="1.75" style="94" customWidth="1"/>
    <col min="1545" max="1545" width="14.75" style="94" customWidth="1"/>
    <col min="1546" max="1546" width="1.75" style="94" customWidth="1"/>
    <col min="1547" max="1547" width="14.75" style="94" customWidth="1"/>
    <col min="1548" max="1792" width="9.125" style="94"/>
    <col min="1793" max="1793" width="41" style="94" customWidth="1"/>
    <col min="1794" max="1794" width="1.75" style="94" customWidth="1"/>
    <col min="1795" max="1795" width="5.75" style="94" customWidth="1"/>
    <col min="1796" max="1796" width="1.75" style="94" customWidth="1"/>
    <col min="1797" max="1797" width="14.75" style="94" customWidth="1"/>
    <col min="1798" max="1798" width="1.75" style="94" customWidth="1"/>
    <col min="1799" max="1799" width="14.75" style="94" customWidth="1"/>
    <col min="1800" max="1800" width="1.75" style="94" customWidth="1"/>
    <col min="1801" max="1801" width="14.75" style="94" customWidth="1"/>
    <col min="1802" max="1802" width="1.75" style="94" customWidth="1"/>
    <col min="1803" max="1803" width="14.75" style="94" customWidth="1"/>
    <col min="1804" max="2048" width="9.125" style="94"/>
    <col min="2049" max="2049" width="41" style="94" customWidth="1"/>
    <col min="2050" max="2050" width="1.75" style="94" customWidth="1"/>
    <col min="2051" max="2051" width="5.75" style="94" customWidth="1"/>
    <col min="2052" max="2052" width="1.75" style="94" customWidth="1"/>
    <col min="2053" max="2053" width="14.75" style="94" customWidth="1"/>
    <col min="2054" max="2054" width="1.75" style="94" customWidth="1"/>
    <col min="2055" max="2055" width="14.75" style="94" customWidth="1"/>
    <col min="2056" max="2056" width="1.75" style="94" customWidth="1"/>
    <col min="2057" max="2057" width="14.75" style="94" customWidth="1"/>
    <col min="2058" max="2058" width="1.75" style="94" customWidth="1"/>
    <col min="2059" max="2059" width="14.75" style="94" customWidth="1"/>
    <col min="2060" max="2304" width="9.125" style="94"/>
    <col min="2305" max="2305" width="41" style="94" customWidth="1"/>
    <col min="2306" max="2306" width="1.75" style="94" customWidth="1"/>
    <col min="2307" max="2307" width="5.75" style="94" customWidth="1"/>
    <col min="2308" max="2308" width="1.75" style="94" customWidth="1"/>
    <col min="2309" max="2309" width="14.75" style="94" customWidth="1"/>
    <col min="2310" max="2310" width="1.75" style="94" customWidth="1"/>
    <col min="2311" max="2311" width="14.75" style="94" customWidth="1"/>
    <col min="2312" max="2312" width="1.75" style="94" customWidth="1"/>
    <col min="2313" max="2313" width="14.75" style="94" customWidth="1"/>
    <col min="2314" max="2314" width="1.75" style="94" customWidth="1"/>
    <col min="2315" max="2315" width="14.75" style="94" customWidth="1"/>
    <col min="2316" max="2560" width="9.125" style="94"/>
    <col min="2561" max="2561" width="41" style="94" customWidth="1"/>
    <col min="2562" max="2562" width="1.75" style="94" customWidth="1"/>
    <col min="2563" max="2563" width="5.75" style="94" customWidth="1"/>
    <col min="2564" max="2564" width="1.75" style="94" customWidth="1"/>
    <col min="2565" max="2565" width="14.75" style="94" customWidth="1"/>
    <col min="2566" max="2566" width="1.75" style="94" customWidth="1"/>
    <col min="2567" max="2567" width="14.75" style="94" customWidth="1"/>
    <col min="2568" max="2568" width="1.75" style="94" customWidth="1"/>
    <col min="2569" max="2569" width="14.75" style="94" customWidth="1"/>
    <col min="2570" max="2570" width="1.75" style="94" customWidth="1"/>
    <col min="2571" max="2571" width="14.75" style="94" customWidth="1"/>
    <col min="2572" max="2816" width="9.125" style="94"/>
    <col min="2817" max="2817" width="41" style="94" customWidth="1"/>
    <col min="2818" max="2818" width="1.75" style="94" customWidth="1"/>
    <col min="2819" max="2819" width="5.75" style="94" customWidth="1"/>
    <col min="2820" max="2820" width="1.75" style="94" customWidth="1"/>
    <col min="2821" max="2821" width="14.75" style="94" customWidth="1"/>
    <col min="2822" max="2822" width="1.75" style="94" customWidth="1"/>
    <col min="2823" max="2823" width="14.75" style="94" customWidth="1"/>
    <col min="2824" max="2824" width="1.75" style="94" customWidth="1"/>
    <col min="2825" max="2825" width="14.75" style="94" customWidth="1"/>
    <col min="2826" max="2826" width="1.75" style="94" customWidth="1"/>
    <col min="2827" max="2827" width="14.75" style="94" customWidth="1"/>
    <col min="2828" max="3072" width="9.125" style="94"/>
    <col min="3073" max="3073" width="41" style="94" customWidth="1"/>
    <col min="3074" max="3074" width="1.75" style="94" customWidth="1"/>
    <col min="3075" max="3075" width="5.75" style="94" customWidth="1"/>
    <col min="3076" max="3076" width="1.75" style="94" customWidth="1"/>
    <col min="3077" max="3077" width="14.75" style="94" customWidth="1"/>
    <col min="3078" max="3078" width="1.75" style="94" customWidth="1"/>
    <col min="3079" max="3079" width="14.75" style="94" customWidth="1"/>
    <col min="3080" max="3080" width="1.75" style="94" customWidth="1"/>
    <col min="3081" max="3081" width="14.75" style="94" customWidth="1"/>
    <col min="3082" max="3082" width="1.75" style="94" customWidth="1"/>
    <col min="3083" max="3083" width="14.75" style="94" customWidth="1"/>
    <col min="3084" max="3328" width="9.125" style="94"/>
    <col min="3329" max="3329" width="41" style="94" customWidth="1"/>
    <col min="3330" max="3330" width="1.75" style="94" customWidth="1"/>
    <col min="3331" max="3331" width="5.75" style="94" customWidth="1"/>
    <col min="3332" max="3332" width="1.75" style="94" customWidth="1"/>
    <col min="3333" max="3333" width="14.75" style="94" customWidth="1"/>
    <col min="3334" max="3334" width="1.75" style="94" customWidth="1"/>
    <col min="3335" max="3335" width="14.75" style="94" customWidth="1"/>
    <col min="3336" max="3336" width="1.75" style="94" customWidth="1"/>
    <col min="3337" max="3337" width="14.75" style="94" customWidth="1"/>
    <col min="3338" max="3338" width="1.75" style="94" customWidth="1"/>
    <col min="3339" max="3339" width="14.75" style="94" customWidth="1"/>
    <col min="3340" max="3584" width="9.125" style="94"/>
    <col min="3585" max="3585" width="41" style="94" customWidth="1"/>
    <col min="3586" max="3586" width="1.75" style="94" customWidth="1"/>
    <col min="3587" max="3587" width="5.75" style="94" customWidth="1"/>
    <col min="3588" max="3588" width="1.75" style="94" customWidth="1"/>
    <col min="3589" max="3589" width="14.75" style="94" customWidth="1"/>
    <col min="3590" max="3590" width="1.75" style="94" customWidth="1"/>
    <col min="3591" max="3591" width="14.75" style="94" customWidth="1"/>
    <col min="3592" max="3592" width="1.75" style="94" customWidth="1"/>
    <col min="3593" max="3593" width="14.75" style="94" customWidth="1"/>
    <col min="3594" max="3594" width="1.75" style="94" customWidth="1"/>
    <col min="3595" max="3595" width="14.75" style="94" customWidth="1"/>
    <col min="3596" max="3840" width="9.125" style="94"/>
    <col min="3841" max="3841" width="41" style="94" customWidth="1"/>
    <col min="3842" max="3842" width="1.75" style="94" customWidth="1"/>
    <col min="3843" max="3843" width="5.75" style="94" customWidth="1"/>
    <col min="3844" max="3844" width="1.75" style="94" customWidth="1"/>
    <col min="3845" max="3845" width="14.75" style="94" customWidth="1"/>
    <col min="3846" max="3846" width="1.75" style="94" customWidth="1"/>
    <col min="3847" max="3847" width="14.75" style="94" customWidth="1"/>
    <col min="3848" max="3848" width="1.75" style="94" customWidth="1"/>
    <col min="3849" max="3849" width="14.75" style="94" customWidth="1"/>
    <col min="3850" max="3850" width="1.75" style="94" customWidth="1"/>
    <col min="3851" max="3851" width="14.75" style="94" customWidth="1"/>
    <col min="3852" max="4096" width="9.125" style="94"/>
    <col min="4097" max="4097" width="41" style="94" customWidth="1"/>
    <col min="4098" max="4098" width="1.75" style="94" customWidth="1"/>
    <col min="4099" max="4099" width="5.75" style="94" customWidth="1"/>
    <col min="4100" max="4100" width="1.75" style="94" customWidth="1"/>
    <col min="4101" max="4101" width="14.75" style="94" customWidth="1"/>
    <col min="4102" max="4102" width="1.75" style="94" customWidth="1"/>
    <col min="4103" max="4103" width="14.75" style="94" customWidth="1"/>
    <col min="4104" max="4104" width="1.75" style="94" customWidth="1"/>
    <col min="4105" max="4105" width="14.75" style="94" customWidth="1"/>
    <col min="4106" max="4106" width="1.75" style="94" customWidth="1"/>
    <col min="4107" max="4107" width="14.75" style="94" customWidth="1"/>
    <col min="4108" max="4352" width="9.125" style="94"/>
    <col min="4353" max="4353" width="41" style="94" customWidth="1"/>
    <col min="4354" max="4354" width="1.75" style="94" customWidth="1"/>
    <col min="4355" max="4355" width="5.75" style="94" customWidth="1"/>
    <col min="4356" max="4356" width="1.75" style="94" customWidth="1"/>
    <col min="4357" max="4357" width="14.75" style="94" customWidth="1"/>
    <col min="4358" max="4358" width="1.75" style="94" customWidth="1"/>
    <col min="4359" max="4359" width="14.75" style="94" customWidth="1"/>
    <col min="4360" max="4360" width="1.75" style="94" customWidth="1"/>
    <col min="4361" max="4361" width="14.75" style="94" customWidth="1"/>
    <col min="4362" max="4362" width="1.75" style="94" customWidth="1"/>
    <col min="4363" max="4363" width="14.75" style="94" customWidth="1"/>
    <col min="4364" max="4608" width="9.125" style="94"/>
    <col min="4609" max="4609" width="41" style="94" customWidth="1"/>
    <col min="4610" max="4610" width="1.75" style="94" customWidth="1"/>
    <col min="4611" max="4611" width="5.75" style="94" customWidth="1"/>
    <col min="4612" max="4612" width="1.75" style="94" customWidth="1"/>
    <col min="4613" max="4613" width="14.75" style="94" customWidth="1"/>
    <col min="4614" max="4614" width="1.75" style="94" customWidth="1"/>
    <col min="4615" max="4615" width="14.75" style="94" customWidth="1"/>
    <col min="4616" max="4616" width="1.75" style="94" customWidth="1"/>
    <col min="4617" max="4617" width="14.75" style="94" customWidth="1"/>
    <col min="4618" max="4618" width="1.75" style="94" customWidth="1"/>
    <col min="4619" max="4619" width="14.75" style="94" customWidth="1"/>
    <col min="4620" max="4864" width="9.125" style="94"/>
    <col min="4865" max="4865" width="41" style="94" customWidth="1"/>
    <col min="4866" max="4866" width="1.75" style="94" customWidth="1"/>
    <col min="4867" max="4867" width="5.75" style="94" customWidth="1"/>
    <col min="4868" max="4868" width="1.75" style="94" customWidth="1"/>
    <col min="4869" max="4869" width="14.75" style="94" customWidth="1"/>
    <col min="4870" max="4870" width="1.75" style="94" customWidth="1"/>
    <col min="4871" max="4871" width="14.75" style="94" customWidth="1"/>
    <col min="4872" max="4872" width="1.75" style="94" customWidth="1"/>
    <col min="4873" max="4873" width="14.75" style="94" customWidth="1"/>
    <col min="4874" max="4874" width="1.75" style="94" customWidth="1"/>
    <col min="4875" max="4875" width="14.75" style="94" customWidth="1"/>
    <col min="4876" max="5120" width="9.125" style="94"/>
    <col min="5121" max="5121" width="41" style="94" customWidth="1"/>
    <col min="5122" max="5122" width="1.75" style="94" customWidth="1"/>
    <col min="5123" max="5123" width="5.75" style="94" customWidth="1"/>
    <col min="5124" max="5124" width="1.75" style="94" customWidth="1"/>
    <col min="5125" max="5125" width="14.75" style="94" customWidth="1"/>
    <col min="5126" max="5126" width="1.75" style="94" customWidth="1"/>
    <col min="5127" max="5127" width="14.75" style="94" customWidth="1"/>
    <col min="5128" max="5128" width="1.75" style="94" customWidth="1"/>
    <col min="5129" max="5129" width="14.75" style="94" customWidth="1"/>
    <col min="5130" max="5130" width="1.75" style="94" customWidth="1"/>
    <col min="5131" max="5131" width="14.75" style="94" customWidth="1"/>
    <col min="5132" max="5376" width="9.125" style="94"/>
    <col min="5377" max="5377" width="41" style="94" customWidth="1"/>
    <col min="5378" max="5378" width="1.75" style="94" customWidth="1"/>
    <col min="5379" max="5379" width="5.75" style="94" customWidth="1"/>
    <col min="5380" max="5380" width="1.75" style="94" customWidth="1"/>
    <col min="5381" max="5381" width="14.75" style="94" customWidth="1"/>
    <col min="5382" max="5382" width="1.75" style="94" customWidth="1"/>
    <col min="5383" max="5383" width="14.75" style="94" customWidth="1"/>
    <col min="5384" max="5384" width="1.75" style="94" customWidth="1"/>
    <col min="5385" max="5385" width="14.75" style="94" customWidth="1"/>
    <col min="5386" max="5386" width="1.75" style="94" customWidth="1"/>
    <col min="5387" max="5387" width="14.75" style="94" customWidth="1"/>
    <col min="5388" max="5632" width="9.125" style="94"/>
    <col min="5633" max="5633" width="41" style="94" customWidth="1"/>
    <col min="5634" max="5634" width="1.75" style="94" customWidth="1"/>
    <col min="5635" max="5635" width="5.75" style="94" customWidth="1"/>
    <col min="5636" max="5636" width="1.75" style="94" customWidth="1"/>
    <col min="5637" max="5637" width="14.75" style="94" customWidth="1"/>
    <col min="5638" max="5638" width="1.75" style="94" customWidth="1"/>
    <col min="5639" max="5639" width="14.75" style="94" customWidth="1"/>
    <col min="5640" max="5640" width="1.75" style="94" customWidth="1"/>
    <col min="5641" max="5641" width="14.75" style="94" customWidth="1"/>
    <col min="5642" max="5642" width="1.75" style="94" customWidth="1"/>
    <col min="5643" max="5643" width="14.75" style="94" customWidth="1"/>
    <col min="5644" max="5888" width="9.125" style="94"/>
    <col min="5889" max="5889" width="41" style="94" customWidth="1"/>
    <col min="5890" max="5890" width="1.75" style="94" customWidth="1"/>
    <col min="5891" max="5891" width="5.75" style="94" customWidth="1"/>
    <col min="5892" max="5892" width="1.75" style="94" customWidth="1"/>
    <col min="5893" max="5893" width="14.75" style="94" customWidth="1"/>
    <col min="5894" max="5894" width="1.75" style="94" customWidth="1"/>
    <col min="5895" max="5895" width="14.75" style="94" customWidth="1"/>
    <col min="5896" max="5896" width="1.75" style="94" customWidth="1"/>
    <col min="5897" max="5897" width="14.75" style="94" customWidth="1"/>
    <col min="5898" max="5898" width="1.75" style="94" customWidth="1"/>
    <col min="5899" max="5899" width="14.75" style="94" customWidth="1"/>
    <col min="5900" max="6144" width="9.125" style="94"/>
    <col min="6145" max="6145" width="41" style="94" customWidth="1"/>
    <col min="6146" max="6146" width="1.75" style="94" customWidth="1"/>
    <col min="6147" max="6147" width="5.75" style="94" customWidth="1"/>
    <col min="6148" max="6148" width="1.75" style="94" customWidth="1"/>
    <col min="6149" max="6149" width="14.75" style="94" customWidth="1"/>
    <col min="6150" max="6150" width="1.75" style="94" customWidth="1"/>
    <col min="6151" max="6151" width="14.75" style="94" customWidth="1"/>
    <col min="6152" max="6152" width="1.75" style="94" customWidth="1"/>
    <col min="6153" max="6153" width="14.75" style="94" customWidth="1"/>
    <col min="6154" max="6154" width="1.75" style="94" customWidth="1"/>
    <col min="6155" max="6155" width="14.75" style="94" customWidth="1"/>
    <col min="6156" max="6400" width="9.125" style="94"/>
    <col min="6401" max="6401" width="41" style="94" customWidth="1"/>
    <col min="6402" max="6402" width="1.75" style="94" customWidth="1"/>
    <col min="6403" max="6403" width="5.75" style="94" customWidth="1"/>
    <col min="6404" max="6404" width="1.75" style="94" customWidth="1"/>
    <col min="6405" max="6405" width="14.75" style="94" customWidth="1"/>
    <col min="6406" max="6406" width="1.75" style="94" customWidth="1"/>
    <col min="6407" max="6407" width="14.75" style="94" customWidth="1"/>
    <col min="6408" max="6408" width="1.75" style="94" customWidth="1"/>
    <col min="6409" max="6409" width="14.75" style="94" customWidth="1"/>
    <col min="6410" max="6410" width="1.75" style="94" customWidth="1"/>
    <col min="6411" max="6411" width="14.75" style="94" customWidth="1"/>
    <col min="6412" max="6656" width="9.125" style="94"/>
    <col min="6657" max="6657" width="41" style="94" customWidth="1"/>
    <col min="6658" max="6658" width="1.75" style="94" customWidth="1"/>
    <col min="6659" max="6659" width="5.75" style="94" customWidth="1"/>
    <col min="6660" max="6660" width="1.75" style="94" customWidth="1"/>
    <col min="6661" max="6661" width="14.75" style="94" customWidth="1"/>
    <col min="6662" max="6662" width="1.75" style="94" customWidth="1"/>
    <col min="6663" max="6663" width="14.75" style="94" customWidth="1"/>
    <col min="6664" max="6664" width="1.75" style="94" customWidth="1"/>
    <col min="6665" max="6665" width="14.75" style="94" customWidth="1"/>
    <col min="6666" max="6666" width="1.75" style="94" customWidth="1"/>
    <col min="6667" max="6667" width="14.75" style="94" customWidth="1"/>
    <col min="6668" max="6912" width="9.125" style="94"/>
    <col min="6913" max="6913" width="41" style="94" customWidth="1"/>
    <col min="6914" max="6914" width="1.75" style="94" customWidth="1"/>
    <col min="6915" max="6915" width="5.75" style="94" customWidth="1"/>
    <col min="6916" max="6916" width="1.75" style="94" customWidth="1"/>
    <col min="6917" max="6917" width="14.75" style="94" customWidth="1"/>
    <col min="6918" max="6918" width="1.75" style="94" customWidth="1"/>
    <col min="6919" max="6919" width="14.75" style="94" customWidth="1"/>
    <col min="6920" max="6920" width="1.75" style="94" customWidth="1"/>
    <col min="6921" max="6921" width="14.75" style="94" customWidth="1"/>
    <col min="6922" max="6922" width="1.75" style="94" customWidth="1"/>
    <col min="6923" max="6923" width="14.75" style="94" customWidth="1"/>
    <col min="6924" max="7168" width="9.125" style="94"/>
    <col min="7169" max="7169" width="41" style="94" customWidth="1"/>
    <col min="7170" max="7170" width="1.75" style="94" customWidth="1"/>
    <col min="7171" max="7171" width="5.75" style="94" customWidth="1"/>
    <col min="7172" max="7172" width="1.75" style="94" customWidth="1"/>
    <col min="7173" max="7173" width="14.75" style="94" customWidth="1"/>
    <col min="7174" max="7174" width="1.75" style="94" customWidth="1"/>
    <col min="7175" max="7175" width="14.75" style="94" customWidth="1"/>
    <col min="7176" max="7176" width="1.75" style="94" customWidth="1"/>
    <col min="7177" max="7177" width="14.75" style="94" customWidth="1"/>
    <col min="7178" max="7178" width="1.75" style="94" customWidth="1"/>
    <col min="7179" max="7179" width="14.75" style="94" customWidth="1"/>
    <col min="7180" max="7424" width="9.125" style="94"/>
    <col min="7425" max="7425" width="41" style="94" customWidth="1"/>
    <col min="7426" max="7426" width="1.75" style="94" customWidth="1"/>
    <col min="7427" max="7427" width="5.75" style="94" customWidth="1"/>
    <col min="7428" max="7428" width="1.75" style="94" customWidth="1"/>
    <col min="7429" max="7429" width="14.75" style="94" customWidth="1"/>
    <col min="7430" max="7430" width="1.75" style="94" customWidth="1"/>
    <col min="7431" max="7431" width="14.75" style="94" customWidth="1"/>
    <col min="7432" max="7432" width="1.75" style="94" customWidth="1"/>
    <col min="7433" max="7433" width="14.75" style="94" customWidth="1"/>
    <col min="7434" max="7434" width="1.75" style="94" customWidth="1"/>
    <col min="7435" max="7435" width="14.75" style="94" customWidth="1"/>
    <col min="7436" max="7680" width="9.125" style="94"/>
    <col min="7681" max="7681" width="41" style="94" customWidth="1"/>
    <col min="7682" max="7682" width="1.75" style="94" customWidth="1"/>
    <col min="7683" max="7683" width="5.75" style="94" customWidth="1"/>
    <col min="7684" max="7684" width="1.75" style="94" customWidth="1"/>
    <col min="7685" max="7685" width="14.75" style="94" customWidth="1"/>
    <col min="7686" max="7686" width="1.75" style="94" customWidth="1"/>
    <col min="7687" max="7687" width="14.75" style="94" customWidth="1"/>
    <col min="7688" max="7688" width="1.75" style="94" customWidth="1"/>
    <col min="7689" max="7689" width="14.75" style="94" customWidth="1"/>
    <col min="7690" max="7690" width="1.75" style="94" customWidth="1"/>
    <col min="7691" max="7691" width="14.75" style="94" customWidth="1"/>
    <col min="7692" max="7936" width="9.125" style="94"/>
    <col min="7937" max="7937" width="41" style="94" customWidth="1"/>
    <col min="7938" max="7938" width="1.75" style="94" customWidth="1"/>
    <col min="7939" max="7939" width="5.75" style="94" customWidth="1"/>
    <col min="7940" max="7940" width="1.75" style="94" customWidth="1"/>
    <col min="7941" max="7941" width="14.75" style="94" customWidth="1"/>
    <col min="7942" max="7942" width="1.75" style="94" customWidth="1"/>
    <col min="7943" max="7943" width="14.75" style="94" customWidth="1"/>
    <col min="7944" max="7944" width="1.75" style="94" customWidth="1"/>
    <col min="7945" max="7945" width="14.75" style="94" customWidth="1"/>
    <col min="7946" max="7946" width="1.75" style="94" customWidth="1"/>
    <col min="7947" max="7947" width="14.75" style="94" customWidth="1"/>
    <col min="7948" max="8192" width="9.125" style="94"/>
    <col min="8193" max="8193" width="41" style="94" customWidth="1"/>
    <col min="8194" max="8194" width="1.75" style="94" customWidth="1"/>
    <col min="8195" max="8195" width="5.75" style="94" customWidth="1"/>
    <col min="8196" max="8196" width="1.75" style="94" customWidth="1"/>
    <col min="8197" max="8197" width="14.75" style="94" customWidth="1"/>
    <col min="8198" max="8198" width="1.75" style="94" customWidth="1"/>
    <col min="8199" max="8199" width="14.75" style="94" customWidth="1"/>
    <col min="8200" max="8200" width="1.75" style="94" customWidth="1"/>
    <col min="8201" max="8201" width="14.75" style="94" customWidth="1"/>
    <col min="8202" max="8202" width="1.75" style="94" customWidth="1"/>
    <col min="8203" max="8203" width="14.75" style="94" customWidth="1"/>
    <col min="8204" max="8448" width="9.125" style="94"/>
    <col min="8449" max="8449" width="41" style="94" customWidth="1"/>
    <col min="8450" max="8450" width="1.75" style="94" customWidth="1"/>
    <col min="8451" max="8451" width="5.75" style="94" customWidth="1"/>
    <col min="8452" max="8452" width="1.75" style="94" customWidth="1"/>
    <col min="8453" max="8453" width="14.75" style="94" customWidth="1"/>
    <col min="8454" max="8454" width="1.75" style="94" customWidth="1"/>
    <col min="8455" max="8455" width="14.75" style="94" customWidth="1"/>
    <col min="8456" max="8456" width="1.75" style="94" customWidth="1"/>
    <col min="8457" max="8457" width="14.75" style="94" customWidth="1"/>
    <col min="8458" max="8458" width="1.75" style="94" customWidth="1"/>
    <col min="8459" max="8459" width="14.75" style="94" customWidth="1"/>
    <col min="8460" max="8704" width="9.125" style="94"/>
    <col min="8705" max="8705" width="41" style="94" customWidth="1"/>
    <col min="8706" max="8706" width="1.75" style="94" customWidth="1"/>
    <col min="8707" max="8707" width="5.75" style="94" customWidth="1"/>
    <col min="8708" max="8708" width="1.75" style="94" customWidth="1"/>
    <col min="8709" max="8709" width="14.75" style="94" customWidth="1"/>
    <col min="8710" max="8710" width="1.75" style="94" customWidth="1"/>
    <col min="8711" max="8711" width="14.75" style="94" customWidth="1"/>
    <col min="8712" max="8712" width="1.75" style="94" customWidth="1"/>
    <col min="8713" max="8713" width="14.75" style="94" customWidth="1"/>
    <col min="8714" max="8714" width="1.75" style="94" customWidth="1"/>
    <col min="8715" max="8715" width="14.75" style="94" customWidth="1"/>
    <col min="8716" max="8960" width="9.125" style="94"/>
    <col min="8961" max="8961" width="41" style="94" customWidth="1"/>
    <col min="8962" max="8962" width="1.75" style="94" customWidth="1"/>
    <col min="8963" max="8963" width="5.75" style="94" customWidth="1"/>
    <col min="8964" max="8964" width="1.75" style="94" customWidth="1"/>
    <col min="8965" max="8965" width="14.75" style="94" customWidth="1"/>
    <col min="8966" max="8966" width="1.75" style="94" customWidth="1"/>
    <col min="8967" max="8967" width="14.75" style="94" customWidth="1"/>
    <col min="8968" max="8968" width="1.75" style="94" customWidth="1"/>
    <col min="8969" max="8969" width="14.75" style="94" customWidth="1"/>
    <col min="8970" max="8970" width="1.75" style="94" customWidth="1"/>
    <col min="8971" max="8971" width="14.75" style="94" customWidth="1"/>
    <col min="8972" max="9216" width="9.125" style="94"/>
    <col min="9217" max="9217" width="41" style="94" customWidth="1"/>
    <col min="9218" max="9218" width="1.75" style="94" customWidth="1"/>
    <col min="9219" max="9219" width="5.75" style="94" customWidth="1"/>
    <col min="9220" max="9220" width="1.75" style="94" customWidth="1"/>
    <col min="9221" max="9221" width="14.75" style="94" customWidth="1"/>
    <col min="9222" max="9222" width="1.75" style="94" customWidth="1"/>
    <col min="9223" max="9223" width="14.75" style="94" customWidth="1"/>
    <col min="9224" max="9224" width="1.75" style="94" customWidth="1"/>
    <col min="9225" max="9225" width="14.75" style="94" customWidth="1"/>
    <col min="9226" max="9226" width="1.75" style="94" customWidth="1"/>
    <col min="9227" max="9227" width="14.75" style="94" customWidth="1"/>
    <col min="9228" max="9472" width="9.125" style="94"/>
    <col min="9473" max="9473" width="41" style="94" customWidth="1"/>
    <col min="9474" max="9474" width="1.75" style="94" customWidth="1"/>
    <col min="9475" max="9475" width="5.75" style="94" customWidth="1"/>
    <col min="9476" max="9476" width="1.75" style="94" customWidth="1"/>
    <col min="9477" max="9477" width="14.75" style="94" customWidth="1"/>
    <col min="9478" max="9478" width="1.75" style="94" customWidth="1"/>
    <col min="9479" max="9479" width="14.75" style="94" customWidth="1"/>
    <col min="9480" max="9480" width="1.75" style="94" customWidth="1"/>
    <col min="9481" max="9481" width="14.75" style="94" customWidth="1"/>
    <col min="9482" max="9482" width="1.75" style="94" customWidth="1"/>
    <col min="9483" max="9483" width="14.75" style="94" customWidth="1"/>
    <col min="9484" max="9728" width="9.125" style="94"/>
    <col min="9729" max="9729" width="41" style="94" customWidth="1"/>
    <col min="9730" max="9730" width="1.75" style="94" customWidth="1"/>
    <col min="9731" max="9731" width="5.75" style="94" customWidth="1"/>
    <col min="9732" max="9732" width="1.75" style="94" customWidth="1"/>
    <col min="9733" max="9733" width="14.75" style="94" customWidth="1"/>
    <col min="9734" max="9734" width="1.75" style="94" customWidth="1"/>
    <col min="9735" max="9735" width="14.75" style="94" customWidth="1"/>
    <col min="9736" max="9736" width="1.75" style="94" customWidth="1"/>
    <col min="9737" max="9737" width="14.75" style="94" customWidth="1"/>
    <col min="9738" max="9738" width="1.75" style="94" customWidth="1"/>
    <col min="9739" max="9739" width="14.75" style="94" customWidth="1"/>
    <col min="9740" max="9984" width="9.125" style="94"/>
    <col min="9985" max="9985" width="41" style="94" customWidth="1"/>
    <col min="9986" max="9986" width="1.75" style="94" customWidth="1"/>
    <col min="9987" max="9987" width="5.75" style="94" customWidth="1"/>
    <col min="9988" max="9988" width="1.75" style="94" customWidth="1"/>
    <col min="9989" max="9989" width="14.75" style="94" customWidth="1"/>
    <col min="9990" max="9990" width="1.75" style="94" customWidth="1"/>
    <col min="9991" max="9991" width="14.75" style="94" customWidth="1"/>
    <col min="9992" max="9992" width="1.75" style="94" customWidth="1"/>
    <col min="9993" max="9993" width="14.75" style="94" customWidth="1"/>
    <col min="9994" max="9994" width="1.75" style="94" customWidth="1"/>
    <col min="9995" max="9995" width="14.75" style="94" customWidth="1"/>
    <col min="9996" max="10240" width="9.125" style="94"/>
    <col min="10241" max="10241" width="41" style="94" customWidth="1"/>
    <col min="10242" max="10242" width="1.75" style="94" customWidth="1"/>
    <col min="10243" max="10243" width="5.75" style="94" customWidth="1"/>
    <col min="10244" max="10244" width="1.75" style="94" customWidth="1"/>
    <col min="10245" max="10245" width="14.75" style="94" customWidth="1"/>
    <col min="10246" max="10246" width="1.75" style="94" customWidth="1"/>
    <col min="10247" max="10247" width="14.75" style="94" customWidth="1"/>
    <col min="10248" max="10248" width="1.75" style="94" customWidth="1"/>
    <col min="10249" max="10249" width="14.75" style="94" customWidth="1"/>
    <col min="10250" max="10250" width="1.75" style="94" customWidth="1"/>
    <col min="10251" max="10251" width="14.75" style="94" customWidth="1"/>
    <col min="10252" max="10496" width="9.125" style="94"/>
    <col min="10497" max="10497" width="41" style="94" customWidth="1"/>
    <col min="10498" max="10498" width="1.75" style="94" customWidth="1"/>
    <col min="10499" max="10499" width="5.75" style="94" customWidth="1"/>
    <col min="10500" max="10500" width="1.75" style="94" customWidth="1"/>
    <col min="10501" max="10501" width="14.75" style="94" customWidth="1"/>
    <col min="10502" max="10502" width="1.75" style="94" customWidth="1"/>
    <col min="10503" max="10503" width="14.75" style="94" customWidth="1"/>
    <col min="10504" max="10504" width="1.75" style="94" customWidth="1"/>
    <col min="10505" max="10505" width="14.75" style="94" customWidth="1"/>
    <col min="10506" max="10506" width="1.75" style="94" customWidth="1"/>
    <col min="10507" max="10507" width="14.75" style="94" customWidth="1"/>
    <col min="10508" max="10752" width="9.125" style="94"/>
    <col min="10753" max="10753" width="41" style="94" customWidth="1"/>
    <col min="10754" max="10754" width="1.75" style="94" customWidth="1"/>
    <col min="10755" max="10755" width="5.75" style="94" customWidth="1"/>
    <col min="10756" max="10756" width="1.75" style="94" customWidth="1"/>
    <col min="10757" max="10757" width="14.75" style="94" customWidth="1"/>
    <col min="10758" max="10758" width="1.75" style="94" customWidth="1"/>
    <col min="10759" max="10759" width="14.75" style="94" customWidth="1"/>
    <col min="10760" max="10760" width="1.75" style="94" customWidth="1"/>
    <col min="10761" max="10761" width="14.75" style="94" customWidth="1"/>
    <col min="10762" max="10762" width="1.75" style="94" customWidth="1"/>
    <col min="10763" max="10763" width="14.75" style="94" customWidth="1"/>
    <col min="10764" max="11008" width="9.125" style="94"/>
    <col min="11009" max="11009" width="41" style="94" customWidth="1"/>
    <col min="11010" max="11010" width="1.75" style="94" customWidth="1"/>
    <col min="11011" max="11011" width="5.75" style="94" customWidth="1"/>
    <col min="11012" max="11012" width="1.75" style="94" customWidth="1"/>
    <col min="11013" max="11013" width="14.75" style="94" customWidth="1"/>
    <col min="11014" max="11014" width="1.75" style="94" customWidth="1"/>
    <col min="11015" max="11015" width="14.75" style="94" customWidth="1"/>
    <col min="11016" max="11016" width="1.75" style="94" customWidth="1"/>
    <col min="11017" max="11017" width="14.75" style="94" customWidth="1"/>
    <col min="11018" max="11018" width="1.75" style="94" customWidth="1"/>
    <col min="11019" max="11019" width="14.75" style="94" customWidth="1"/>
    <col min="11020" max="11264" width="9.125" style="94"/>
    <col min="11265" max="11265" width="41" style="94" customWidth="1"/>
    <col min="11266" max="11266" width="1.75" style="94" customWidth="1"/>
    <col min="11267" max="11267" width="5.75" style="94" customWidth="1"/>
    <col min="11268" max="11268" width="1.75" style="94" customWidth="1"/>
    <col min="11269" max="11269" width="14.75" style="94" customWidth="1"/>
    <col min="11270" max="11270" width="1.75" style="94" customWidth="1"/>
    <col min="11271" max="11271" width="14.75" style="94" customWidth="1"/>
    <col min="11272" max="11272" width="1.75" style="94" customWidth="1"/>
    <col min="11273" max="11273" width="14.75" style="94" customWidth="1"/>
    <col min="11274" max="11274" width="1.75" style="94" customWidth="1"/>
    <col min="11275" max="11275" width="14.75" style="94" customWidth="1"/>
    <col min="11276" max="11520" width="9.125" style="94"/>
    <col min="11521" max="11521" width="41" style="94" customWidth="1"/>
    <col min="11522" max="11522" width="1.75" style="94" customWidth="1"/>
    <col min="11523" max="11523" width="5.75" style="94" customWidth="1"/>
    <col min="11524" max="11524" width="1.75" style="94" customWidth="1"/>
    <col min="11525" max="11525" width="14.75" style="94" customWidth="1"/>
    <col min="11526" max="11526" width="1.75" style="94" customWidth="1"/>
    <col min="11527" max="11527" width="14.75" style="94" customWidth="1"/>
    <col min="11528" max="11528" width="1.75" style="94" customWidth="1"/>
    <col min="11529" max="11529" width="14.75" style="94" customWidth="1"/>
    <col min="11530" max="11530" width="1.75" style="94" customWidth="1"/>
    <col min="11531" max="11531" width="14.75" style="94" customWidth="1"/>
    <col min="11532" max="11776" width="9.125" style="94"/>
    <col min="11777" max="11777" width="41" style="94" customWidth="1"/>
    <col min="11778" max="11778" width="1.75" style="94" customWidth="1"/>
    <col min="11779" max="11779" width="5.75" style="94" customWidth="1"/>
    <col min="11780" max="11780" width="1.75" style="94" customWidth="1"/>
    <col min="11781" max="11781" width="14.75" style="94" customWidth="1"/>
    <col min="11782" max="11782" width="1.75" style="94" customWidth="1"/>
    <col min="11783" max="11783" width="14.75" style="94" customWidth="1"/>
    <col min="11784" max="11784" width="1.75" style="94" customWidth="1"/>
    <col min="11785" max="11785" width="14.75" style="94" customWidth="1"/>
    <col min="11786" max="11786" width="1.75" style="94" customWidth="1"/>
    <col min="11787" max="11787" width="14.75" style="94" customWidth="1"/>
    <col min="11788" max="12032" width="9.125" style="94"/>
    <col min="12033" max="12033" width="41" style="94" customWidth="1"/>
    <col min="12034" max="12034" width="1.75" style="94" customWidth="1"/>
    <col min="12035" max="12035" width="5.75" style="94" customWidth="1"/>
    <col min="12036" max="12036" width="1.75" style="94" customWidth="1"/>
    <col min="12037" max="12037" width="14.75" style="94" customWidth="1"/>
    <col min="12038" max="12038" width="1.75" style="94" customWidth="1"/>
    <col min="12039" max="12039" width="14.75" style="94" customWidth="1"/>
    <col min="12040" max="12040" width="1.75" style="94" customWidth="1"/>
    <col min="12041" max="12041" width="14.75" style="94" customWidth="1"/>
    <col min="12042" max="12042" width="1.75" style="94" customWidth="1"/>
    <col min="12043" max="12043" width="14.75" style="94" customWidth="1"/>
    <col min="12044" max="12288" width="9.125" style="94"/>
    <col min="12289" max="12289" width="41" style="94" customWidth="1"/>
    <col min="12290" max="12290" width="1.75" style="94" customWidth="1"/>
    <col min="12291" max="12291" width="5.75" style="94" customWidth="1"/>
    <col min="12292" max="12292" width="1.75" style="94" customWidth="1"/>
    <col min="12293" max="12293" width="14.75" style="94" customWidth="1"/>
    <col min="12294" max="12294" width="1.75" style="94" customWidth="1"/>
    <col min="12295" max="12295" width="14.75" style="94" customWidth="1"/>
    <col min="12296" max="12296" width="1.75" style="94" customWidth="1"/>
    <col min="12297" max="12297" width="14.75" style="94" customWidth="1"/>
    <col min="12298" max="12298" width="1.75" style="94" customWidth="1"/>
    <col min="12299" max="12299" width="14.75" style="94" customWidth="1"/>
    <col min="12300" max="12544" width="9.125" style="94"/>
    <col min="12545" max="12545" width="41" style="94" customWidth="1"/>
    <col min="12546" max="12546" width="1.75" style="94" customWidth="1"/>
    <col min="12547" max="12547" width="5.75" style="94" customWidth="1"/>
    <col min="12548" max="12548" width="1.75" style="94" customWidth="1"/>
    <col min="12549" max="12549" width="14.75" style="94" customWidth="1"/>
    <col min="12550" max="12550" width="1.75" style="94" customWidth="1"/>
    <col min="12551" max="12551" width="14.75" style="94" customWidth="1"/>
    <col min="12552" max="12552" width="1.75" style="94" customWidth="1"/>
    <col min="12553" max="12553" width="14.75" style="94" customWidth="1"/>
    <col min="12554" max="12554" width="1.75" style="94" customWidth="1"/>
    <col min="12555" max="12555" width="14.75" style="94" customWidth="1"/>
    <col min="12556" max="12800" width="9.125" style="94"/>
    <col min="12801" max="12801" width="41" style="94" customWidth="1"/>
    <col min="12802" max="12802" width="1.75" style="94" customWidth="1"/>
    <col min="12803" max="12803" width="5.75" style="94" customWidth="1"/>
    <col min="12804" max="12804" width="1.75" style="94" customWidth="1"/>
    <col min="12805" max="12805" width="14.75" style="94" customWidth="1"/>
    <col min="12806" max="12806" width="1.75" style="94" customWidth="1"/>
    <col min="12807" max="12807" width="14.75" style="94" customWidth="1"/>
    <col min="12808" max="12808" width="1.75" style="94" customWidth="1"/>
    <col min="12809" max="12809" width="14.75" style="94" customWidth="1"/>
    <col min="12810" max="12810" width="1.75" style="94" customWidth="1"/>
    <col min="12811" max="12811" width="14.75" style="94" customWidth="1"/>
    <col min="12812" max="13056" width="9.125" style="94"/>
    <col min="13057" max="13057" width="41" style="94" customWidth="1"/>
    <col min="13058" max="13058" width="1.75" style="94" customWidth="1"/>
    <col min="13059" max="13059" width="5.75" style="94" customWidth="1"/>
    <col min="13060" max="13060" width="1.75" style="94" customWidth="1"/>
    <col min="13061" max="13061" width="14.75" style="94" customWidth="1"/>
    <col min="13062" max="13062" width="1.75" style="94" customWidth="1"/>
    <col min="13063" max="13063" width="14.75" style="94" customWidth="1"/>
    <col min="13064" max="13064" width="1.75" style="94" customWidth="1"/>
    <col min="13065" max="13065" width="14.75" style="94" customWidth="1"/>
    <col min="13066" max="13066" width="1.75" style="94" customWidth="1"/>
    <col min="13067" max="13067" width="14.75" style="94" customWidth="1"/>
    <col min="13068" max="13312" width="9.125" style="94"/>
    <col min="13313" max="13313" width="41" style="94" customWidth="1"/>
    <col min="13314" max="13314" width="1.75" style="94" customWidth="1"/>
    <col min="13315" max="13315" width="5.75" style="94" customWidth="1"/>
    <col min="13316" max="13316" width="1.75" style="94" customWidth="1"/>
    <col min="13317" max="13317" width="14.75" style="94" customWidth="1"/>
    <col min="13318" max="13318" width="1.75" style="94" customWidth="1"/>
    <col min="13319" max="13319" width="14.75" style="94" customWidth="1"/>
    <col min="13320" max="13320" width="1.75" style="94" customWidth="1"/>
    <col min="13321" max="13321" width="14.75" style="94" customWidth="1"/>
    <col min="13322" max="13322" width="1.75" style="94" customWidth="1"/>
    <col min="13323" max="13323" width="14.75" style="94" customWidth="1"/>
    <col min="13324" max="13568" width="9.125" style="94"/>
    <col min="13569" max="13569" width="41" style="94" customWidth="1"/>
    <col min="13570" max="13570" width="1.75" style="94" customWidth="1"/>
    <col min="13571" max="13571" width="5.75" style="94" customWidth="1"/>
    <col min="13572" max="13572" width="1.75" style="94" customWidth="1"/>
    <col min="13573" max="13573" width="14.75" style="94" customWidth="1"/>
    <col min="13574" max="13574" width="1.75" style="94" customWidth="1"/>
    <col min="13575" max="13575" width="14.75" style="94" customWidth="1"/>
    <col min="13576" max="13576" width="1.75" style="94" customWidth="1"/>
    <col min="13577" max="13577" width="14.75" style="94" customWidth="1"/>
    <col min="13578" max="13578" width="1.75" style="94" customWidth="1"/>
    <col min="13579" max="13579" width="14.75" style="94" customWidth="1"/>
    <col min="13580" max="13824" width="9.125" style="94"/>
    <col min="13825" max="13825" width="41" style="94" customWidth="1"/>
    <col min="13826" max="13826" width="1.75" style="94" customWidth="1"/>
    <col min="13827" max="13827" width="5.75" style="94" customWidth="1"/>
    <col min="13828" max="13828" width="1.75" style="94" customWidth="1"/>
    <col min="13829" max="13829" width="14.75" style="94" customWidth="1"/>
    <col min="13830" max="13830" width="1.75" style="94" customWidth="1"/>
    <col min="13831" max="13831" width="14.75" style="94" customWidth="1"/>
    <col min="13832" max="13832" width="1.75" style="94" customWidth="1"/>
    <col min="13833" max="13833" width="14.75" style="94" customWidth="1"/>
    <col min="13834" max="13834" width="1.75" style="94" customWidth="1"/>
    <col min="13835" max="13835" width="14.75" style="94" customWidth="1"/>
    <col min="13836" max="14080" width="9.125" style="94"/>
    <col min="14081" max="14081" width="41" style="94" customWidth="1"/>
    <col min="14082" max="14082" width="1.75" style="94" customWidth="1"/>
    <col min="14083" max="14083" width="5.75" style="94" customWidth="1"/>
    <col min="14084" max="14084" width="1.75" style="94" customWidth="1"/>
    <col min="14085" max="14085" width="14.75" style="94" customWidth="1"/>
    <col min="14086" max="14086" width="1.75" style="94" customWidth="1"/>
    <col min="14087" max="14087" width="14.75" style="94" customWidth="1"/>
    <col min="14088" max="14088" width="1.75" style="94" customWidth="1"/>
    <col min="14089" max="14089" width="14.75" style="94" customWidth="1"/>
    <col min="14090" max="14090" width="1.75" style="94" customWidth="1"/>
    <col min="14091" max="14091" width="14.75" style="94" customWidth="1"/>
    <col min="14092" max="14336" width="9.125" style="94"/>
    <col min="14337" max="14337" width="41" style="94" customWidth="1"/>
    <col min="14338" max="14338" width="1.75" style="94" customWidth="1"/>
    <col min="14339" max="14339" width="5.75" style="94" customWidth="1"/>
    <col min="14340" max="14340" width="1.75" style="94" customWidth="1"/>
    <col min="14341" max="14341" width="14.75" style="94" customWidth="1"/>
    <col min="14342" max="14342" width="1.75" style="94" customWidth="1"/>
    <col min="14343" max="14343" width="14.75" style="94" customWidth="1"/>
    <col min="14344" max="14344" width="1.75" style="94" customWidth="1"/>
    <col min="14345" max="14345" width="14.75" style="94" customWidth="1"/>
    <col min="14346" max="14346" width="1.75" style="94" customWidth="1"/>
    <col min="14347" max="14347" width="14.75" style="94" customWidth="1"/>
    <col min="14348" max="14592" width="9.125" style="94"/>
    <col min="14593" max="14593" width="41" style="94" customWidth="1"/>
    <col min="14594" max="14594" width="1.75" style="94" customWidth="1"/>
    <col min="14595" max="14595" width="5.75" style="94" customWidth="1"/>
    <col min="14596" max="14596" width="1.75" style="94" customWidth="1"/>
    <col min="14597" max="14597" width="14.75" style="94" customWidth="1"/>
    <col min="14598" max="14598" width="1.75" style="94" customWidth="1"/>
    <col min="14599" max="14599" width="14.75" style="94" customWidth="1"/>
    <col min="14600" max="14600" width="1.75" style="94" customWidth="1"/>
    <col min="14601" max="14601" width="14.75" style="94" customWidth="1"/>
    <col min="14602" max="14602" width="1.75" style="94" customWidth="1"/>
    <col min="14603" max="14603" width="14.75" style="94" customWidth="1"/>
    <col min="14604" max="14848" width="9.125" style="94"/>
    <col min="14849" max="14849" width="41" style="94" customWidth="1"/>
    <col min="14850" max="14850" width="1.75" style="94" customWidth="1"/>
    <col min="14851" max="14851" width="5.75" style="94" customWidth="1"/>
    <col min="14852" max="14852" width="1.75" style="94" customWidth="1"/>
    <col min="14853" max="14853" width="14.75" style="94" customWidth="1"/>
    <col min="14854" max="14854" width="1.75" style="94" customWidth="1"/>
    <col min="14855" max="14855" width="14.75" style="94" customWidth="1"/>
    <col min="14856" max="14856" width="1.75" style="94" customWidth="1"/>
    <col min="14857" max="14857" width="14.75" style="94" customWidth="1"/>
    <col min="14858" max="14858" width="1.75" style="94" customWidth="1"/>
    <col min="14859" max="14859" width="14.75" style="94" customWidth="1"/>
    <col min="14860" max="15104" width="9.125" style="94"/>
    <col min="15105" max="15105" width="41" style="94" customWidth="1"/>
    <col min="15106" max="15106" width="1.75" style="94" customWidth="1"/>
    <col min="15107" max="15107" width="5.75" style="94" customWidth="1"/>
    <col min="15108" max="15108" width="1.75" style="94" customWidth="1"/>
    <col min="15109" max="15109" width="14.75" style="94" customWidth="1"/>
    <col min="15110" max="15110" width="1.75" style="94" customWidth="1"/>
    <col min="15111" max="15111" width="14.75" style="94" customWidth="1"/>
    <col min="15112" max="15112" width="1.75" style="94" customWidth="1"/>
    <col min="15113" max="15113" width="14.75" style="94" customWidth="1"/>
    <col min="15114" max="15114" width="1.75" style="94" customWidth="1"/>
    <col min="15115" max="15115" width="14.75" style="94" customWidth="1"/>
    <col min="15116" max="15360" width="9.125" style="94"/>
    <col min="15361" max="15361" width="41" style="94" customWidth="1"/>
    <col min="15362" max="15362" width="1.75" style="94" customWidth="1"/>
    <col min="15363" max="15363" width="5.75" style="94" customWidth="1"/>
    <col min="15364" max="15364" width="1.75" style="94" customWidth="1"/>
    <col min="15365" max="15365" width="14.75" style="94" customWidth="1"/>
    <col min="15366" max="15366" width="1.75" style="94" customWidth="1"/>
    <col min="15367" max="15367" width="14.75" style="94" customWidth="1"/>
    <col min="15368" max="15368" width="1.75" style="94" customWidth="1"/>
    <col min="15369" max="15369" width="14.75" style="94" customWidth="1"/>
    <col min="15370" max="15370" width="1.75" style="94" customWidth="1"/>
    <col min="15371" max="15371" width="14.75" style="94" customWidth="1"/>
    <col min="15372" max="15616" width="9.125" style="94"/>
    <col min="15617" max="15617" width="41" style="94" customWidth="1"/>
    <col min="15618" max="15618" width="1.75" style="94" customWidth="1"/>
    <col min="15619" max="15619" width="5.75" style="94" customWidth="1"/>
    <col min="15620" max="15620" width="1.75" style="94" customWidth="1"/>
    <col min="15621" max="15621" width="14.75" style="94" customWidth="1"/>
    <col min="15622" max="15622" width="1.75" style="94" customWidth="1"/>
    <col min="15623" max="15623" width="14.75" style="94" customWidth="1"/>
    <col min="15624" max="15624" width="1.75" style="94" customWidth="1"/>
    <col min="15625" max="15625" width="14.75" style="94" customWidth="1"/>
    <col min="15626" max="15626" width="1.75" style="94" customWidth="1"/>
    <col min="15627" max="15627" width="14.75" style="94" customWidth="1"/>
    <col min="15628" max="15872" width="9.125" style="94"/>
    <col min="15873" max="15873" width="41" style="94" customWidth="1"/>
    <col min="15874" max="15874" width="1.75" style="94" customWidth="1"/>
    <col min="15875" max="15875" width="5.75" style="94" customWidth="1"/>
    <col min="15876" max="15876" width="1.75" style="94" customWidth="1"/>
    <col min="15877" max="15877" width="14.75" style="94" customWidth="1"/>
    <col min="15878" max="15878" width="1.75" style="94" customWidth="1"/>
    <col min="15879" max="15879" width="14.75" style="94" customWidth="1"/>
    <col min="15880" max="15880" width="1.75" style="94" customWidth="1"/>
    <col min="15881" max="15881" width="14.75" style="94" customWidth="1"/>
    <col min="15882" max="15882" width="1.75" style="94" customWidth="1"/>
    <col min="15883" max="15883" width="14.75" style="94" customWidth="1"/>
    <col min="15884" max="16128" width="9.125" style="94"/>
    <col min="16129" max="16129" width="41" style="94" customWidth="1"/>
    <col min="16130" max="16130" width="1.75" style="94" customWidth="1"/>
    <col min="16131" max="16131" width="5.75" style="94" customWidth="1"/>
    <col min="16132" max="16132" width="1.75" style="94" customWidth="1"/>
    <col min="16133" max="16133" width="14.75" style="94" customWidth="1"/>
    <col min="16134" max="16134" width="1.75" style="94" customWidth="1"/>
    <col min="16135" max="16135" width="14.75" style="94" customWidth="1"/>
    <col min="16136" max="16136" width="1.75" style="94" customWidth="1"/>
    <col min="16137" max="16137" width="14.75" style="94" customWidth="1"/>
    <col min="16138" max="16138" width="1.75" style="94" customWidth="1"/>
    <col min="16139" max="16139" width="14.75" style="94" customWidth="1"/>
    <col min="16140" max="16384" width="9.125" style="94"/>
  </cols>
  <sheetData>
    <row r="1" spans="1:15" ht="21.75" customHeight="1">
      <c r="A1" s="89"/>
      <c r="C1" s="91"/>
      <c r="G1" s="91"/>
      <c r="I1" s="91"/>
      <c r="K1" s="93" t="s">
        <v>49</v>
      </c>
    </row>
    <row r="2" spans="1:15" s="192" customFormat="1" ht="21.75" customHeight="1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5" s="192" customFormat="1" ht="21.75" customHeight="1">
      <c r="A3" s="199" t="s">
        <v>50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5" s="192" customFormat="1" ht="21.75" customHeight="1">
      <c r="A4" s="199" t="s">
        <v>196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5" spans="1:15" ht="21.75" customHeight="1">
      <c r="A5" s="95"/>
      <c r="B5" s="96"/>
      <c r="C5" s="95"/>
      <c r="D5" s="95"/>
      <c r="E5" s="95"/>
      <c r="F5" s="95"/>
      <c r="G5" s="95"/>
      <c r="H5" s="95"/>
      <c r="I5" s="95"/>
      <c r="J5" s="95"/>
      <c r="K5" s="93" t="s">
        <v>2</v>
      </c>
      <c r="N5" s="163"/>
      <c r="O5" s="164"/>
    </row>
    <row r="6" spans="1:15" ht="21.75" customHeight="1">
      <c r="A6" s="95"/>
      <c r="B6" s="96"/>
      <c r="C6" s="95"/>
      <c r="D6" s="156"/>
      <c r="E6" s="157"/>
      <c r="F6" s="156" t="s">
        <v>3</v>
      </c>
      <c r="G6" s="157"/>
      <c r="H6" s="158"/>
      <c r="I6" s="157"/>
      <c r="J6" s="157" t="s">
        <v>4</v>
      </c>
      <c r="K6" s="159"/>
    </row>
    <row r="7" spans="1:15" ht="21.75" customHeight="1">
      <c r="B7" s="94"/>
      <c r="C7" s="97" t="s">
        <v>5</v>
      </c>
      <c r="D7" s="98"/>
      <c r="E7" s="187" t="s">
        <v>197</v>
      </c>
      <c r="F7" s="98"/>
      <c r="G7" s="187" t="s">
        <v>149</v>
      </c>
      <c r="H7" s="98"/>
      <c r="I7" s="187" t="s">
        <v>197</v>
      </c>
      <c r="J7" s="98"/>
      <c r="K7" s="187" t="s">
        <v>149</v>
      </c>
    </row>
    <row r="8" spans="1:15" ht="21.75" customHeight="1">
      <c r="A8" s="192" t="s">
        <v>51</v>
      </c>
      <c r="B8" s="94"/>
      <c r="C8" s="90"/>
      <c r="E8" s="94"/>
    </row>
    <row r="9" spans="1:15" ht="21.75" customHeight="1">
      <c r="A9" s="94" t="s">
        <v>52</v>
      </c>
      <c r="B9" s="94"/>
      <c r="C9" s="100">
        <v>3</v>
      </c>
      <c r="D9" s="101"/>
      <c r="E9" s="186">
        <v>4159849</v>
      </c>
      <c r="F9" s="103"/>
      <c r="G9" s="186">
        <v>3158742</v>
      </c>
      <c r="H9" s="165"/>
      <c r="I9" s="186">
        <v>3274630</v>
      </c>
      <c r="J9" s="165"/>
      <c r="K9" s="186">
        <v>2483164</v>
      </c>
    </row>
    <row r="10" spans="1:15" ht="21.75" customHeight="1">
      <c r="A10" s="94" t="s">
        <v>165</v>
      </c>
      <c r="B10" s="94"/>
      <c r="C10" s="100"/>
      <c r="D10" s="101"/>
      <c r="E10" s="102">
        <v>0</v>
      </c>
      <c r="F10" s="103"/>
      <c r="G10" s="186">
        <v>7247</v>
      </c>
      <c r="H10" s="165"/>
      <c r="I10" s="102">
        <v>0</v>
      </c>
      <c r="J10" s="165"/>
      <c r="K10" s="186">
        <v>3881</v>
      </c>
    </row>
    <row r="11" spans="1:15" ht="21.75" customHeight="1">
      <c r="A11" s="94" t="s">
        <v>53</v>
      </c>
      <c r="B11" s="94"/>
      <c r="C11" s="100">
        <v>3</v>
      </c>
      <c r="D11" s="101"/>
      <c r="E11" s="102">
        <v>37985</v>
      </c>
      <c r="F11" s="103"/>
      <c r="G11" s="102">
        <v>55770</v>
      </c>
      <c r="H11" s="165"/>
      <c r="I11" s="186">
        <v>21725</v>
      </c>
      <c r="J11" s="165"/>
      <c r="K11" s="186">
        <v>26258</v>
      </c>
    </row>
    <row r="12" spans="1:15" ht="21.75" customHeight="1">
      <c r="A12" s="192" t="s">
        <v>54</v>
      </c>
      <c r="B12" s="94"/>
      <c r="C12" s="100"/>
      <c r="D12" s="101"/>
      <c r="E12" s="104">
        <f>SUM(E9:E11)</f>
        <v>4197834</v>
      </c>
      <c r="F12" s="103"/>
      <c r="G12" s="104">
        <f>SUM(G9:G11)</f>
        <v>3221759</v>
      </c>
      <c r="H12" s="103"/>
      <c r="I12" s="104">
        <f>SUM(I9:I11)</f>
        <v>3296355</v>
      </c>
      <c r="J12" s="103"/>
      <c r="K12" s="104">
        <f>SUM(K9:K11)</f>
        <v>2513303</v>
      </c>
    </row>
    <row r="13" spans="1:15" ht="21.75" customHeight="1">
      <c r="A13" s="192" t="s">
        <v>55</v>
      </c>
      <c r="B13" s="94"/>
      <c r="C13" s="100"/>
      <c r="D13" s="101"/>
      <c r="E13" s="102"/>
      <c r="F13" s="103"/>
      <c r="G13" s="102"/>
      <c r="H13" s="103"/>
      <c r="I13" s="102"/>
      <c r="J13" s="103"/>
      <c r="K13" s="102"/>
    </row>
    <row r="14" spans="1:15" ht="21.75" customHeight="1">
      <c r="A14" s="94" t="s">
        <v>56</v>
      </c>
      <c r="B14" s="94"/>
      <c r="C14" s="100">
        <v>3</v>
      </c>
      <c r="D14" s="101"/>
      <c r="E14" s="102">
        <v>3746483</v>
      </c>
      <c r="F14" s="103"/>
      <c r="G14" s="102">
        <v>2975526</v>
      </c>
      <c r="H14" s="165"/>
      <c r="I14" s="166">
        <v>2991329</v>
      </c>
      <c r="J14" s="165"/>
      <c r="K14" s="166">
        <v>2346653</v>
      </c>
    </row>
    <row r="15" spans="1:15" ht="21.75" customHeight="1">
      <c r="A15" s="94" t="s">
        <v>57</v>
      </c>
      <c r="B15" s="94"/>
      <c r="C15" s="100"/>
      <c r="D15" s="101"/>
      <c r="E15" s="102">
        <v>48953</v>
      </c>
      <c r="F15" s="103"/>
      <c r="G15" s="102">
        <v>46234</v>
      </c>
      <c r="H15" s="165"/>
      <c r="I15" s="166">
        <v>26103</v>
      </c>
      <c r="J15" s="165"/>
      <c r="K15" s="166">
        <v>31053</v>
      </c>
    </row>
    <row r="16" spans="1:15" ht="21.75" customHeight="1">
      <c r="A16" s="94" t="s">
        <v>58</v>
      </c>
      <c r="B16" s="94"/>
      <c r="C16" s="100"/>
      <c r="D16" s="101"/>
      <c r="E16" s="102">
        <v>115044</v>
      </c>
      <c r="F16" s="103"/>
      <c r="G16" s="102">
        <v>109130</v>
      </c>
      <c r="H16" s="165"/>
      <c r="I16" s="166">
        <v>48323</v>
      </c>
      <c r="J16" s="165"/>
      <c r="K16" s="166">
        <v>48870</v>
      </c>
    </row>
    <row r="17" spans="1:11" ht="21.75" customHeight="1">
      <c r="A17" s="94" t="s">
        <v>218</v>
      </c>
      <c r="B17" s="94"/>
      <c r="C17" s="100"/>
      <c r="D17" s="101"/>
      <c r="E17" s="102">
        <v>8706</v>
      </c>
      <c r="F17" s="103"/>
      <c r="G17" s="102">
        <v>0</v>
      </c>
      <c r="H17" s="103"/>
      <c r="I17" s="102">
        <v>5088</v>
      </c>
      <c r="J17" s="103"/>
      <c r="K17" s="102">
        <v>0</v>
      </c>
    </row>
    <row r="18" spans="1:11" ht="21.75" customHeight="1">
      <c r="A18" s="192" t="s">
        <v>59</v>
      </c>
      <c r="B18" s="94"/>
      <c r="C18" s="100"/>
      <c r="D18" s="101"/>
      <c r="E18" s="105">
        <f>SUM(E14:E17)</f>
        <v>3919186</v>
      </c>
      <c r="F18" s="103"/>
      <c r="G18" s="105">
        <f>SUM(G14:G17)</f>
        <v>3130890</v>
      </c>
      <c r="H18" s="103"/>
      <c r="I18" s="105">
        <f>SUM(I14:I17)</f>
        <v>3070843</v>
      </c>
      <c r="J18" s="103"/>
      <c r="K18" s="105">
        <f>SUM(K14:K17)</f>
        <v>2426576</v>
      </c>
    </row>
    <row r="19" spans="1:11" ht="21.75" customHeight="1">
      <c r="A19" s="192" t="s">
        <v>158</v>
      </c>
      <c r="B19" s="94"/>
      <c r="C19" s="100"/>
      <c r="D19" s="101"/>
      <c r="E19" s="106">
        <f>SUM(E12-E18)</f>
        <v>278648</v>
      </c>
      <c r="F19" s="103"/>
      <c r="G19" s="106">
        <f>SUM(G12-G18)</f>
        <v>90869</v>
      </c>
      <c r="H19" s="103"/>
      <c r="I19" s="106">
        <f>SUM(I12-I18)</f>
        <v>225512</v>
      </c>
      <c r="J19" s="103"/>
      <c r="K19" s="106">
        <f>SUM(K12-K18)</f>
        <v>86727</v>
      </c>
    </row>
    <row r="20" spans="1:11" ht="21.75" customHeight="1">
      <c r="A20" s="94" t="s">
        <v>60</v>
      </c>
      <c r="B20" s="94"/>
      <c r="C20" s="100"/>
      <c r="D20" s="101"/>
      <c r="E20" s="107">
        <v>-6110</v>
      </c>
      <c r="F20" s="103"/>
      <c r="G20" s="107">
        <v>-4802</v>
      </c>
      <c r="H20" s="165"/>
      <c r="I20" s="167">
        <v>-1608</v>
      </c>
      <c r="J20" s="165"/>
      <c r="K20" s="167">
        <v>-1618</v>
      </c>
    </row>
    <row r="21" spans="1:11" ht="21.75" customHeight="1">
      <c r="A21" s="192" t="s">
        <v>159</v>
      </c>
      <c r="B21" s="94"/>
      <c r="D21" s="101"/>
      <c r="E21" s="106">
        <f>SUM(E19:E20)</f>
        <v>272538</v>
      </c>
      <c r="F21" s="103"/>
      <c r="G21" s="106">
        <f>SUM(G19:G20)</f>
        <v>86067</v>
      </c>
      <c r="H21" s="103"/>
      <c r="I21" s="106">
        <f>SUM(I19:I20)</f>
        <v>223904</v>
      </c>
      <c r="J21" s="103"/>
      <c r="K21" s="106">
        <f>SUM(K19:K20)</f>
        <v>85109</v>
      </c>
    </row>
    <row r="22" spans="1:11" ht="21.75" customHeight="1">
      <c r="A22" s="94" t="s">
        <v>166</v>
      </c>
      <c r="B22" s="94"/>
      <c r="C22" s="100">
        <v>13</v>
      </c>
      <c r="D22" s="101"/>
      <c r="E22" s="102">
        <v>-14375</v>
      </c>
      <c r="F22" s="103"/>
      <c r="G22" s="102">
        <v>-6293</v>
      </c>
      <c r="H22" s="165"/>
      <c r="I22" s="168">
        <v>-556</v>
      </c>
      <c r="J22" s="165"/>
      <c r="K22" s="168">
        <v>-2076</v>
      </c>
    </row>
    <row r="23" spans="1:11" ht="21.75" customHeight="1" thickBot="1">
      <c r="A23" s="192" t="s">
        <v>61</v>
      </c>
      <c r="B23" s="94"/>
      <c r="C23" s="90"/>
      <c r="D23" s="109"/>
      <c r="E23" s="108">
        <f>SUM(E21:E22)</f>
        <v>258163</v>
      </c>
      <c r="F23" s="103"/>
      <c r="G23" s="108">
        <f>SUM(G21:G22)</f>
        <v>79774</v>
      </c>
      <c r="H23" s="103"/>
      <c r="I23" s="108">
        <f>SUM(I21:I22)</f>
        <v>223348</v>
      </c>
      <c r="J23" s="103"/>
      <c r="K23" s="108">
        <f>SUM(K21:K22)</f>
        <v>83033</v>
      </c>
    </row>
    <row r="24" spans="1:11" ht="21.75" customHeight="1" thickTop="1">
      <c r="A24" s="192"/>
      <c r="B24" s="94"/>
      <c r="C24" s="90"/>
      <c r="D24" s="109"/>
      <c r="E24" s="106"/>
      <c r="F24" s="103"/>
      <c r="G24" s="106"/>
      <c r="H24" s="103"/>
      <c r="I24" s="106"/>
      <c r="J24" s="103"/>
      <c r="K24" s="106"/>
    </row>
    <row r="25" spans="1:11" ht="21.75" customHeight="1">
      <c r="B25" s="94"/>
      <c r="C25" s="90"/>
      <c r="E25" s="111"/>
      <c r="G25" s="111"/>
      <c r="H25" s="112"/>
      <c r="I25" s="111"/>
      <c r="J25" s="112"/>
      <c r="K25" s="93" t="s">
        <v>62</v>
      </c>
    </row>
    <row r="26" spans="1:11" ht="21.75" customHeight="1">
      <c r="A26" s="192" t="s">
        <v>63</v>
      </c>
      <c r="B26" s="94"/>
      <c r="C26" s="90">
        <v>21</v>
      </c>
      <c r="E26" s="111"/>
      <c r="G26" s="111"/>
      <c r="H26" s="112"/>
      <c r="I26" s="111"/>
      <c r="J26" s="112"/>
      <c r="K26" s="93"/>
    </row>
    <row r="27" spans="1:11" ht="21.75" customHeight="1">
      <c r="A27" s="94" t="s">
        <v>64</v>
      </c>
      <c r="B27" s="94"/>
      <c r="E27" s="113"/>
      <c r="G27" s="113"/>
      <c r="I27" s="111"/>
    </row>
    <row r="28" spans="1:11" ht="21.75" customHeight="1" thickBot="1">
      <c r="A28" s="94" t="s">
        <v>128</v>
      </c>
      <c r="B28" s="94"/>
      <c r="C28" s="90"/>
      <c r="D28" s="1"/>
      <c r="E28" s="2">
        <v>0.12</v>
      </c>
      <c r="F28" s="1"/>
      <c r="G28" s="2">
        <v>0.04</v>
      </c>
      <c r="H28" s="1"/>
      <c r="I28" s="2">
        <v>0.1</v>
      </c>
      <c r="J28" s="1"/>
      <c r="K28" s="2">
        <v>0.04</v>
      </c>
    </row>
    <row r="29" spans="1:11" ht="21.75" customHeight="1" thickTop="1">
      <c r="D29" s="3"/>
      <c r="E29" s="3"/>
      <c r="F29" s="3"/>
      <c r="G29" s="3"/>
      <c r="H29" s="3"/>
      <c r="I29" s="3"/>
      <c r="J29" s="3"/>
      <c r="K29" s="3"/>
    </row>
    <row r="30" spans="1:11" ht="21.75" customHeight="1">
      <c r="A30" s="94" t="s">
        <v>65</v>
      </c>
      <c r="B30" s="94"/>
      <c r="C30" s="90"/>
      <c r="D30" s="1"/>
      <c r="E30" s="113"/>
      <c r="F30" s="1"/>
      <c r="G30" s="113"/>
      <c r="H30" s="1"/>
      <c r="I30" s="113"/>
      <c r="J30" s="1"/>
      <c r="K30" s="113"/>
    </row>
    <row r="31" spans="1:11" ht="21.75" customHeight="1" thickBot="1">
      <c r="A31" s="94" t="s">
        <v>128</v>
      </c>
      <c r="B31" s="94"/>
      <c r="C31" s="90"/>
      <c r="D31" s="1"/>
      <c r="E31" s="2">
        <v>0.12</v>
      </c>
      <c r="F31" s="1"/>
      <c r="G31" s="2">
        <v>0.04</v>
      </c>
      <c r="H31" s="1"/>
      <c r="I31" s="2">
        <v>0.1</v>
      </c>
      <c r="J31" s="1"/>
      <c r="K31" s="2">
        <v>0.04</v>
      </c>
    </row>
    <row r="32" spans="1:11" ht="21.75" customHeight="1" thickTop="1">
      <c r="B32" s="94"/>
      <c r="C32" s="114"/>
      <c r="D32" s="115"/>
      <c r="E32" s="100"/>
      <c r="F32" s="100"/>
      <c r="G32" s="100"/>
      <c r="H32" s="100"/>
      <c r="I32" s="100"/>
      <c r="J32" s="100"/>
      <c r="K32" s="100"/>
    </row>
    <row r="33" spans="1:14" ht="21.75" customHeight="1">
      <c r="A33" s="116" t="s">
        <v>24</v>
      </c>
    </row>
    <row r="34" spans="1:14" ht="21.75" customHeight="1">
      <c r="A34" s="116"/>
      <c r="C34" s="91"/>
      <c r="D34" s="112"/>
      <c r="E34" s="112"/>
      <c r="F34" s="112"/>
      <c r="G34" s="91"/>
      <c r="H34" s="112"/>
      <c r="I34" s="91"/>
      <c r="J34" s="112"/>
      <c r="K34" s="93" t="s">
        <v>49</v>
      </c>
    </row>
    <row r="35" spans="1:14" s="192" customFormat="1" ht="21.75" customHeight="1">
      <c r="A35" s="200" t="s">
        <v>0</v>
      </c>
      <c r="B35" s="200"/>
      <c r="C35" s="200"/>
      <c r="D35" s="200"/>
      <c r="E35" s="200"/>
      <c r="F35" s="200"/>
      <c r="G35" s="200"/>
      <c r="H35" s="200"/>
      <c r="I35" s="200"/>
      <c r="J35" s="200"/>
      <c r="K35" s="200"/>
    </row>
    <row r="36" spans="1:14" s="192" customFormat="1" ht="21.75" customHeight="1">
      <c r="A36" s="199" t="s">
        <v>66</v>
      </c>
      <c r="B36" s="199"/>
      <c r="C36" s="199"/>
      <c r="D36" s="199"/>
      <c r="E36" s="199"/>
      <c r="F36" s="199"/>
      <c r="G36" s="199"/>
      <c r="H36" s="199"/>
      <c r="I36" s="199"/>
      <c r="J36" s="199"/>
      <c r="K36" s="199"/>
      <c r="N36" s="163"/>
    </row>
    <row r="37" spans="1:14" s="192" customFormat="1" ht="21.75" customHeight="1">
      <c r="A37" s="199" t="s">
        <v>196</v>
      </c>
      <c r="B37" s="199"/>
      <c r="C37" s="199"/>
      <c r="D37" s="199"/>
      <c r="E37" s="199"/>
      <c r="F37" s="199"/>
      <c r="G37" s="199"/>
      <c r="H37" s="199"/>
      <c r="I37" s="199"/>
      <c r="J37" s="199"/>
      <c r="K37" s="199"/>
    </row>
    <row r="38" spans="1:14" ht="21.75" customHeight="1">
      <c r="A38" s="95"/>
      <c r="B38" s="96"/>
      <c r="C38" s="95"/>
      <c r="D38" s="95"/>
      <c r="E38" s="95"/>
      <c r="F38" s="95"/>
      <c r="G38" s="95"/>
      <c r="H38" s="95"/>
      <c r="I38" s="95"/>
      <c r="J38" s="95"/>
      <c r="K38" s="93" t="s">
        <v>2</v>
      </c>
    </row>
    <row r="39" spans="1:14" ht="21.75" customHeight="1">
      <c r="A39" s="95"/>
      <c r="B39" s="96"/>
      <c r="C39" s="95"/>
      <c r="D39" s="156"/>
      <c r="E39" s="157"/>
      <c r="F39" s="156" t="s">
        <v>3</v>
      </c>
      <c r="G39" s="157"/>
      <c r="H39" s="158"/>
      <c r="I39" s="157"/>
      <c r="J39" s="157" t="s">
        <v>4</v>
      </c>
      <c r="K39" s="159"/>
    </row>
    <row r="40" spans="1:14" ht="21.75" customHeight="1">
      <c r="B40" s="94"/>
      <c r="C40" s="97"/>
      <c r="D40" s="98"/>
      <c r="E40" s="187" t="s">
        <v>197</v>
      </c>
      <c r="F40" s="98"/>
      <c r="G40" s="187" t="s">
        <v>149</v>
      </c>
      <c r="H40" s="98"/>
      <c r="I40" s="187" t="s">
        <v>197</v>
      </c>
      <c r="J40" s="98"/>
      <c r="K40" s="187" t="s">
        <v>149</v>
      </c>
    </row>
    <row r="41" spans="1:14" ht="21.75" customHeight="1">
      <c r="B41" s="94"/>
      <c r="C41" s="97"/>
      <c r="D41" s="98"/>
      <c r="E41" s="99"/>
      <c r="F41" s="98"/>
      <c r="G41" s="29"/>
      <c r="H41" s="98"/>
      <c r="I41" s="99"/>
      <c r="J41" s="98"/>
      <c r="K41" s="29"/>
    </row>
    <row r="42" spans="1:14" ht="21.75" customHeight="1">
      <c r="A42" s="192" t="s">
        <v>61</v>
      </c>
      <c r="C42" s="118"/>
      <c r="D42" s="119"/>
      <c r="E42" s="107">
        <f>E23</f>
        <v>258163</v>
      </c>
      <c r="F42" s="100"/>
      <c r="G42" s="107">
        <f>G23</f>
        <v>79774</v>
      </c>
      <c r="H42" s="100"/>
      <c r="I42" s="107">
        <f>I23</f>
        <v>223348</v>
      </c>
      <c r="J42" s="100"/>
      <c r="K42" s="107">
        <f>K23</f>
        <v>83033</v>
      </c>
    </row>
    <row r="43" spans="1:14" ht="21.75" customHeight="1">
      <c r="C43" s="118"/>
      <c r="D43" s="110"/>
      <c r="E43" s="106"/>
      <c r="F43" s="100"/>
      <c r="G43" s="106"/>
      <c r="H43" s="100"/>
      <c r="I43" s="106"/>
      <c r="J43" s="100"/>
      <c r="K43" s="106"/>
    </row>
    <row r="44" spans="1:14" ht="21.75" customHeight="1">
      <c r="A44" s="192" t="s">
        <v>67</v>
      </c>
      <c r="C44" s="118"/>
      <c r="D44" s="110"/>
      <c r="E44" s="106"/>
      <c r="F44" s="100"/>
      <c r="G44" s="106"/>
      <c r="H44" s="100"/>
      <c r="I44" s="106"/>
      <c r="J44" s="100"/>
      <c r="K44" s="106"/>
    </row>
    <row r="45" spans="1:14" ht="21.75" customHeight="1">
      <c r="A45" s="185" t="s">
        <v>167</v>
      </c>
      <c r="C45" s="118"/>
      <c r="D45" s="110"/>
      <c r="E45" s="106"/>
      <c r="F45" s="100"/>
      <c r="G45" s="106"/>
      <c r="H45" s="100"/>
      <c r="I45" s="106"/>
      <c r="J45" s="100"/>
      <c r="K45" s="106"/>
    </row>
    <row r="46" spans="1:14" ht="21.75" customHeight="1">
      <c r="A46" s="185" t="s">
        <v>168</v>
      </c>
      <c r="C46" s="118"/>
      <c r="D46" s="110"/>
      <c r="E46" s="106"/>
      <c r="F46" s="100"/>
      <c r="G46" s="106"/>
      <c r="H46" s="100"/>
      <c r="I46" s="106"/>
      <c r="J46" s="100"/>
      <c r="K46" s="106"/>
    </row>
    <row r="47" spans="1:14" ht="21.75" customHeight="1">
      <c r="A47" s="94" t="s">
        <v>151</v>
      </c>
      <c r="C47" s="118"/>
      <c r="D47" s="110"/>
      <c r="E47" s="106"/>
      <c r="F47" s="160"/>
      <c r="G47" s="106"/>
      <c r="H47" s="160"/>
      <c r="I47" s="106"/>
      <c r="J47" s="160"/>
      <c r="K47" s="106"/>
    </row>
    <row r="48" spans="1:14" ht="21.75" customHeight="1">
      <c r="A48" s="94" t="s">
        <v>152</v>
      </c>
      <c r="C48" s="118"/>
      <c r="D48" s="110"/>
      <c r="E48" s="106">
        <v>12232</v>
      </c>
      <c r="F48" s="160"/>
      <c r="G48" s="106">
        <v>963</v>
      </c>
      <c r="H48" s="169"/>
      <c r="I48" s="170">
        <v>0</v>
      </c>
      <c r="J48" s="169"/>
      <c r="K48" s="170">
        <v>0</v>
      </c>
    </row>
    <row r="49" spans="1:14" ht="21.75" customHeight="1">
      <c r="A49" s="94" t="s">
        <v>153</v>
      </c>
      <c r="C49" s="118"/>
      <c r="D49" s="110"/>
      <c r="E49" s="106">
        <v>32600</v>
      </c>
      <c r="F49" s="160"/>
      <c r="G49" s="106">
        <v>46556</v>
      </c>
      <c r="H49" s="169"/>
      <c r="I49" s="170">
        <v>32600</v>
      </c>
      <c r="J49" s="169"/>
      <c r="K49" s="170">
        <v>46556</v>
      </c>
    </row>
    <row r="50" spans="1:14" ht="21.75" customHeight="1">
      <c r="A50" s="94" t="s">
        <v>169</v>
      </c>
      <c r="C50" s="118"/>
      <c r="D50" s="110"/>
      <c r="E50" s="107">
        <v>-6520</v>
      </c>
      <c r="F50" s="160"/>
      <c r="G50" s="107">
        <v>-9311</v>
      </c>
      <c r="H50" s="169"/>
      <c r="I50" s="167">
        <v>-6520</v>
      </c>
      <c r="J50" s="169"/>
      <c r="K50" s="167">
        <v>-9311</v>
      </c>
    </row>
    <row r="51" spans="1:14" ht="21.75" customHeight="1">
      <c r="A51" s="94" t="s">
        <v>167</v>
      </c>
      <c r="C51" s="118"/>
      <c r="D51" s="110"/>
      <c r="E51" s="106"/>
      <c r="F51" s="160"/>
      <c r="G51" s="106"/>
      <c r="H51" s="169"/>
      <c r="I51" s="170"/>
      <c r="J51" s="169"/>
      <c r="K51" s="170"/>
    </row>
    <row r="52" spans="1:14" ht="21.75" customHeight="1">
      <c r="A52" s="94" t="s">
        <v>170</v>
      </c>
      <c r="C52" s="118"/>
      <c r="D52" s="110"/>
      <c r="E52" s="107">
        <f>SUM(E48:E50)</f>
        <v>38312</v>
      </c>
      <c r="F52" s="160"/>
      <c r="G52" s="107">
        <f>SUM(G48:G50)</f>
        <v>38208</v>
      </c>
      <c r="H52" s="169"/>
      <c r="I52" s="107">
        <f>SUM(I48:I50)</f>
        <v>26080</v>
      </c>
      <c r="J52" s="169"/>
      <c r="K52" s="107">
        <f>SUM(K48:K50)</f>
        <v>37245</v>
      </c>
    </row>
    <row r="53" spans="1:14" ht="21.75" customHeight="1">
      <c r="C53" s="118"/>
      <c r="D53" s="110"/>
      <c r="E53" s="106"/>
      <c r="F53" s="106"/>
      <c r="G53" s="106"/>
      <c r="H53" s="106"/>
      <c r="I53" s="106"/>
      <c r="J53" s="106"/>
      <c r="K53" s="106"/>
    </row>
    <row r="54" spans="1:14" ht="21.75" customHeight="1">
      <c r="A54" s="192" t="s">
        <v>68</v>
      </c>
      <c r="C54" s="118"/>
      <c r="D54" s="110"/>
      <c r="E54" s="107">
        <f>SUM(E48:E50)</f>
        <v>38312</v>
      </c>
      <c r="F54" s="160"/>
      <c r="G54" s="107">
        <f>SUM(G48:G50)</f>
        <v>38208</v>
      </c>
      <c r="H54" s="160"/>
      <c r="I54" s="107">
        <f>SUM(I48:I50)</f>
        <v>26080</v>
      </c>
      <c r="J54" s="160"/>
      <c r="K54" s="107">
        <f>SUM(K48:K50)</f>
        <v>37245</v>
      </c>
    </row>
    <row r="55" spans="1:14" ht="21.75" customHeight="1">
      <c r="C55" s="118"/>
      <c r="D55" s="110"/>
      <c r="E55" s="106"/>
      <c r="F55" s="160"/>
      <c r="G55" s="106"/>
      <c r="H55" s="160"/>
      <c r="I55" s="106"/>
      <c r="J55" s="160"/>
      <c r="K55" s="106"/>
    </row>
    <row r="56" spans="1:14" ht="21.75" customHeight="1" thickBot="1">
      <c r="A56" s="192" t="s">
        <v>69</v>
      </c>
      <c r="C56" s="118"/>
      <c r="D56" s="110"/>
      <c r="E56" s="161">
        <f>SUM(E42,E54)</f>
        <v>296475</v>
      </c>
      <c r="F56" s="160"/>
      <c r="G56" s="161">
        <f>SUM(G42,G54)</f>
        <v>117982</v>
      </c>
      <c r="H56" s="160"/>
      <c r="I56" s="161">
        <f>SUM(I42,I54)</f>
        <v>249428</v>
      </c>
      <c r="J56" s="160"/>
      <c r="K56" s="161">
        <f>SUM(K42,K54)</f>
        <v>120278</v>
      </c>
    </row>
    <row r="57" spans="1:14" ht="21.75" customHeight="1" thickTop="1">
      <c r="C57" s="118"/>
      <c r="D57" s="110"/>
    </row>
    <row r="58" spans="1:14" ht="21.75" customHeight="1">
      <c r="A58" s="116" t="s">
        <v>24</v>
      </c>
    </row>
    <row r="59" spans="1:14" ht="21.75" customHeight="1">
      <c r="A59" s="89"/>
      <c r="C59" s="91"/>
      <c r="G59" s="91"/>
      <c r="I59" s="91"/>
      <c r="K59" s="93" t="s">
        <v>49</v>
      </c>
    </row>
    <row r="60" spans="1:14" s="192" customFormat="1" ht="21.75" customHeight="1">
      <c r="A60" s="200" t="s">
        <v>0</v>
      </c>
      <c r="B60" s="200"/>
      <c r="C60" s="200"/>
      <c r="D60" s="200"/>
      <c r="E60" s="200"/>
      <c r="F60" s="200"/>
      <c r="G60" s="200"/>
      <c r="H60" s="200"/>
      <c r="I60" s="200"/>
      <c r="J60" s="200"/>
      <c r="K60" s="200"/>
    </row>
    <row r="61" spans="1:14" s="192" customFormat="1" ht="21.75" customHeight="1">
      <c r="A61" s="199" t="s">
        <v>50</v>
      </c>
      <c r="B61" s="199"/>
      <c r="C61" s="199"/>
      <c r="D61" s="199"/>
      <c r="E61" s="199"/>
      <c r="F61" s="199"/>
      <c r="G61" s="199"/>
      <c r="H61" s="199"/>
      <c r="I61" s="199"/>
      <c r="J61" s="199"/>
      <c r="K61" s="199"/>
    </row>
    <row r="62" spans="1:14" s="192" customFormat="1" ht="21.75" customHeight="1">
      <c r="A62" s="199" t="s">
        <v>198</v>
      </c>
      <c r="B62" s="199"/>
      <c r="C62" s="199"/>
      <c r="D62" s="199"/>
      <c r="E62" s="199"/>
      <c r="F62" s="199"/>
      <c r="G62" s="199"/>
      <c r="H62" s="199"/>
      <c r="I62" s="199"/>
      <c r="J62" s="199"/>
      <c r="K62" s="199"/>
      <c r="N62" s="163"/>
    </row>
    <row r="63" spans="1:14" ht="21.75" customHeight="1">
      <c r="A63" s="95"/>
      <c r="B63" s="96"/>
      <c r="C63" s="95"/>
      <c r="D63" s="95"/>
      <c r="E63" s="95"/>
      <c r="F63" s="95"/>
      <c r="G63" s="95"/>
      <c r="H63" s="95"/>
      <c r="I63" s="95"/>
      <c r="J63" s="95"/>
      <c r="K63" s="93" t="s">
        <v>2</v>
      </c>
    </row>
    <row r="64" spans="1:14" ht="21.75" customHeight="1">
      <c r="A64" s="95"/>
      <c r="B64" s="96"/>
      <c r="C64" s="95"/>
      <c r="D64" s="156"/>
      <c r="E64" s="157"/>
      <c r="F64" s="156" t="s">
        <v>3</v>
      </c>
      <c r="G64" s="157"/>
      <c r="H64" s="158"/>
      <c r="I64" s="157"/>
      <c r="J64" s="157" t="s">
        <v>4</v>
      </c>
      <c r="K64" s="159"/>
    </row>
    <row r="65" spans="1:11" ht="21.75" customHeight="1">
      <c r="B65" s="94"/>
      <c r="C65" s="97" t="s">
        <v>5</v>
      </c>
      <c r="D65" s="98"/>
      <c r="E65" s="187" t="s">
        <v>197</v>
      </c>
      <c r="F65" s="98"/>
      <c r="G65" s="187" t="s">
        <v>149</v>
      </c>
      <c r="H65" s="98"/>
      <c r="I65" s="187" t="s">
        <v>197</v>
      </c>
      <c r="J65" s="98"/>
      <c r="K65" s="187" t="s">
        <v>149</v>
      </c>
    </row>
    <row r="66" spans="1:11" ht="21.75" customHeight="1">
      <c r="A66" s="192" t="s">
        <v>51</v>
      </c>
      <c r="B66" s="94"/>
      <c r="C66" s="90"/>
      <c r="E66" s="94"/>
    </row>
    <row r="67" spans="1:11" ht="21.75" customHeight="1">
      <c r="A67" s="94" t="s">
        <v>52</v>
      </c>
      <c r="B67" s="94"/>
      <c r="C67" s="100">
        <v>3</v>
      </c>
      <c r="D67" s="101"/>
      <c r="E67" s="102">
        <v>11156886</v>
      </c>
      <c r="F67" s="103"/>
      <c r="G67" s="102">
        <v>9141806</v>
      </c>
      <c r="H67" s="165"/>
      <c r="I67" s="166">
        <v>8372473</v>
      </c>
      <c r="J67" s="165"/>
      <c r="K67" s="166">
        <v>7028538</v>
      </c>
    </row>
    <row r="68" spans="1:11" ht="21.75" customHeight="1">
      <c r="A68" s="94" t="s">
        <v>199</v>
      </c>
      <c r="B68" s="94"/>
      <c r="C68" s="100"/>
      <c r="D68" s="101"/>
      <c r="E68" s="102">
        <v>42696</v>
      </c>
      <c r="F68" s="103"/>
      <c r="G68" s="102">
        <v>0</v>
      </c>
      <c r="H68" s="165"/>
      <c r="I68" s="166">
        <v>62202</v>
      </c>
      <c r="J68" s="165"/>
      <c r="K68" s="166">
        <v>0</v>
      </c>
    </row>
    <row r="69" spans="1:11" ht="21.75" customHeight="1">
      <c r="A69" s="94" t="s">
        <v>53</v>
      </c>
      <c r="B69" s="94"/>
      <c r="C69" s="100">
        <v>3</v>
      </c>
      <c r="D69" s="101"/>
      <c r="E69" s="102">
        <v>97879</v>
      </c>
      <c r="F69" s="103"/>
      <c r="G69" s="102">
        <v>209732</v>
      </c>
      <c r="H69" s="165"/>
      <c r="I69" s="166">
        <v>83713</v>
      </c>
      <c r="J69" s="165"/>
      <c r="K69" s="166">
        <v>164800</v>
      </c>
    </row>
    <row r="70" spans="1:11" ht="21.75" customHeight="1">
      <c r="A70" s="192" t="s">
        <v>54</v>
      </c>
      <c r="B70" s="94"/>
      <c r="C70" s="100"/>
      <c r="D70" s="101"/>
      <c r="E70" s="104">
        <f>SUM(E67:E69)</f>
        <v>11297461</v>
      </c>
      <c r="F70" s="103"/>
      <c r="G70" s="104">
        <f>SUM(G67:G69)</f>
        <v>9351538</v>
      </c>
      <c r="H70" s="103"/>
      <c r="I70" s="104">
        <f>SUM(I67:I69)</f>
        <v>8518388</v>
      </c>
      <c r="J70" s="103"/>
      <c r="K70" s="104">
        <f>SUM(K67:K69)</f>
        <v>7193338</v>
      </c>
    </row>
    <row r="71" spans="1:11" ht="21.75" customHeight="1">
      <c r="A71" s="192" t="s">
        <v>55</v>
      </c>
      <c r="B71" s="94"/>
      <c r="C71" s="100"/>
      <c r="D71" s="101"/>
      <c r="E71" s="102"/>
      <c r="F71" s="103"/>
      <c r="G71" s="102"/>
      <c r="H71" s="103"/>
      <c r="I71" s="102"/>
      <c r="J71" s="103"/>
      <c r="K71" s="102"/>
    </row>
    <row r="72" spans="1:11" ht="21.75" customHeight="1">
      <c r="A72" s="94" t="s">
        <v>56</v>
      </c>
      <c r="B72" s="94"/>
      <c r="C72" s="100">
        <v>3</v>
      </c>
      <c r="D72" s="101"/>
      <c r="E72" s="102">
        <v>10149948</v>
      </c>
      <c r="F72" s="103"/>
      <c r="G72" s="102">
        <v>8423729</v>
      </c>
      <c r="H72" s="165"/>
      <c r="I72" s="166">
        <v>7783253</v>
      </c>
      <c r="J72" s="165"/>
      <c r="K72" s="166">
        <v>6519818</v>
      </c>
    </row>
    <row r="73" spans="1:11" ht="21.75" customHeight="1">
      <c r="A73" s="94" t="s">
        <v>57</v>
      </c>
      <c r="B73" s="94"/>
      <c r="C73" s="100"/>
      <c r="D73" s="101"/>
      <c r="E73" s="102">
        <v>145740</v>
      </c>
      <c r="F73" s="103"/>
      <c r="G73" s="102">
        <v>131718</v>
      </c>
      <c r="H73" s="165"/>
      <c r="I73" s="166">
        <v>79547</v>
      </c>
      <c r="J73" s="165"/>
      <c r="K73" s="166">
        <v>88219</v>
      </c>
    </row>
    <row r="74" spans="1:11" ht="21.75" customHeight="1">
      <c r="A74" s="94" t="s">
        <v>154</v>
      </c>
      <c r="B74" s="94"/>
      <c r="C74" s="100"/>
      <c r="D74" s="101"/>
      <c r="E74" s="102">
        <v>338554</v>
      </c>
      <c r="F74" s="103"/>
      <c r="G74" s="102">
        <v>332178</v>
      </c>
      <c r="H74" s="165"/>
      <c r="I74" s="166">
        <v>137362</v>
      </c>
      <c r="J74" s="165"/>
      <c r="K74" s="166">
        <v>139116</v>
      </c>
    </row>
    <row r="75" spans="1:11" ht="21.75" customHeight="1">
      <c r="A75" s="94" t="s">
        <v>160</v>
      </c>
      <c r="B75" s="94"/>
      <c r="C75" s="100"/>
      <c r="D75" s="101"/>
      <c r="E75" s="102">
        <v>0</v>
      </c>
      <c r="F75" s="103"/>
      <c r="G75" s="102">
        <v>39785</v>
      </c>
      <c r="H75" s="165"/>
      <c r="I75" s="102">
        <v>0</v>
      </c>
      <c r="J75" s="165"/>
      <c r="K75" s="102">
        <v>36845</v>
      </c>
    </row>
    <row r="76" spans="1:11" ht="21.75" customHeight="1">
      <c r="A76" s="192" t="s">
        <v>59</v>
      </c>
      <c r="B76" s="94"/>
      <c r="C76" s="100"/>
      <c r="D76" s="101"/>
      <c r="E76" s="105">
        <f>SUM(E72:E75)</f>
        <v>10634242</v>
      </c>
      <c r="F76" s="103"/>
      <c r="G76" s="105">
        <f>SUM(G72:G75)</f>
        <v>8927410</v>
      </c>
      <c r="H76" s="103"/>
      <c r="I76" s="105">
        <f>SUM(I72:I75)</f>
        <v>8000162</v>
      </c>
      <c r="J76" s="103"/>
      <c r="K76" s="105">
        <f>SUM(K72:K75)</f>
        <v>6783998</v>
      </c>
    </row>
    <row r="77" spans="1:11" ht="21.75" customHeight="1">
      <c r="A77" s="192" t="s">
        <v>158</v>
      </c>
      <c r="B77" s="94"/>
      <c r="C77" s="100"/>
      <c r="D77" s="101"/>
      <c r="E77" s="106">
        <f>SUM(E70-E76)</f>
        <v>663219</v>
      </c>
      <c r="F77" s="103"/>
      <c r="G77" s="106">
        <f>SUM(G70-G76)</f>
        <v>424128</v>
      </c>
      <c r="H77" s="103"/>
      <c r="I77" s="106">
        <f>SUM(I70-I76)</f>
        <v>518226</v>
      </c>
      <c r="J77" s="103"/>
      <c r="K77" s="106">
        <f>SUM(K70-K76)</f>
        <v>409340</v>
      </c>
    </row>
    <row r="78" spans="1:11" ht="21.75" customHeight="1">
      <c r="A78" s="94" t="s">
        <v>60</v>
      </c>
      <c r="B78" s="94"/>
      <c r="C78" s="100"/>
      <c r="D78" s="101"/>
      <c r="E78" s="107">
        <v>-16996</v>
      </c>
      <c r="F78" s="103"/>
      <c r="G78" s="107">
        <v>-14382</v>
      </c>
      <c r="H78" s="165"/>
      <c r="I78" s="167">
        <v>-3683</v>
      </c>
      <c r="J78" s="165"/>
      <c r="K78" s="167">
        <v>-4508</v>
      </c>
    </row>
    <row r="79" spans="1:11" ht="21.75" customHeight="1">
      <c r="A79" s="192" t="s">
        <v>159</v>
      </c>
      <c r="B79" s="94"/>
      <c r="C79" s="100"/>
      <c r="D79" s="101"/>
      <c r="E79" s="106">
        <f>SUM(E77:E78)</f>
        <v>646223</v>
      </c>
      <c r="F79" s="103"/>
      <c r="G79" s="106">
        <f>SUM(G77:G78)</f>
        <v>409746</v>
      </c>
      <c r="H79" s="103"/>
      <c r="I79" s="106">
        <f>SUM(I77:I78)</f>
        <v>514543</v>
      </c>
      <c r="J79" s="103"/>
      <c r="K79" s="106">
        <f>SUM(K77:K78)</f>
        <v>404832</v>
      </c>
    </row>
    <row r="80" spans="1:11" ht="21.75" customHeight="1">
      <c r="A80" s="94" t="s">
        <v>166</v>
      </c>
      <c r="B80" s="94"/>
      <c r="C80" s="100">
        <v>13</v>
      </c>
      <c r="D80" s="101"/>
      <c r="E80" s="117">
        <v>-53143</v>
      </c>
      <c r="F80" s="103"/>
      <c r="G80" s="117">
        <v>-30427</v>
      </c>
      <c r="H80" s="165"/>
      <c r="I80" s="168">
        <v>-11344</v>
      </c>
      <c r="J80" s="165"/>
      <c r="K80" s="168">
        <v>-27552</v>
      </c>
    </row>
    <row r="81" spans="1:14" ht="21.75" customHeight="1" thickBot="1">
      <c r="A81" s="192" t="s">
        <v>61</v>
      </c>
      <c r="B81" s="94"/>
      <c r="C81" s="100"/>
      <c r="D81" s="101"/>
      <c r="E81" s="108">
        <f>SUM(E79:E80)</f>
        <v>593080</v>
      </c>
      <c r="F81" s="103"/>
      <c r="G81" s="108">
        <f>SUM(G79:G80)</f>
        <v>379319</v>
      </c>
      <c r="H81" s="103"/>
      <c r="I81" s="108">
        <f>SUM(I79:I80)</f>
        <v>503199</v>
      </c>
      <c r="J81" s="103"/>
      <c r="K81" s="108">
        <f>SUM(K79:K80)</f>
        <v>377280</v>
      </c>
    </row>
    <row r="82" spans="1:14" ht="21.75" customHeight="1" thickTop="1">
      <c r="A82" s="192"/>
      <c r="B82" s="94"/>
      <c r="C82" s="90"/>
      <c r="D82" s="109"/>
      <c r="E82" s="106"/>
      <c r="F82" s="103"/>
      <c r="G82" s="106"/>
      <c r="H82" s="103"/>
      <c r="I82" s="106"/>
      <c r="J82" s="103"/>
      <c r="K82" s="106"/>
    </row>
    <row r="83" spans="1:14" ht="21.75" customHeight="1">
      <c r="B83" s="94"/>
      <c r="C83" s="90"/>
      <c r="E83" s="111"/>
      <c r="G83" s="111"/>
      <c r="H83" s="112"/>
      <c r="I83" s="111"/>
      <c r="J83" s="112"/>
      <c r="K83" s="93" t="s">
        <v>62</v>
      </c>
    </row>
    <row r="84" spans="1:14" ht="21.75" customHeight="1">
      <c r="A84" s="192" t="s">
        <v>63</v>
      </c>
      <c r="B84" s="94"/>
      <c r="C84" s="90">
        <v>21</v>
      </c>
      <c r="E84" s="111"/>
      <c r="G84" s="111"/>
      <c r="H84" s="112"/>
      <c r="I84" s="111"/>
      <c r="J84" s="112"/>
      <c r="K84" s="93"/>
    </row>
    <row r="85" spans="1:14" ht="21.75" customHeight="1">
      <c r="A85" s="94" t="s">
        <v>64</v>
      </c>
      <c r="B85" s="94"/>
      <c r="E85" s="113"/>
      <c r="G85" s="113"/>
      <c r="I85" s="113"/>
    </row>
    <row r="86" spans="1:14" ht="21.75" customHeight="1" thickBot="1">
      <c r="A86" s="94" t="s">
        <v>128</v>
      </c>
      <c r="B86" s="94"/>
      <c r="C86" s="90"/>
      <c r="D86" s="1"/>
      <c r="E86" s="2">
        <v>0.27</v>
      </c>
      <c r="F86" s="1"/>
      <c r="G86" s="2">
        <v>0.17</v>
      </c>
      <c r="H86" s="1"/>
      <c r="I86" s="2">
        <v>0.23</v>
      </c>
      <c r="J86" s="1"/>
      <c r="K86" s="2">
        <v>0.17</v>
      </c>
    </row>
    <row r="87" spans="1:14" ht="21.75" customHeight="1" thickTop="1">
      <c r="D87" s="3"/>
      <c r="E87" s="3"/>
      <c r="F87" s="3"/>
      <c r="G87" s="3"/>
      <c r="H87" s="3"/>
      <c r="I87" s="3"/>
      <c r="J87" s="3"/>
      <c r="K87" s="3"/>
    </row>
    <row r="88" spans="1:14" ht="21.75" customHeight="1">
      <c r="A88" s="94" t="s">
        <v>65</v>
      </c>
      <c r="B88" s="94"/>
      <c r="C88" s="90"/>
      <c r="D88" s="1"/>
      <c r="E88" s="3"/>
      <c r="F88" s="1"/>
      <c r="G88" s="3"/>
      <c r="H88" s="1"/>
      <c r="I88" s="3"/>
      <c r="J88" s="1"/>
      <c r="K88" s="3"/>
    </row>
    <row r="89" spans="1:14" ht="21.75" customHeight="1" thickBot="1">
      <c r="A89" s="94" t="s">
        <v>128</v>
      </c>
      <c r="B89" s="94"/>
      <c r="C89" s="90"/>
      <c r="D89" s="1"/>
      <c r="E89" s="2">
        <v>0.27</v>
      </c>
      <c r="F89" s="1"/>
      <c r="G89" s="2">
        <v>0.17</v>
      </c>
      <c r="H89" s="1"/>
      <c r="I89" s="2">
        <v>0.23</v>
      </c>
      <c r="J89" s="1"/>
      <c r="K89" s="2">
        <v>0.17</v>
      </c>
    </row>
    <row r="90" spans="1:14" ht="21.75" customHeight="1" thickTop="1">
      <c r="B90" s="94"/>
      <c r="C90" s="114"/>
      <c r="D90" s="115"/>
      <c r="E90" s="90"/>
      <c r="F90" s="90"/>
      <c r="G90" s="90"/>
      <c r="H90" s="90"/>
      <c r="I90" s="100"/>
      <c r="J90" s="90"/>
      <c r="K90" s="90"/>
    </row>
    <row r="91" spans="1:14" ht="21.75" customHeight="1">
      <c r="A91" s="116" t="s">
        <v>24</v>
      </c>
    </row>
    <row r="92" spans="1:14" ht="21.75" customHeight="1">
      <c r="A92" s="116"/>
      <c r="C92" s="91"/>
      <c r="D92" s="112"/>
      <c r="E92" s="112"/>
      <c r="F92" s="112"/>
      <c r="G92" s="91"/>
      <c r="H92" s="112"/>
      <c r="I92" s="91"/>
      <c r="J92" s="112"/>
      <c r="K92" s="93" t="s">
        <v>49</v>
      </c>
    </row>
    <row r="93" spans="1:14" s="192" customFormat="1" ht="21.75" customHeight="1">
      <c r="A93" s="200" t="s">
        <v>0</v>
      </c>
      <c r="B93" s="200"/>
      <c r="C93" s="200"/>
      <c r="D93" s="200"/>
      <c r="E93" s="200"/>
      <c r="F93" s="200"/>
      <c r="G93" s="200"/>
      <c r="H93" s="200"/>
      <c r="I93" s="200"/>
      <c r="J93" s="200"/>
      <c r="K93" s="200"/>
    </row>
    <row r="94" spans="1:14" s="192" customFormat="1" ht="21.75" customHeight="1">
      <c r="A94" s="199" t="s">
        <v>66</v>
      </c>
      <c r="B94" s="199"/>
      <c r="C94" s="199"/>
      <c r="D94" s="199"/>
      <c r="E94" s="199"/>
      <c r="F94" s="199"/>
      <c r="G94" s="199"/>
      <c r="H94" s="199"/>
      <c r="I94" s="199"/>
      <c r="J94" s="199"/>
      <c r="K94" s="199"/>
    </row>
    <row r="95" spans="1:14" s="192" customFormat="1" ht="21.75" customHeight="1">
      <c r="A95" s="199" t="s">
        <v>198</v>
      </c>
      <c r="B95" s="199"/>
      <c r="C95" s="199"/>
      <c r="D95" s="199"/>
      <c r="E95" s="199"/>
      <c r="F95" s="199"/>
      <c r="G95" s="199"/>
      <c r="H95" s="199"/>
      <c r="I95" s="199"/>
      <c r="J95" s="199"/>
      <c r="K95" s="199"/>
      <c r="N95" s="163"/>
    </row>
    <row r="96" spans="1:14" ht="21.75" customHeight="1">
      <c r="A96" s="95"/>
      <c r="B96" s="96"/>
      <c r="C96" s="95"/>
      <c r="D96" s="95"/>
      <c r="E96" s="95"/>
      <c r="F96" s="95"/>
      <c r="G96" s="95"/>
      <c r="H96" s="95"/>
      <c r="I96" s="95"/>
      <c r="J96" s="95"/>
      <c r="K96" s="93" t="s">
        <v>2</v>
      </c>
    </row>
    <row r="97" spans="1:11" ht="21.75" customHeight="1">
      <c r="A97" s="95"/>
      <c r="B97" s="96"/>
      <c r="C97" s="95"/>
      <c r="D97" s="156"/>
      <c r="E97" s="157"/>
      <c r="F97" s="156" t="s">
        <v>3</v>
      </c>
      <c r="G97" s="157"/>
      <c r="H97" s="158"/>
      <c r="I97" s="157"/>
      <c r="J97" s="157" t="s">
        <v>4</v>
      </c>
      <c r="K97" s="159"/>
    </row>
    <row r="98" spans="1:11" ht="21.75" customHeight="1">
      <c r="B98" s="94"/>
      <c r="C98" s="97"/>
      <c r="D98" s="98"/>
      <c r="E98" s="187" t="s">
        <v>197</v>
      </c>
      <c r="F98" s="98"/>
      <c r="G98" s="187" t="s">
        <v>149</v>
      </c>
      <c r="H98" s="98"/>
      <c r="I98" s="187" t="s">
        <v>197</v>
      </c>
      <c r="J98" s="98"/>
      <c r="K98" s="187" t="s">
        <v>149</v>
      </c>
    </row>
    <row r="99" spans="1:11" ht="21.75" customHeight="1">
      <c r="B99" s="94"/>
      <c r="C99" s="97"/>
      <c r="D99" s="98"/>
      <c r="E99" s="99"/>
      <c r="F99" s="98"/>
      <c r="G99" s="29"/>
      <c r="H99" s="98"/>
      <c r="I99" s="99"/>
      <c r="J99" s="98"/>
      <c r="K99" s="29"/>
    </row>
    <row r="100" spans="1:11" ht="21.75" customHeight="1">
      <c r="A100" s="192" t="s">
        <v>61</v>
      </c>
      <c r="C100" s="118"/>
      <c r="D100" s="119"/>
      <c r="E100" s="107">
        <f>E81</f>
        <v>593080</v>
      </c>
      <c r="F100" s="100"/>
      <c r="G100" s="107">
        <f>G81</f>
        <v>379319</v>
      </c>
      <c r="H100" s="100"/>
      <c r="I100" s="107">
        <f>I81</f>
        <v>503199</v>
      </c>
      <c r="J100" s="100"/>
      <c r="K100" s="107">
        <f>K81</f>
        <v>377280</v>
      </c>
    </row>
    <row r="101" spans="1:11" ht="21.75" customHeight="1">
      <c r="C101" s="118"/>
      <c r="D101" s="110"/>
      <c r="E101" s="106"/>
      <c r="F101" s="100"/>
      <c r="G101" s="106"/>
      <c r="H101" s="100"/>
      <c r="I101" s="106"/>
      <c r="J101" s="100"/>
      <c r="K101" s="106"/>
    </row>
    <row r="102" spans="1:11" ht="21.75" customHeight="1">
      <c r="A102" s="192" t="s">
        <v>67</v>
      </c>
      <c r="C102" s="118"/>
      <c r="D102" s="110"/>
      <c r="E102" s="106"/>
      <c r="F102" s="100"/>
      <c r="G102" s="106"/>
      <c r="H102" s="100"/>
      <c r="I102" s="106"/>
      <c r="J102" s="100"/>
      <c r="K102" s="106"/>
    </row>
    <row r="103" spans="1:11" ht="21.75" customHeight="1">
      <c r="A103" s="185" t="s">
        <v>167</v>
      </c>
      <c r="C103" s="118"/>
      <c r="D103" s="110"/>
      <c r="E103" s="106"/>
      <c r="F103" s="100"/>
      <c r="G103" s="106"/>
      <c r="H103" s="100"/>
      <c r="I103" s="106"/>
      <c r="J103" s="100"/>
      <c r="K103" s="106"/>
    </row>
    <row r="104" spans="1:11" ht="21.75" customHeight="1">
      <c r="A104" s="185" t="s">
        <v>168</v>
      </c>
      <c r="C104" s="118"/>
      <c r="D104" s="110"/>
      <c r="E104" s="106"/>
      <c r="F104" s="100"/>
      <c r="G104" s="106"/>
      <c r="H104" s="100"/>
      <c r="I104" s="106"/>
      <c r="J104" s="100"/>
      <c r="K104" s="106"/>
    </row>
    <row r="105" spans="1:11" ht="21.75" customHeight="1">
      <c r="A105" s="94" t="s">
        <v>151</v>
      </c>
      <c r="C105" s="118"/>
      <c r="D105" s="110"/>
      <c r="E105" s="106"/>
      <c r="F105" s="160"/>
      <c r="G105" s="106"/>
      <c r="H105" s="160"/>
      <c r="I105" s="106"/>
      <c r="J105" s="160"/>
      <c r="K105" s="106"/>
    </row>
    <row r="106" spans="1:11" ht="21.75" customHeight="1">
      <c r="A106" s="94" t="s">
        <v>152</v>
      </c>
      <c r="C106" s="118"/>
      <c r="D106" s="110"/>
      <c r="E106" s="106">
        <v>8259</v>
      </c>
      <c r="F106" s="160"/>
      <c r="G106" s="106">
        <v>13918</v>
      </c>
      <c r="H106" s="169"/>
      <c r="I106" s="170">
        <v>0</v>
      </c>
      <c r="J106" s="169"/>
      <c r="K106" s="170">
        <v>0</v>
      </c>
    </row>
    <row r="107" spans="1:11" ht="21.75" customHeight="1">
      <c r="A107" s="94" t="s">
        <v>153</v>
      </c>
      <c r="C107" s="118"/>
      <c r="D107" s="110"/>
      <c r="E107" s="106">
        <v>146</v>
      </c>
      <c r="F107" s="160"/>
      <c r="G107" s="106">
        <v>32699</v>
      </c>
      <c r="H107" s="169"/>
      <c r="I107" s="170">
        <v>146</v>
      </c>
      <c r="J107" s="169"/>
      <c r="K107" s="106">
        <v>32699</v>
      </c>
    </row>
    <row r="108" spans="1:11" ht="21.75" customHeight="1">
      <c r="A108" s="94" t="s">
        <v>169</v>
      </c>
      <c r="C108" s="118"/>
      <c r="D108" s="110"/>
      <c r="E108" s="107">
        <v>-29</v>
      </c>
      <c r="F108" s="160"/>
      <c r="G108" s="107">
        <v>-6563</v>
      </c>
      <c r="H108" s="169"/>
      <c r="I108" s="167">
        <v>-29</v>
      </c>
      <c r="J108" s="169"/>
      <c r="K108" s="107">
        <v>-6563</v>
      </c>
    </row>
    <row r="109" spans="1:11" ht="21.75" customHeight="1">
      <c r="A109" s="94" t="s">
        <v>167</v>
      </c>
      <c r="C109" s="118"/>
      <c r="D109" s="110"/>
      <c r="E109" s="106"/>
      <c r="F109" s="160"/>
      <c r="G109" s="106"/>
      <c r="H109" s="169"/>
      <c r="I109" s="170"/>
      <c r="J109" s="169"/>
      <c r="K109" s="170"/>
    </row>
    <row r="110" spans="1:11" ht="21.75" customHeight="1">
      <c r="A110" s="94" t="s">
        <v>170</v>
      </c>
      <c r="C110" s="118"/>
      <c r="D110" s="110"/>
      <c r="E110" s="107">
        <f>SUM(E106:E108)</f>
        <v>8376</v>
      </c>
      <c r="F110" s="160"/>
      <c r="G110" s="107">
        <f>SUM(G106:G108)</f>
        <v>40054</v>
      </c>
      <c r="H110" s="169"/>
      <c r="I110" s="107">
        <f>SUM(I106:I108)</f>
        <v>117</v>
      </c>
      <c r="J110" s="169"/>
      <c r="K110" s="107">
        <f>SUM(K106:K108)</f>
        <v>26136</v>
      </c>
    </row>
    <row r="111" spans="1:11" ht="21.75" customHeight="1">
      <c r="C111" s="118"/>
      <c r="D111" s="110"/>
      <c r="E111" s="106"/>
      <c r="F111" s="160"/>
      <c r="G111" s="106"/>
      <c r="H111" s="169"/>
      <c r="I111" s="106"/>
      <c r="J111" s="169"/>
      <c r="K111" s="106"/>
    </row>
    <row r="112" spans="1:11" ht="21.75" customHeight="1">
      <c r="A112" s="192" t="s">
        <v>68</v>
      </c>
      <c r="C112" s="118"/>
      <c r="D112" s="110"/>
      <c r="E112" s="107">
        <f>SUM(E110:E111)</f>
        <v>8376</v>
      </c>
      <c r="F112" s="160"/>
      <c r="G112" s="107">
        <f>SUM(G110:G111)</f>
        <v>40054</v>
      </c>
      <c r="H112" s="160"/>
      <c r="I112" s="107">
        <f>SUM(I110:I111)</f>
        <v>117</v>
      </c>
      <c r="J112" s="160"/>
      <c r="K112" s="107">
        <f>SUM(K110:K111)</f>
        <v>26136</v>
      </c>
    </row>
    <row r="113" spans="1:11" ht="21.75" customHeight="1">
      <c r="C113" s="118"/>
      <c r="D113" s="110"/>
      <c r="E113" s="106"/>
      <c r="F113" s="160"/>
      <c r="G113" s="106"/>
      <c r="H113" s="160"/>
      <c r="I113" s="106"/>
      <c r="J113" s="160"/>
      <c r="K113" s="106"/>
    </row>
    <row r="114" spans="1:11" ht="21.75" customHeight="1" thickBot="1">
      <c r="A114" s="192" t="s">
        <v>69</v>
      </c>
      <c r="C114" s="118"/>
      <c r="D114" s="110"/>
      <c r="E114" s="161">
        <f>SUM(E100,E112)</f>
        <v>601456</v>
      </c>
      <c r="F114" s="160"/>
      <c r="G114" s="161">
        <f>SUM(G100,G112)</f>
        <v>419373</v>
      </c>
      <c r="H114" s="160"/>
      <c r="I114" s="161">
        <f>SUM(I100,I112)</f>
        <v>503316</v>
      </c>
      <c r="J114" s="160"/>
      <c r="K114" s="161">
        <f>SUM(K100,K112)</f>
        <v>403416</v>
      </c>
    </row>
    <row r="115" spans="1:11" ht="21.75" customHeight="1" thickTop="1">
      <c r="A115" s="192"/>
      <c r="C115" s="118"/>
      <c r="D115" s="110"/>
      <c r="E115" s="106"/>
      <c r="F115" s="160"/>
      <c r="G115" s="106"/>
      <c r="H115" s="160"/>
      <c r="I115" s="106"/>
      <c r="J115" s="160"/>
      <c r="K115" s="106"/>
    </row>
    <row r="116" spans="1:11" ht="21.75" customHeight="1">
      <c r="A116" s="116" t="s">
        <v>24</v>
      </c>
      <c r="E116" s="94"/>
      <c r="F116" s="94"/>
      <c r="H116" s="94"/>
      <c r="J116" s="94"/>
    </row>
  </sheetData>
  <mergeCells count="12">
    <mergeCell ref="A95:K95"/>
    <mergeCell ref="A37:K37"/>
    <mergeCell ref="A2:K2"/>
    <mergeCell ref="A3:K3"/>
    <mergeCell ref="A4:K4"/>
    <mergeCell ref="A35:K35"/>
    <mergeCell ref="A36:K36"/>
    <mergeCell ref="A60:K60"/>
    <mergeCell ref="A61:K61"/>
    <mergeCell ref="A62:K62"/>
    <mergeCell ref="A93:K93"/>
    <mergeCell ref="A94:K94"/>
  </mergeCells>
  <pageMargins left="0.71" right="0.196850393700787" top="0.77" bottom="0.196850393700787" header="0.196850393700787" footer="0.196850393700787"/>
  <pageSetup paperSize="9" scale="83" orientation="portrait" r:id="rId1"/>
  <headerFooter alignWithMargins="0"/>
  <rowBreaks count="3" manualBreakCount="3">
    <brk id="33" max="16383" man="1"/>
    <brk id="58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6"/>
  <sheetViews>
    <sheetView showGridLines="0" topLeftCell="A8" zoomScale="70" zoomScaleNormal="70" zoomScaleSheetLayoutView="70" workbookViewId="0">
      <selection activeCell="M13" sqref="M13:M14"/>
    </sheetView>
  </sheetViews>
  <sheetFormatPr defaultColWidth="9.125" defaultRowHeight="18.75" customHeight="1"/>
  <cols>
    <col min="1" max="1" width="45.125" style="64" customWidth="1"/>
    <col min="2" max="2" width="2.375" style="68" customWidth="1"/>
    <col min="3" max="3" width="17.75" style="68" customWidth="1"/>
    <col min="4" max="4" width="1.25" style="70" customWidth="1"/>
    <col min="5" max="5" width="17.75" style="71" customWidth="1"/>
    <col min="6" max="6" width="1.25" style="70" customWidth="1"/>
    <col min="7" max="7" width="17.75" style="71" customWidth="1"/>
    <col min="8" max="8" width="1.25" style="70" customWidth="1"/>
    <col min="9" max="9" width="17.75" style="71" customWidth="1"/>
    <col min="10" max="10" width="1.25" style="70" customWidth="1"/>
    <col min="11" max="11" width="17.75" style="71" customWidth="1"/>
    <col min="12" max="12" width="1.25" style="70" customWidth="1"/>
    <col min="13" max="13" width="17.75" style="71" customWidth="1"/>
    <col min="14" max="14" width="1.25" style="70" customWidth="1"/>
    <col min="15" max="15" width="17.75" style="71" customWidth="1"/>
    <col min="16" max="16" width="1.25" style="70" customWidth="1"/>
    <col min="17" max="17" width="17.75" style="71" customWidth="1"/>
    <col min="18" max="18" width="1.25" style="70" customWidth="1"/>
    <col min="19" max="19" width="17.75" style="71" customWidth="1"/>
    <col min="20" max="20" width="1.25" style="70" customWidth="1"/>
    <col min="21" max="21" width="17.75" style="64" customWidth="1"/>
    <col min="22" max="22" width="1.625" style="64" customWidth="1"/>
    <col min="23" max="23" width="17.75" style="64" customWidth="1"/>
    <col min="24" max="24" width="1.75" style="64" customWidth="1"/>
    <col min="25" max="16384" width="9.125" style="64"/>
  </cols>
  <sheetData>
    <row r="1" spans="1:26" s="30" customFormat="1" ht="18.75" customHeight="1"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W1" s="32" t="s">
        <v>49</v>
      </c>
    </row>
    <row r="2" spans="1:26" s="35" customFormat="1" ht="18.75" customHeight="1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6" s="35" customFormat="1" ht="18.75" customHeight="1">
      <c r="A3" s="33" t="s">
        <v>118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6" s="35" customFormat="1" ht="18.75" customHeight="1">
      <c r="A4" s="33" t="s">
        <v>191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W4" s="36"/>
    </row>
    <row r="5" spans="1:26" s="30" customFormat="1" ht="18.75" customHeight="1"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W5" s="32" t="s">
        <v>2</v>
      </c>
    </row>
    <row r="6" spans="1:26" s="38" customFormat="1" ht="18.75" customHeight="1">
      <c r="A6" s="37"/>
      <c r="B6" s="37"/>
      <c r="C6" s="201" t="s">
        <v>3</v>
      </c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Z6" s="39"/>
    </row>
    <row r="7" spans="1:26" s="38" customFormat="1" ht="18.75" customHeight="1">
      <c r="A7" s="37"/>
      <c r="B7" s="37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Q7" s="202" t="s">
        <v>117</v>
      </c>
      <c r="R7" s="202"/>
      <c r="S7" s="202"/>
      <c r="T7" s="202"/>
      <c r="U7" s="202"/>
      <c r="V7" s="40"/>
      <c r="W7" s="41"/>
    </row>
    <row r="8" spans="1:26" s="38" customFormat="1" ht="18.75" customHeight="1">
      <c r="A8" s="37"/>
      <c r="B8" s="37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Q8" s="203" t="s">
        <v>116</v>
      </c>
      <c r="R8" s="203"/>
      <c r="S8" s="203"/>
      <c r="T8" s="42"/>
      <c r="U8" s="42"/>
      <c r="V8" s="40"/>
      <c r="W8" s="41"/>
    </row>
    <row r="9" spans="1:26" s="38" customFormat="1" ht="18.75" customHeight="1">
      <c r="A9" s="37"/>
      <c r="B9" s="37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Q9" s="184" t="s">
        <v>115</v>
      </c>
      <c r="S9" s="184"/>
      <c r="T9" s="40"/>
      <c r="U9" s="40"/>
      <c r="V9" s="40"/>
      <c r="W9" s="41"/>
    </row>
    <row r="10" spans="1:26" s="43" customFormat="1" ht="18.75" customHeight="1">
      <c r="C10" s="184"/>
      <c r="Q10" s="184" t="s">
        <v>114</v>
      </c>
      <c r="S10" s="43" t="s">
        <v>113</v>
      </c>
    </row>
    <row r="11" spans="1:26" s="43" customFormat="1" ht="18.75" customHeight="1">
      <c r="C11" s="184"/>
      <c r="K11" s="193"/>
      <c r="L11" s="193"/>
      <c r="M11" s="195" t="s">
        <v>112</v>
      </c>
      <c r="N11" s="195"/>
      <c r="O11" s="195"/>
      <c r="Q11" s="43" t="s">
        <v>111</v>
      </c>
      <c r="S11" s="43" t="s">
        <v>110</v>
      </c>
      <c r="U11" s="43" t="s">
        <v>109</v>
      </c>
    </row>
    <row r="12" spans="1:26" s="43" customFormat="1" ht="18.75" customHeight="1">
      <c r="C12" s="184" t="s">
        <v>108</v>
      </c>
      <c r="E12" s="43" t="s">
        <v>107</v>
      </c>
      <c r="G12" s="43" t="s">
        <v>129</v>
      </c>
      <c r="K12" s="204" t="s">
        <v>106</v>
      </c>
      <c r="L12" s="204"/>
      <c r="M12" s="204"/>
      <c r="Q12" s="43" t="s">
        <v>105</v>
      </c>
      <c r="S12" s="44" t="s">
        <v>104</v>
      </c>
      <c r="U12" s="43" t="s">
        <v>103</v>
      </c>
      <c r="W12" s="43" t="s">
        <v>102</v>
      </c>
    </row>
    <row r="13" spans="1:26" s="43" customFormat="1" ht="18.75" customHeight="1">
      <c r="C13" s="184" t="s">
        <v>146</v>
      </c>
      <c r="E13" s="43" t="s">
        <v>101</v>
      </c>
      <c r="G13" s="43" t="s">
        <v>130</v>
      </c>
      <c r="I13" s="43" t="s">
        <v>221</v>
      </c>
      <c r="K13" s="43" t="s">
        <v>223</v>
      </c>
      <c r="M13" s="43" t="s">
        <v>225</v>
      </c>
      <c r="Q13" s="43" t="s">
        <v>150</v>
      </c>
      <c r="S13" s="43" t="s">
        <v>100</v>
      </c>
      <c r="U13" s="43" t="s">
        <v>99</v>
      </c>
      <c r="W13" s="43" t="s">
        <v>99</v>
      </c>
    </row>
    <row r="14" spans="1:26" s="43" customFormat="1" ht="18.75" customHeight="1">
      <c r="C14" s="183" t="s">
        <v>98</v>
      </c>
      <c r="E14" s="183" t="s">
        <v>97</v>
      </c>
      <c r="G14" s="45" t="s">
        <v>131</v>
      </c>
      <c r="I14" s="45" t="s">
        <v>222</v>
      </c>
      <c r="K14" s="193" t="s">
        <v>224</v>
      </c>
      <c r="M14" s="183" t="s">
        <v>226</v>
      </c>
      <c r="O14" s="183" t="s">
        <v>96</v>
      </c>
      <c r="Q14" s="183" t="s">
        <v>95</v>
      </c>
      <c r="S14" s="183" t="s">
        <v>94</v>
      </c>
      <c r="U14" s="183" t="s">
        <v>93</v>
      </c>
      <c r="V14" s="184"/>
      <c r="W14" s="183" t="s">
        <v>93</v>
      </c>
    </row>
    <row r="15" spans="1:26" s="178" customFormat="1" ht="18.75" customHeight="1">
      <c r="A15" s="177" t="s">
        <v>148</v>
      </c>
      <c r="C15" s="58">
        <v>2265749</v>
      </c>
      <c r="D15" s="58"/>
      <c r="E15" s="58">
        <v>86764</v>
      </c>
      <c r="F15" s="58"/>
      <c r="G15" s="47">
        <v>21259</v>
      </c>
      <c r="H15" s="58"/>
      <c r="I15" s="47">
        <v>0</v>
      </c>
      <c r="J15" s="58"/>
      <c r="K15" s="58">
        <v>229675</v>
      </c>
      <c r="L15" s="58"/>
      <c r="M15" s="58">
        <v>0</v>
      </c>
      <c r="N15" s="58"/>
      <c r="O15" s="58">
        <v>4506608</v>
      </c>
      <c r="P15" s="58"/>
      <c r="Q15" s="58">
        <v>-20810</v>
      </c>
      <c r="R15" s="58"/>
      <c r="S15" s="58">
        <v>8344</v>
      </c>
      <c r="T15" s="58"/>
      <c r="U15" s="58">
        <f>Q15+S15</f>
        <v>-12466</v>
      </c>
      <c r="V15" s="58"/>
      <c r="W15" s="58">
        <f>SUM(C15:O15,U15)</f>
        <v>7097589</v>
      </c>
    </row>
    <row r="16" spans="1:26" s="178" customFormat="1" ht="18.75" customHeight="1">
      <c r="A16" s="179" t="s">
        <v>61</v>
      </c>
      <c r="C16" s="47">
        <v>0</v>
      </c>
      <c r="D16" s="47"/>
      <c r="E16" s="47">
        <v>0</v>
      </c>
      <c r="F16" s="47"/>
      <c r="G16" s="47">
        <v>0</v>
      </c>
      <c r="H16" s="47"/>
      <c r="I16" s="47">
        <v>0</v>
      </c>
      <c r="J16" s="47"/>
      <c r="K16" s="47">
        <v>0</v>
      </c>
      <c r="L16" s="47"/>
      <c r="M16" s="47">
        <v>0</v>
      </c>
      <c r="N16" s="47"/>
      <c r="O16" s="47">
        <v>379319</v>
      </c>
      <c r="P16" s="47"/>
      <c r="Q16" s="47">
        <v>0</v>
      </c>
      <c r="R16" s="47"/>
      <c r="S16" s="49">
        <v>0</v>
      </c>
      <c r="T16" s="47"/>
      <c r="U16" s="49">
        <v>0</v>
      </c>
      <c r="V16" s="47"/>
      <c r="W16" s="48">
        <f>SUM(C16:O16,U16)</f>
        <v>379319</v>
      </c>
    </row>
    <row r="17" spans="1:23" s="178" customFormat="1" ht="18.75" customHeight="1">
      <c r="A17" s="179" t="s">
        <v>68</v>
      </c>
      <c r="C17" s="57">
        <v>0</v>
      </c>
      <c r="D17" s="56"/>
      <c r="E17" s="57">
        <v>0</v>
      </c>
      <c r="F17" s="54"/>
      <c r="G17" s="57">
        <v>0</v>
      </c>
      <c r="H17" s="54"/>
      <c r="I17" s="57">
        <v>0</v>
      </c>
      <c r="J17" s="54"/>
      <c r="K17" s="57">
        <v>0</v>
      </c>
      <c r="L17" s="54"/>
      <c r="M17" s="57">
        <v>0</v>
      </c>
      <c r="N17" s="56"/>
      <c r="O17" s="57">
        <v>0</v>
      </c>
      <c r="P17" s="51"/>
      <c r="Q17" s="52">
        <v>13918</v>
      </c>
      <c r="R17" s="53"/>
      <c r="S17" s="52">
        <v>26136</v>
      </c>
      <c r="T17" s="51"/>
      <c r="U17" s="62">
        <f>SUM(Q17:T17)</f>
        <v>40054</v>
      </c>
      <c r="V17" s="48"/>
      <c r="W17" s="55">
        <f>SUM(C17:O17,U17)</f>
        <v>40054</v>
      </c>
    </row>
    <row r="18" spans="1:23" s="180" customFormat="1" ht="18.75" customHeight="1">
      <c r="A18" s="179" t="s">
        <v>69</v>
      </c>
      <c r="C18" s="47">
        <f>SUM(C16:C17)</f>
        <v>0</v>
      </c>
      <c r="D18" s="56"/>
      <c r="E18" s="47">
        <f>SUM(E16:E17)</f>
        <v>0</v>
      </c>
      <c r="F18" s="54"/>
      <c r="G18" s="47">
        <f>SUM(G16:G17)</f>
        <v>0</v>
      </c>
      <c r="H18" s="54"/>
      <c r="I18" s="47">
        <f>SUM(I16:I17)</f>
        <v>0</v>
      </c>
      <c r="J18" s="54"/>
      <c r="K18" s="47">
        <f>SUM(K16:K17)</f>
        <v>0</v>
      </c>
      <c r="L18" s="54"/>
      <c r="M18" s="47">
        <f>SUM(M16:M17)</f>
        <v>0</v>
      </c>
      <c r="N18" s="56"/>
      <c r="O18" s="47">
        <f>SUM(O16:O17)</f>
        <v>379319</v>
      </c>
      <c r="P18" s="51"/>
      <c r="Q18" s="47">
        <f>SUM(Q16:Q17)</f>
        <v>13918</v>
      </c>
      <c r="R18" s="53"/>
      <c r="S18" s="47">
        <f>SUM(S16:S17)</f>
        <v>26136</v>
      </c>
      <c r="T18" s="51"/>
      <c r="U18" s="47">
        <f>SUM(U16:U17)</f>
        <v>40054</v>
      </c>
      <c r="V18" s="56"/>
      <c r="W18" s="47">
        <f>SUM(W16:W17)</f>
        <v>419373</v>
      </c>
    </row>
    <row r="19" spans="1:23" s="180" customFormat="1" ht="18.75" customHeight="1">
      <c r="A19" s="179" t="s">
        <v>227</v>
      </c>
      <c r="C19" s="47">
        <v>0</v>
      </c>
      <c r="D19" s="56"/>
      <c r="E19" s="47">
        <v>0</v>
      </c>
      <c r="F19" s="54"/>
      <c r="G19" s="47">
        <v>0</v>
      </c>
      <c r="H19" s="54"/>
      <c r="I19" s="47">
        <v>0</v>
      </c>
      <c r="J19" s="54"/>
      <c r="K19" s="47">
        <v>0</v>
      </c>
      <c r="L19" s="54"/>
      <c r="M19" s="47">
        <v>0</v>
      </c>
      <c r="N19" s="56"/>
      <c r="O19" s="47">
        <v>-181260</v>
      </c>
      <c r="P19" s="51"/>
      <c r="Q19" s="47">
        <v>0</v>
      </c>
      <c r="R19" s="53"/>
      <c r="S19" s="47">
        <v>0</v>
      </c>
      <c r="T19" s="51"/>
      <c r="U19" s="58">
        <f>Q19+S19</f>
        <v>0</v>
      </c>
      <c r="V19" s="58"/>
      <c r="W19" s="58">
        <f>SUM(C19:O19,U19)</f>
        <v>-181260</v>
      </c>
    </row>
    <row r="20" spans="1:23" s="180" customFormat="1" ht="18.75" customHeight="1">
      <c r="A20" s="179" t="s">
        <v>132</v>
      </c>
    </row>
    <row r="21" spans="1:23" s="180" customFormat="1" ht="18.75" customHeight="1">
      <c r="A21" s="179" t="s">
        <v>145</v>
      </c>
      <c r="C21" s="47">
        <v>0</v>
      </c>
      <c r="D21" s="47"/>
      <c r="E21" s="47">
        <v>0</v>
      </c>
      <c r="F21" s="47"/>
      <c r="G21" s="47">
        <v>3502</v>
      </c>
      <c r="H21" s="47"/>
      <c r="I21" s="47">
        <v>0</v>
      </c>
      <c r="J21" s="47"/>
      <c r="K21" s="47">
        <v>0</v>
      </c>
      <c r="L21" s="47"/>
      <c r="M21" s="47">
        <v>0</v>
      </c>
      <c r="N21" s="47"/>
      <c r="O21" s="46">
        <v>0</v>
      </c>
      <c r="P21" s="46"/>
      <c r="Q21" s="46">
        <v>0</v>
      </c>
      <c r="R21" s="46"/>
      <c r="S21" s="63">
        <v>0</v>
      </c>
      <c r="T21" s="46"/>
      <c r="U21" s="63">
        <f>SUM(Q21:S21)</f>
        <v>0</v>
      </c>
      <c r="V21" s="47"/>
      <c r="W21" s="47">
        <f>SUM(C21:O21,U21)</f>
        <v>3502</v>
      </c>
    </row>
    <row r="22" spans="1:23" ht="18.75" customHeight="1" thickBot="1">
      <c r="A22" s="177" t="s">
        <v>163</v>
      </c>
      <c r="B22" s="180"/>
      <c r="C22" s="61">
        <f>SUM(C15,C18:C21)</f>
        <v>2265749</v>
      </c>
      <c r="D22" s="47"/>
      <c r="E22" s="61">
        <f>SUM(E15,E18:E21)</f>
        <v>86764</v>
      </c>
      <c r="F22" s="47"/>
      <c r="G22" s="61">
        <f>SUM(G15,G18:G21)</f>
        <v>24761</v>
      </c>
      <c r="H22" s="47"/>
      <c r="I22" s="61">
        <f>SUM(I15,I18:I21)</f>
        <v>0</v>
      </c>
      <c r="J22" s="47"/>
      <c r="K22" s="61">
        <f>SUM(K15,K18:K21)</f>
        <v>229675</v>
      </c>
      <c r="L22" s="47"/>
      <c r="M22" s="61">
        <f>SUM(M15,M18:M21)</f>
        <v>0</v>
      </c>
      <c r="N22" s="47"/>
      <c r="O22" s="61">
        <f>SUM(O15,O18:O21)</f>
        <v>4704667</v>
      </c>
      <c r="P22" s="47"/>
      <c r="Q22" s="61">
        <f>SUM(Q15,Q18:Q21)</f>
        <v>-6892</v>
      </c>
      <c r="R22" s="47"/>
      <c r="S22" s="61">
        <f>SUM(S15,S18:S21)</f>
        <v>34480</v>
      </c>
      <c r="T22" s="47"/>
      <c r="U22" s="61">
        <f>SUM(U15,U18:U21)</f>
        <v>27588</v>
      </c>
      <c r="V22" s="47"/>
      <c r="W22" s="61">
        <f>SUM(W15,W18:W21)</f>
        <v>7339204</v>
      </c>
    </row>
    <row r="23" spans="1:23" s="59" customFormat="1" ht="18.75" customHeight="1" thickTop="1">
      <c r="A23" s="38"/>
    </row>
    <row r="24" spans="1:23" s="43" customFormat="1" ht="18.75" customHeight="1">
      <c r="A24" s="33" t="s">
        <v>192</v>
      </c>
      <c r="C24" s="48">
        <f>2265749</f>
        <v>2265749</v>
      </c>
      <c r="D24" s="48"/>
      <c r="E24" s="48">
        <f>86764</f>
        <v>86764</v>
      </c>
      <c r="F24" s="48"/>
      <c r="G24" s="48">
        <v>25929</v>
      </c>
      <c r="H24" s="48"/>
      <c r="I24" s="48">
        <v>-225244</v>
      </c>
      <c r="J24" s="48"/>
      <c r="K24" s="48">
        <v>229675</v>
      </c>
      <c r="L24" s="48"/>
      <c r="M24" s="48">
        <v>225244</v>
      </c>
      <c r="N24" s="48"/>
      <c r="O24" s="48">
        <v>4601923</v>
      </c>
      <c r="P24" s="48"/>
      <c r="Q24" s="48">
        <v>-15301</v>
      </c>
      <c r="R24" s="48"/>
      <c r="S24" s="48">
        <v>50430</v>
      </c>
      <c r="T24" s="48"/>
      <c r="U24" s="138">
        <f>SUM(Q24:S24)</f>
        <v>35129</v>
      </c>
      <c r="V24" s="48"/>
      <c r="W24" s="48">
        <f>SUM(C24:O24,U24)</f>
        <v>7245169</v>
      </c>
    </row>
    <row r="25" spans="1:23" s="43" customFormat="1" ht="18.75" customHeight="1">
      <c r="A25" s="50" t="s">
        <v>61</v>
      </c>
      <c r="C25" s="47">
        <v>0</v>
      </c>
      <c r="D25" s="47"/>
      <c r="E25" s="47">
        <v>0</v>
      </c>
      <c r="F25" s="47"/>
      <c r="G25" s="47">
        <v>0</v>
      </c>
      <c r="H25" s="47"/>
      <c r="I25" s="47">
        <v>0</v>
      </c>
      <c r="J25" s="47"/>
      <c r="K25" s="47">
        <v>0</v>
      </c>
      <c r="L25" s="47"/>
      <c r="M25" s="47">
        <v>0</v>
      </c>
      <c r="N25" s="47"/>
      <c r="O25" s="47">
        <f>PL!E100</f>
        <v>593080</v>
      </c>
      <c r="P25" s="47"/>
      <c r="Q25" s="47">
        <v>0</v>
      </c>
      <c r="R25" s="47"/>
      <c r="S25" s="49">
        <v>0</v>
      </c>
      <c r="T25" s="47"/>
      <c r="U25" s="49">
        <v>0</v>
      </c>
      <c r="V25" s="47"/>
      <c r="W25" s="48">
        <f>SUM(C25:O25,U25)</f>
        <v>593080</v>
      </c>
    </row>
    <row r="26" spans="1:23" s="43" customFormat="1" ht="18.75" customHeight="1">
      <c r="A26" s="50" t="s">
        <v>68</v>
      </c>
      <c r="C26" s="57">
        <v>0</v>
      </c>
      <c r="D26" s="56"/>
      <c r="E26" s="57">
        <v>0</v>
      </c>
      <c r="F26" s="54"/>
      <c r="G26" s="57">
        <v>0</v>
      </c>
      <c r="H26" s="54"/>
      <c r="I26" s="57">
        <v>0</v>
      </c>
      <c r="J26" s="54"/>
      <c r="K26" s="57">
        <v>0</v>
      </c>
      <c r="L26" s="54"/>
      <c r="M26" s="57">
        <v>0</v>
      </c>
      <c r="N26" s="56"/>
      <c r="O26" s="57">
        <v>0</v>
      </c>
      <c r="P26" s="51"/>
      <c r="Q26" s="52">
        <v>8259</v>
      </c>
      <c r="R26" s="53"/>
      <c r="S26" s="52">
        <v>117</v>
      </c>
      <c r="T26" s="51"/>
      <c r="U26" s="62">
        <f>SUM(Q26:T26)</f>
        <v>8376</v>
      </c>
      <c r="V26" s="48"/>
      <c r="W26" s="55">
        <f>SUM(C26:O26,U26)</f>
        <v>8376</v>
      </c>
    </row>
    <row r="27" spans="1:23" s="59" customFormat="1" ht="18.75" customHeight="1">
      <c r="A27" s="50" t="s">
        <v>69</v>
      </c>
      <c r="C27" s="47">
        <f>SUM(C25:C26)</f>
        <v>0</v>
      </c>
      <c r="D27" s="56"/>
      <c r="E27" s="47">
        <f>SUM(E25:E26)</f>
        <v>0</v>
      </c>
      <c r="F27" s="54"/>
      <c r="G27" s="47">
        <f>SUM(G25:G26)</f>
        <v>0</v>
      </c>
      <c r="H27" s="54"/>
      <c r="I27" s="47">
        <f>SUM(I25:I26)</f>
        <v>0</v>
      </c>
      <c r="J27" s="54"/>
      <c r="K27" s="47">
        <f>SUM(K25:K26)</f>
        <v>0</v>
      </c>
      <c r="L27" s="54"/>
      <c r="M27" s="47">
        <f>SUM(M25:M26)</f>
        <v>0</v>
      </c>
      <c r="N27" s="56"/>
      <c r="O27" s="47">
        <f>SUM(O25:O26)</f>
        <v>593080</v>
      </c>
      <c r="P27" s="51"/>
      <c r="Q27" s="47">
        <f>SUM(Q25:Q26)</f>
        <v>8259</v>
      </c>
      <c r="R27" s="53"/>
      <c r="S27" s="47">
        <f>SUM(S25:S26)</f>
        <v>117</v>
      </c>
      <c r="T27" s="51"/>
      <c r="U27" s="47">
        <f>SUM(U25:U26)</f>
        <v>8376</v>
      </c>
      <c r="V27" s="56"/>
      <c r="W27" s="47">
        <f>SUM(W25:W26)</f>
        <v>601456</v>
      </c>
    </row>
    <row r="28" spans="1:23" s="43" customFormat="1" ht="18.75" customHeight="1">
      <c r="A28" s="50" t="s">
        <v>227</v>
      </c>
      <c r="C28" s="58">
        <v>0</v>
      </c>
      <c r="D28" s="51"/>
      <c r="E28" s="58">
        <v>0</v>
      </c>
      <c r="F28" s="53"/>
      <c r="G28" s="58">
        <v>0</v>
      </c>
      <c r="H28" s="53"/>
      <c r="I28" s="58">
        <v>0</v>
      </c>
      <c r="J28" s="53"/>
      <c r="K28" s="58">
        <v>0</v>
      </c>
      <c r="L28" s="53"/>
      <c r="M28" s="58">
        <v>0</v>
      </c>
      <c r="N28" s="51"/>
      <c r="O28" s="59">
        <v>-180078</v>
      </c>
      <c r="P28" s="51"/>
      <c r="Q28" s="58">
        <v>0</v>
      </c>
      <c r="R28" s="54"/>
      <c r="S28" s="58">
        <v>0</v>
      </c>
      <c r="T28" s="56"/>
      <c r="U28" s="58">
        <f>SUM(Q28:S28)</f>
        <v>0</v>
      </c>
      <c r="V28" s="56"/>
      <c r="W28" s="58">
        <f>SUM(C28:O28,U28)</f>
        <v>-180078</v>
      </c>
    </row>
    <row r="29" spans="1:23" s="43" customFormat="1" ht="18.75" customHeight="1">
      <c r="A29" s="50" t="s">
        <v>219</v>
      </c>
      <c r="C29" s="58">
        <v>0</v>
      </c>
      <c r="D29" s="51"/>
      <c r="E29" s="58">
        <v>0</v>
      </c>
      <c r="F29" s="53"/>
      <c r="G29" s="58">
        <v>0</v>
      </c>
      <c r="H29" s="53"/>
      <c r="I29" s="58">
        <v>-199139</v>
      </c>
      <c r="J29" s="53"/>
      <c r="K29" s="58">
        <v>0</v>
      </c>
      <c r="L29" s="53"/>
      <c r="M29" s="58">
        <v>0</v>
      </c>
      <c r="N29" s="51"/>
      <c r="O29" s="59">
        <v>0</v>
      </c>
      <c r="P29" s="51"/>
      <c r="Q29" s="58">
        <v>0</v>
      </c>
      <c r="R29" s="54"/>
      <c r="S29" s="58">
        <v>0</v>
      </c>
      <c r="T29" s="56"/>
      <c r="U29" s="58">
        <f>SUM(Q29:S29)</f>
        <v>0</v>
      </c>
      <c r="V29" s="56"/>
      <c r="W29" s="58">
        <f>SUM(C29:O29,U29)</f>
        <v>-199139</v>
      </c>
    </row>
    <row r="30" spans="1:23" s="43" customFormat="1" ht="18.75" customHeight="1">
      <c r="A30" s="50" t="s">
        <v>220</v>
      </c>
      <c r="C30" s="58">
        <v>0</v>
      </c>
      <c r="D30" s="51"/>
      <c r="E30" s="58">
        <v>0</v>
      </c>
      <c r="F30" s="53"/>
      <c r="G30" s="58">
        <v>0</v>
      </c>
      <c r="H30" s="53"/>
      <c r="I30" s="58">
        <v>0</v>
      </c>
      <c r="J30" s="53"/>
      <c r="K30" s="58">
        <v>0</v>
      </c>
      <c r="L30" s="53"/>
      <c r="M30" s="58">
        <v>199139</v>
      </c>
      <c r="N30" s="51"/>
      <c r="O30" s="59">
        <v>-199139</v>
      </c>
      <c r="P30" s="51"/>
      <c r="Q30" s="58">
        <v>0</v>
      </c>
      <c r="R30" s="54"/>
      <c r="S30" s="58">
        <v>0</v>
      </c>
      <c r="T30" s="56"/>
      <c r="U30" s="58">
        <f>SUM(Q30:S30)</f>
        <v>0</v>
      </c>
      <c r="V30" s="56"/>
      <c r="W30" s="58">
        <f>SUM(C30:O30,U30)</f>
        <v>0</v>
      </c>
    </row>
    <row r="31" spans="1:23" s="59" customFormat="1" ht="18.75" customHeight="1">
      <c r="A31" s="50" t="s">
        <v>132</v>
      </c>
      <c r="W31" s="48"/>
    </row>
    <row r="32" spans="1:23" s="59" customFormat="1" ht="18.75" customHeight="1">
      <c r="A32" s="50" t="s">
        <v>145</v>
      </c>
      <c r="C32" s="47">
        <v>0</v>
      </c>
      <c r="D32" s="47"/>
      <c r="E32" s="47">
        <v>0</v>
      </c>
      <c r="F32" s="47"/>
      <c r="G32" s="47">
        <v>2011</v>
      </c>
      <c r="H32" s="47"/>
      <c r="I32" s="47">
        <v>0</v>
      </c>
      <c r="J32" s="47"/>
      <c r="K32" s="47">
        <v>0</v>
      </c>
      <c r="L32" s="47"/>
      <c r="M32" s="47">
        <v>0</v>
      </c>
      <c r="N32" s="47"/>
      <c r="O32" s="46">
        <v>0</v>
      </c>
      <c r="P32" s="46"/>
      <c r="Q32" s="46">
        <v>0</v>
      </c>
      <c r="R32" s="46"/>
      <c r="S32" s="63">
        <v>0</v>
      </c>
      <c r="T32" s="46"/>
      <c r="U32" s="63">
        <f>SUM(Q32:S32)</f>
        <v>0</v>
      </c>
      <c r="V32" s="47"/>
      <c r="W32" s="47">
        <f>SUM(C32:O32,U32)</f>
        <v>2011</v>
      </c>
    </row>
    <row r="33" spans="1:23" ht="18.75" customHeight="1" thickBot="1">
      <c r="A33" s="33" t="s">
        <v>193</v>
      </c>
      <c r="B33" s="59"/>
      <c r="C33" s="61">
        <f>SUM(C24,C27:C32)</f>
        <v>2265749</v>
      </c>
      <c r="D33" s="47"/>
      <c r="E33" s="61">
        <f>SUM(E24,E27:E32)</f>
        <v>86764</v>
      </c>
      <c r="F33" s="47"/>
      <c r="G33" s="61">
        <f>SUM(G24,G27:G32)</f>
        <v>27940</v>
      </c>
      <c r="H33" s="47"/>
      <c r="I33" s="61">
        <f>SUM(I24,I27:I32)</f>
        <v>-424383</v>
      </c>
      <c r="J33" s="47"/>
      <c r="K33" s="61">
        <f>SUM(K24,K27:K32)</f>
        <v>229675</v>
      </c>
      <c r="L33" s="47"/>
      <c r="M33" s="61">
        <f>SUM(M24,M27:M32)</f>
        <v>424383</v>
      </c>
      <c r="N33" s="47"/>
      <c r="O33" s="61">
        <f>SUM(O24,O27:O32)</f>
        <v>4815786</v>
      </c>
      <c r="P33" s="47"/>
      <c r="Q33" s="61">
        <f>SUM(Q24,Q27:Q32)</f>
        <v>-7042</v>
      </c>
      <c r="R33" s="47"/>
      <c r="S33" s="61">
        <f>SUM(S24,S27:S32)</f>
        <v>50547</v>
      </c>
      <c r="T33" s="47"/>
      <c r="U33" s="61">
        <f>SUM(U24,U27:U32)</f>
        <v>43505</v>
      </c>
      <c r="V33" s="47"/>
      <c r="W33" s="61">
        <f>SUM(W24,W27:W32)</f>
        <v>7469419</v>
      </c>
    </row>
    <row r="34" spans="1:23" ht="18.75" customHeight="1" thickTop="1">
      <c r="B34" s="65"/>
      <c r="C34" s="66"/>
      <c r="D34" s="47"/>
      <c r="E34" s="66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67"/>
    </row>
    <row r="35" spans="1:23" ht="18.75" customHeight="1">
      <c r="B35" s="65"/>
      <c r="C35" s="66"/>
      <c r="D35" s="47"/>
      <c r="E35" s="66"/>
      <c r="F35" s="47"/>
      <c r="G35" s="47"/>
      <c r="H35" s="47"/>
      <c r="I35" s="47"/>
      <c r="J35" s="47"/>
      <c r="K35" s="47"/>
      <c r="L35" s="47"/>
      <c r="M35" s="47"/>
      <c r="N35" s="47"/>
      <c r="O35" s="48"/>
      <c r="P35" s="47"/>
      <c r="Q35" s="47"/>
      <c r="R35" s="47"/>
      <c r="S35" s="47"/>
      <c r="T35" s="47"/>
      <c r="U35" s="47"/>
      <c r="V35" s="47"/>
      <c r="W35" s="67"/>
    </row>
    <row r="36" spans="1:23" ht="18.75" customHeight="1">
      <c r="A36" s="30" t="s">
        <v>24</v>
      </c>
      <c r="C36" s="66"/>
      <c r="D36" s="47"/>
      <c r="E36" s="66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69"/>
    </row>
  </sheetData>
  <mergeCells count="4">
    <mergeCell ref="C6:W6"/>
    <mergeCell ref="Q7:U7"/>
    <mergeCell ref="Q8:S8"/>
    <mergeCell ref="K12:M1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5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6"/>
  <sheetViews>
    <sheetView showGridLines="0" topLeftCell="A7" zoomScale="70" zoomScaleNormal="70" zoomScaleSheetLayoutView="85" workbookViewId="0">
      <selection activeCell="I20" sqref="I20"/>
    </sheetView>
  </sheetViews>
  <sheetFormatPr defaultRowHeight="21" customHeight="1"/>
  <cols>
    <col min="1" max="1" width="47" style="64" customWidth="1"/>
    <col min="2" max="2" width="1.75" style="70" customWidth="1"/>
    <col min="3" max="3" width="18.75" style="68" customWidth="1"/>
    <col min="4" max="4" width="1.375" style="70" customWidth="1"/>
    <col min="5" max="5" width="18.75" style="71" customWidth="1"/>
    <col min="6" max="6" width="1.75" style="70" customWidth="1"/>
    <col min="7" max="7" width="18.75" style="71" customWidth="1"/>
    <col min="8" max="8" width="1.75" style="70" customWidth="1"/>
    <col min="9" max="9" width="18.75" style="71" customWidth="1"/>
    <col min="10" max="10" width="1.75" style="70" customWidth="1"/>
    <col min="11" max="11" width="18.75" style="71" customWidth="1"/>
    <col min="12" max="12" width="1.75" style="70" customWidth="1"/>
    <col min="13" max="13" width="18.75" style="71" customWidth="1"/>
    <col min="14" max="14" width="1.75" style="70" customWidth="1"/>
    <col min="15" max="15" width="18.75" style="71" customWidth="1"/>
    <col min="16" max="16" width="1.75" style="70" customWidth="1"/>
    <col min="17" max="17" width="18.75" style="68" customWidth="1"/>
    <col min="18" max="18" width="1.125" style="64" customWidth="1"/>
    <col min="19" max="19" width="18.75" style="64" customWidth="1"/>
    <col min="20" max="20" width="1.375" style="64" customWidth="1"/>
    <col min="21" max="21" width="18.75" style="64" customWidth="1"/>
    <col min="22" max="22" width="1.75" style="64" customWidth="1"/>
    <col min="23" max="257" width="9.125" style="64"/>
    <col min="258" max="258" width="59.625" style="64" customWidth="1"/>
    <col min="259" max="259" width="1.75" style="64" customWidth="1"/>
    <col min="260" max="260" width="13.125" style="64" customWidth="1"/>
    <col min="261" max="261" width="1.375" style="64" customWidth="1"/>
    <col min="262" max="262" width="13.125" style="64" customWidth="1"/>
    <col min="263" max="263" width="1.75" style="64" customWidth="1"/>
    <col min="264" max="264" width="13.125" style="64" customWidth="1"/>
    <col min="265" max="265" width="1.75" style="64" customWidth="1"/>
    <col min="266" max="266" width="13.125" style="64" customWidth="1"/>
    <col min="267" max="267" width="1.75" style="64" customWidth="1"/>
    <col min="268" max="268" width="13.125" style="64" customWidth="1"/>
    <col min="269" max="269" width="1.75" style="64" customWidth="1"/>
    <col min="270" max="270" width="13.125" style="64" customWidth="1"/>
    <col min="271" max="271" width="1.75" style="64" customWidth="1"/>
    <col min="272" max="272" width="14.75" style="64" customWidth="1"/>
    <col min="273" max="273" width="1.125" style="64" customWidth="1"/>
    <col min="274" max="274" width="13.125" style="64" customWidth="1"/>
    <col min="275" max="275" width="1.375" style="64" customWidth="1"/>
    <col min="276" max="276" width="13.125" style="64" customWidth="1"/>
    <col min="277" max="513" width="9.125" style="64"/>
    <col min="514" max="514" width="59.625" style="64" customWidth="1"/>
    <col min="515" max="515" width="1.75" style="64" customWidth="1"/>
    <col min="516" max="516" width="13.125" style="64" customWidth="1"/>
    <col min="517" max="517" width="1.375" style="64" customWidth="1"/>
    <col min="518" max="518" width="13.125" style="64" customWidth="1"/>
    <col min="519" max="519" width="1.75" style="64" customWidth="1"/>
    <col min="520" max="520" width="13.125" style="64" customWidth="1"/>
    <col min="521" max="521" width="1.75" style="64" customWidth="1"/>
    <col min="522" max="522" width="13.125" style="64" customWidth="1"/>
    <col min="523" max="523" width="1.75" style="64" customWidth="1"/>
    <col min="524" max="524" width="13.125" style="64" customWidth="1"/>
    <col min="525" max="525" width="1.75" style="64" customWidth="1"/>
    <col min="526" max="526" width="13.125" style="64" customWidth="1"/>
    <col min="527" max="527" width="1.75" style="64" customWidth="1"/>
    <col min="528" max="528" width="14.75" style="64" customWidth="1"/>
    <col min="529" max="529" width="1.125" style="64" customWidth="1"/>
    <col min="530" max="530" width="13.125" style="64" customWidth="1"/>
    <col min="531" max="531" width="1.375" style="64" customWidth="1"/>
    <col min="532" max="532" width="13.125" style="64" customWidth="1"/>
    <col min="533" max="769" width="9.125" style="64"/>
    <col min="770" max="770" width="59.625" style="64" customWidth="1"/>
    <col min="771" max="771" width="1.75" style="64" customWidth="1"/>
    <col min="772" max="772" width="13.125" style="64" customWidth="1"/>
    <col min="773" max="773" width="1.375" style="64" customWidth="1"/>
    <col min="774" max="774" width="13.125" style="64" customWidth="1"/>
    <col min="775" max="775" width="1.75" style="64" customWidth="1"/>
    <col min="776" max="776" width="13.125" style="64" customWidth="1"/>
    <col min="777" max="777" width="1.75" style="64" customWidth="1"/>
    <col min="778" max="778" width="13.125" style="64" customWidth="1"/>
    <col min="779" max="779" width="1.75" style="64" customWidth="1"/>
    <col min="780" max="780" width="13.125" style="64" customWidth="1"/>
    <col min="781" max="781" width="1.75" style="64" customWidth="1"/>
    <col min="782" max="782" width="13.125" style="64" customWidth="1"/>
    <col min="783" max="783" width="1.75" style="64" customWidth="1"/>
    <col min="784" max="784" width="14.75" style="64" customWidth="1"/>
    <col min="785" max="785" width="1.125" style="64" customWidth="1"/>
    <col min="786" max="786" width="13.125" style="64" customWidth="1"/>
    <col min="787" max="787" width="1.375" style="64" customWidth="1"/>
    <col min="788" max="788" width="13.125" style="64" customWidth="1"/>
    <col min="789" max="1025" width="9.125" style="64"/>
    <col min="1026" max="1026" width="59.625" style="64" customWidth="1"/>
    <col min="1027" max="1027" width="1.75" style="64" customWidth="1"/>
    <col min="1028" max="1028" width="13.125" style="64" customWidth="1"/>
    <col min="1029" max="1029" width="1.375" style="64" customWidth="1"/>
    <col min="1030" max="1030" width="13.125" style="64" customWidth="1"/>
    <col min="1031" max="1031" width="1.75" style="64" customWidth="1"/>
    <col min="1032" max="1032" width="13.125" style="64" customWidth="1"/>
    <col min="1033" max="1033" width="1.75" style="64" customWidth="1"/>
    <col min="1034" max="1034" width="13.125" style="64" customWidth="1"/>
    <col min="1035" max="1035" width="1.75" style="64" customWidth="1"/>
    <col min="1036" max="1036" width="13.125" style="64" customWidth="1"/>
    <col min="1037" max="1037" width="1.75" style="64" customWidth="1"/>
    <col min="1038" max="1038" width="13.125" style="64" customWidth="1"/>
    <col min="1039" max="1039" width="1.75" style="64" customWidth="1"/>
    <col min="1040" max="1040" width="14.75" style="64" customWidth="1"/>
    <col min="1041" max="1041" width="1.125" style="64" customWidth="1"/>
    <col min="1042" max="1042" width="13.125" style="64" customWidth="1"/>
    <col min="1043" max="1043" width="1.375" style="64" customWidth="1"/>
    <col min="1044" max="1044" width="13.125" style="64" customWidth="1"/>
    <col min="1045" max="1281" width="9.125" style="64"/>
    <col min="1282" max="1282" width="59.625" style="64" customWidth="1"/>
    <col min="1283" max="1283" width="1.75" style="64" customWidth="1"/>
    <col min="1284" max="1284" width="13.125" style="64" customWidth="1"/>
    <col min="1285" max="1285" width="1.375" style="64" customWidth="1"/>
    <col min="1286" max="1286" width="13.125" style="64" customWidth="1"/>
    <col min="1287" max="1287" width="1.75" style="64" customWidth="1"/>
    <col min="1288" max="1288" width="13.125" style="64" customWidth="1"/>
    <col min="1289" max="1289" width="1.75" style="64" customWidth="1"/>
    <col min="1290" max="1290" width="13.125" style="64" customWidth="1"/>
    <col min="1291" max="1291" width="1.75" style="64" customWidth="1"/>
    <col min="1292" max="1292" width="13.125" style="64" customWidth="1"/>
    <col min="1293" max="1293" width="1.75" style="64" customWidth="1"/>
    <col min="1294" max="1294" width="13.125" style="64" customWidth="1"/>
    <col min="1295" max="1295" width="1.75" style="64" customWidth="1"/>
    <col min="1296" max="1296" width="14.75" style="64" customWidth="1"/>
    <col min="1297" max="1297" width="1.125" style="64" customWidth="1"/>
    <col min="1298" max="1298" width="13.125" style="64" customWidth="1"/>
    <col min="1299" max="1299" width="1.375" style="64" customWidth="1"/>
    <col min="1300" max="1300" width="13.125" style="64" customWidth="1"/>
    <col min="1301" max="1537" width="9.125" style="64"/>
    <col min="1538" max="1538" width="59.625" style="64" customWidth="1"/>
    <col min="1539" max="1539" width="1.75" style="64" customWidth="1"/>
    <col min="1540" max="1540" width="13.125" style="64" customWidth="1"/>
    <col min="1541" max="1541" width="1.375" style="64" customWidth="1"/>
    <col min="1542" max="1542" width="13.125" style="64" customWidth="1"/>
    <col min="1543" max="1543" width="1.75" style="64" customWidth="1"/>
    <col min="1544" max="1544" width="13.125" style="64" customWidth="1"/>
    <col min="1545" max="1545" width="1.75" style="64" customWidth="1"/>
    <col min="1546" max="1546" width="13.125" style="64" customWidth="1"/>
    <col min="1547" max="1547" width="1.75" style="64" customWidth="1"/>
    <col min="1548" max="1548" width="13.125" style="64" customWidth="1"/>
    <col min="1549" max="1549" width="1.75" style="64" customWidth="1"/>
    <col min="1550" max="1550" width="13.125" style="64" customWidth="1"/>
    <col min="1551" max="1551" width="1.75" style="64" customWidth="1"/>
    <col min="1552" max="1552" width="14.75" style="64" customWidth="1"/>
    <col min="1553" max="1553" width="1.125" style="64" customWidth="1"/>
    <col min="1554" max="1554" width="13.125" style="64" customWidth="1"/>
    <col min="1555" max="1555" width="1.375" style="64" customWidth="1"/>
    <col min="1556" max="1556" width="13.125" style="64" customWidth="1"/>
    <col min="1557" max="1793" width="9.125" style="64"/>
    <col min="1794" max="1794" width="59.625" style="64" customWidth="1"/>
    <col min="1795" max="1795" width="1.75" style="64" customWidth="1"/>
    <col min="1796" max="1796" width="13.125" style="64" customWidth="1"/>
    <col min="1797" max="1797" width="1.375" style="64" customWidth="1"/>
    <col min="1798" max="1798" width="13.125" style="64" customWidth="1"/>
    <col min="1799" max="1799" width="1.75" style="64" customWidth="1"/>
    <col min="1800" max="1800" width="13.125" style="64" customWidth="1"/>
    <col min="1801" max="1801" width="1.75" style="64" customWidth="1"/>
    <col min="1802" max="1802" width="13.125" style="64" customWidth="1"/>
    <col min="1803" max="1803" width="1.75" style="64" customWidth="1"/>
    <col min="1804" max="1804" width="13.125" style="64" customWidth="1"/>
    <col min="1805" max="1805" width="1.75" style="64" customWidth="1"/>
    <col min="1806" max="1806" width="13.125" style="64" customWidth="1"/>
    <col min="1807" max="1807" width="1.75" style="64" customWidth="1"/>
    <col min="1808" max="1808" width="14.75" style="64" customWidth="1"/>
    <col min="1809" max="1809" width="1.125" style="64" customWidth="1"/>
    <col min="1810" max="1810" width="13.125" style="64" customWidth="1"/>
    <col min="1811" max="1811" width="1.375" style="64" customWidth="1"/>
    <col min="1812" max="1812" width="13.125" style="64" customWidth="1"/>
    <col min="1813" max="2049" width="9.125" style="64"/>
    <col min="2050" max="2050" width="59.625" style="64" customWidth="1"/>
    <col min="2051" max="2051" width="1.75" style="64" customWidth="1"/>
    <col min="2052" max="2052" width="13.125" style="64" customWidth="1"/>
    <col min="2053" max="2053" width="1.375" style="64" customWidth="1"/>
    <col min="2054" max="2054" width="13.125" style="64" customWidth="1"/>
    <col min="2055" max="2055" width="1.75" style="64" customWidth="1"/>
    <col min="2056" max="2056" width="13.125" style="64" customWidth="1"/>
    <col min="2057" max="2057" width="1.75" style="64" customWidth="1"/>
    <col min="2058" max="2058" width="13.125" style="64" customWidth="1"/>
    <col min="2059" max="2059" width="1.75" style="64" customWidth="1"/>
    <col min="2060" max="2060" width="13.125" style="64" customWidth="1"/>
    <col min="2061" max="2061" width="1.75" style="64" customWidth="1"/>
    <col min="2062" max="2062" width="13.125" style="64" customWidth="1"/>
    <col min="2063" max="2063" width="1.75" style="64" customWidth="1"/>
    <col min="2064" max="2064" width="14.75" style="64" customWidth="1"/>
    <col min="2065" max="2065" width="1.125" style="64" customWidth="1"/>
    <col min="2066" max="2066" width="13.125" style="64" customWidth="1"/>
    <col min="2067" max="2067" width="1.375" style="64" customWidth="1"/>
    <col min="2068" max="2068" width="13.125" style="64" customWidth="1"/>
    <col min="2069" max="2305" width="9.125" style="64"/>
    <col min="2306" max="2306" width="59.625" style="64" customWidth="1"/>
    <col min="2307" max="2307" width="1.75" style="64" customWidth="1"/>
    <col min="2308" max="2308" width="13.125" style="64" customWidth="1"/>
    <col min="2309" max="2309" width="1.375" style="64" customWidth="1"/>
    <col min="2310" max="2310" width="13.125" style="64" customWidth="1"/>
    <col min="2311" max="2311" width="1.75" style="64" customWidth="1"/>
    <col min="2312" max="2312" width="13.125" style="64" customWidth="1"/>
    <col min="2313" max="2313" width="1.75" style="64" customWidth="1"/>
    <col min="2314" max="2314" width="13.125" style="64" customWidth="1"/>
    <col min="2315" max="2315" width="1.75" style="64" customWidth="1"/>
    <col min="2316" max="2316" width="13.125" style="64" customWidth="1"/>
    <col min="2317" max="2317" width="1.75" style="64" customWidth="1"/>
    <col min="2318" max="2318" width="13.125" style="64" customWidth="1"/>
    <col min="2319" max="2319" width="1.75" style="64" customWidth="1"/>
    <col min="2320" max="2320" width="14.75" style="64" customWidth="1"/>
    <col min="2321" max="2321" width="1.125" style="64" customWidth="1"/>
    <col min="2322" max="2322" width="13.125" style="64" customWidth="1"/>
    <col min="2323" max="2323" width="1.375" style="64" customWidth="1"/>
    <col min="2324" max="2324" width="13.125" style="64" customWidth="1"/>
    <col min="2325" max="2561" width="9.125" style="64"/>
    <col min="2562" max="2562" width="59.625" style="64" customWidth="1"/>
    <col min="2563" max="2563" width="1.75" style="64" customWidth="1"/>
    <col min="2564" max="2564" width="13.125" style="64" customWidth="1"/>
    <col min="2565" max="2565" width="1.375" style="64" customWidth="1"/>
    <col min="2566" max="2566" width="13.125" style="64" customWidth="1"/>
    <col min="2567" max="2567" width="1.75" style="64" customWidth="1"/>
    <col min="2568" max="2568" width="13.125" style="64" customWidth="1"/>
    <col min="2569" max="2569" width="1.75" style="64" customWidth="1"/>
    <col min="2570" max="2570" width="13.125" style="64" customWidth="1"/>
    <col min="2571" max="2571" width="1.75" style="64" customWidth="1"/>
    <col min="2572" max="2572" width="13.125" style="64" customWidth="1"/>
    <col min="2573" max="2573" width="1.75" style="64" customWidth="1"/>
    <col min="2574" max="2574" width="13.125" style="64" customWidth="1"/>
    <col min="2575" max="2575" width="1.75" style="64" customWidth="1"/>
    <col min="2576" max="2576" width="14.75" style="64" customWidth="1"/>
    <col min="2577" max="2577" width="1.125" style="64" customWidth="1"/>
    <col min="2578" max="2578" width="13.125" style="64" customWidth="1"/>
    <col min="2579" max="2579" width="1.375" style="64" customWidth="1"/>
    <col min="2580" max="2580" width="13.125" style="64" customWidth="1"/>
    <col min="2581" max="2817" width="9.125" style="64"/>
    <col min="2818" max="2818" width="59.625" style="64" customWidth="1"/>
    <col min="2819" max="2819" width="1.75" style="64" customWidth="1"/>
    <col min="2820" max="2820" width="13.125" style="64" customWidth="1"/>
    <col min="2821" max="2821" width="1.375" style="64" customWidth="1"/>
    <col min="2822" max="2822" width="13.125" style="64" customWidth="1"/>
    <col min="2823" max="2823" width="1.75" style="64" customWidth="1"/>
    <col min="2824" max="2824" width="13.125" style="64" customWidth="1"/>
    <col min="2825" max="2825" width="1.75" style="64" customWidth="1"/>
    <col min="2826" max="2826" width="13.125" style="64" customWidth="1"/>
    <col min="2827" max="2827" width="1.75" style="64" customWidth="1"/>
    <col min="2828" max="2828" width="13.125" style="64" customWidth="1"/>
    <col min="2829" max="2829" width="1.75" style="64" customWidth="1"/>
    <col min="2830" max="2830" width="13.125" style="64" customWidth="1"/>
    <col min="2831" max="2831" width="1.75" style="64" customWidth="1"/>
    <col min="2832" max="2832" width="14.75" style="64" customWidth="1"/>
    <col min="2833" max="2833" width="1.125" style="64" customWidth="1"/>
    <col min="2834" max="2834" width="13.125" style="64" customWidth="1"/>
    <col min="2835" max="2835" width="1.375" style="64" customWidth="1"/>
    <col min="2836" max="2836" width="13.125" style="64" customWidth="1"/>
    <col min="2837" max="3073" width="9.125" style="64"/>
    <col min="3074" max="3074" width="59.625" style="64" customWidth="1"/>
    <col min="3075" max="3075" width="1.75" style="64" customWidth="1"/>
    <col min="3076" max="3076" width="13.125" style="64" customWidth="1"/>
    <col min="3077" max="3077" width="1.375" style="64" customWidth="1"/>
    <col min="3078" max="3078" width="13.125" style="64" customWidth="1"/>
    <col min="3079" max="3079" width="1.75" style="64" customWidth="1"/>
    <col min="3080" max="3080" width="13.125" style="64" customWidth="1"/>
    <col min="3081" max="3081" width="1.75" style="64" customWidth="1"/>
    <col min="3082" max="3082" width="13.125" style="64" customWidth="1"/>
    <col min="3083" max="3083" width="1.75" style="64" customWidth="1"/>
    <col min="3084" max="3084" width="13.125" style="64" customWidth="1"/>
    <col min="3085" max="3085" width="1.75" style="64" customWidth="1"/>
    <col min="3086" max="3086" width="13.125" style="64" customWidth="1"/>
    <col min="3087" max="3087" width="1.75" style="64" customWidth="1"/>
    <col min="3088" max="3088" width="14.75" style="64" customWidth="1"/>
    <col min="3089" max="3089" width="1.125" style="64" customWidth="1"/>
    <col min="3090" max="3090" width="13.125" style="64" customWidth="1"/>
    <col min="3091" max="3091" width="1.375" style="64" customWidth="1"/>
    <col min="3092" max="3092" width="13.125" style="64" customWidth="1"/>
    <col min="3093" max="3329" width="9.125" style="64"/>
    <col min="3330" max="3330" width="59.625" style="64" customWidth="1"/>
    <col min="3331" max="3331" width="1.75" style="64" customWidth="1"/>
    <col min="3332" max="3332" width="13.125" style="64" customWidth="1"/>
    <col min="3333" max="3333" width="1.375" style="64" customWidth="1"/>
    <col min="3334" max="3334" width="13.125" style="64" customWidth="1"/>
    <col min="3335" max="3335" width="1.75" style="64" customWidth="1"/>
    <col min="3336" max="3336" width="13.125" style="64" customWidth="1"/>
    <col min="3337" max="3337" width="1.75" style="64" customWidth="1"/>
    <col min="3338" max="3338" width="13.125" style="64" customWidth="1"/>
    <col min="3339" max="3339" width="1.75" style="64" customWidth="1"/>
    <col min="3340" max="3340" width="13.125" style="64" customWidth="1"/>
    <col min="3341" max="3341" width="1.75" style="64" customWidth="1"/>
    <col min="3342" max="3342" width="13.125" style="64" customWidth="1"/>
    <col min="3343" max="3343" width="1.75" style="64" customWidth="1"/>
    <col min="3344" max="3344" width="14.75" style="64" customWidth="1"/>
    <col min="3345" max="3345" width="1.125" style="64" customWidth="1"/>
    <col min="3346" max="3346" width="13.125" style="64" customWidth="1"/>
    <col min="3347" max="3347" width="1.375" style="64" customWidth="1"/>
    <col min="3348" max="3348" width="13.125" style="64" customWidth="1"/>
    <col min="3349" max="3585" width="9.125" style="64"/>
    <col min="3586" max="3586" width="59.625" style="64" customWidth="1"/>
    <col min="3587" max="3587" width="1.75" style="64" customWidth="1"/>
    <col min="3588" max="3588" width="13.125" style="64" customWidth="1"/>
    <col min="3589" max="3589" width="1.375" style="64" customWidth="1"/>
    <col min="3590" max="3590" width="13.125" style="64" customWidth="1"/>
    <col min="3591" max="3591" width="1.75" style="64" customWidth="1"/>
    <col min="3592" max="3592" width="13.125" style="64" customWidth="1"/>
    <col min="3593" max="3593" width="1.75" style="64" customWidth="1"/>
    <col min="3594" max="3594" width="13.125" style="64" customWidth="1"/>
    <col min="3595" max="3595" width="1.75" style="64" customWidth="1"/>
    <col min="3596" max="3596" width="13.125" style="64" customWidth="1"/>
    <col min="3597" max="3597" width="1.75" style="64" customWidth="1"/>
    <col min="3598" max="3598" width="13.125" style="64" customWidth="1"/>
    <col min="3599" max="3599" width="1.75" style="64" customWidth="1"/>
    <col min="3600" max="3600" width="14.75" style="64" customWidth="1"/>
    <col min="3601" max="3601" width="1.125" style="64" customWidth="1"/>
    <col min="3602" max="3602" width="13.125" style="64" customWidth="1"/>
    <col min="3603" max="3603" width="1.375" style="64" customWidth="1"/>
    <col min="3604" max="3604" width="13.125" style="64" customWidth="1"/>
    <col min="3605" max="3841" width="9.125" style="64"/>
    <col min="3842" max="3842" width="59.625" style="64" customWidth="1"/>
    <col min="3843" max="3843" width="1.75" style="64" customWidth="1"/>
    <col min="3844" max="3844" width="13.125" style="64" customWidth="1"/>
    <col min="3845" max="3845" width="1.375" style="64" customWidth="1"/>
    <col min="3846" max="3846" width="13.125" style="64" customWidth="1"/>
    <col min="3847" max="3847" width="1.75" style="64" customWidth="1"/>
    <col min="3848" max="3848" width="13.125" style="64" customWidth="1"/>
    <col min="3849" max="3849" width="1.75" style="64" customWidth="1"/>
    <col min="3850" max="3850" width="13.125" style="64" customWidth="1"/>
    <col min="3851" max="3851" width="1.75" style="64" customWidth="1"/>
    <col min="3852" max="3852" width="13.125" style="64" customWidth="1"/>
    <col min="3853" max="3853" width="1.75" style="64" customWidth="1"/>
    <col min="3854" max="3854" width="13.125" style="64" customWidth="1"/>
    <col min="3855" max="3855" width="1.75" style="64" customWidth="1"/>
    <col min="3856" max="3856" width="14.75" style="64" customWidth="1"/>
    <col min="3857" max="3857" width="1.125" style="64" customWidth="1"/>
    <col min="3858" max="3858" width="13.125" style="64" customWidth="1"/>
    <col min="3859" max="3859" width="1.375" style="64" customWidth="1"/>
    <col min="3860" max="3860" width="13.125" style="64" customWidth="1"/>
    <col min="3861" max="4097" width="9.125" style="64"/>
    <col min="4098" max="4098" width="59.625" style="64" customWidth="1"/>
    <col min="4099" max="4099" width="1.75" style="64" customWidth="1"/>
    <col min="4100" max="4100" width="13.125" style="64" customWidth="1"/>
    <col min="4101" max="4101" width="1.375" style="64" customWidth="1"/>
    <col min="4102" max="4102" width="13.125" style="64" customWidth="1"/>
    <col min="4103" max="4103" width="1.75" style="64" customWidth="1"/>
    <col min="4104" max="4104" width="13.125" style="64" customWidth="1"/>
    <col min="4105" max="4105" width="1.75" style="64" customWidth="1"/>
    <col min="4106" max="4106" width="13.125" style="64" customWidth="1"/>
    <col min="4107" max="4107" width="1.75" style="64" customWidth="1"/>
    <col min="4108" max="4108" width="13.125" style="64" customWidth="1"/>
    <col min="4109" max="4109" width="1.75" style="64" customWidth="1"/>
    <col min="4110" max="4110" width="13.125" style="64" customWidth="1"/>
    <col min="4111" max="4111" width="1.75" style="64" customWidth="1"/>
    <col min="4112" max="4112" width="14.75" style="64" customWidth="1"/>
    <col min="4113" max="4113" width="1.125" style="64" customWidth="1"/>
    <col min="4114" max="4114" width="13.125" style="64" customWidth="1"/>
    <col min="4115" max="4115" width="1.375" style="64" customWidth="1"/>
    <col min="4116" max="4116" width="13.125" style="64" customWidth="1"/>
    <col min="4117" max="4353" width="9.125" style="64"/>
    <col min="4354" max="4354" width="59.625" style="64" customWidth="1"/>
    <col min="4355" max="4355" width="1.75" style="64" customWidth="1"/>
    <col min="4356" max="4356" width="13.125" style="64" customWidth="1"/>
    <col min="4357" max="4357" width="1.375" style="64" customWidth="1"/>
    <col min="4358" max="4358" width="13.125" style="64" customWidth="1"/>
    <col min="4359" max="4359" width="1.75" style="64" customWidth="1"/>
    <col min="4360" max="4360" width="13.125" style="64" customWidth="1"/>
    <col min="4361" max="4361" width="1.75" style="64" customWidth="1"/>
    <col min="4362" max="4362" width="13.125" style="64" customWidth="1"/>
    <col min="4363" max="4363" width="1.75" style="64" customWidth="1"/>
    <col min="4364" max="4364" width="13.125" style="64" customWidth="1"/>
    <col min="4365" max="4365" width="1.75" style="64" customWidth="1"/>
    <col min="4366" max="4366" width="13.125" style="64" customWidth="1"/>
    <col min="4367" max="4367" width="1.75" style="64" customWidth="1"/>
    <col min="4368" max="4368" width="14.75" style="64" customWidth="1"/>
    <col min="4369" max="4369" width="1.125" style="64" customWidth="1"/>
    <col min="4370" max="4370" width="13.125" style="64" customWidth="1"/>
    <col min="4371" max="4371" width="1.375" style="64" customWidth="1"/>
    <col min="4372" max="4372" width="13.125" style="64" customWidth="1"/>
    <col min="4373" max="4609" width="9.125" style="64"/>
    <col min="4610" max="4610" width="59.625" style="64" customWidth="1"/>
    <col min="4611" max="4611" width="1.75" style="64" customWidth="1"/>
    <col min="4612" max="4612" width="13.125" style="64" customWidth="1"/>
    <col min="4613" max="4613" width="1.375" style="64" customWidth="1"/>
    <col min="4614" max="4614" width="13.125" style="64" customWidth="1"/>
    <col min="4615" max="4615" width="1.75" style="64" customWidth="1"/>
    <col min="4616" max="4616" width="13.125" style="64" customWidth="1"/>
    <col min="4617" max="4617" width="1.75" style="64" customWidth="1"/>
    <col min="4618" max="4618" width="13.125" style="64" customWidth="1"/>
    <col min="4619" max="4619" width="1.75" style="64" customWidth="1"/>
    <col min="4620" max="4620" width="13.125" style="64" customWidth="1"/>
    <col min="4621" max="4621" width="1.75" style="64" customWidth="1"/>
    <col min="4622" max="4622" width="13.125" style="64" customWidth="1"/>
    <col min="4623" max="4623" width="1.75" style="64" customWidth="1"/>
    <col min="4624" max="4624" width="14.75" style="64" customWidth="1"/>
    <col min="4625" max="4625" width="1.125" style="64" customWidth="1"/>
    <col min="4626" max="4626" width="13.125" style="64" customWidth="1"/>
    <col min="4627" max="4627" width="1.375" style="64" customWidth="1"/>
    <col min="4628" max="4628" width="13.125" style="64" customWidth="1"/>
    <col min="4629" max="4865" width="9.125" style="64"/>
    <col min="4866" max="4866" width="59.625" style="64" customWidth="1"/>
    <col min="4867" max="4867" width="1.75" style="64" customWidth="1"/>
    <col min="4868" max="4868" width="13.125" style="64" customWidth="1"/>
    <col min="4869" max="4869" width="1.375" style="64" customWidth="1"/>
    <col min="4870" max="4870" width="13.125" style="64" customWidth="1"/>
    <col min="4871" max="4871" width="1.75" style="64" customWidth="1"/>
    <col min="4872" max="4872" width="13.125" style="64" customWidth="1"/>
    <col min="4873" max="4873" width="1.75" style="64" customWidth="1"/>
    <col min="4874" max="4874" width="13.125" style="64" customWidth="1"/>
    <col min="4875" max="4875" width="1.75" style="64" customWidth="1"/>
    <col min="4876" max="4876" width="13.125" style="64" customWidth="1"/>
    <col min="4877" max="4877" width="1.75" style="64" customWidth="1"/>
    <col min="4878" max="4878" width="13.125" style="64" customWidth="1"/>
    <col min="4879" max="4879" width="1.75" style="64" customWidth="1"/>
    <col min="4880" max="4880" width="14.75" style="64" customWidth="1"/>
    <col min="4881" max="4881" width="1.125" style="64" customWidth="1"/>
    <col min="4882" max="4882" width="13.125" style="64" customWidth="1"/>
    <col min="4883" max="4883" width="1.375" style="64" customWidth="1"/>
    <col min="4884" max="4884" width="13.125" style="64" customWidth="1"/>
    <col min="4885" max="5121" width="9.125" style="64"/>
    <col min="5122" max="5122" width="59.625" style="64" customWidth="1"/>
    <col min="5123" max="5123" width="1.75" style="64" customWidth="1"/>
    <col min="5124" max="5124" width="13.125" style="64" customWidth="1"/>
    <col min="5125" max="5125" width="1.375" style="64" customWidth="1"/>
    <col min="5126" max="5126" width="13.125" style="64" customWidth="1"/>
    <col min="5127" max="5127" width="1.75" style="64" customWidth="1"/>
    <col min="5128" max="5128" width="13.125" style="64" customWidth="1"/>
    <col min="5129" max="5129" width="1.75" style="64" customWidth="1"/>
    <col min="5130" max="5130" width="13.125" style="64" customWidth="1"/>
    <col min="5131" max="5131" width="1.75" style="64" customWidth="1"/>
    <col min="5132" max="5132" width="13.125" style="64" customWidth="1"/>
    <col min="5133" max="5133" width="1.75" style="64" customWidth="1"/>
    <col min="5134" max="5134" width="13.125" style="64" customWidth="1"/>
    <col min="5135" max="5135" width="1.75" style="64" customWidth="1"/>
    <col min="5136" max="5136" width="14.75" style="64" customWidth="1"/>
    <col min="5137" max="5137" width="1.125" style="64" customWidth="1"/>
    <col min="5138" max="5138" width="13.125" style="64" customWidth="1"/>
    <col min="5139" max="5139" width="1.375" style="64" customWidth="1"/>
    <col min="5140" max="5140" width="13.125" style="64" customWidth="1"/>
    <col min="5141" max="5377" width="9.125" style="64"/>
    <col min="5378" max="5378" width="59.625" style="64" customWidth="1"/>
    <col min="5379" max="5379" width="1.75" style="64" customWidth="1"/>
    <col min="5380" max="5380" width="13.125" style="64" customWidth="1"/>
    <col min="5381" max="5381" width="1.375" style="64" customWidth="1"/>
    <col min="5382" max="5382" width="13.125" style="64" customWidth="1"/>
    <col min="5383" max="5383" width="1.75" style="64" customWidth="1"/>
    <col min="5384" max="5384" width="13.125" style="64" customWidth="1"/>
    <col min="5385" max="5385" width="1.75" style="64" customWidth="1"/>
    <col min="5386" max="5386" width="13.125" style="64" customWidth="1"/>
    <col min="5387" max="5387" width="1.75" style="64" customWidth="1"/>
    <col min="5388" max="5388" width="13.125" style="64" customWidth="1"/>
    <col min="5389" max="5389" width="1.75" style="64" customWidth="1"/>
    <col min="5390" max="5390" width="13.125" style="64" customWidth="1"/>
    <col min="5391" max="5391" width="1.75" style="64" customWidth="1"/>
    <col min="5392" max="5392" width="14.75" style="64" customWidth="1"/>
    <col min="5393" max="5393" width="1.125" style="64" customWidth="1"/>
    <col min="5394" max="5394" width="13.125" style="64" customWidth="1"/>
    <col min="5395" max="5395" width="1.375" style="64" customWidth="1"/>
    <col min="5396" max="5396" width="13.125" style="64" customWidth="1"/>
    <col min="5397" max="5633" width="9.125" style="64"/>
    <col min="5634" max="5634" width="59.625" style="64" customWidth="1"/>
    <col min="5635" max="5635" width="1.75" style="64" customWidth="1"/>
    <col min="5636" max="5636" width="13.125" style="64" customWidth="1"/>
    <col min="5637" max="5637" width="1.375" style="64" customWidth="1"/>
    <col min="5638" max="5638" width="13.125" style="64" customWidth="1"/>
    <col min="5639" max="5639" width="1.75" style="64" customWidth="1"/>
    <col min="5640" max="5640" width="13.125" style="64" customWidth="1"/>
    <col min="5641" max="5641" width="1.75" style="64" customWidth="1"/>
    <col min="5642" max="5642" width="13.125" style="64" customWidth="1"/>
    <col min="5643" max="5643" width="1.75" style="64" customWidth="1"/>
    <col min="5644" max="5644" width="13.125" style="64" customWidth="1"/>
    <col min="5645" max="5645" width="1.75" style="64" customWidth="1"/>
    <col min="5646" max="5646" width="13.125" style="64" customWidth="1"/>
    <col min="5647" max="5647" width="1.75" style="64" customWidth="1"/>
    <col min="5648" max="5648" width="14.75" style="64" customWidth="1"/>
    <col min="5649" max="5649" width="1.125" style="64" customWidth="1"/>
    <col min="5650" max="5650" width="13.125" style="64" customWidth="1"/>
    <col min="5651" max="5651" width="1.375" style="64" customWidth="1"/>
    <col min="5652" max="5652" width="13.125" style="64" customWidth="1"/>
    <col min="5653" max="5889" width="9.125" style="64"/>
    <col min="5890" max="5890" width="59.625" style="64" customWidth="1"/>
    <col min="5891" max="5891" width="1.75" style="64" customWidth="1"/>
    <col min="5892" max="5892" width="13.125" style="64" customWidth="1"/>
    <col min="5893" max="5893" width="1.375" style="64" customWidth="1"/>
    <col min="5894" max="5894" width="13.125" style="64" customWidth="1"/>
    <col min="5895" max="5895" width="1.75" style="64" customWidth="1"/>
    <col min="5896" max="5896" width="13.125" style="64" customWidth="1"/>
    <col min="5897" max="5897" width="1.75" style="64" customWidth="1"/>
    <col min="5898" max="5898" width="13.125" style="64" customWidth="1"/>
    <col min="5899" max="5899" width="1.75" style="64" customWidth="1"/>
    <col min="5900" max="5900" width="13.125" style="64" customWidth="1"/>
    <col min="5901" max="5901" width="1.75" style="64" customWidth="1"/>
    <col min="5902" max="5902" width="13.125" style="64" customWidth="1"/>
    <col min="5903" max="5903" width="1.75" style="64" customWidth="1"/>
    <col min="5904" max="5904" width="14.75" style="64" customWidth="1"/>
    <col min="5905" max="5905" width="1.125" style="64" customWidth="1"/>
    <col min="5906" max="5906" width="13.125" style="64" customWidth="1"/>
    <col min="5907" max="5907" width="1.375" style="64" customWidth="1"/>
    <col min="5908" max="5908" width="13.125" style="64" customWidth="1"/>
    <col min="5909" max="6145" width="9.125" style="64"/>
    <col min="6146" max="6146" width="59.625" style="64" customWidth="1"/>
    <col min="6147" max="6147" width="1.75" style="64" customWidth="1"/>
    <col min="6148" max="6148" width="13.125" style="64" customWidth="1"/>
    <col min="6149" max="6149" width="1.375" style="64" customWidth="1"/>
    <col min="6150" max="6150" width="13.125" style="64" customWidth="1"/>
    <col min="6151" max="6151" width="1.75" style="64" customWidth="1"/>
    <col min="6152" max="6152" width="13.125" style="64" customWidth="1"/>
    <col min="6153" max="6153" width="1.75" style="64" customWidth="1"/>
    <col min="6154" max="6154" width="13.125" style="64" customWidth="1"/>
    <col min="6155" max="6155" width="1.75" style="64" customWidth="1"/>
    <col min="6156" max="6156" width="13.125" style="64" customWidth="1"/>
    <col min="6157" max="6157" width="1.75" style="64" customWidth="1"/>
    <col min="6158" max="6158" width="13.125" style="64" customWidth="1"/>
    <col min="6159" max="6159" width="1.75" style="64" customWidth="1"/>
    <col min="6160" max="6160" width="14.75" style="64" customWidth="1"/>
    <col min="6161" max="6161" width="1.125" style="64" customWidth="1"/>
    <col min="6162" max="6162" width="13.125" style="64" customWidth="1"/>
    <col min="6163" max="6163" width="1.375" style="64" customWidth="1"/>
    <col min="6164" max="6164" width="13.125" style="64" customWidth="1"/>
    <col min="6165" max="6401" width="9.125" style="64"/>
    <col min="6402" max="6402" width="59.625" style="64" customWidth="1"/>
    <col min="6403" max="6403" width="1.75" style="64" customWidth="1"/>
    <col min="6404" max="6404" width="13.125" style="64" customWidth="1"/>
    <col min="6405" max="6405" width="1.375" style="64" customWidth="1"/>
    <col min="6406" max="6406" width="13.125" style="64" customWidth="1"/>
    <col min="6407" max="6407" width="1.75" style="64" customWidth="1"/>
    <col min="6408" max="6408" width="13.125" style="64" customWidth="1"/>
    <col min="6409" max="6409" width="1.75" style="64" customWidth="1"/>
    <col min="6410" max="6410" width="13.125" style="64" customWidth="1"/>
    <col min="6411" max="6411" width="1.75" style="64" customWidth="1"/>
    <col min="6412" max="6412" width="13.125" style="64" customWidth="1"/>
    <col min="6413" max="6413" width="1.75" style="64" customWidth="1"/>
    <col min="6414" max="6414" width="13.125" style="64" customWidth="1"/>
    <col min="6415" max="6415" width="1.75" style="64" customWidth="1"/>
    <col min="6416" max="6416" width="14.75" style="64" customWidth="1"/>
    <col min="6417" max="6417" width="1.125" style="64" customWidth="1"/>
    <col min="6418" max="6418" width="13.125" style="64" customWidth="1"/>
    <col min="6419" max="6419" width="1.375" style="64" customWidth="1"/>
    <col min="6420" max="6420" width="13.125" style="64" customWidth="1"/>
    <col min="6421" max="6657" width="9.125" style="64"/>
    <col min="6658" max="6658" width="59.625" style="64" customWidth="1"/>
    <col min="6659" max="6659" width="1.75" style="64" customWidth="1"/>
    <col min="6660" max="6660" width="13.125" style="64" customWidth="1"/>
    <col min="6661" max="6661" width="1.375" style="64" customWidth="1"/>
    <col min="6662" max="6662" width="13.125" style="64" customWidth="1"/>
    <col min="6663" max="6663" width="1.75" style="64" customWidth="1"/>
    <col min="6664" max="6664" width="13.125" style="64" customWidth="1"/>
    <col min="6665" max="6665" width="1.75" style="64" customWidth="1"/>
    <col min="6666" max="6666" width="13.125" style="64" customWidth="1"/>
    <col min="6667" max="6667" width="1.75" style="64" customWidth="1"/>
    <col min="6668" max="6668" width="13.125" style="64" customWidth="1"/>
    <col min="6669" max="6669" width="1.75" style="64" customWidth="1"/>
    <col min="6670" max="6670" width="13.125" style="64" customWidth="1"/>
    <col min="6671" max="6671" width="1.75" style="64" customWidth="1"/>
    <col min="6672" max="6672" width="14.75" style="64" customWidth="1"/>
    <col min="6673" max="6673" width="1.125" style="64" customWidth="1"/>
    <col min="6674" max="6674" width="13.125" style="64" customWidth="1"/>
    <col min="6675" max="6675" width="1.375" style="64" customWidth="1"/>
    <col min="6676" max="6676" width="13.125" style="64" customWidth="1"/>
    <col min="6677" max="6913" width="9.125" style="64"/>
    <col min="6914" max="6914" width="59.625" style="64" customWidth="1"/>
    <col min="6915" max="6915" width="1.75" style="64" customWidth="1"/>
    <col min="6916" max="6916" width="13.125" style="64" customWidth="1"/>
    <col min="6917" max="6917" width="1.375" style="64" customWidth="1"/>
    <col min="6918" max="6918" width="13.125" style="64" customWidth="1"/>
    <col min="6919" max="6919" width="1.75" style="64" customWidth="1"/>
    <col min="6920" max="6920" width="13.125" style="64" customWidth="1"/>
    <col min="6921" max="6921" width="1.75" style="64" customWidth="1"/>
    <col min="6922" max="6922" width="13.125" style="64" customWidth="1"/>
    <col min="6923" max="6923" width="1.75" style="64" customWidth="1"/>
    <col min="6924" max="6924" width="13.125" style="64" customWidth="1"/>
    <col min="6925" max="6925" width="1.75" style="64" customWidth="1"/>
    <col min="6926" max="6926" width="13.125" style="64" customWidth="1"/>
    <col min="6927" max="6927" width="1.75" style="64" customWidth="1"/>
    <col min="6928" max="6928" width="14.75" style="64" customWidth="1"/>
    <col min="6929" max="6929" width="1.125" style="64" customWidth="1"/>
    <col min="6930" max="6930" width="13.125" style="64" customWidth="1"/>
    <col min="6931" max="6931" width="1.375" style="64" customWidth="1"/>
    <col min="6932" max="6932" width="13.125" style="64" customWidth="1"/>
    <col min="6933" max="7169" width="9.125" style="64"/>
    <col min="7170" max="7170" width="59.625" style="64" customWidth="1"/>
    <col min="7171" max="7171" width="1.75" style="64" customWidth="1"/>
    <col min="7172" max="7172" width="13.125" style="64" customWidth="1"/>
    <col min="7173" max="7173" width="1.375" style="64" customWidth="1"/>
    <col min="7174" max="7174" width="13.125" style="64" customWidth="1"/>
    <col min="7175" max="7175" width="1.75" style="64" customWidth="1"/>
    <col min="7176" max="7176" width="13.125" style="64" customWidth="1"/>
    <col min="7177" max="7177" width="1.75" style="64" customWidth="1"/>
    <col min="7178" max="7178" width="13.125" style="64" customWidth="1"/>
    <col min="7179" max="7179" width="1.75" style="64" customWidth="1"/>
    <col min="7180" max="7180" width="13.125" style="64" customWidth="1"/>
    <col min="7181" max="7181" width="1.75" style="64" customWidth="1"/>
    <col min="7182" max="7182" width="13.125" style="64" customWidth="1"/>
    <col min="7183" max="7183" width="1.75" style="64" customWidth="1"/>
    <col min="7184" max="7184" width="14.75" style="64" customWidth="1"/>
    <col min="7185" max="7185" width="1.125" style="64" customWidth="1"/>
    <col min="7186" max="7186" width="13.125" style="64" customWidth="1"/>
    <col min="7187" max="7187" width="1.375" style="64" customWidth="1"/>
    <col min="7188" max="7188" width="13.125" style="64" customWidth="1"/>
    <col min="7189" max="7425" width="9.125" style="64"/>
    <col min="7426" max="7426" width="59.625" style="64" customWidth="1"/>
    <col min="7427" max="7427" width="1.75" style="64" customWidth="1"/>
    <col min="7428" max="7428" width="13.125" style="64" customWidth="1"/>
    <col min="7429" max="7429" width="1.375" style="64" customWidth="1"/>
    <col min="7430" max="7430" width="13.125" style="64" customWidth="1"/>
    <col min="7431" max="7431" width="1.75" style="64" customWidth="1"/>
    <col min="7432" max="7432" width="13.125" style="64" customWidth="1"/>
    <col min="7433" max="7433" width="1.75" style="64" customWidth="1"/>
    <col min="7434" max="7434" width="13.125" style="64" customWidth="1"/>
    <col min="7435" max="7435" width="1.75" style="64" customWidth="1"/>
    <col min="7436" max="7436" width="13.125" style="64" customWidth="1"/>
    <col min="7437" max="7437" width="1.75" style="64" customWidth="1"/>
    <col min="7438" max="7438" width="13.125" style="64" customWidth="1"/>
    <col min="7439" max="7439" width="1.75" style="64" customWidth="1"/>
    <col min="7440" max="7440" width="14.75" style="64" customWidth="1"/>
    <col min="7441" max="7441" width="1.125" style="64" customWidth="1"/>
    <col min="7442" max="7442" width="13.125" style="64" customWidth="1"/>
    <col min="7443" max="7443" width="1.375" style="64" customWidth="1"/>
    <col min="7444" max="7444" width="13.125" style="64" customWidth="1"/>
    <col min="7445" max="7681" width="9.125" style="64"/>
    <col min="7682" max="7682" width="59.625" style="64" customWidth="1"/>
    <col min="7683" max="7683" width="1.75" style="64" customWidth="1"/>
    <col min="7684" max="7684" width="13.125" style="64" customWidth="1"/>
    <col min="7685" max="7685" width="1.375" style="64" customWidth="1"/>
    <col min="7686" max="7686" width="13.125" style="64" customWidth="1"/>
    <col min="7687" max="7687" width="1.75" style="64" customWidth="1"/>
    <col min="7688" max="7688" width="13.125" style="64" customWidth="1"/>
    <col min="7689" max="7689" width="1.75" style="64" customWidth="1"/>
    <col min="7690" max="7690" width="13.125" style="64" customWidth="1"/>
    <col min="7691" max="7691" width="1.75" style="64" customWidth="1"/>
    <col min="7692" max="7692" width="13.125" style="64" customWidth="1"/>
    <col min="7693" max="7693" width="1.75" style="64" customWidth="1"/>
    <col min="7694" max="7694" width="13.125" style="64" customWidth="1"/>
    <col min="7695" max="7695" width="1.75" style="64" customWidth="1"/>
    <col min="7696" max="7696" width="14.75" style="64" customWidth="1"/>
    <col min="7697" max="7697" width="1.125" style="64" customWidth="1"/>
    <col min="7698" max="7698" width="13.125" style="64" customWidth="1"/>
    <col min="7699" max="7699" width="1.375" style="64" customWidth="1"/>
    <col min="7700" max="7700" width="13.125" style="64" customWidth="1"/>
    <col min="7701" max="7937" width="9.125" style="64"/>
    <col min="7938" max="7938" width="59.625" style="64" customWidth="1"/>
    <col min="7939" max="7939" width="1.75" style="64" customWidth="1"/>
    <col min="7940" max="7940" width="13.125" style="64" customWidth="1"/>
    <col min="7941" max="7941" width="1.375" style="64" customWidth="1"/>
    <col min="7942" max="7942" width="13.125" style="64" customWidth="1"/>
    <col min="7943" max="7943" width="1.75" style="64" customWidth="1"/>
    <col min="7944" max="7944" width="13.125" style="64" customWidth="1"/>
    <col min="7945" max="7945" width="1.75" style="64" customWidth="1"/>
    <col min="7946" max="7946" width="13.125" style="64" customWidth="1"/>
    <col min="7947" max="7947" width="1.75" style="64" customWidth="1"/>
    <col min="7948" max="7948" width="13.125" style="64" customWidth="1"/>
    <col min="7949" max="7949" width="1.75" style="64" customWidth="1"/>
    <col min="7950" max="7950" width="13.125" style="64" customWidth="1"/>
    <col min="7951" max="7951" width="1.75" style="64" customWidth="1"/>
    <col min="7952" max="7952" width="14.75" style="64" customWidth="1"/>
    <col min="7953" max="7953" width="1.125" style="64" customWidth="1"/>
    <col min="7954" max="7954" width="13.125" style="64" customWidth="1"/>
    <col min="7955" max="7955" width="1.375" style="64" customWidth="1"/>
    <col min="7956" max="7956" width="13.125" style="64" customWidth="1"/>
    <col min="7957" max="8193" width="9.125" style="64"/>
    <col min="8194" max="8194" width="59.625" style="64" customWidth="1"/>
    <col min="8195" max="8195" width="1.75" style="64" customWidth="1"/>
    <col min="8196" max="8196" width="13.125" style="64" customWidth="1"/>
    <col min="8197" max="8197" width="1.375" style="64" customWidth="1"/>
    <col min="8198" max="8198" width="13.125" style="64" customWidth="1"/>
    <col min="8199" max="8199" width="1.75" style="64" customWidth="1"/>
    <col min="8200" max="8200" width="13.125" style="64" customWidth="1"/>
    <col min="8201" max="8201" width="1.75" style="64" customWidth="1"/>
    <col min="8202" max="8202" width="13.125" style="64" customWidth="1"/>
    <col min="8203" max="8203" width="1.75" style="64" customWidth="1"/>
    <col min="8204" max="8204" width="13.125" style="64" customWidth="1"/>
    <col min="8205" max="8205" width="1.75" style="64" customWidth="1"/>
    <col min="8206" max="8206" width="13.125" style="64" customWidth="1"/>
    <col min="8207" max="8207" width="1.75" style="64" customWidth="1"/>
    <col min="8208" max="8208" width="14.75" style="64" customWidth="1"/>
    <col min="8209" max="8209" width="1.125" style="64" customWidth="1"/>
    <col min="8210" max="8210" width="13.125" style="64" customWidth="1"/>
    <col min="8211" max="8211" width="1.375" style="64" customWidth="1"/>
    <col min="8212" max="8212" width="13.125" style="64" customWidth="1"/>
    <col min="8213" max="8449" width="9.125" style="64"/>
    <col min="8450" max="8450" width="59.625" style="64" customWidth="1"/>
    <col min="8451" max="8451" width="1.75" style="64" customWidth="1"/>
    <col min="8452" max="8452" width="13.125" style="64" customWidth="1"/>
    <col min="8453" max="8453" width="1.375" style="64" customWidth="1"/>
    <col min="8454" max="8454" width="13.125" style="64" customWidth="1"/>
    <col min="8455" max="8455" width="1.75" style="64" customWidth="1"/>
    <col min="8456" max="8456" width="13.125" style="64" customWidth="1"/>
    <col min="8457" max="8457" width="1.75" style="64" customWidth="1"/>
    <col min="8458" max="8458" width="13.125" style="64" customWidth="1"/>
    <col min="8459" max="8459" width="1.75" style="64" customWidth="1"/>
    <col min="8460" max="8460" width="13.125" style="64" customWidth="1"/>
    <col min="8461" max="8461" width="1.75" style="64" customWidth="1"/>
    <col min="8462" max="8462" width="13.125" style="64" customWidth="1"/>
    <col min="8463" max="8463" width="1.75" style="64" customWidth="1"/>
    <col min="8464" max="8464" width="14.75" style="64" customWidth="1"/>
    <col min="8465" max="8465" width="1.125" style="64" customWidth="1"/>
    <col min="8466" max="8466" width="13.125" style="64" customWidth="1"/>
    <col min="8467" max="8467" width="1.375" style="64" customWidth="1"/>
    <col min="8468" max="8468" width="13.125" style="64" customWidth="1"/>
    <col min="8469" max="8705" width="9.125" style="64"/>
    <col min="8706" max="8706" width="59.625" style="64" customWidth="1"/>
    <col min="8707" max="8707" width="1.75" style="64" customWidth="1"/>
    <col min="8708" max="8708" width="13.125" style="64" customWidth="1"/>
    <col min="8709" max="8709" width="1.375" style="64" customWidth="1"/>
    <col min="8710" max="8710" width="13.125" style="64" customWidth="1"/>
    <col min="8711" max="8711" width="1.75" style="64" customWidth="1"/>
    <col min="8712" max="8712" width="13.125" style="64" customWidth="1"/>
    <col min="8713" max="8713" width="1.75" style="64" customWidth="1"/>
    <col min="8714" max="8714" width="13.125" style="64" customWidth="1"/>
    <col min="8715" max="8715" width="1.75" style="64" customWidth="1"/>
    <col min="8716" max="8716" width="13.125" style="64" customWidth="1"/>
    <col min="8717" max="8717" width="1.75" style="64" customWidth="1"/>
    <col min="8718" max="8718" width="13.125" style="64" customWidth="1"/>
    <col min="8719" max="8719" width="1.75" style="64" customWidth="1"/>
    <col min="8720" max="8720" width="14.75" style="64" customWidth="1"/>
    <col min="8721" max="8721" width="1.125" style="64" customWidth="1"/>
    <col min="8722" max="8722" width="13.125" style="64" customWidth="1"/>
    <col min="8723" max="8723" width="1.375" style="64" customWidth="1"/>
    <col min="8724" max="8724" width="13.125" style="64" customWidth="1"/>
    <col min="8725" max="8961" width="9.125" style="64"/>
    <col min="8962" max="8962" width="59.625" style="64" customWidth="1"/>
    <col min="8963" max="8963" width="1.75" style="64" customWidth="1"/>
    <col min="8964" max="8964" width="13.125" style="64" customWidth="1"/>
    <col min="8965" max="8965" width="1.375" style="64" customWidth="1"/>
    <col min="8966" max="8966" width="13.125" style="64" customWidth="1"/>
    <col min="8967" max="8967" width="1.75" style="64" customWidth="1"/>
    <col min="8968" max="8968" width="13.125" style="64" customWidth="1"/>
    <col min="8969" max="8969" width="1.75" style="64" customWidth="1"/>
    <col min="8970" max="8970" width="13.125" style="64" customWidth="1"/>
    <col min="8971" max="8971" width="1.75" style="64" customWidth="1"/>
    <col min="8972" max="8972" width="13.125" style="64" customWidth="1"/>
    <col min="8973" max="8973" width="1.75" style="64" customWidth="1"/>
    <col min="8974" max="8974" width="13.125" style="64" customWidth="1"/>
    <col min="8975" max="8975" width="1.75" style="64" customWidth="1"/>
    <col min="8976" max="8976" width="14.75" style="64" customWidth="1"/>
    <col min="8977" max="8977" width="1.125" style="64" customWidth="1"/>
    <col min="8978" max="8978" width="13.125" style="64" customWidth="1"/>
    <col min="8979" max="8979" width="1.375" style="64" customWidth="1"/>
    <col min="8980" max="8980" width="13.125" style="64" customWidth="1"/>
    <col min="8981" max="9217" width="9.125" style="64"/>
    <col min="9218" max="9218" width="59.625" style="64" customWidth="1"/>
    <col min="9219" max="9219" width="1.75" style="64" customWidth="1"/>
    <col min="9220" max="9220" width="13.125" style="64" customWidth="1"/>
    <col min="9221" max="9221" width="1.375" style="64" customWidth="1"/>
    <col min="9222" max="9222" width="13.125" style="64" customWidth="1"/>
    <col min="9223" max="9223" width="1.75" style="64" customWidth="1"/>
    <col min="9224" max="9224" width="13.125" style="64" customWidth="1"/>
    <col min="9225" max="9225" width="1.75" style="64" customWidth="1"/>
    <col min="9226" max="9226" width="13.125" style="64" customWidth="1"/>
    <col min="9227" max="9227" width="1.75" style="64" customWidth="1"/>
    <col min="9228" max="9228" width="13.125" style="64" customWidth="1"/>
    <col min="9229" max="9229" width="1.75" style="64" customWidth="1"/>
    <col min="9230" max="9230" width="13.125" style="64" customWidth="1"/>
    <col min="9231" max="9231" width="1.75" style="64" customWidth="1"/>
    <col min="9232" max="9232" width="14.75" style="64" customWidth="1"/>
    <col min="9233" max="9233" width="1.125" style="64" customWidth="1"/>
    <col min="9234" max="9234" width="13.125" style="64" customWidth="1"/>
    <col min="9235" max="9235" width="1.375" style="64" customWidth="1"/>
    <col min="9236" max="9236" width="13.125" style="64" customWidth="1"/>
    <col min="9237" max="9473" width="9.125" style="64"/>
    <col min="9474" max="9474" width="59.625" style="64" customWidth="1"/>
    <col min="9475" max="9475" width="1.75" style="64" customWidth="1"/>
    <col min="9476" max="9476" width="13.125" style="64" customWidth="1"/>
    <col min="9477" max="9477" width="1.375" style="64" customWidth="1"/>
    <col min="9478" max="9478" width="13.125" style="64" customWidth="1"/>
    <col min="9479" max="9479" width="1.75" style="64" customWidth="1"/>
    <col min="9480" max="9480" width="13.125" style="64" customWidth="1"/>
    <col min="9481" max="9481" width="1.75" style="64" customWidth="1"/>
    <col min="9482" max="9482" width="13.125" style="64" customWidth="1"/>
    <col min="9483" max="9483" width="1.75" style="64" customWidth="1"/>
    <col min="9484" max="9484" width="13.125" style="64" customWidth="1"/>
    <col min="9485" max="9485" width="1.75" style="64" customWidth="1"/>
    <col min="9486" max="9486" width="13.125" style="64" customWidth="1"/>
    <col min="9487" max="9487" width="1.75" style="64" customWidth="1"/>
    <col min="9488" max="9488" width="14.75" style="64" customWidth="1"/>
    <col min="9489" max="9489" width="1.125" style="64" customWidth="1"/>
    <col min="9490" max="9490" width="13.125" style="64" customWidth="1"/>
    <col min="9491" max="9491" width="1.375" style="64" customWidth="1"/>
    <col min="9492" max="9492" width="13.125" style="64" customWidth="1"/>
    <col min="9493" max="9729" width="9.125" style="64"/>
    <col min="9730" max="9730" width="59.625" style="64" customWidth="1"/>
    <col min="9731" max="9731" width="1.75" style="64" customWidth="1"/>
    <col min="9732" max="9732" width="13.125" style="64" customWidth="1"/>
    <col min="9733" max="9733" width="1.375" style="64" customWidth="1"/>
    <col min="9734" max="9734" width="13.125" style="64" customWidth="1"/>
    <col min="9735" max="9735" width="1.75" style="64" customWidth="1"/>
    <col min="9736" max="9736" width="13.125" style="64" customWidth="1"/>
    <col min="9737" max="9737" width="1.75" style="64" customWidth="1"/>
    <col min="9738" max="9738" width="13.125" style="64" customWidth="1"/>
    <col min="9739" max="9739" width="1.75" style="64" customWidth="1"/>
    <col min="9740" max="9740" width="13.125" style="64" customWidth="1"/>
    <col min="9741" max="9741" width="1.75" style="64" customWidth="1"/>
    <col min="9742" max="9742" width="13.125" style="64" customWidth="1"/>
    <col min="9743" max="9743" width="1.75" style="64" customWidth="1"/>
    <col min="9744" max="9744" width="14.75" style="64" customWidth="1"/>
    <col min="9745" max="9745" width="1.125" style="64" customWidth="1"/>
    <col min="9746" max="9746" width="13.125" style="64" customWidth="1"/>
    <col min="9747" max="9747" width="1.375" style="64" customWidth="1"/>
    <col min="9748" max="9748" width="13.125" style="64" customWidth="1"/>
    <col min="9749" max="9985" width="9.125" style="64"/>
    <col min="9986" max="9986" width="59.625" style="64" customWidth="1"/>
    <col min="9987" max="9987" width="1.75" style="64" customWidth="1"/>
    <col min="9988" max="9988" width="13.125" style="64" customWidth="1"/>
    <col min="9989" max="9989" width="1.375" style="64" customWidth="1"/>
    <col min="9990" max="9990" width="13.125" style="64" customWidth="1"/>
    <col min="9991" max="9991" width="1.75" style="64" customWidth="1"/>
    <col min="9992" max="9992" width="13.125" style="64" customWidth="1"/>
    <col min="9993" max="9993" width="1.75" style="64" customWidth="1"/>
    <col min="9994" max="9994" width="13.125" style="64" customWidth="1"/>
    <col min="9995" max="9995" width="1.75" style="64" customWidth="1"/>
    <col min="9996" max="9996" width="13.125" style="64" customWidth="1"/>
    <col min="9997" max="9997" width="1.75" style="64" customWidth="1"/>
    <col min="9998" max="9998" width="13.125" style="64" customWidth="1"/>
    <col min="9999" max="9999" width="1.75" style="64" customWidth="1"/>
    <col min="10000" max="10000" width="14.75" style="64" customWidth="1"/>
    <col min="10001" max="10001" width="1.125" style="64" customWidth="1"/>
    <col min="10002" max="10002" width="13.125" style="64" customWidth="1"/>
    <col min="10003" max="10003" width="1.375" style="64" customWidth="1"/>
    <col min="10004" max="10004" width="13.125" style="64" customWidth="1"/>
    <col min="10005" max="10241" width="9.125" style="64"/>
    <col min="10242" max="10242" width="59.625" style="64" customWidth="1"/>
    <col min="10243" max="10243" width="1.75" style="64" customWidth="1"/>
    <col min="10244" max="10244" width="13.125" style="64" customWidth="1"/>
    <col min="10245" max="10245" width="1.375" style="64" customWidth="1"/>
    <col min="10246" max="10246" width="13.125" style="64" customWidth="1"/>
    <col min="10247" max="10247" width="1.75" style="64" customWidth="1"/>
    <col min="10248" max="10248" width="13.125" style="64" customWidth="1"/>
    <col min="10249" max="10249" width="1.75" style="64" customWidth="1"/>
    <col min="10250" max="10250" width="13.125" style="64" customWidth="1"/>
    <col min="10251" max="10251" width="1.75" style="64" customWidth="1"/>
    <col min="10252" max="10252" width="13.125" style="64" customWidth="1"/>
    <col min="10253" max="10253" width="1.75" style="64" customWidth="1"/>
    <col min="10254" max="10254" width="13.125" style="64" customWidth="1"/>
    <col min="10255" max="10255" width="1.75" style="64" customWidth="1"/>
    <col min="10256" max="10256" width="14.75" style="64" customWidth="1"/>
    <col min="10257" max="10257" width="1.125" style="64" customWidth="1"/>
    <col min="10258" max="10258" width="13.125" style="64" customWidth="1"/>
    <col min="10259" max="10259" width="1.375" style="64" customWidth="1"/>
    <col min="10260" max="10260" width="13.125" style="64" customWidth="1"/>
    <col min="10261" max="10497" width="9.125" style="64"/>
    <col min="10498" max="10498" width="59.625" style="64" customWidth="1"/>
    <col min="10499" max="10499" width="1.75" style="64" customWidth="1"/>
    <col min="10500" max="10500" width="13.125" style="64" customWidth="1"/>
    <col min="10501" max="10501" width="1.375" style="64" customWidth="1"/>
    <col min="10502" max="10502" width="13.125" style="64" customWidth="1"/>
    <col min="10503" max="10503" width="1.75" style="64" customWidth="1"/>
    <col min="10504" max="10504" width="13.125" style="64" customWidth="1"/>
    <col min="10505" max="10505" width="1.75" style="64" customWidth="1"/>
    <col min="10506" max="10506" width="13.125" style="64" customWidth="1"/>
    <col min="10507" max="10507" width="1.75" style="64" customWidth="1"/>
    <col min="10508" max="10508" width="13.125" style="64" customWidth="1"/>
    <col min="10509" max="10509" width="1.75" style="64" customWidth="1"/>
    <col min="10510" max="10510" width="13.125" style="64" customWidth="1"/>
    <col min="10511" max="10511" width="1.75" style="64" customWidth="1"/>
    <col min="10512" max="10512" width="14.75" style="64" customWidth="1"/>
    <col min="10513" max="10513" width="1.125" style="64" customWidth="1"/>
    <col min="10514" max="10514" width="13.125" style="64" customWidth="1"/>
    <col min="10515" max="10515" width="1.375" style="64" customWidth="1"/>
    <col min="10516" max="10516" width="13.125" style="64" customWidth="1"/>
    <col min="10517" max="10753" width="9.125" style="64"/>
    <col min="10754" max="10754" width="59.625" style="64" customWidth="1"/>
    <col min="10755" max="10755" width="1.75" style="64" customWidth="1"/>
    <col min="10756" max="10756" width="13.125" style="64" customWidth="1"/>
    <col min="10757" max="10757" width="1.375" style="64" customWidth="1"/>
    <col min="10758" max="10758" width="13.125" style="64" customWidth="1"/>
    <col min="10759" max="10759" width="1.75" style="64" customWidth="1"/>
    <col min="10760" max="10760" width="13.125" style="64" customWidth="1"/>
    <col min="10761" max="10761" width="1.75" style="64" customWidth="1"/>
    <col min="10762" max="10762" width="13.125" style="64" customWidth="1"/>
    <col min="10763" max="10763" width="1.75" style="64" customWidth="1"/>
    <col min="10764" max="10764" width="13.125" style="64" customWidth="1"/>
    <col min="10765" max="10765" width="1.75" style="64" customWidth="1"/>
    <col min="10766" max="10766" width="13.125" style="64" customWidth="1"/>
    <col min="10767" max="10767" width="1.75" style="64" customWidth="1"/>
    <col min="10768" max="10768" width="14.75" style="64" customWidth="1"/>
    <col min="10769" max="10769" width="1.125" style="64" customWidth="1"/>
    <col min="10770" max="10770" width="13.125" style="64" customWidth="1"/>
    <col min="10771" max="10771" width="1.375" style="64" customWidth="1"/>
    <col min="10772" max="10772" width="13.125" style="64" customWidth="1"/>
    <col min="10773" max="11009" width="9.125" style="64"/>
    <col min="11010" max="11010" width="59.625" style="64" customWidth="1"/>
    <col min="11011" max="11011" width="1.75" style="64" customWidth="1"/>
    <col min="11012" max="11012" width="13.125" style="64" customWidth="1"/>
    <col min="11013" max="11013" width="1.375" style="64" customWidth="1"/>
    <col min="11014" max="11014" width="13.125" style="64" customWidth="1"/>
    <col min="11015" max="11015" width="1.75" style="64" customWidth="1"/>
    <col min="11016" max="11016" width="13.125" style="64" customWidth="1"/>
    <col min="11017" max="11017" width="1.75" style="64" customWidth="1"/>
    <col min="11018" max="11018" width="13.125" style="64" customWidth="1"/>
    <col min="11019" max="11019" width="1.75" style="64" customWidth="1"/>
    <col min="11020" max="11020" width="13.125" style="64" customWidth="1"/>
    <col min="11021" max="11021" width="1.75" style="64" customWidth="1"/>
    <col min="11022" max="11022" width="13.125" style="64" customWidth="1"/>
    <col min="11023" max="11023" width="1.75" style="64" customWidth="1"/>
    <col min="11024" max="11024" width="14.75" style="64" customWidth="1"/>
    <col min="11025" max="11025" width="1.125" style="64" customWidth="1"/>
    <col min="11026" max="11026" width="13.125" style="64" customWidth="1"/>
    <col min="11027" max="11027" width="1.375" style="64" customWidth="1"/>
    <col min="11028" max="11028" width="13.125" style="64" customWidth="1"/>
    <col min="11029" max="11265" width="9.125" style="64"/>
    <col min="11266" max="11266" width="59.625" style="64" customWidth="1"/>
    <col min="11267" max="11267" width="1.75" style="64" customWidth="1"/>
    <col min="11268" max="11268" width="13.125" style="64" customWidth="1"/>
    <col min="11269" max="11269" width="1.375" style="64" customWidth="1"/>
    <col min="11270" max="11270" width="13.125" style="64" customWidth="1"/>
    <col min="11271" max="11271" width="1.75" style="64" customWidth="1"/>
    <col min="11272" max="11272" width="13.125" style="64" customWidth="1"/>
    <col min="11273" max="11273" width="1.75" style="64" customWidth="1"/>
    <col min="11274" max="11274" width="13.125" style="64" customWidth="1"/>
    <col min="11275" max="11275" width="1.75" style="64" customWidth="1"/>
    <col min="11276" max="11276" width="13.125" style="64" customWidth="1"/>
    <col min="11277" max="11277" width="1.75" style="64" customWidth="1"/>
    <col min="11278" max="11278" width="13.125" style="64" customWidth="1"/>
    <col min="11279" max="11279" width="1.75" style="64" customWidth="1"/>
    <col min="11280" max="11280" width="14.75" style="64" customWidth="1"/>
    <col min="11281" max="11281" width="1.125" style="64" customWidth="1"/>
    <col min="11282" max="11282" width="13.125" style="64" customWidth="1"/>
    <col min="11283" max="11283" width="1.375" style="64" customWidth="1"/>
    <col min="11284" max="11284" width="13.125" style="64" customWidth="1"/>
    <col min="11285" max="11521" width="9.125" style="64"/>
    <col min="11522" max="11522" width="59.625" style="64" customWidth="1"/>
    <col min="11523" max="11523" width="1.75" style="64" customWidth="1"/>
    <col min="11524" max="11524" width="13.125" style="64" customWidth="1"/>
    <col min="11525" max="11525" width="1.375" style="64" customWidth="1"/>
    <col min="11526" max="11526" width="13.125" style="64" customWidth="1"/>
    <col min="11527" max="11527" width="1.75" style="64" customWidth="1"/>
    <col min="11528" max="11528" width="13.125" style="64" customWidth="1"/>
    <col min="11529" max="11529" width="1.75" style="64" customWidth="1"/>
    <col min="11530" max="11530" width="13.125" style="64" customWidth="1"/>
    <col min="11531" max="11531" width="1.75" style="64" customWidth="1"/>
    <col min="11532" max="11532" width="13.125" style="64" customWidth="1"/>
    <col min="11533" max="11533" width="1.75" style="64" customWidth="1"/>
    <col min="11534" max="11534" width="13.125" style="64" customWidth="1"/>
    <col min="11535" max="11535" width="1.75" style="64" customWidth="1"/>
    <col min="11536" max="11536" width="14.75" style="64" customWidth="1"/>
    <col min="11537" max="11537" width="1.125" style="64" customWidth="1"/>
    <col min="11538" max="11538" width="13.125" style="64" customWidth="1"/>
    <col min="11539" max="11539" width="1.375" style="64" customWidth="1"/>
    <col min="11540" max="11540" width="13.125" style="64" customWidth="1"/>
    <col min="11541" max="11777" width="9.125" style="64"/>
    <col min="11778" max="11778" width="59.625" style="64" customWidth="1"/>
    <col min="11779" max="11779" width="1.75" style="64" customWidth="1"/>
    <col min="11780" max="11780" width="13.125" style="64" customWidth="1"/>
    <col min="11781" max="11781" width="1.375" style="64" customWidth="1"/>
    <col min="11782" max="11782" width="13.125" style="64" customWidth="1"/>
    <col min="11783" max="11783" width="1.75" style="64" customWidth="1"/>
    <col min="11784" max="11784" width="13.125" style="64" customWidth="1"/>
    <col min="11785" max="11785" width="1.75" style="64" customWidth="1"/>
    <col min="11786" max="11786" width="13.125" style="64" customWidth="1"/>
    <col min="11787" max="11787" width="1.75" style="64" customWidth="1"/>
    <col min="11788" max="11788" width="13.125" style="64" customWidth="1"/>
    <col min="11789" max="11789" width="1.75" style="64" customWidth="1"/>
    <col min="11790" max="11790" width="13.125" style="64" customWidth="1"/>
    <col min="11791" max="11791" width="1.75" style="64" customWidth="1"/>
    <col min="11792" max="11792" width="14.75" style="64" customWidth="1"/>
    <col min="11793" max="11793" width="1.125" style="64" customWidth="1"/>
    <col min="11794" max="11794" width="13.125" style="64" customWidth="1"/>
    <col min="11795" max="11795" width="1.375" style="64" customWidth="1"/>
    <col min="11796" max="11796" width="13.125" style="64" customWidth="1"/>
    <col min="11797" max="12033" width="9.125" style="64"/>
    <col min="12034" max="12034" width="59.625" style="64" customWidth="1"/>
    <col min="12035" max="12035" width="1.75" style="64" customWidth="1"/>
    <col min="12036" max="12036" width="13.125" style="64" customWidth="1"/>
    <col min="12037" max="12037" width="1.375" style="64" customWidth="1"/>
    <col min="12038" max="12038" width="13.125" style="64" customWidth="1"/>
    <col min="12039" max="12039" width="1.75" style="64" customWidth="1"/>
    <col min="12040" max="12040" width="13.125" style="64" customWidth="1"/>
    <col min="12041" max="12041" width="1.75" style="64" customWidth="1"/>
    <col min="12042" max="12042" width="13.125" style="64" customWidth="1"/>
    <col min="12043" max="12043" width="1.75" style="64" customWidth="1"/>
    <col min="12044" max="12044" width="13.125" style="64" customWidth="1"/>
    <col min="12045" max="12045" width="1.75" style="64" customWidth="1"/>
    <col min="12046" max="12046" width="13.125" style="64" customWidth="1"/>
    <col min="12047" max="12047" width="1.75" style="64" customWidth="1"/>
    <col min="12048" max="12048" width="14.75" style="64" customWidth="1"/>
    <col min="12049" max="12049" width="1.125" style="64" customWidth="1"/>
    <col min="12050" max="12050" width="13.125" style="64" customWidth="1"/>
    <col min="12051" max="12051" width="1.375" style="64" customWidth="1"/>
    <col min="12052" max="12052" width="13.125" style="64" customWidth="1"/>
    <col min="12053" max="12289" width="9.125" style="64"/>
    <col min="12290" max="12290" width="59.625" style="64" customWidth="1"/>
    <col min="12291" max="12291" width="1.75" style="64" customWidth="1"/>
    <col min="12292" max="12292" width="13.125" style="64" customWidth="1"/>
    <col min="12293" max="12293" width="1.375" style="64" customWidth="1"/>
    <col min="12294" max="12294" width="13.125" style="64" customWidth="1"/>
    <col min="12295" max="12295" width="1.75" style="64" customWidth="1"/>
    <col min="12296" max="12296" width="13.125" style="64" customWidth="1"/>
    <col min="12297" max="12297" width="1.75" style="64" customWidth="1"/>
    <col min="12298" max="12298" width="13.125" style="64" customWidth="1"/>
    <col min="12299" max="12299" width="1.75" style="64" customWidth="1"/>
    <col min="12300" max="12300" width="13.125" style="64" customWidth="1"/>
    <col min="12301" max="12301" width="1.75" style="64" customWidth="1"/>
    <col min="12302" max="12302" width="13.125" style="64" customWidth="1"/>
    <col min="12303" max="12303" width="1.75" style="64" customWidth="1"/>
    <col min="12304" max="12304" width="14.75" style="64" customWidth="1"/>
    <col min="12305" max="12305" width="1.125" style="64" customWidth="1"/>
    <col min="12306" max="12306" width="13.125" style="64" customWidth="1"/>
    <col min="12307" max="12307" width="1.375" style="64" customWidth="1"/>
    <col min="12308" max="12308" width="13.125" style="64" customWidth="1"/>
    <col min="12309" max="12545" width="9.125" style="64"/>
    <col min="12546" max="12546" width="59.625" style="64" customWidth="1"/>
    <col min="12547" max="12547" width="1.75" style="64" customWidth="1"/>
    <col min="12548" max="12548" width="13.125" style="64" customWidth="1"/>
    <col min="12549" max="12549" width="1.375" style="64" customWidth="1"/>
    <col min="12550" max="12550" width="13.125" style="64" customWidth="1"/>
    <col min="12551" max="12551" width="1.75" style="64" customWidth="1"/>
    <col min="12552" max="12552" width="13.125" style="64" customWidth="1"/>
    <col min="12553" max="12553" width="1.75" style="64" customWidth="1"/>
    <col min="12554" max="12554" width="13.125" style="64" customWidth="1"/>
    <col min="12555" max="12555" width="1.75" style="64" customWidth="1"/>
    <col min="12556" max="12556" width="13.125" style="64" customWidth="1"/>
    <col min="12557" max="12557" width="1.75" style="64" customWidth="1"/>
    <col min="12558" max="12558" width="13.125" style="64" customWidth="1"/>
    <col min="12559" max="12559" width="1.75" style="64" customWidth="1"/>
    <col min="12560" max="12560" width="14.75" style="64" customWidth="1"/>
    <col min="12561" max="12561" width="1.125" style="64" customWidth="1"/>
    <col min="12562" max="12562" width="13.125" style="64" customWidth="1"/>
    <col min="12563" max="12563" width="1.375" style="64" customWidth="1"/>
    <col min="12564" max="12564" width="13.125" style="64" customWidth="1"/>
    <col min="12565" max="12801" width="9.125" style="64"/>
    <col min="12802" max="12802" width="59.625" style="64" customWidth="1"/>
    <col min="12803" max="12803" width="1.75" style="64" customWidth="1"/>
    <col min="12804" max="12804" width="13.125" style="64" customWidth="1"/>
    <col min="12805" max="12805" width="1.375" style="64" customWidth="1"/>
    <col min="12806" max="12806" width="13.125" style="64" customWidth="1"/>
    <col min="12807" max="12807" width="1.75" style="64" customWidth="1"/>
    <col min="12808" max="12808" width="13.125" style="64" customWidth="1"/>
    <col min="12809" max="12809" width="1.75" style="64" customWidth="1"/>
    <col min="12810" max="12810" width="13.125" style="64" customWidth="1"/>
    <col min="12811" max="12811" width="1.75" style="64" customWidth="1"/>
    <col min="12812" max="12812" width="13.125" style="64" customWidth="1"/>
    <col min="12813" max="12813" width="1.75" style="64" customWidth="1"/>
    <col min="12814" max="12814" width="13.125" style="64" customWidth="1"/>
    <col min="12815" max="12815" width="1.75" style="64" customWidth="1"/>
    <col min="12816" max="12816" width="14.75" style="64" customWidth="1"/>
    <col min="12817" max="12817" width="1.125" style="64" customWidth="1"/>
    <col min="12818" max="12818" width="13.125" style="64" customWidth="1"/>
    <col min="12819" max="12819" width="1.375" style="64" customWidth="1"/>
    <col min="12820" max="12820" width="13.125" style="64" customWidth="1"/>
    <col min="12821" max="13057" width="9.125" style="64"/>
    <col min="13058" max="13058" width="59.625" style="64" customWidth="1"/>
    <col min="13059" max="13059" width="1.75" style="64" customWidth="1"/>
    <col min="13060" max="13060" width="13.125" style="64" customWidth="1"/>
    <col min="13061" max="13061" width="1.375" style="64" customWidth="1"/>
    <col min="13062" max="13062" width="13.125" style="64" customWidth="1"/>
    <col min="13063" max="13063" width="1.75" style="64" customWidth="1"/>
    <col min="13064" max="13064" width="13.125" style="64" customWidth="1"/>
    <col min="13065" max="13065" width="1.75" style="64" customWidth="1"/>
    <col min="13066" max="13066" width="13.125" style="64" customWidth="1"/>
    <col min="13067" max="13067" width="1.75" style="64" customWidth="1"/>
    <col min="13068" max="13068" width="13.125" style="64" customWidth="1"/>
    <col min="13069" max="13069" width="1.75" style="64" customWidth="1"/>
    <col min="13070" max="13070" width="13.125" style="64" customWidth="1"/>
    <col min="13071" max="13071" width="1.75" style="64" customWidth="1"/>
    <col min="13072" max="13072" width="14.75" style="64" customWidth="1"/>
    <col min="13073" max="13073" width="1.125" style="64" customWidth="1"/>
    <col min="13074" max="13074" width="13.125" style="64" customWidth="1"/>
    <col min="13075" max="13075" width="1.375" style="64" customWidth="1"/>
    <col min="13076" max="13076" width="13.125" style="64" customWidth="1"/>
    <col min="13077" max="13313" width="9.125" style="64"/>
    <col min="13314" max="13314" width="59.625" style="64" customWidth="1"/>
    <col min="13315" max="13315" width="1.75" style="64" customWidth="1"/>
    <col min="13316" max="13316" width="13.125" style="64" customWidth="1"/>
    <col min="13317" max="13317" width="1.375" style="64" customWidth="1"/>
    <col min="13318" max="13318" width="13.125" style="64" customWidth="1"/>
    <col min="13319" max="13319" width="1.75" style="64" customWidth="1"/>
    <col min="13320" max="13320" width="13.125" style="64" customWidth="1"/>
    <col min="13321" max="13321" width="1.75" style="64" customWidth="1"/>
    <col min="13322" max="13322" width="13.125" style="64" customWidth="1"/>
    <col min="13323" max="13323" width="1.75" style="64" customWidth="1"/>
    <col min="13324" max="13324" width="13.125" style="64" customWidth="1"/>
    <col min="13325" max="13325" width="1.75" style="64" customWidth="1"/>
    <col min="13326" max="13326" width="13.125" style="64" customWidth="1"/>
    <col min="13327" max="13327" width="1.75" style="64" customWidth="1"/>
    <col min="13328" max="13328" width="14.75" style="64" customWidth="1"/>
    <col min="13329" max="13329" width="1.125" style="64" customWidth="1"/>
    <col min="13330" max="13330" width="13.125" style="64" customWidth="1"/>
    <col min="13331" max="13331" width="1.375" style="64" customWidth="1"/>
    <col min="13332" max="13332" width="13.125" style="64" customWidth="1"/>
    <col min="13333" max="13569" width="9.125" style="64"/>
    <col min="13570" max="13570" width="59.625" style="64" customWidth="1"/>
    <col min="13571" max="13571" width="1.75" style="64" customWidth="1"/>
    <col min="13572" max="13572" width="13.125" style="64" customWidth="1"/>
    <col min="13573" max="13573" width="1.375" style="64" customWidth="1"/>
    <col min="13574" max="13574" width="13.125" style="64" customWidth="1"/>
    <col min="13575" max="13575" width="1.75" style="64" customWidth="1"/>
    <col min="13576" max="13576" width="13.125" style="64" customWidth="1"/>
    <col min="13577" max="13577" width="1.75" style="64" customWidth="1"/>
    <col min="13578" max="13578" width="13.125" style="64" customWidth="1"/>
    <col min="13579" max="13579" width="1.75" style="64" customWidth="1"/>
    <col min="13580" max="13580" width="13.125" style="64" customWidth="1"/>
    <col min="13581" max="13581" width="1.75" style="64" customWidth="1"/>
    <col min="13582" max="13582" width="13.125" style="64" customWidth="1"/>
    <col min="13583" max="13583" width="1.75" style="64" customWidth="1"/>
    <col min="13584" max="13584" width="14.75" style="64" customWidth="1"/>
    <col min="13585" max="13585" width="1.125" style="64" customWidth="1"/>
    <col min="13586" max="13586" width="13.125" style="64" customWidth="1"/>
    <col min="13587" max="13587" width="1.375" style="64" customWidth="1"/>
    <col min="13588" max="13588" width="13.125" style="64" customWidth="1"/>
    <col min="13589" max="13825" width="9.125" style="64"/>
    <col min="13826" max="13826" width="59.625" style="64" customWidth="1"/>
    <col min="13827" max="13827" width="1.75" style="64" customWidth="1"/>
    <col min="13828" max="13828" width="13.125" style="64" customWidth="1"/>
    <col min="13829" max="13829" width="1.375" style="64" customWidth="1"/>
    <col min="13830" max="13830" width="13.125" style="64" customWidth="1"/>
    <col min="13831" max="13831" width="1.75" style="64" customWidth="1"/>
    <col min="13832" max="13832" width="13.125" style="64" customWidth="1"/>
    <col min="13833" max="13833" width="1.75" style="64" customWidth="1"/>
    <col min="13834" max="13834" width="13.125" style="64" customWidth="1"/>
    <col min="13835" max="13835" width="1.75" style="64" customWidth="1"/>
    <col min="13836" max="13836" width="13.125" style="64" customWidth="1"/>
    <col min="13837" max="13837" width="1.75" style="64" customWidth="1"/>
    <col min="13838" max="13838" width="13.125" style="64" customWidth="1"/>
    <col min="13839" max="13839" width="1.75" style="64" customWidth="1"/>
    <col min="13840" max="13840" width="14.75" style="64" customWidth="1"/>
    <col min="13841" max="13841" width="1.125" style="64" customWidth="1"/>
    <col min="13842" max="13842" width="13.125" style="64" customWidth="1"/>
    <col min="13843" max="13843" width="1.375" style="64" customWidth="1"/>
    <col min="13844" max="13844" width="13.125" style="64" customWidth="1"/>
    <col min="13845" max="14081" width="9.125" style="64"/>
    <col min="14082" max="14082" width="59.625" style="64" customWidth="1"/>
    <col min="14083" max="14083" width="1.75" style="64" customWidth="1"/>
    <col min="14084" max="14084" width="13.125" style="64" customWidth="1"/>
    <col min="14085" max="14085" width="1.375" style="64" customWidth="1"/>
    <col min="14086" max="14086" width="13.125" style="64" customWidth="1"/>
    <col min="14087" max="14087" width="1.75" style="64" customWidth="1"/>
    <col min="14088" max="14088" width="13.125" style="64" customWidth="1"/>
    <col min="14089" max="14089" width="1.75" style="64" customWidth="1"/>
    <col min="14090" max="14090" width="13.125" style="64" customWidth="1"/>
    <col min="14091" max="14091" width="1.75" style="64" customWidth="1"/>
    <col min="14092" max="14092" width="13.125" style="64" customWidth="1"/>
    <col min="14093" max="14093" width="1.75" style="64" customWidth="1"/>
    <col min="14094" max="14094" width="13.125" style="64" customWidth="1"/>
    <col min="14095" max="14095" width="1.75" style="64" customWidth="1"/>
    <col min="14096" max="14096" width="14.75" style="64" customWidth="1"/>
    <col min="14097" max="14097" width="1.125" style="64" customWidth="1"/>
    <col min="14098" max="14098" width="13.125" style="64" customWidth="1"/>
    <col min="14099" max="14099" width="1.375" style="64" customWidth="1"/>
    <col min="14100" max="14100" width="13.125" style="64" customWidth="1"/>
    <col min="14101" max="14337" width="9.125" style="64"/>
    <col min="14338" max="14338" width="59.625" style="64" customWidth="1"/>
    <col min="14339" max="14339" width="1.75" style="64" customWidth="1"/>
    <col min="14340" max="14340" width="13.125" style="64" customWidth="1"/>
    <col min="14341" max="14341" width="1.375" style="64" customWidth="1"/>
    <col min="14342" max="14342" width="13.125" style="64" customWidth="1"/>
    <col min="14343" max="14343" width="1.75" style="64" customWidth="1"/>
    <col min="14344" max="14344" width="13.125" style="64" customWidth="1"/>
    <col min="14345" max="14345" width="1.75" style="64" customWidth="1"/>
    <col min="14346" max="14346" width="13.125" style="64" customWidth="1"/>
    <col min="14347" max="14347" width="1.75" style="64" customWidth="1"/>
    <col min="14348" max="14348" width="13.125" style="64" customWidth="1"/>
    <col min="14349" max="14349" width="1.75" style="64" customWidth="1"/>
    <col min="14350" max="14350" width="13.125" style="64" customWidth="1"/>
    <col min="14351" max="14351" width="1.75" style="64" customWidth="1"/>
    <col min="14352" max="14352" width="14.75" style="64" customWidth="1"/>
    <col min="14353" max="14353" width="1.125" style="64" customWidth="1"/>
    <col min="14354" max="14354" width="13.125" style="64" customWidth="1"/>
    <col min="14355" max="14355" width="1.375" style="64" customWidth="1"/>
    <col min="14356" max="14356" width="13.125" style="64" customWidth="1"/>
    <col min="14357" max="14593" width="9.125" style="64"/>
    <col min="14594" max="14594" width="59.625" style="64" customWidth="1"/>
    <col min="14595" max="14595" width="1.75" style="64" customWidth="1"/>
    <col min="14596" max="14596" width="13.125" style="64" customWidth="1"/>
    <col min="14597" max="14597" width="1.375" style="64" customWidth="1"/>
    <col min="14598" max="14598" width="13.125" style="64" customWidth="1"/>
    <col min="14599" max="14599" width="1.75" style="64" customWidth="1"/>
    <col min="14600" max="14600" width="13.125" style="64" customWidth="1"/>
    <col min="14601" max="14601" width="1.75" style="64" customWidth="1"/>
    <col min="14602" max="14602" width="13.125" style="64" customWidth="1"/>
    <col min="14603" max="14603" width="1.75" style="64" customWidth="1"/>
    <col min="14604" max="14604" width="13.125" style="64" customWidth="1"/>
    <col min="14605" max="14605" width="1.75" style="64" customWidth="1"/>
    <col min="14606" max="14606" width="13.125" style="64" customWidth="1"/>
    <col min="14607" max="14607" width="1.75" style="64" customWidth="1"/>
    <col min="14608" max="14608" width="14.75" style="64" customWidth="1"/>
    <col min="14609" max="14609" width="1.125" style="64" customWidth="1"/>
    <col min="14610" max="14610" width="13.125" style="64" customWidth="1"/>
    <col min="14611" max="14611" width="1.375" style="64" customWidth="1"/>
    <col min="14612" max="14612" width="13.125" style="64" customWidth="1"/>
    <col min="14613" max="14849" width="9.125" style="64"/>
    <col min="14850" max="14850" width="59.625" style="64" customWidth="1"/>
    <col min="14851" max="14851" width="1.75" style="64" customWidth="1"/>
    <col min="14852" max="14852" width="13.125" style="64" customWidth="1"/>
    <col min="14853" max="14853" width="1.375" style="64" customWidth="1"/>
    <col min="14854" max="14854" width="13.125" style="64" customWidth="1"/>
    <col min="14855" max="14855" width="1.75" style="64" customWidth="1"/>
    <col min="14856" max="14856" width="13.125" style="64" customWidth="1"/>
    <col min="14857" max="14857" width="1.75" style="64" customWidth="1"/>
    <col min="14858" max="14858" width="13.125" style="64" customWidth="1"/>
    <col min="14859" max="14859" width="1.75" style="64" customWidth="1"/>
    <col min="14860" max="14860" width="13.125" style="64" customWidth="1"/>
    <col min="14861" max="14861" width="1.75" style="64" customWidth="1"/>
    <col min="14862" max="14862" width="13.125" style="64" customWidth="1"/>
    <col min="14863" max="14863" width="1.75" style="64" customWidth="1"/>
    <col min="14864" max="14864" width="14.75" style="64" customWidth="1"/>
    <col min="14865" max="14865" width="1.125" style="64" customWidth="1"/>
    <col min="14866" max="14866" width="13.125" style="64" customWidth="1"/>
    <col min="14867" max="14867" width="1.375" style="64" customWidth="1"/>
    <col min="14868" max="14868" width="13.125" style="64" customWidth="1"/>
    <col min="14869" max="15105" width="9.125" style="64"/>
    <col min="15106" max="15106" width="59.625" style="64" customWidth="1"/>
    <col min="15107" max="15107" width="1.75" style="64" customWidth="1"/>
    <col min="15108" max="15108" width="13.125" style="64" customWidth="1"/>
    <col min="15109" max="15109" width="1.375" style="64" customWidth="1"/>
    <col min="15110" max="15110" width="13.125" style="64" customWidth="1"/>
    <col min="15111" max="15111" width="1.75" style="64" customWidth="1"/>
    <col min="15112" max="15112" width="13.125" style="64" customWidth="1"/>
    <col min="15113" max="15113" width="1.75" style="64" customWidth="1"/>
    <col min="15114" max="15114" width="13.125" style="64" customWidth="1"/>
    <col min="15115" max="15115" width="1.75" style="64" customWidth="1"/>
    <col min="15116" max="15116" width="13.125" style="64" customWidth="1"/>
    <col min="15117" max="15117" width="1.75" style="64" customWidth="1"/>
    <col min="15118" max="15118" width="13.125" style="64" customWidth="1"/>
    <col min="15119" max="15119" width="1.75" style="64" customWidth="1"/>
    <col min="15120" max="15120" width="14.75" style="64" customWidth="1"/>
    <col min="15121" max="15121" width="1.125" style="64" customWidth="1"/>
    <col min="15122" max="15122" width="13.125" style="64" customWidth="1"/>
    <col min="15123" max="15123" width="1.375" style="64" customWidth="1"/>
    <col min="15124" max="15124" width="13.125" style="64" customWidth="1"/>
    <col min="15125" max="15361" width="9.125" style="64"/>
    <col min="15362" max="15362" width="59.625" style="64" customWidth="1"/>
    <col min="15363" max="15363" width="1.75" style="64" customWidth="1"/>
    <col min="15364" max="15364" width="13.125" style="64" customWidth="1"/>
    <col min="15365" max="15365" width="1.375" style="64" customWidth="1"/>
    <col min="15366" max="15366" width="13.125" style="64" customWidth="1"/>
    <col min="15367" max="15367" width="1.75" style="64" customWidth="1"/>
    <col min="15368" max="15368" width="13.125" style="64" customWidth="1"/>
    <col min="15369" max="15369" width="1.75" style="64" customWidth="1"/>
    <col min="15370" max="15370" width="13.125" style="64" customWidth="1"/>
    <col min="15371" max="15371" width="1.75" style="64" customWidth="1"/>
    <col min="15372" max="15372" width="13.125" style="64" customWidth="1"/>
    <col min="15373" max="15373" width="1.75" style="64" customWidth="1"/>
    <col min="15374" max="15374" width="13.125" style="64" customWidth="1"/>
    <col min="15375" max="15375" width="1.75" style="64" customWidth="1"/>
    <col min="15376" max="15376" width="14.75" style="64" customWidth="1"/>
    <col min="15377" max="15377" width="1.125" style="64" customWidth="1"/>
    <col min="15378" max="15378" width="13.125" style="64" customWidth="1"/>
    <col min="15379" max="15379" width="1.375" style="64" customWidth="1"/>
    <col min="15380" max="15380" width="13.125" style="64" customWidth="1"/>
    <col min="15381" max="15617" width="9.125" style="64"/>
    <col min="15618" max="15618" width="59.625" style="64" customWidth="1"/>
    <col min="15619" max="15619" width="1.75" style="64" customWidth="1"/>
    <col min="15620" max="15620" width="13.125" style="64" customWidth="1"/>
    <col min="15621" max="15621" width="1.375" style="64" customWidth="1"/>
    <col min="15622" max="15622" width="13.125" style="64" customWidth="1"/>
    <col min="15623" max="15623" width="1.75" style="64" customWidth="1"/>
    <col min="15624" max="15624" width="13.125" style="64" customWidth="1"/>
    <col min="15625" max="15625" width="1.75" style="64" customWidth="1"/>
    <col min="15626" max="15626" width="13.125" style="64" customWidth="1"/>
    <col min="15627" max="15627" width="1.75" style="64" customWidth="1"/>
    <col min="15628" max="15628" width="13.125" style="64" customWidth="1"/>
    <col min="15629" max="15629" width="1.75" style="64" customWidth="1"/>
    <col min="15630" max="15630" width="13.125" style="64" customWidth="1"/>
    <col min="15631" max="15631" width="1.75" style="64" customWidth="1"/>
    <col min="15632" max="15632" width="14.75" style="64" customWidth="1"/>
    <col min="15633" max="15633" width="1.125" style="64" customWidth="1"/>
    <col min="15634" max="15634" width="13.125" style="64" customWidth="1"/>
    <col min="15635" max="15635" width="1.375" style="64" customWidth="1"/>
    <col min="15636" max="15636" width="13.125" style="64" customWidth="1"/>
    <col min="15637" max="15873" width="9.125" style="64"/>
    <col min="15874" max="15874" width="59.625" style="64" customWidth="1"/>
    <col min="15875" max="15875" width="1.75" style="64" customWidth="1"/>
    <col min="15876" max="15876" width="13.125" style="64" customWidth="1"/>
    <col min="15877" max="15877" width="1.375" style="64" customWidth="1"/>
    <col min="15878" max="15878" width="13.125" style="64" customWidth="1"/>
    <col min="15879" max="15879" width="1.75" style="64" customWidth="1"/>
    <col min="15880" max="15880" width="13.125" style="64" customWidth="1"/>
    <col min="15881" max="15881" width="1.75" style="64" customWidth="1"/>
    <col min="15882" max="15882" width="13.125" style="64" customWidth="1"/>
    <col min="15883" max="15883" width="1.75" style="64" customWidth="1"/>
    <col min="15884" max="15884" width="13.125" style="64" customWidth="1"/>
    <col min="15885" max="15885" width="1.75" style="64" customWidth="1"/>
    <col min="15886" max="15886" width="13.125" style="64" customWidth="1"/>
    <col min="15887" max="15887" width="1.75" style="64" customWidth="1"/>
    <col min="15888" max="15888" width="14.75" style="64" customWidth="1"/>
    <col min="15889" max="15889" width="1.125" style="64" customWidth="1"/>
    <col min="15890" max="15890" width="13.125" style="64" customWidth="1"/>
    <col min="15891" max="15891" width="1.375" style="64" customWidth="1"/>
    <col min="15892" max="15892" width="13.125" style="64" customWidth="1"/>
    <col min="15893" max="16129" width="9.125" style="64"/>
    <col min="16130" max="16130" width="59.625" style="64" customWidth="1"/>
    <col min="16131" max="16131" width="1.75" style="64" customWidth="1"/>
    <col min="16132" max="16132" width="13.125" style="64" customWidth="1"/>
    <col min="16133" max="16133" width="1.375" style="64" customWidth="1"/>
    <col min="16134" max="16134" width="13.125" style="64" customWidth="1"/>
    <col min="16135" max="16135" width="1.75" style="64" customWidth="1"/>
    <col min="16136" max="16136" width="13.125" style="64" customWidth="1"/>
    <col min="16137" max="16137" width="1.75" style="64" customWidth="1"/>
    <col min="16138" max="16138" width="13.125" style="64" customWidth="1"/>
    <col min="16139" max="16139" width="1.75" style="64" customWidth="1"/>
    <col min="16140" max="16140" width="13.125" style="64" customWidth="1"/>
    <col min="16141" max="16141" width="1.75" style="64" customWidth="1"/>
    <col min="16142" max="16142" width="13.125" style="64" customWidth="1"/>
    <col min="16143" max="16143" width="1.75" style="64" customWidth="1"/>
    <col min="16144" max="16144" width="14.75" style="64" customWidth="1"/>
    <col min="16145" max="16145" width="1.125" style="64" customWidth="1"/>
    <col min="16146" max="16146" width="13.125" style="64" customWidth="1"/>
    <col min="16147" max="16147" width="1.375" style="64" customWidth="1"/>
    <col min="16148" max="16148" width="13.125" style="64" customWidth="1"/>
    <col min="16149" max="16384" width="9.125" style="64"/>
  </cols>
  <sheetData>
    <row r="1" spans="1:23" s="30" customFormat="1" ht="21" customHeight="1">
      <c r="B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P1" s="31"/>
      <c r="U1" s="32" t="s">
        <v>49</v>
      </c>
    </row>
    <row r="2" spans="1:23" s="35" customFormat="1" ht="21" customHeight="1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23" s="35" customFormat="1" ht="21" customHeight="1">
      <c r="A3" s="33" t="s">
        <v>119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23" s="35" customFormat="1" ht="21" customHeight="1">
      <c r="A4" s="33" t="s">
        <v>191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3" s="59" customFormat="1" ht="21" customHeight="1">
      <c r="B5" s="72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4"/>
      <c r="S5" s="74"/>
      <c r="T5" s="74"/>
      <c r="U5" s="32" t="s">
        <v>2</v>
      </c>
    </row>
    <row r="6" spans="1:23" s="38" customFormat="1" ht="21" customHeight="1">
      <c r="A6" s="37"/>
      <c r="B6" s="75"/>
      <c r="C6" s="201" t="s">
        <v>4</v>
      </c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75"/>
      <c r="W6" s="75"/>
    </row>
    <row r="7" spans="1:23" s="38" customFormat="1" ht="21" customHeight="1">
      <c r="A7" s="37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Q7" s="203" t="s">
        <v>117</v>
      </c>
      <c r="R7" s="203"/>
      <c r="S7" s="203"/>
      <c r="T7" s="42"/>
      <c r="U7" s="42"/>
      <c r="V7" s="40"/>
      <c r="W7" s="40"/>
    </row>
    <row r="8" spans="1:23" s="38" customFormat="1" ht="21" customHeight="1">
      <c r="A8" s="37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Q8" s="76" t="s">
        <v>120</v>
      </c>
      <c r="R8" s="137"/>
      <c r="S8" s="137"/>
      <c r="T8" s="40"/>
      <c r="U8" s="40"/>
      <c r="V8" s="40"/>
      <c r="W8" s="40"/>
    </row>
    <row r="9" spans="1:23" s="38" customFormat="1" ht="21" customHeight="1">
      <c r="A9" s="37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Q9" s="136" t="s">
        <v>121</v>
      </c>
      <c r="R9" s="40"/>
      <c r="S9" s="40"/>
      <c r="T9" s="40"/>
      <c r="U9" s="40"/>
      <c r="V9" s="40"/>
      <c r="W9" s="40"/>
    </row>
    <row r="10" spans="1:23" s="38" customFormat="1" ht="21" customHeight="1">
      <c r="A10" s="37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3"/>
      <c r="Q10" s="43" t="s">
        <v>122</v>
      </c>
      <c r="R10" s="40"/>
      <c r="S10" s="40"/>
      <c r="T10" s="40"/>
      <c r="U10" s="41"/>
    </row>
    <row r="11" spans="1:23" s="43" customFormat="1" ht="21" customHeight="1">
      <c r="B11" s="205"/>
      <c r="C11" s="205"/>
      <c r="K11" s="202" t="s">
        <v>112</v>
      </c>
      <c r="L11" s="202"/>
      <c r="M11" s="202"/>
      <c r="N11" s="202"/>
      <c r="O11" s="202"/>
      <c r="Q11" s="43" t="s">
        <v>110</v>
      </c>
      <c r="S11" s="43" t="s">
        <v>109</v>
      </c>
    </row>
    <row r="12" spans="1:23" s="43" customFormat="1" ht="21" customHeight="1">
      <c r="B12" s="137"/>
      <c r="C12" s="137" t="s">
        <v>108</v>
      </c>
      <c r="E12" s="43" t="s">
        <v>123</v>
      </c>
      <c r="G12" s="43" t="s">
        <v>129</v>
      </c>
      <c r="K12" s="206" t="s">
        <v>106</v>
      </c>
      <c r="L12" s="206"/>
      <c r="M12" s="206"/>
      <c r="Q12" s="44" t="s">
        <v>104</v>
      </c>
      <c r="S12" s="43" t="s">
        <v>103</v>
      </c>
      <c r="U12" s="43" t="s">
        <v>102</v>
      </c>
    </row>
    <row r="13" spans="1:23" s="43" customFormat="1" ht="21" customHeight="1">
      <c r="B13" s="137"/>
      <c r="C13" s="137" t="s">
        <v>146</v>
      </c>
      <c r="E13" s="43" t="s">
        <v>101</v>
      </c>
      <c r="G13" s="43" t="s">
        <v>130</v>
      </c>
      <c r="I13" s="43" t="s">
        <v>221</v>
      </c>
      <c r="K13" s="43" t="s">
        <v>223</v>
      </c>
      <c r="M13" s="43" t="s">
        <v>225</v>
      </c>
      <c r="Q13" s="43" t="s">
        <v>100</v>
      </c>
      <c r="S13" s="43" t="s">
        <v>99</v>
      </c>
      <c r="U13" s="43" t="s">
        <v>99</v>
      </c>
    </row>
    <row r="14" spans="1:23" s="43" customFormat="1" ht="21" customHeight="1">
      <c r="B14" s="137"/>
      <c r="C14" s="136" t="s">
        <v>98</v>
      </c>
      <c r="E14" s="136" t="s">
        <v>97</v>
      </c>
      <c r="G14" s="45" t="s">
        <v>131</v>
      </c>
      <c r="I14" s="197" t="s">
        <v>222</v>
      </c>
      <c r="K14" s="196" t="s">
        <v>224</v>
      </c>
      <c r="M14" s="196" t="s">
        <v>226</v>
      </c>
      <c r="O14" s="136" t="s">
        <v>96</v>
      </c>
      <c r="Q14" s="136" t="s">
        <v>94</v>
      </c>
      <c r="R14" s="137"/>
      <c r="S14" s="136" t="s">
        <v>93</v>
      </c>
      <c r="T14" s="137"/>
      <c r="U14" s="136" t="s">
        <v>93</v>
      </c>
    </row>
    <row r="15" spans="1:23" s="180" customFormat="1" ht="21" customHeight="1">
      <c r="A15" s="177" t="s">
        <v>147</v>
      </c>
      <c r="B15" s="181"/>
      <c r="C15" s="47">
        <v>2265749</v>
      </c>
      <c r="D15" s="60"/>
      <c r="E15" s="47">
        <v>86764</v>
      </c>
      <c r="F15" s="60"/>
      <c r="G15" s="47">
        <v>21259</v>
      </c>
      <c r="H15" s="60"/>
      <c r="I15" s="47">
        <v>0</v>
      </c>
      <c r="J15" s="60"/>
      <c r="K15" s="47">
        <v>229675</v>
      </c>
      <c r="L15" s="60"/>
      <c r="M15" s="47">
        <v>0</v>
      </c>
      <c r="N15" s="60"/>
      <c r="O15" s="47">
        <v>4505717</v>
      </c>
      <c r="P15" s="60"/>
      <c r="Q15" s="47">
        <v>8344</v>
      </c>
      <c r="R15" s="60"/>
      <c r="S15" s="47">
        <f>SUM(Q15)</f>
        <v>8344</v>
      </c>
      <c r="T15" s="60"/>
      <c r="U15" s="47">
        <f>SUM(C15:O15,S15)</f>
        <v>7117508</v>
      </c>
    </row>
    <row r="16" spans="1:23" s="180" customFormat="1" ht="21" customHeight="1">
      <c r="A16" s="179" t="s">
        <v>61</v>
      </c>
      <c r="B16" s="181"/>
      <c r="C16" s="47">
        <v>0</v>
      </c>
      <c r="D16" s="60"/>
      <c r="E16" s="47">
        <v>0</v>
      </c>
      <c r="F16" s="60"/>
      <c r="G16" s="47">
        <v>0</v>
      </c>
      <c r="H16" s="60"/>
      <c r="I16" s="47">
        <v>0</v>
      </c>
      <c r="J16" s="60"/>
      <c r="K16" s="47">
        <v>0</v>
      </c>
      <c r="L16" s="60"/>
      <c r="M16" s="47">
        <v>0</v>
      </c>
      <c r="N16" s="60"/>
      <c r="O16" s="47">
        <f>PL!K81</f>
        <v>377280</v>
      </c>
      <c r="P16" s="60"/>
      <c r="Q16" s="47">
        <v>0</v>
      </c>
      <c r="R16" s="60"/>
      <c r="S16" s="47">
        <v>0</v>
      </c>
      <c r="T16" s="60"/>
      <c r="U16" s="47">
        <f>SUM(C16:O16,S16)</f>
        <v>377280</v>
      </c>
    </row>
    <row r="17" spans="1:22" s="180" customFormat="1" ht="21" customHeight="1">
      <c r="A17" s="179" t="s">
        <v>68</v>
      </c>
      <c r="B17" s="181"/>
      <c r="C17" s="57">
        <v>0</v>
      </c>
      <c r="D17" s="60"/>
      <c r="E17" s="57">
        <v>0</v>
      </c>
      <c r="F17" s="60"/>
      <c r="G17" s="57">
        <v>0</v>
      </c>
      <c r="H17" s="60"/>
      <c r="I17" s="57">
        <v>0</v>
      </c>
      <c r="J17" s="60"/>
      <c r="K17" s="57">
        <v>0</v>
      </c>
      <c r="L17" s="60"/>
      <c r="M17" s="57">
        <v>0</v>
      </c>
      <c r="N17" s="60"/>
      <c r="O17" s="57">
        <v>0</v>
      </c>
      <c r="P17" s="60"/>
      <c r="Q17" s="57">
        <v>26136</v>
      </c>
      <c r="R17" s="60"/>
      <c r="S17" s="57">
        <f>Q17</f>
        <v>26136</v>
      </c>
      <c r="T17" s="60"/>
      <c r="U17" s="57">
        <f>SUM(C17:O17,S17)</f>
        <v>26136</v>
      </c>
    </row>
    <row r="18" spans="1:22" s="180" customFormat="1" ht="21" customHeight="1">
      <c r="A18" s="179" t="s">
        <v>124</v>
      </c>
      <c r="B18" s="181"/>
      <c r="C18" s="47">
        <f>SUM(C16:C17)</f>
        <v>0</v>
      </c>
      <c r="D18" s="60"/>
      <c r="E18" s="47">
        <f>SUM(E16:E17)</f>
        <v>0</v>
      </c>
      <c r="F18" s="60"/>
      <c r="G18" s="47">
        <f>SUM(G16:G17)</f>
        <v>0</v>
      </c>
      <c r="H18" s="60"/>
      <c r="I18" s="47">
        <f>SUM(I16:I17)</f>
        <v>0</v>
      </c>
      <c r="J18" s="60"/>
      <c r="K18" s="47">
        <f>SUM(K16:K17)</f>
        <v>0</v>
      </c>
      <c r="L18" s="60"/>
      <c r="M18" s="47">
        <f>SUM(M16:M17)</f>
        <v>0</v>
      </c>
      <c r="N18" s="60"/>
      <c r="O18" s="47">
        <f>SUM(O16:O17)</f>
        <v>377280</v>
      </c>
      <c r="P18" s="60"/>
      <c r="Q18" s="47">
        <f>SUM(Q16:Q17)</f>
        <v>26136</v>
      </c>
      <c r="R18" s="60"/>
      <c r="S18" s="47">
        <f>SUM(S16:S17)</f>
        <v>26136</v>
      </c>
      <c r="T18" s="60"/>
      <c r="U18" s="47">
        <f>SUM(U16:U17)</f>
        <v>403416</v>
      </c>
    </row>
    <row r="19" spans="1:22" s="180" customFormat="1" ht="21" customHeight="1">
      <c r="A19" s="179" t="s">
        <v>227</v>
      </c>
      <c r="B19" s="181"/>
      <c r="C19" s="47">
        <v>0</v>
      </c>
      <c r="D19" s="60"/>
      <c r="E19" s="47">
        <v>0</v>
      </c>
      <c r="F19" s="60"/>
      <c r="G19" s="47">
        <v>0</v>
      </c>
      <c r="H19" s="60"/>
      <c r="I19" s="47">
        <v>0</v>
      </c>
      <c r="J19" s="60"/>
      <c r="K19" s="47">
        <v>0</v>
      </c>
      <c r="L19" s="60"/>
      <c r="M19" s="47">
        <v>0</v>
      </c>
      <c r="N19" s="60"/>
      <c r="O19" s="47">
        <v>-181260</v>
      </c>
      <c r="P19" s="60"/>
      <c r="Q19" s="47">
        <v>0</v>
      </c>
      <c r="R19" s="60"/>
      <c r="S19" s="47">
        <v>0</v>
      </c>
      <c r="T19" s="60"/>
      <c r="U19" s="47">
        <f>SUM(C19:O19,S19)</f>
        <v>-181260</v>
      </c>
    </row>
    <row r="20" spans="1:22" s="180" customFormat="1" ht="21" customHeight="1">
      <c r="A20" s="179" t="s">
        <v>132</v>
      </c>
      <c r="V20" s="182"/>
    </row>
    <row r="21" spans="1:22" s="180" customFormat="1" ht="21" customHeight="1">
      <c r="A21" s="179" t="s">
        <v>145</v>
      </c>
      <c r="C21" s="77">
        <v>0</v>
      </c>
      <c r="D21" s="47"/>
      <c r="E21" s="77">
        <v>0</v>
      </c>
      <c r="F21" s="47"/>
      <c r="G21" s="57">
        <v>3502</v>
      </c>
      <c r="H21" s="47"/>
      <c r="I21" s="57">
        <v>0</v>
      </c>
      <c r="J21" s="47"/>
      <c r="K21" s="77">
        <v>0</v>
      </c>
      <c r="L21" s="47"/>
      <c r="M21" s="77">
        <v>0</v>
      </c>
      <c r="N21" s="47"/>
      <c r="O21" s="57">
        <v>0</v>
      </c>
      <c r="P21" s="47"/>
      <c r="Q21" s="77">
        <v>0</v>
      </c>
      <c r="R21" s="47"/>
      <c r="S21" s="57">
        <f>SUM(Q21)</f>
        <v>0</v>
      </c>
      <c r="T21" s="47"/>
      <c r="U21" s="57">
        <f>SUM(C21:O21,S21)</f>
        <v>3502</v>
      </c>
      <c r="V21" s="182"/>
    </row>
    <row r="22" spans="1:22" ht="21" customHeight="1" thickBot="1">
      <c r="A22" s="177" t="s">
        <v>164</v>
      </c>
      <c r="B22" s="181"/>
      <c r="C22" s="78">
        <f>SUM(C15:C21)</f>
        <v>2265749</v>
      </c>
      <c r="D22" s="47"/>
      <c r="E22" s="78">
        <f>SUM(E15:E21)</f>
        <v>86764</v>
      </c>
      <c r="F22" s="47"/>
      <c r="G22" s="78">
        <f>SUM(G15:G21)</f>
        <v>24761</v>
      </c>
      <c r="H22" s="47"/>
      <c r="I22" s="78">
        <f>SUM(I15:I21)</f>
        <v>0</v>
      </c>
      <c r="J22" s="47"/>
      <c r="K22" s="78">
        <f>SUM(K15:K21)</f>
        <v>229675</v>
      </c>
      <c r="L22" s="47"/>
      <c r="M22" s="78">
        <f>SUM(M15:M21)</f>
        <v>0</v>
      </c>
      <c r="N22" s="47"/>
      <c r="O22" s="78">
        <f>SUM(O15,O18:O21)</f>
        <v>4701737</v>
      </c>
      <c r="P22" s="47"/>
      <c r="Q22" s="78">
        <f>SUM(Q15,Q18:Q21)</f>
        <v>34480</v>
      </c>
      <c r="R22" s="47"/>
      <c r="S22" s="78">
        <f>SUM(S15,S18:S21)</f>
        <v>34480</v>
      </c>
      <c r="T22" s="47"/>
      <c r="U22" s="78">
        <f>SUM(U15,U18:U21)</f>
        <v>7343166</v>
      </c>
    </row>
    <row r="23" spans="1:22" s="59" customFormat="1" ht="21" customHeight="1" thickTop="1">
      <c r="A23" s="38"/>
      <c r="B23" s="13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60"/>
      <c r="R23" s="47"/>
      <c r="S23" s="47"/>
      <c r="T23" s="47"/>
      <c r="U23" s="47"/>
    </row>
    <row r="24" spans="1:22" s="59" customFormat="1" ht="21" customHeight="1">
      <c r="A24" s="33" t="s">
        <v>194</v>
      </c>
      <c r="B24" s="137"/>
      <c r="C24" s="47">
        <v>2265749</v>
      </c>
      <c r="D24" s="60"/>
      <c r="E24" s="47">
        <v>86764</v>
      </c>
      <c r="F24" s="60"/>
      <c r="G24" s="48">
        <v>25929</v>
      </c>
      <c r="H24" s="60"/>
      <c r="I24" s="48">
        <v>-225244</v>
      </c>
      <c r="J24" s="60"/>
      <c r="K24" s="47">
        <v>229675</v>
      </c>
      <c r="L24" s="60"/>
      <c r="M24" s="47">
        <v>225244</v>
      </c>
      <c r="N24" s="60"/>
      <c r="O24" s="47">
        <v>4620840</v>
      </c>
      <c r="P24" s="60"/>
      <c r="Q24" s="47">
        <v>50430</v>
      </c>
      <c r="R24" s="60"/>
      <c r="S24" s="47">
        <f>SUM(Q24)</f>
        <v>50430</v>
      </c>
      <c r="T24" s="60"/>
      <c r="U24" s="47">
        <f>SUM(C24:O24,S24)</f>
        <v>7279387</v>
      </c>
    </row>
    <row r="25" spans="1:22" s="59" customFormat="1" ht="21" customHeight="1">
      <c r="A25" s="50" t="s">
        <v>61</v>
      </c>
      <c r="B25" s="137"/>
      <c r="C25" s="47">
        <v>0</v>
      </c>
      <c r="D25" s="60"/>
      <c r="E25" s="47">
        <v>0</v>
      </c>
      <c r="F25" s="60"/>
      <c r="G25" s="47">
        <v>0</v>
      </c>
      <c r="H25" s="60"/>
      <c r="I25" s="47">
        <v>0</v>
      </c>
      <c r="J25" s="60"/>
      <c r="K25" s="47">
        <v>0</v>
      </c>
      <c r="L25" s="60"/>
      <c r="M25" s="47">
        <v>0</v>
      </c>
      <c r="N25" s="60"/>
      <c r="O25" s="47">
        <f>PL!I100</f>
        <v>503199</v>
      </c>
      <c r="P25" s="60"/>
      <c r="Q25" s="47">
        <v>0</v>
      </c>
      <c r="R25" s="60"/>
      <c r="S25" s="47">
        <v>0</v>
      </c>
      <c r="T25" s="60"/>
      <c r="U25" s="47">
        <f>SUM(C25:O25,S25)</f>
        <v>503199</v>
      </c>
    </row>
    <row r="26" spans="1:22" s="59" customFormat="1" ht="21" customHeight="1">
      <c r="A26" s="50" t="s">
        <v>68</v>
      </c>
      <c r="B26" s="137"/>
      <c r="C26" s="57">
        <v>0</v>
      </c>
      <c r="D26" s="60"/>
      <c r="E26" s="57">
        <v>0</v>
      </c>
      <c r="F26" s="60"/>
      <c r="G26" s="57">
        <v>0</v>
      </c>
      <c r="H26" s="60"/>
      <c r="I26" s="57">
        <v>0</v>
      </c>
      <c r="J26" s="60"/>
      <c r="K26" s="57">
        <v>0</v>
      </c>
      <c r="L26" s="60"/>
      <c r="M26" s="57">
        <v>0</v>
      </c>
      <c r="N26" s="60"/>
      <c r="O26" s="57">
        <v>0</v>
      </c>
      <c r="P26" s="60"/>
      <c r="Q26" s="57">
        <v>117</v>
      </c>
      <c r="R26" s="60"/>
      <c r="S26" s="57">
        <f>Q26</f>
        <v>117</v>
      </c>
      <c r="T26" s="60"/>
      <c r="U26" s="57">
        <f>SUM(C26:O26,S26)</f>
        <v>117</v>
      </c>
    </row>
    <row r="27" spans="1:22" s="59" customFormat="1" ht="21" customHeight="1">
      <c r="A27" s="50" t="s">
        <v>124</v>
      </c>
      <c r="B27" s="137"/>
      <c r="C27" s="47">
        <f>SUM(C25:C26)</f>
        <v>0</v>
      </c>
      <c r="D27" s="60"/>
      <c r="E27" s="47">
        <f>SUM(E25:E26)</f>
        <v>0</v>
      </c>
      <c r="F27" s="60"/>
      <c r="G27" s="47">
        <f>SUM(G25:G26)</f>
        <v>0</v>
      </c>
      <c r="H27" s="60"/>
      <c r="I27" s="47">
        <f>SUM(I25:I26)</f>
        <v>0</v>
      </c>
      <c r="J27" s="60"/>
      <c r="K27" s="47">
        <f>SUM(K25:K26)</f>
        <v>0</v>
      </c>
      <c r="L27" s="60"/>
      <c r="M27" s="47">
        <f>SUM(M25:M26)</f>
        <v>0</v>
      </c>
      <c r="N27" s="60"/>
      <c r="O27" s="47">
        <f>SUM(O25:O26)</f>
        <v>503199</v>
      </c>
      <c r="P27" s="60"/>
      <c r="Q27" s="47">
        <f>SUM(Q25:Q26)</f>
        <v>117</v>
      </c>
      <c r="R27" s="60"/>
      <c r="S27" s="47">
        <f>SUM(S25:S26)</f>
        <v>117</v>
      </c>
      <c r="T27" s="60"/>
      <c r="U27" s="47">
        <f>SUM(U25:U26)</f>
        <v>503316</v>
      </c>
    </row>
    <row r="28" spans="1:22" s="59" customFormat="1" ht="21" customHeight="1">
      <c r="A28" s="50" t="s">
        <v>227</v>
      </c>
      <c r="B28" s="162"/>
      <c r="C28" s="47">
        <v>0</v>
      </c>
      <c r="D28" s="47"/>
      <c r="E28" s="47">
        <v>0</v>
      </c>
      <c r="F28" s="47"/>
      <c r="G28" s="47">
        <v>0</v>
      </c>
      <c r="H28" s="47"/>
      <c r="I28" s="47">
        <v>0</v>
      </c>
      <c r="J28" s="47"/>
      <c r="K28" s="47">
        <v>0</v>
      </c>
      <c r="L28" s="47"/>
      <c r="M28" s="47">
        <v>0</v>
      </c>
      <c r="N28" s="47"/>
      <c r="O28" s="47">
        <v>-180078</v>
      </c>
      <c r="P28" s="47"/>
      <c r="Q28" s="47">
        <v>0</v>
      </c>
      <c r="R28" s="47"/>
      <c r="S28" s="47">
        <f>SUM(Q28)</f>
        <v>0</v>
      </c>
      <c r="T28" s="47"/>
      <c r="U28" s="47">
        <f>SUM(C28:O28,S28)</f>
        <v>-180078</v>
      </c>
    </row>
    <row r="29" spans="1:22" s="43" customFormat="1" ht="18.75" customHeight="1">
      <c r="A29" s="50" t="s">
        <v>219</v>
      </c>
      <c r="C29" s="58">
        <v>0</v>
      </c>
      <c r="D29" s="51"/>
      <c r="E29" s="58">
        <v>0</v>
      </c>
      <c r="F29" s="53"/>
      <c r="G29" s="58">
        <v>0</v>
      </c>
      <c r="H29" s="53"/>
      <c r="I29" s="58">
        <v>-199139</v>
      </c>
      <c r="J29" s="53"/>
      <c r="K29" s="58">
        <v>0</v>
      </c>
      <c r="L29" s="53"/>
      <c r="M29" s="58">
        <v>0</v>
      </c>
      <c r="N29" s="51"/>
      <c r="O29" s="58">
        <v>0</v>
      </c>
      <c r="P29" s="51"/>
      <c r="Q29" s="58">
        <v>0</v>
      </c>
      <c r="R29" s="54"/>
      <c r="S29" s="58">
        <v>0</v>
      </c>
      <c r="T29" s="56"/>
      <c r="U29" s="47">
        <f>SUM(C29:O29,S29)</f>
        <v>-199139</v>
      </c>
      <c r="V29" s="56"/>
    </row>
    <row r="30" spans="1:22" s="43" customFormat="1" ht="18.75" customHeight="1">
      <c r="A30" s="50" t="s">
        <v>220</v>
      </c>
      <c r="C30" s="58">
        <v>0</v>
      </c>
      <c r="D30" s="51"/>
      <c r="E30" s="58">
        <v>0</v>
      </c>
      <c r="F30" s="53"/>
      <c r="G30" s="58">
        <v>0</v>
      </c>
      <c r="H30" s="53"/>
      <c r="I30" s="58">
        <v>0</v>
      </c>
      <c r="J30" s="53"/>
      <c r="K30" s="58">
        <v>0</v>
      </c>
      <c r="L30" s="53"/>
      <c r="M30" s="58">
        <v>199139</v>
      </c>
      <c r="N30" s="51"/>
      <c r="O30" s="59">
        <v>-199139</v>
      </c>
      <c r="P30" s="51"/>
      <c r="Q30" s="58">
        <v>0</v>
      </c>
      <c r="R30" s="54"/>
      <c r="S30" s="58">
        <v>0</v>
      </c>
      <c r="T30" s="56"/>
      <c r="U30" s="58">
        <f>SUM(Q30:S30)</f>
        <v>0</v>
      </c>
      <c r="V30" s="56"/>
    </row>
    <row r="31" spans="1:22" s="59" customFormat="1" ht="21" customHeight="1">
      <c r="A31" s="50" t="s">
        <v>132</v>
      </c>
      <c r="V31" s="40"/>
    </row>
    <row r="32" spans="1:22" s="59" customFormat="1" ht="21" customHeight="1">
      <c r="A32" s="50" t="s">
        <v>145</v>
      </c>
      <c r="C32" s="77">
        <v>0</v>
      </c>
      <c r="D32" s="47"/>
      <c r="E32" s="77">
        <v>0</v>
      </c>
      <c r="F32" s="47"/>
      <c r="G32" s="57">
        <v>2011</v>
      </c>
      <c r="H32" s="47"/>
      <c r="I32" s="57">
        <v>0</v>
      </c>
      <c r="J32" s="47"/>
      <c r="K32" s="77">
        <v>0</v>
      </c>
      <c r="L32" s="47"/>
      <c r="M32" s="77">
        <v>0</v>
      </c>
      <c r="N32" s="47"/>
      <c r="O32" s="57">
        <v>0</v>
      </c>
      <c r="P32" s="47"/>
      <c r="Q32" s="77">
        <v>0</v>
      </c>
      <c r="R32" s="47"/>
      <c r="S32" s="57">
        <f>SUM(Q32)</f>
        <v>0</v>
      </c>
      <c r="T32" s="47"/>
      <c r="U32" s="57">
        <f>SUM(C32:O32,S32)</f>
        <v>2011</v>
      </c>
      <c r="V32" s="40"/>
    </row>
    <row r="33" spans="1:21" ht="21" customHeight="1" thickBot="1">
      <c r="A33" s="33" t="s">
        <v>195</v>
      </c>
      <c r="B33" s="137"/>
      <c r="C33" s="78">
        <f>SUM(C24:C32)</f>
        <v>2265749</v>
      </c>
      <c r="D33" s="47"/>
      <c r="E33" s="78">
        <f>SUM(E24:E32)</f>
        <v>86764</v>
      </c>
      <c r="F33" s="47"/>
      <c r="G33" s="78">
        <f>SUM(G24:G32)</f>
        <v>27940</v>
      </c>
      <c r="H33" s="47"/>
      <c r="I33" s="78">
        <f>SUM(I24:I32)</f>
        <v>-424383</v>
      </c>
      <c r="J33" s="47"/>
      <c r="K33" s="78">
        <f>SUM(K24:K32)</f>
        <v>229675</v>
      </c>
      <c r="L33" s="47"/>
      <c r="M33" s="78">
        <f>SUM(M24:M32)</f>
        <v>424383</v>
      </c>
      <c r="N33" s="47"/>
      <c r="O33" s="78">
        <f>SUM(O24,O27:O32)</f>
        <v>4744822</v>
      </c>
      <c r="P33" s="47"/>
      <c r="Q33" s="78">
        <f>SUM(Q24,Q27:Q32)</f>
        <v>50547</v>
      </c>
      <c r="R33" s="47"/>
      <c r="S33" s="78">
        <f>SUM(S24,S27:S32)</f>
        <v>50547</v>
      </c>
      <c r="T33" s="47"/>
      <c r="U33" s="78">
        <f>SUM(U24,U27:U32)</f>
        <v>7405497</v>
      </c>
    </row>
    <row r="34" spans="1:21" ht="16.5" customHeight="1" thickTop="1">
      <c r="C34" s="66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</row>
    <row r="35" spans="1:21" ht="16.5" customHeight="1">
      <c r="C35" s="66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66"/>
      <c r="T35" s="47"/>
      <c r="U35" s="66"/>
    </row>
    <row r="36" spans="1:21" ht="21" customHeight="1">
      <c r="A36" s="30" t="s">
        <v>24</v>
      </c>
      <c r="C36" s="64"/>
      <c r="D36" s="64"/>
      <c r="E36" s="64"/>
      <c r="F36" s="60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</row>
  </sheetData>
  <mergeCells count="5">
    <mergeCell ref="C6:U6"/>
    <mergeCell ref="Q7:S7"/>
    <mergeCell ref="B11:C11"/>
    <mergeCell ref="K12:M12"/>
    <mergeCell ref="K11:O11"/>
  </mergeCells>
  <printOptions horizontalCentered="1"/>
  <pageMargins left="0.31496062992125984" right="0.27559055118110237" top="0.98425196850393704" bottom="0.43307086614173229" header="0.19685039370078741" footer="0.43307086614173229"/>
  <pageSetup paperSize="9" scale="5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6"/>
  <sheetViews>
    <sheetView showGridLines="0" tabSelected="1" topLeftCell="A64" zoomScale="90" zoomScaleNormal="90" zoomScaleSheetLayoutView="100" workbookViewId="0">
      <selection activeCell="E55" sqref="E55"/>
    </sheetView>
  </sheetViews>
  <sheetFormatPr defaultRowHeight="21.75" customHeight="1"/>
  <cols>
    <col min="1" max="1" width="41.75" style="94" customWidth="1"/>
    <col min="2" max="2" width="1.75" style="90" customWidth="1"/>
    <col min="3" max="3" width="5.75" style="94" customWidth="1"/>
    <col min="4" max="4" width="1.75" style="92" customWidth="1"/>
    <col min="5" max="5" width="13.375" style="92" customWidth="1"/>
    <col min="6" max="6" width="1.75" style="92" customWidth="1"/>
    <col min="7" max="7" width="13.375" style="94" customWidth="1"/>
    <col min="8" max="8" width="1.75" style="92" customWidth="1"/>
    <col min="9" max="9" width="13.375" style="94" customWidth="1"/>
    <col min="10" max="10" width="1.75" style="92" customWidth="1"/>
    <col min="11" max="11" width="13.375" style="94" customWidth="1"/>
    <col min="12" max="256" width="9.125" style="94"/>
    <col min="257" max="257" width="41" style="94" customWidth="1"/>
    <col min="258" max="258" width="1.75" style="94" customWidth="1"/>
    <col min="259" max="259" width="5.75" style="94" customWidth="1"/>
    <col min="260" max="260" width="1.75" style="94" customWidth="1"/>
    <col min="261" max="261" width="14.75" style="94" customWidth="1"/>
    <col min="262" max="262" width="1.75" style="94" customWidth="1"/>
    <col min="263" max="263" width="14.75" style="94" customWidth="1"/>
    <col min="264" max="264" width="1.75" style="94" customWidth="1"/>
    <col min="265" max="265" width="14.75" style="94" customWidth="1"/>
    <col min="266" max="266" width="1.75" style="94" customWidth="1"/>
    <col min="267" max="267" width="14.75" style="94" customWidth="1"/>
    <col min="268" max="512" width="9.125" style="94"/>
    <col min="513" max="513" width="41" style="94" customWidth="1"/>
    <col min="514" max="514" width="1.75" style="94" customWidth="1"/>
    <col min="515" max="515" width="5.75" style="94" customWidth="1"/>
    <col min="516" max="516" width="1.75" style="94" customWidth="1"/>
    <col min="517" max="517" width="14.75" style="94" customWidth="1"/>
    <col min="518" max="518" width="1.75" style="94" customWidth="1"/>
    <col min="519" max="519" width="14.75" style="94" customWidth="1"/>
    <col min="520" max="520" width="1.75" style="94" customWidth="1"/>
    <col min="521" max="521" width="14.75" style="94" customWidth="1"/>
    <col min="522" max="522" width="1.75" style="94" customWidth="1"/>
    <col min="523" max="523" width="14.75" style="94" customWidth="1"/>
    <col min="524" max="768" width="9.125" style="94"/>
    <col min="769" max="769" width="41" style="94" customWidth="1"/>
    <col min="770" max="770" width="1.75" style="94" customWidth="1"/>
    <col min="771" max="771" width="5.75" style="94" customWidth="1"/>
    <col min="772" max="772" width="1.75" style="94" customWidth="1"/>
    <col min="773" max="773" width="14.75" style="94" customWidth="1"/>
    <col min="774" max="774" width="1.75" style="94" customWidth="1"/>
    <col min="775" max="775" width="14.75" style="94" customWidth="1"/>
    <col min="776" max="776" width="1.75" style="94" customWidth="1"/>
    <col min="777" max="777" width="14.75" style="94" customWidth="1"/>
    <col min="778" max="778" width="1.75" style="94" customWidth="1"/>
    <col min="779" max="779" width="14.75" style="94" customWidth="1"/>
    <col min="780" max="1024" width="9.125" style="94"/>
    <col min="1025" max="1025" width="41" style="94" customWidth="1"/>
    <col min="1026" max="1026" width="1.75" style="94" customWidth="1"/>
    <col min="1027" max="1027" width="5.75" style="94" customWidth="1"/>
    <col min="1028" max="1028" width="1.75" style="94" customWidth="1"/>
    <col min="1029" max="1029" width="14.75" style="94" customWidth="1"/>
    <col min="1030" max="1030" width="1.75" style="94" customWidth="1"/>
    <col min="1031" max="1031" width="14.75" style="94" customWidth="1"/>
    <col min="1032" max="1032" width="1.75" style="94" customWidth="1"/>
    <col min="1033" max="1033" width="14.75" style="94" customWidth="1"/>
    <col min="1034" max="1034" width="1.75" style="94" customWidth="1"/>
    <col min="1035" max="1035" width="14.75" style="94" customWidth="1"/>
    <col min="1036" max="1280" width="9.125" style="94"/>
    <col min="1281" max="1281" width="41" style="94" customWidth="1"/>
    <col min="1282" max="1282" width="1.75" style="94" customWidth="1"/>
    <col min="1283" max="1283" width="5.75" style="94" customWidth="1"/>
    <col min="1284" max="1284" width="1.75" style="94" customWidth="1"/>
    <col min="1285" max="1285" width="14.75" style="94" customWidth="1"/>
    <col min="1286" max="1286" width="1.75" style="94" customWidth="1"/>
    <col min="1287" max="1287" width="14.75" style="94" customWidth="1"/>
    <col min="1288" max="1288" width="1.75" style="94" customWidth="1"/>
    <col min="1289" max="1289" width="14.75" style="94" customWidth="1"/>
    <col min="1290" max="1290" width="1.75" style="94" customWidth="1"/>
    <col min="1291" max="1291" width="14.75" style="94" customWidth="1"/>
    <col min="1292" max="1536" width="9.125" style="94"/>
    <col min="1537" max="1537" width="41" style="94" customWidth="1"/>
    <col min="1538" max="1538" width="1.75" style="94" customWidth="1"/>
    <col min="1539" max="1539" width="5.75" style="94" customWidth="1"/>
    <col min="1540" max="1540" width="1.75" style="94" customWidth="1"/>
    <col min="1541" max="1541" width="14.75" style="94" customWidth="1"/>
    <col min="1542" max="1542" width="1.75" style="94" customWidth="1"/>
    <col min="1543" max="1543" width="14.75" style="94" customWidth="1"/>
    <col min="1544" max="1544" width="1.75" style="94" customWidth="1"/>
    <col min="1545" max="1545" width="14.75" style="94" customWidth="1"/>
    <col min="1546" max="1546" width="1.75" style="94" customWidth="1"/>
    <col min="1547" max="1547" width="14.75" style="94" customWidth="1"/>
    <col min="1548" max="1792" width="9.125" style="94"/>
    <col min="1793" max="1793" width="41" style="94" customWidth="1"/>
    <col min="1794" max="1794" width="1.75" style="94" customWidth="1"/>
    <col min="1795" max="1795" width="5.75" style="94" customWidth="1"/>
    <col min="1796" max="1796" width="1.75" style="94" customWidth="1"/>
    <col min="1797" max="1797" width="14.75" style="94" customWidth="1"/>
    <col min="1798" max="1798" width="1.75" style="94" customWidth="1"/>
    <col min="1799" max="1799" width="14.75" style="94" customWidth="1"/>
    <col min="1800" max="1800" width="1.75" style="94" customWidth="1"/>
    <col min="1801" max="1801" width="14.75" style="94" customWidth="1"/>
    <col min="1802" max="1802" width="1.75" style="94" customWidth="1"/>
    <col min="1803" max="1803" width="14.75" style="94" customWidth="1"/>
    <col min="1804" max="2048" width="9.125" style="94"/>
    <col min="2049" max="2049" width="41" style="94" customWidth="1"/>
    <col min="2050" max="2050" width="1.75" style="94" customWidth="1"/>
    <col min="2051" max="2051" width="5.75" style="94" customWidth="1"/>
    <col min="2052" max="2052" width="1.75" style="94" customWidth="1"/>
    <col min="2053" max="2053" width="14.75" style="94" customWidth="1"/>
    <col min="2054" max="2054" width="1.75" style="94" customWidth="1"/>
    <col min="2055" max="2055" width="14.75" style="94" customWidth="1"/>
    <col min="2056" max="2056" width="1.75" style="94" customWidth="1"/>
    <col min="2057" max="2057" width="14.75" style="94" customWidth="1"/>
    <col min="2058" max="2058" width="1.75" style="94" customWidth="1"/>
    <col min="2059" max="2059" width="14.75" style="94" customWidth="1"/>
    <col min="2060" max="2304" width="9.125" style="94"/>
    <col min="2305" max="2305" width="41" style="94" customWidth="1"/>
    <col min="2306" max="2306" width="1.75" style="94" customWidth="1"/>
    <col min="2307" max="2307" width="5.75" style="94" customWidth="1"/>
    <col min="2308" max="2308" width="1.75" style="94" customWidth="1"/>
    <col min="2309" max="2309" width="14.75" style="94" customWidth="1"/>
    <col min="2310" max="2310" width="1.75" style="94" customWidth="1"/>
    <col min="2311" max="2311" width="14.75" style="94" customWidth="1"/>
    <col min="2312" max="2312" width="1.75" style="94" customWidth="1"/>
    <col min="2313" max="2313" width="14.75" style="94" customWidth="1"/>
    <col min="2314" max="2314" width="1.75" style="94" customWidth="1"/>
    <col min="2315" max="2315" width="14.75" style="94" customWidth="1"/>
    <col min="2316" max="2560" width="9.125" style="94"/>
    <col min="2561" max="2561" width="41" style="94" customWidth="1"/>
    <col min="2562" max="2562" width="1.75" style="94" customWidth="1"/>
    <col min="2563" max="2563" width="5.75" style="94" customWidth="1"/>
    <col min="2564" max="2564" width="1.75" style="94" customWidth="1"/>
    <col min="2565" max="2565" width="14.75" style="94" customWidth="1"/>
    <col min="2566" max="2566" width="1.75" style="94" customWidth="1"/>
    <col min="2567" max="2567" width="14.75" style="94" customWidth="1"/>
    <col min="2568" max="2568" width="1.75" style="94" customWidth="1"/>
    <col min="2569" max="2569" width="14.75" style="94" customWidth="1"/>
    <col min="2570" max="2570" width="1.75" style="94" customWidth="1"/>
    <col min="2571" max="2571" width="14.75" style="94" customWidth="1"/>
    <col min="2572" max="2816" width="9.125" style="94"/>
    <col min="2817" max="2817" width="41" style="94" customWidth="1"/>
    <col min="2818" max="2818" width="1.75" style="94" customWidth="1"/>
    <col min="2819" max="2819" width="5.75" style="94" customWidth="1"/>
    <col min="2820" max="2820" width="1.75" style="94" customWidth="1"/>
    <col min="2821" max="2821" width="14.75" style="94" customWidth="1"/>
    <col min="2822" max="2822" width="1.75" style="94" customWidth="1"/>
    <col min="2823" max="2823" width="14.75" style="94" customWidth="1"/>
    <col min="2824" max="2824" width="1.75" style="94" customWidth="1"/>
    <col min="2825" max="2825" width="14.75" style="94" customWidth="1"/>
    <col min="2826" max="2826" width="1.75" style="94" customWidth="1"/>
    <col min="2827" max="2827" width="14.75" style="94" customWidth="1"/>
    <col min="2828" max="3072" width="9.125" style="94"/>
    <col min="3073" max="3073" width="41" style="94" customWidth="1"/>
    <col min="3074" max="3074" width="1.75" style="94" customWidth="1"/>
    <col min="3075" max="3075" width="5.75" style="94" customWidth="1"/>
    <col min="3076" max="3076" width="1.75" style="94" customWidth="1"/>
    <col min="3077" max="3077" width="14.75" style="94" customWidth="1"/>
    <col min="3078" max="3078" width="1.75" style="94" customWidth="1"/>
    <col min="3079" max="3079" width="14.75" style="94" customWidth="1"/>
    <col min="3080" max="3080" width="1.75" style="94" customWidth="1"/>
    <col min="3081" max="3081" width="14.75" style="94" customWidth="1"/>
    <col min="3082" max="3082" width="1.75" style="94" customWidth="1"/>
    <col min="3083" max="3083" width="14.75" style="94" customWidth="1"/>
    <col min="3084" max="3328" width="9.125" style="94"/>
    <col min="3329" max="3329" width="41" style="94" customWidth="1"/>
    <col min="3330" max="3330" width="1.75" style="94" customWidth="1"/>
    <col min="3331" max="3331" width="5.75" style="94" customWidth="1"/>
    <col min="3332" max="3332" width="1.75" style="94" customWidth="1"/>
    <col min="3333" max="3333" width="14.75" style="94" customWidth="1"/>
    <col min="3334" max="3334" width="1.75" style="94" customWidth="1"/>
    <col min="3335" max="3335" width="14.75" style="94" customWidth="1"/>
    <col min="3336" max="3336" width="1.75" style="94" customWidth="1"/>
    <col min="3337" max="3337" width="14.75" style="94" customWidth="1"/>
    <col min="3338" max="3338" width="1.75" style="94" customWidth="1"/>
    <col min="3339" max="3339" width="14.75" style="94" customWidth="1"/>
    <col min="3340" max="3584" width="9.125" style="94"/>
    <col min="3585" max="3585" width="41" style="94" customWidth="1"/>
    <col min="3586" max="3586" width="1.75" style="94" customWidth="1"/>
    <col min="3587" max="3587" width="5.75" style="94" customWidth="1"/>
    <col min="3588" max="3588" width="1.75" style="94" customWidth="1"/>
    <col min="3589" max="3589" width="14.75" style="94" customWidth="1"/>
    <col min="3590" max="3590" width="1.75" style="94" customWidth="1"/>
    <col min="3591" max="3591" width="14.75" style="94" customWidth="1"/>
    <col min="3592" max="3592" width="1.75" style="94" customWidth="1"/>
    <col min="3593" max="3593" width="14.75" style="94" customWidth="1"/>
    <col min="3594" max="3594" width="1.75" style="94" customWidth="1"/>
    <col min="3595" max="3595" width="14.75" style="94" customWidth="1"/>
    <col min="3596" max="3840" width="9.125" style="94"/>
    <col min="3841" max="3841" width="41" style="94" customWidth="1"/>
    <col min="3842" max="3842" width="1.75" style="94" customWidth="1"/>
    <col min="3843" max="3843" width="5.75" style="94" customWidth="1"/>
    <col min="3844" max="3844" width="1.75" style="94" customWidth="1"/>
    <col min="3845" max="3845" width="14.75" style="94" customWidth="1"/>
    <col min="3846" max="3846" width="1.75" style="94" customWidth="1"/>
    <col min="3847" max="3847" width="14.75" style="94" customWidth="1"/>
    <col min="3848" max="3848" width="1.75" style="94" customWidth="1"/>
    <col min="3849" max="3849" width="14.75" style="94" customWidth="1"/>
    <col min="3850" max="3850" width="1.75" style="94" customWidth="1"/>
    <col min="3851" max="3851" width="14.75" style="94" customWidth="1"/>
    <col min="3852" max="4096" width="9.125" style="94"/>
    <col min="4097" max="4097" width="41" style="94" customWidth="1"/>
    <col min="4098" max="4098" width="1.75" style="94" customWidth="1"/>
    <col min="4099" max="4099" width="5.75" style="94" customWidth="1"/>
    <col min="4100" max="4100" width="1.75" style="94" customWidth="1"/>
    <col min="4101" max="4101" width="14.75" style="94" customWidth="1"/>
    <col min="4102" max="4102" width="1.75" style="94" customWidth="1"/>
    <col min="4103" max="4103" width="14.75" style="94" customWidth="1"/>
    <col min="4104" max="4104" width="1.75" style="94" customWidth="1"/>
    <col min="4105" max="4105" width="14.75" style="94" customWidth="1"/>
    <col min="4106" max="4106" width="1.75" style="94" customWidth="1"/>
    <col min="4107" max="4107" width="14.75" style="94" customWidth="1"/>
    <col min="4108" max="4352" width="9.125" style="94"/>
    <col min="4353" max="4353" width="41" style="94" customWidth="1"/>
    <col min="4354" max="4354" width="1.75" style="94" customWidth="1"/>
    <col min="4355" max="4355" width="5.75" style="94" customWidth="1"/>
    <col min="4356" max="4356" width="1.75" style="94" customWidth="1"/>
    <col min="4357" max="4357" width="14.75" style="94" customWidth="1"/>
    <col min="4358" max="4358" width="1.75" style="94" customWidth="1"/>
    <col min="4359" max="4359" width="14.75" style="94" customWidth="1"/>
    <col min="4360" max="4360" width="1.75" style="94" customWidth="1"/>
    <col min="4361" max="4361" width="14.75" style="94" customWidth="1"/>
    <col min="4362" max="4362" width="1.75" style="94" customWidth="1"/>
    <col min="4363" max="4363" width="14.75" style="94" customWidth="1"/>
    <col min="4364" max="4608" width="9.125" style="94"/>
    <col min="4609" max="4609" width="41" style="94" customWidth="1"/>
    <col min="4610" max="4610" width="1.75" style="94" customWidth="1"/>
    <col min="4611" max="4611" width="5.75" style="94" customWidth="1"/>
    <col min="4612" max="4612" width="1.75" style="94" customWidth="1"/>
    <col min="4613" max="4613" width="14.75" style="94" customWidth="1"/>
    <col min="4614" max="4614" width="1.75" style="94" customWidth="1"/>
    <col min="4615" max="4615" width="14.75" style="94" customWidth="1"/>
    <col min="4616" max="4616" width="1.75" style="94" customWidth="1"/>
    <col min="4617" max="4617" width="14.75" style="94" customWidth="1"/>
    <col min="4618" max="4618" width="1.75" style="94" customWidth="1"/>
    <col min="4619" max="4619" width="14.75" style="94" customWidth="1"/>
    <col min="4620" max="4864" width="9.125" style="94"/>
    <col min="4865" max="4865" width="41" style="94" customWidth="1"/>
    <col min="4866" max="4866" width="1.75" style="94" customWidth="1"/>
    <col min="4867" max="4867" width="5.75" style="94" customWidth="1"/>
    <col min="4868" max="4868" width="1.75" style="94" customWidth="1"/>
    <col min="4869" max="4869" width="14.75" style="94" customWidth="1"/>
    <col min="4870" max="4870" width="1.75" style="94" customWidth="1"/>
    <col min="4871" max="4871" width="14.75" style="94" customWidth="1"/>
    <col min="4872" max="4872" width="1.75" style="94" customWidth="1"/>
    <col min="4873" max="4873" width="14.75" style="94" customWidth="1"/>
    <col min="4874" max="4874" width="1.75" style="94" customWidth="1"/>
    <col min="4875" max="4875" width="14.75" style="94" customWidth="1"/>
    <col min="4876" max="5120" width="9.125" style="94"/>
    <col min="5121" max="5121" width="41" style="94" customWidth="1"/>
    <col min="5122" max="5122" width="1.75" style="94" customWidth="1"/>
    <col min="5123" max="5123" width="5.75" style="94" customWidth="1"/>
    <col min="5124" max="5124" width="1.75" style="94" customWidth="1"/>
    <col min="5125" max="5125" width="14.75" style="94" customWidth="1"/>
    <col min="5126" max="5126" width="1.75" style="94" customWidth="1"/>
    <col min="5127" max="5127" width="14.75" style="94" customWidth="1"/>
    <col min="5128" max="5128" width="1.75" style="94" customWidth="1"/>
    <col min="5129" max="5129" width="14.75" style="94" customWidth="1"/>
    <col min="5130" max="5130" width="1.75" style="94" customWidth="1"/>
    <col min="5131" max="5131" width="14.75" style="94" customWidth="1"/>
    <col min="5132" max="5376" width="9.125" style="94"/>
    <col min="5377" max="5377" width="41" style="94" customWidth="1"/>
    <col min="5378" max="5378" width="1.75" style="94" customWidth="1"/>
    <col min="5379" max="5379" width="5.75" style="94" customWidth="1"/>
    <col min="5380" max="5380" width="1.75" style="94" customWidth="1"/>
    <col min="5381" max="5381" width="14.75" style="94" customWidth="1"/>
    <col min="5382" max="5382" width="1.75" style="94" customWidth="1"/>
    <col min="5383" max="5383" width="14.75" style="94" customWidth="1"/>
    <col min="5384" max="5384" width="1.75" style="94" customWidth="1"/>
    <col min="5385" max="5385" width="14.75" style="94" customWidth="1"/>
    <col min="5386" max="5386" width="1.75" style="94" customWidth="1"/>
    <col min="5387" max="5387" width="14.75" style="94" customWidth="1"/>
    <col min="5388" max="5632" width="9.125" style="94"/>
    <col min="5633" max="5633" width="41" style="94" customWidth="1"/>
    <col min="5634" max="5634" width="1.75" style="94" customWidth="1"/>
    <col min="5635" max="5635" width="5.75" style="94" customWidth="1"/>
    <col min="5636" max="5636" width="1.75" style="94" customWidth="1"/>
    <col min="5637" max="5637" width="14.75" style="94" customWidth="1"/>
    <col min="5638" max="5638" width="1.75" style="94" customWidth="1"/>
    <col min="5639" max="5639" width="14.75" style="94" customWidth="1"/>
    <col min="5640" max="5640" width="1.75" style="94" customWidth="1"/>
    <col min="5641" max="5641" width="14.75" style="94" customWidth="1"/>
    <col min="5642" max="5642" width="1.75" style="94" customWidth="1"/>
    <col min="5643" max="5643" width="14.75" style="94" customWidth="1"/>
    <col min="5644" max="5888" width="9.125" style="94"/>
    <col min="5889" max="5889" width="41" style="94" customWidth="1"/>
    <col min="5890" max="5890" width="1.75" style="94" customWidth="1"/>
    <col min="5891" max="5891" width="5.75" style="94" customWidth="1"/>
    <col min="5892" max="5892" width="1.75" style="94" customWidth="1"/>
    <col min="5893" max="5893" width="14.75" style="94" customWidth="1"/>
    <col min="5894" max="5894" width="1.75" style="94" customWidth="1"/>
    <col min="5895" max="5895" width="14.75" style="94" customWidth="1"/>
    <col min="5896" max="5896" width="1.75" style="94" customWidth="1"/>
    <col min="5897" max="5897" width="14.75" style="94" customWidth="1"/>
    <col min="5898" max="5898" width="1.75" style="94" customWidth="1"/>
    <col min="5899" max="5899" width="14.75" style="94" customWidth="1"/>
    <col min="5900" max="6144" width="9.125" style="94"/>
    <col min="6145" max="6145" width="41" style="94" customWidth="1"/>
    <col min="6146" max="6146" width="1.75" style="94" customWidth="1"/>
    <col min="6147" max="6147" width="5.75" style="94" customWidth="1"/>
    <col min="6148" max="6148" width="1.75" style="94" customWidth="1"/>
    <col min="6149" max="6149" width="14.75" style="94" customWidth="1"/>
    <col min="6150" max="6150" width="1.75" style="94" customWidth="1"/>
    <col min="6151" max="6151" width="14.75" style="94" customWidth="1"/>
    <col min="6152" max="6152" width="1.75" style="94" customWidth="1"/>
    <col min="6153" max="6153" width="14.75" style="94" customWidth="1"/>
    <col min="6154" max="6154" width="1.75" style="94" customWidth="1"/>
    <col min="6155" max="6155" width="14.75" style="94" customWidth="1"/>
    <col min="6156" max="6400" width="9.125" style="94"/>
    <col min="6401" max="6401" width="41" style="94" customWidth="1"/>
    <col min="6402" max="6402" width="1.75" style="94" customWidth="1"/>
    <col min="6403" max="6403" width="5.75" style="94" customWidth="1"/>
    <col min="6404" max="6404" width="1.75" style="94" customWidth="1"/>
    <col min="6405" max="6405" width="14.75" style="94" customWidth="1"/>
    <col min="6406" max="6406" width="1.75" style="94" customWidth="1"/>
    <col min="6407" max="6407" width="14.75" style="94" customWidth="1"/>
    <col min="6408" max="6408" width="1.75" style="94" customWidth="1"/>
    <col min="6409" max="6409" width="14.75" style="94" customWidth="1"/>
    <col min="6410" max="6410" width="1.75" style="94" customWidth="1"/>
    <col min="6411" max="6411" width="14.75" style="94" customWidth="1"/>
    <col min="6412" max="6656" width="9.125" style="94"/>
    <col min="6657" max="6657" width="41" style="94" customWidth="1"/>
    <col min="6658" max="6658" width="1.75" style="94" customWidth="1"/>
    <col min="6659" max="6659" width="5.75" style="94" customWidth="1"/>
    <col min="6660" max="6660" width="1.75" style="94" customWidth="1"/>
    <col min="6661" max="6661" width="14.75" style="94" customWidth="1"/>
    <col min="6662" max="6662" width="1.75" style="94" customWidth="1"/>
    <col min="6663" max="6663" width="14.75" style="94" customWidth="1"/>
    <col min="6664" max="6664" width="1.75" style="94" customWidth="1"/>
    <col min="6665" max="6665" width="14.75" style="94" customWidth="1"/>
    <col min="6666" max="6666" width="1.75" style="94" customWidth="1"/>
    <col min="6667" max="6667" width="14.75" style="94" customWidth="1"/>
    <col min="6668" max="6912" width="9.125" style="94"/>
    <col min="6913" max="6913" width="41" style="94" customWidth="1"/>
    <col min="6914" max="6914" width="1.75" style="94" customWidth="1"/>
    <col min="6915" max="6915" width="5.75" style="94" customWidth="1"/>
    <col min="6916" max="6916" width="1.75" style="94" customWidth="1"/>
    <col min="6917" max="6917" width="14.75" style="94" customWidth="1"/>
    <col min="6918" max="6918" width="1.75" style="94" customWidth="1"/>
    <col min="6919" max="6919" width="14.75" style="94" customWidth="1"/>
    <col min="6920" max="6920" width="1.75" style="94" customWidth="1"/>
    <col min="6921" max="6921" width="14.75" style="94" customWidth="1"/>
    <col min="6922" max="6922" width="1.75" style="94" customWidth="1"/>
    <col min="6923" max="6923" width="14.75" style="94" customWidth="1"/>
    <col min="6924" max="7168" width="9.125" style="94"/>
    <col min="7169" max="7169" width="41" style="94" customWidth="1"/>
    <col min="7170" max="7170" width="1.75" style="94" customWidth="1"/>
    <col min="7171" max="7171" width="5.75" style="94" customWidth="1"/>
    <col min="7172" max="7172" width="1.75" style="94" customWidth="1"/>
    <col min="7173" max="7173" width="14.75" style="94" customWidth="1"/>
    <col min="7174" max="7174" width="1.75" style="94" customWidth="1"/>
    <col min="7175" max="7175" width="14.75" style="94" customWidth="1"/>
    <col min="7176" max="7176" width="1.75" style="94" customWidth="1"/>
    <col min="7177" max="7177" width="14.75" style="94" customWidth="1"/>
    <col min="7178" max="7178" width="1.75" style="94" customWidth="1"/>
    <col min="7179" max="7179" width="14.75" style="94" customWidth="1"/>
    <col min="7180" max="7424" width="9.125" style="94"/>
    <col min="7425" max="7425" width="41" style="94" customWidth="1"/>
    <col min="7426" max="7426" width="1.75" style="94" customWidth="1"/>
    <col min="7427" max="7427" width="5.75" style="94" customWidth="1"/>
    <col min="7428" max="7428" width="1.75" style="94" customWidth="1"/>
    <col min="7429" max="7429" width="14.75" style="94" customWidth="1"/>
    <col min="7430" max="7430" width="1.75" style="94" customWidth="1"/>
    <col min="7431" max="7431" width="14.75" style="94" customWidth="1"/>
    <col min="7432" max="7432" width="1.75" style="94" customWidth="1"/>
    <col min="7433" max="7433" width="14.75" style="94" customWidth="1"/>
    <col min="7434" max="7434" width="1.75" style="94" customWidth="1"/>
    <col min="7435" max="7435" width="14.75" style="94" customWidth="1"/>
    <col min="7436" max="7680" width="9.125" style="94"/>
    <col min="7681" max="7681" width="41" style="94" customWidth="1"/>
    <col min="7682" max="7682" width="1.75" style="94" customWidth="1"/>
    <col min="7683" max="7683" width="5.75" style="94" customWidth="1"/>
    <col min="7684" max="7684" width="1.75" style="94" customWidth="1"/>
    <col min="7685" max="7685" width="14.75" style="94" customWidth="1"/>
    <col min="7686" max="7686" width="1.75" style="94" customWidth="1"/>
    <col min="7687" max="7687" width="14.75" style="94" customWidth="1"/>
    <col min="7688" max="7688" width="1.75" style="94" customWidth="1"/>
    <col min="7689" max="7689" width="14.75" style="94" customWidth="1"/>
    <col min="7690" max="7690" width="1.75" style="94" customWidth="1"/>
    <col min="7691" max="7691" width="14.75" style="94" customWidth="1"/>
    <col min="7692" max="7936" width="9.125" style="94"/>
    <col min="7937" max="7937" width="41" style="94" customWidth="1"/>
    <col min="7938" max="7938" width="1.75" style="94" customWidth="1"/>
    <col min="7939" max="7939" width="5.75" style="94" customWidth="1"/>
    <col min="7940" max="7940" width="1.75" style="94" customWidth="1"/>
    <col min="7941" max="7941" width="14.75" style="94" customWidth="1"/>
    <col min="7942" max="7942" width="1.75" style="94" customWidth="1"/>
    <col min="7943" max="7943" width="14.75" style="94" customWidth="1"/>
    <col min="7944" max="7944" width="1.75" style="94" customWidth="1"/>
    <col min="7945" max="7945" width="14.75" style="94" customWidth="1"/>
    <col min="7946" max="7946" width="1.75" style="94" customWidth="1"/>
    <col min="7947" max="7947" width="14.75" style="94" customWidth="1"/>
    <col min="7948" max="8192" width="9.125" style="94"/>
    <col min="8193" max="8193" width="41" style="94" customWidth="1"/>
    <col min="8194" max="8194" width="1.75" style="94" customWidth="1"/>
    <col min="8195" max="8195" width="5.75" style="94" customWidth="1"/>
    <col min="8196" max="8196" width="1.75" style="94" customWidth="1"/>
    <col min="8197" max="8197" width="14.75" style="94" customWidth="1"/>
    <col min="8198" max="8198" width="1.75" style="94" customWidth="1"/>
    <col min="8199" max="8199" width="14.75" style="94" customWidth="1"/>
    <col min="8200" max="8200" width="1.75" style="94" customWidth="1"/>
    <col min="8201" max="8201" width="14.75" style="94" customWidth="1"/>
    <col min="8202" max="8202" width="1.75" style="94" customWidth="1"/>
    <col min="8203" max="8203" width="14.75" style="94" customWidth="1"/>
    <col min="8204" max="8448" width="9.125" style="94"/>
    <col min="8449" max="8449" width="41" style="94" customWidth="1"/>
    <col min="8450" max="8450" width="1.75" style="94" customWidth="1"/>
    <col min="8451" max="8451" width="5.75" style="94" customWidth="1"/>
    <col min="8452" max="8452" width="1.75" style="94" customWidth="1"/>
    <col min="8453" max="8453" width="14.75" style="94" customWidth="1"/>
    <col min="8454" max="8454" width="1.75" style="94" customWidth="1"/>
    <col min="8455" max="8455" width="14.75" style="94" customWidth="1"/>
    <col min="8456" max="8456" width="1.75" style="94" customWidth="1"/>
    <col min="8457" max="8457" width="14.75" style="94" customWidth="1"/>
    <col min="8458" max="8458" width="1.75" style="94" customWidth="1"/>
    <col min="8459" max="8459" width="14.75" style="94" customWidth="1"/>
    <col min="8460" max="8704" width="9.125" style="94"/>
    <col min="8705" max="8705" width="41" style="94" customWidth="1"/>
    <col min="8706" max="8706" width="1.75" style="94" customWidth="1"/>
    <col min="8707" max="8707" width="5.75" style="94" customWidth="1"/>
    <col min="8708" max="8708" width="1.75" style="94" customWidth="1"/>
    <col min="8709" max="8709" width="14.75" style="94" customWidth="1"/>
    <col min="8710" max="8710" width="1.75" style="94" customWidth="1"/>
    <col min="8711" max="8711" width="14.75" style="94" customWidth="1"/>
    <col min="8712" max="8712" width="1.75" style="94" customWidth="1"/>
    <col min="8713" max="8713" width="14.75" style="94" customWidth="1"/>
    <col min="8714" max="8714" width="1.75" style="94" customWidth="1"/>
    <col min="8715" max="8715" width="14.75" style="94" customWidth="1"/>
    <col min="8716" max="8960" width="9.125" style="94"/>
    <col min="8961" max="8961" width="41" style="94" customWidth="1"/>
    <col min="8962" max="8962" width="1.75" style="94" customWidth="1"/>
    <col min="8963" max="8963" width="5.75" style="94" customWidth="1"/>
    <col min="8964" max="8964" width="1.75" style="94" customWidth="1"/>
    <col min="8965" max="8965" width="14.75" style="94" customWidth="1"/>
    <col min="8966" max="8966" width="1.75" style="94" customWidth="1"/>
    <col min="8967" max="8967" width="14.75" style="94" customWidth="1"/>
    <col min="8968" max="8968" width="1.75" style="94" customWidth="1"/>
    <col min="8969" max="8969" width="14.75" style="94" customWidth="1"/>
    <col min="8970" max="8970" width="1.75" style="94" customWidth="1"/>
    <col min="8971" max="8971" width="14.75" style="94" customWidth="1"/>
    <col min="8972" max="9216" width="9.125" style="94"/>
    <col min="9217" max="9217" width="41" style="94" customWidth="1"/>
    <col min="9218" max="9218" width="1.75" style="94" customWidth="1"/>
    <col min="9219" max="9219" width="5.75" style="94" customWidth="1"/>
    <col min="9220" max="9220" width="1.75" style="94" customWidth="1"/>
    <col min="9221" max="9221" width="14.75" style="94" customWidth="1"/>
    <col min="9222" max="9222" width="1.75" style="94" customWidth="1"/>
    <col min="9223" max="9223" width="14.75" style="94" customWidth="1"/>
    <col min="9224" max="9224" width="1.75" style="94" customWidth="1"/>
    <col min="9225" max="9225" width="14.75" style="94" customWidth="1"/>
    <col min="9226" max="9226" width="1.75" style="94" customWidth="1"/>
    <col min="9227" max="9227" width="14.75" style="94" customWidth="1"/>
    <col min="9228" max="9472" width="9.125" style="94"/>
    <col min="9473" max="9473" width="41" style="94" customWidth="1"/>
    <col min="9474" max="9474" width="1.75" style="94" customWidth="1"/>
    <col min="9475" max="9475" width="5.75" style="94" customWidth="1"/>
    <col min="9476" max="9476" width="1.75" style="94" customWidth="1"/>
    <col min="9477" max="9477" width="14.75" style="94" customWidth="1"/>
    <col min="9478" max="9478" width="1.75" style="94" customWidth="1"/>
    <col min="9479" max="9479" width="14.75" style="94" customWidth="1"/>
    <col min="9480" max="9480" width="1.75" style="94" customWidth="1"/>
    <col min="9481" max="9481" width="14.75" style="94" customWidth="1"/>
    <col min="9482" max="9482" width="1.75" style="94" customWidth="1"/>
    <col min="9483" max="9483" width="14.75" style="94" customWidth="1"/>
    <col min="9484" max="9728" width="9.125" style="94"/>
    <col min="9729" max="9729" width="41" style="94" customWidth="1"/>
    <col min="9730" max="9730" width="1.75" style="94" customWidth="1"/>
    <col min="9731" max="9731" width="5.75" style="94" customWidth="1"/>
    <col min="9732" max="9732" width="1.75" style="94" customWidth="1"/>
    <col min="9733" max="9733" width="14.75" style="94" customWidth="1"/>
    <col min="9734" max="9734" width="1.75" style="94" customWidth="1"/>
    <col min="9735" max="9735" width="14.75" style="94" customWidth="1"/>
    <col min="9736" max="9736" width="1.75" style="94" customWidth="1"/>
    <col min="9737" max="9737" width="14.75" style="94" customWidth="1"/>
    <col min="9738" max="9738" width="1.75" style="94" customWidth="1"/>
    <col min="9739" max="9739" width="14.75" style="94" customWidth="1"/>
    <col min="9740" max="9984" width="9.125" style="94"/>
    <col min="9985" max="9985" width="41" style="94" customWidth="1"/>
    <col min="9986" max="9986" width="1.75" style="94" customWidth="1"/>
    <col min="9987" max="9987" width="5.75" style="94" customWidth="1"/>
    <col min="9988" max="9988" width="1.75" style="94" customWidth="1"/>
    <col min="9989" max="9989" width="14.75" style="94" customWidth="1"/>
    <col min="9990" max="9990" width="1.75" style="94" customWidth="1"/>
    <col min="9991" max="9991" width="14.75" style="94" customWidth="1"/>
    <col min="9992" max="9992" width="1.75" style="94" customWidth="1"/>
    <col min="9993" max="9993" width="14.75" style="94" customWidth="1"/>
    <col min="9994" max="9994" width="1.75" style="94" customWidth="1"/>
    <col min="9995" max="9995" width="14.75" style="94" customWidth="1"/>
    <col min="9996" max="10240" width="9.125" style="94"/>
    <col min="10241" max="10241" width="41" style="94" customWidth="1"/>
    <col min="10242" max="10242" width="1.75" style="94" customWidth="1"/>
    <col min="10243" max="10243" width="5.75" style="94" customWidth="1"/>
    <col min="10244" max="10244" width="1.75" style="94" customWidth="1"/>
    <col min="10245" max="10245" width="14.75" style="94" customWidth="1"/>
    <col min="10246" max="10246" width="1.75" style="94" customWidth="1"/>
    <col min="10247" max="10247" width="14.75" style="94" customWidth="1"/>
    <col min="10248" max="10248" width="1.75" style="94" customWidth="1"/>
    <col min="10249" max="10249" width="14.75" style="94" customWidth="1"/>
    <col min="10250" max="10250" width="1.75" style="94" customWidth="1"/>
    <col min="10251" max="10251" width="14.75" style="94" customWidth="1"/>
    <col min="10252" max="10496" width="9.125" style="94"/>
    <col min="10497" max="10497" width="41" style="94" customWidth="1"/>
    <col min="10498" max="10498" width="1.75" style="94" customWidth="1"/>
    <col min="10499" max="10499" width="5.75" style="94" customWidth="1"/>
    <col min="10500" max="10500" width="1.75" style="94" customWidth="1"/>
    <col min="10501" max="10501" width="14.75" style="94" customWidth="1"/>
    <col min="10502" max="10502" width="1.75" style="94" customWidth="1"/>
    <col min="10503" max="10503" width="14.75" style="94" customWidth="1"/>
    <col min="10504" max="10504" width="1.75" style="94" customWidth="1"/>
    <col min="10505" max="10505" width="14.75" style="94" customWidth="1"/>
    <col min="10506" max="10506" width="1.75" style="94" customWidth="1"/>
    <col min="10507" max="10507" width="14.75" style="94" customWidth="1"/>
    <col min="10508" max="10752" width="9.125" style="94"/>
    <col min="10753" max="10753" width="41" style="94" customWidth="1"/>
    <col min="10754" max="10754" width="1.75" style="94" customWidth="1"/>
    <col min="10755" max="10755" width="5.75" style="94" customWidth="1"/>
    <col min="10756" max="10756" width="1.75" style="94" customWidth="1"/>
    <col min="10757" max="10757" width="14.75" style="94" customWidth="1"/>
    <col min="10758" max="10758" width="1.75" style="94" customWidth="1"/>
    <col min="10759" max="10759" width="14.75" style="94" customWidth="1"/>
    <col min="10760" max="10760" width="1.75" style="94" customWidth="1"/>
    <col min="10761" max="10761" width="14.75" style="94" customWidth="1"/>
    <col min="10762" max="10762" width="1.75" style="94" customWidth="1"/>
    <col min="10763" max="10763" width="14.75" style="94" customWidth="1"/>
    <col min="10764" max="11008" width="9.125" style="94"/>
    <col min="11009" max="11009" width="41" style="94" customWidth="1"/>
    <col min="11010" max="11010" width="1.75" style="94" customWidth="1"/>
    <col min="11011" max="11011" width="5.75" style="94" customWidth="1"/>
    <col min="11012" max="11012" width="1.75" style="94" customWidth="1"/>
    <col min="11013" max="11013" width="14.75" style="94" customWidth="1"/>
    <col min="11014" max="11014" width="1.75" style="94" customWidth="1"/>
    <col min="11015" max="11015" width="14.75" style="94" customWidth="1"/>
    <col min="11016" max="11016" width="1.75" style="94" customWidth="1"/>
    <col min="11017" max="11017" width="14.75" style="94" customWidth="1"/>
    <col min="11018" max="11018" width="1.75" style="94" customWidth="1"/>
    <col min="11019" max="11019" width="14.75" style="94" customWidth="1"/>
    <col min="11020" max="11264" width="9.125" style="94"/>
    <col min="11265" max="11265" width="41" style="94" customWidth="1"/>
    <col min="11266" max="11266" width="1.75" style="94" customWidth="1"/>
    <col min="11267" max="11267" width="5.75" style="94" customWidth="1"/>
    <col min="11268" max="11268" width="1.75" style="94" customWidth="1"/>
    <col min="11269" max="11269" width="14.75" style="94" customWidth="1"/>
    <col min="11270" max="11270" width="1.75" style="94" customWidth="1"/>
    <col min="11271" max="11271" width="14.75" style="94" customWidth="1"/>
    <col min="11272" max="11272" width="1.75" style="94" customWidth="1"/>
    <col min="11273" max="11273" width="14.75" style="94" customWidth="1"/>
    <col min="11274" max="11274" width="1.75" style="94" customWidth="1"/>
    <col min="11275" max="11275" width="14.75" style="94" customWidth="1"/>
    <col min="11276" max="11520" width="9.125" style="94"/>
    <col min="11521" max="11521" width="41" style="94" customWidth="1"/>
    <col min="11522" max="11522" width="1.75" style="94" customWidth="1"/>
    <col min="11523" max="11523" width="5.75" style="94" customWidth="1"/>
    <col min="11524" max="11524" width="1.75" style="94" customWidth="1"/>
    <col min="11525" max="11525" width="14.75" style="94" customWidth="1"/>
    <col min="11526" max="11526" width="1.75" style="94" customWidth="1"/>
    <col min="11527" max="11527" width="14.75" style="94" customWidth="1"/>
    <col min="11528" max="11528" width="1.75" style="94" customWidth="1"/>
    <col min="11529" max="11529" width="14.75" style="94" customWidth="1"/>
    <col min="11530" max="11530" width="1.75" style="94" customWidth="1"/>
    <col min="11531" max="11531" width="14.75" style="94" customWidth="1"/>
    <col min="11532" max="11776" width="9.125" style="94"/>
    <col min="11777" max="11777" width="41" style="94" customWidth="1"/>
    <col min="11778" max="11778" width="1.75" style="94" customWidth="1"/>
    <col min="11779" max="11779" width="5.75" style="94" customWidth="1"/>
    <col min="11780" max="11780" width="1.75" style="94" customWidth="1"/>
    <col min="11781" max="11781" width="14.75" style="94" customWidth="1"/>
    <col min="11782" max="11782" width="1.75" style="94" customWidth="1"/>
    <col min="11783" max="11783" width="14.75" style="94" customWidth="1"/>
    <col min="11784" max="11784" width="1.75" style="94" customWidth="1"/>
    <col min="11785" max="11785" width="14.75" style="94" customWidth="1"/>
    <col min="11786" max="11786" width="1.75" style="94" customWidth="1"/>
    <col min="11787" max="11787" width="14.75" style="94" customWidth="1"/>
    <col min="11788" max="12032" width="9.125" style="94"/>
    <col min="12033" max="12033" width="41" style="94" customWidth="1"/>
    <col min="12034" max="12034" width="1.75" style="94" customWidth="1"/>
    <col min="12035" max="12035" width="5.75" style="94" customWidth="1"/>
    <col min="12036" max="12036" width="1.75" style="94" customWidth="1"/>
    <col min="12037" max="12037" width="14.75" style="94" customWidth="1"/>
    <col min="12038" max="12038" width="1.75" style="94" customWidth="1"/>
    <col min="12039" max="12039" width="14.75" style="94" customWidth="1"/>
    <col min="12040" max="12040" width="1.75" style="94" customWidth="1"/>
    <col min="12041" max="12041" width="14.75" style="94" customWidth="1"/>
    <col min="12042" max="12042" width="1.75" style="94" customWidth="1"/>
    <col min="12043" max="12043" width="14.75" style="94" customWidth="1"/>
    <col min="12044" max="12288" width="9.125" style="94"/>
    <col min="12289" max="12289" width="41" style="94" customWidth="1"/>
    <col min="12290" max="12290" width="1.75" style="94" customWidth="1"/>
    <col min="12291" max="12291" width="5.75" style="94" customWidth="1"/>
    <col min="12292" max="12292" width="1.75" style="94" customWidth="1"/>
    <col min="12293" max="12293" width="14.75" style="94" customWidth="1"/>
    <col min="12294" max="12294" width="1.75" style="94" customWidth="1"/>
    <col min="12295" max="12295" width="14.75" style="94" customWidth="1"/>
    <col min="12296" max="12296" width="1.75" style="94" customWidth="1"/>
    <col min="12297" max="12297" width="14.75" style="94" customWidth="1"/>
    <col min="12298" max="12298" width="1.75" style="94" customWidth="1"/>
    <col min="12299" max="12299" width="14.75" style="94" customWidth="1"/>
    <col min="12300" max="12544" width="9.125" style="94"/>
    <col min="12545" max="12545" width="41" style="94" customWidth="1"/>
    <col min="12546" max="12546" width="1.75" style="94" customWidth="1"/>
    <col min="12547" max="12547" width="5.75" style="94" customWidth="1"/>
    <col min="12548" max="12548" width="1.75" style="94" customWidth="1"/>
    <col min="12549" max="12549" width="14.75" style="94" customWidth="1"/>
    <col min="12550" max="12550" width="1.75" style="94" customWidth="1"/>
    <col min="12551" max="12551" width="14.75" style="94" customWidth="1"/>
    <col min="12552" max="12552" width="1.75" style="94" customWidth="1"/>
    <col min="12553" max="12553" width="14.75" style="94" customWidth="1"/>
    <col min="12554" max="12554" width="1.75" style="94" customWidth="1"/>
    <col min="12555" max="12555" width="14.75" style="94" customWidth="1"/>
    <col min="12556" max="12800" width="9.125" style="94"/>
    <col min="12801" max="12801" width="41" style="94" customWidth="1"/>
    <col min="12802" max="12802" width="1.75" style="94" customWidth="1"/>
    <col min="12803" max="12803" width="5.75" style="94" customWidth="1"/>
    <col min="12804" max="12804" width="1.75" style="94" customWidth="1"/>
    <col min="12805" max="12805" width="14.75" style="94" customWidth="1"/>
    <col min="12806" max="12806" width="1.75" style="94" customWidth="1"/>
    <col min="12807" max="12807" width="14.75" style="94" customWidth="1"/>
    <col min="12808" max="12808" width="1.75" style="94" customWidth="1"/>
    <col min="12809" max="12809" width="14.75" style="94" customWidth="1"/>
    <col min="12810" max="12810" width="1.75" style="94" customWidth="1"/>
    <col min="12811" max="12811" width="14.75" style="94" customWidth="1"/>
    <col min="12812" max="13056" width="9.125" style="94"/>
    <col min="13057" max="13057" width="41" style="94" customWidth="1"/>
    <col min="13058" max="13058" width="1.75" style="94" customWidth="1"/>
    <col min="13059" max="13059" width="5.75" style="94" customWidth="1"/>
    <col min="13060" max="13060" width="1.75" style="94" customWidth="1"/>
    <col min="13061" max="13061" width="14.75" style="94" customWidth="1"/>
    <col min="13062" max="13062" width="1.75" style="94" customWidth="1"/>
    <col min="13063" max="13063" width="14.75" style="94" customWidth="1"/>
    <col min="13064" max="13064" width="1.75" style="94" customWidth="1"/>
    <col min="13065" max="13065" width="14.75" style="94" customWidth="1"/>
    <col min="13066" max="13066" width="1.75" style="94" customWidth="1"/>
    <col min="13067" max="13067" width="14.75" style="94" customWidth="1"/>
    <col min="13068" max="13312" width="9.125" style="94"/>
    <col min="13313" max="13313" width="41" style="94" customWidth="1"/>
    <col min="13314" max="13314" width="1.75" style="94" customWidth="1"/>
    <col min="13315" max="13315" width="5.75" style="94" customWidth="1"/>
    <col min="13316" max="13316" width="1.75" style="94" customWidth="1"/>
    <col min="13317" max="13317" width="14.75" style="94" customWidth="1"/>
    <col min="13318" max="13318" width="1.75" style="94" customWidth="1"/>
    <col min="13319" max="13319" width="14.75" style="94" customWidth="1"/>
    <col min="13320" max="13320" width="1.75" style="94" customWidth="1"/>
    <col min="13321" max="13321" width="14.75" style="94" customWidth="1"/>
    <col min="13322" max="13322" width="1.75" style="94" customWidth="1"/>
    <col min="13323" max="13323" width="14.75" style="94" customWidth="1"/>
    <col min="13324" max="13568" width="9.125" style="94"/>
    <col min="13569" max="13569" width="41" style="94" customWidth="1"/>
    <col min="13570" max="13570" width="1.75" style="94" customWidth="1"/>
    <col min="13571" max="13571" width="5.75" style="94" customWidth="1"/>
    <col min="13572" max="13572" width="1.75" style="94" customWidth="1"/>
    <col min="13573" max="13573" width="14.75" style="94" customWidth="1"/>
    <col min="13574" max="13574" width="1.75" style="94" customWidth="1"/>
    <col min="13575" max="13575" width="14.75" style="94" customWidth="1"/>
    <col min="13576" max="13576" width="1.75" style="94" customWidth="1"/>
    <col min="13577" max="13577" width="14.75" style="94" customWidth="1"/>
    <col min="13578" max="13578" width="1.75" style="94" customWidth="1"/>
    <col min="13579" max="13579" width="14.75" style="94" customWidth="1"/>
    <col min="13580" max="13824" width="9.125" style="94"/>
    <col min="13825" max="13825" width="41" style="94" customWidth="1"/>
    <col min="13826" max="13826" width="1.75" style="94" customWidth="1"/>
    <col min="13827" max="13827" width="5.75" style="94" customWidth="1"/>
    <col min="13828" max="13828" width="1.75" style="94" customWidth="1"/>
    <col min="13829" max="13829" width="14.75" style="94" customWidth="1"/>
    <col min="13830" max="13830" width="1.75" style="94" customWidth="1"/>
    <col min="13831" max="13831" width="14.75" style="94" customWidth="1"/>
    <col min="13832" max="13832" width="1.75" style="94" customWidth="1"/>
    <col min="13833" max="13833" width="14.75" style="94" customWidth="1"/>
    <col min="13834" max="13834" width="1.75" style="94" customWidth="1"/>
    <col min="13835" max="13835" width="14.75" style="94" customWidth="1"/>
    <col min="13836" max="14080" width="9.125" style="94"/>
    <col min="14081" max="14081" width="41" style="94" customWidth="1"/>
    <col min="14082" max="14082" width="1.75" style="94" customWidth="1"/>
    <col min="14083" max="14083" width="5.75" style="94" customWidth="1"/>
    <col min="14084" max="14084" width="1.75" style="94" customWidth="1"/>
    <col min="14085" max="14085" width="14.75" style="94" customWidth="1"/>
    <col min="14086" max="14086" width="1.75" style="94" customWidth="1"/>
    <col min="14087" max="14087" width="14.75" style="94" customWidth="1"/>
    <col min="14088" max="14088" width="1.75" style="94" customWidth="1"/>
    <col min="14089" max="14089" width="14.75" style="94" customWidth="1"/>
    <col min="14090" max="14090" width="1.75" style="94" customWidth="1"/>
    <col min="14091" max="14091" width="14.75" style="94" customWidth="1"/>
    <col min="14092" max="14336" width="9.125" style="94"/>
    <col min="14337" max="14337" width="41" style="94" customWidth="1"/>
    <col min="14338" max="14338" width="1.75" style="94" customWidth="1"/>
    <col min="14339" max="14339" width="5.75" style="94" customWidth="1"/>
    <col min="14340" max="14340" width="1.75" style="94" customWidth="1"/>
    <col min="14341" max="14341" width="14.75" style="94" customWidth="1"/>
    <col min="14342" max="14342" width="1.75" style="94" customWidth="1"/>
    <col min="14343" max="14343" width="14.75" style="94" customWidth="1"/>
    <col min="14344" max="14344" width="1.75" style="94" customWidth="1"/>
    <col min="14345" max="14345" width="14.75" style="94" customWidth="1"/>
    <col min="14346" max="14346" width="1.75" style="94" customWidth="1"/>
    <col min="14347" max="14347" width="14.75" style="94" customWidth="1"/>
    <col min="14348" max="14592" width="9.125" style="94"/>
    <col min="14593" max="14593" width="41" style="94" customWidth="1"/>
    <col min="14594" max="14594" width="1.75" style="94" customWidth="1"/>
    <col min="14595" max="14595" width="5.75" style="94" customWidth="1"/>
    <col min="14596" max="14596" width="1.75" style="94" customWidth="1"/>
    <col min="14597" max="14597" width="14.75" style="94" customWidth="1"/>
    <col min="14598" max="14598" width="1.75" style="94" customWidth="1"/>
    <col min="14599" max="14599" width="14.75" style="94" customWidth="1"/>
    <col min="14600" max="14600" width="1.75" style="94" customWidth="1"/>
    <col min="14601" max="14601" width="14.75" style="94" customWidth="1"/>
    <col min="14602" max="14602" width="1.75" style="94" customWidth="1"/>
    <col min="14603" max="14603" width="14.75" style="94" customWidth="1"/>
    <col min="14604" max="14848" width="9.125" style="94"/>
    <col min="14849" max="14849" width="41" style="94" customWidth="1"/>
    <col min="14850" max="14850" width="1.75" style="94" customWidth="1"/>
    <col min="14851" max="14851" width="5.75" style="94" customWidth="1"/>
    <col min="14852" max="14852" width="1.75" style="94" customWidth="1"/>
    <col min="14853" max="14853" width="14.75" style="94" customWidth="1"/>
    <col min="14854" max="14854" width="1.75" style="94" customWidth="1"/>
    <col min="14855" max="14855" width="14.75" style="94" customWidth="1"/>
    <col min="14856" max="14856" width="1.75" style="94" customWidth="1"/>
    <col min="14857" max="14857" width="14.75" style="94" customWidth="1"/>
    <col min="14858" max="14858" width="1.75" style="94" customWidth="1"/>
    <col min="14859" max="14859" width="14.75" style="94" customWidth="1"/>
    <col min="14860" max="15104" width="9.125" style="94"/>
    <col min="15105" max="15105" width="41" style="94" customWidth="1"/>
    <col min="15106" max="15106" width="1.75" style="94" customWidth="1"/>
    <col min="15107" max="15107" width="5.75" style="94" customWidth="1"/>
    <col min="15108" max="15108" width="1.75" style="94" customWidth="1"/>
    <col min="15109" max="15109" width="14.75" style="94" customWidth="1"/>
    <col min="15110" max="15110" width="1.75" style="94" customWidth="1"/>
    <col min="15111" max="15111" width="14.75" style="94" customWidth="1"/>
    <col min="15112" max="15112" width="1.75" style="94" customWidth="1"/>
    <col min="15113" max="15113" width="14.75" style="94" customWidth="1"/>
    <col min="15114" max="15114" width="1.75" style="94" customWidth="1"/>
    <col min="15115" max="15115" width="14.75" style="94" customWidth="1"/>
    <col min="15116" max="15360" width="9.125" style="94"/>
    <col min="15361" max="15361" width="41" style="94" customWidth="1"/>
    <col min="15362" max="15362" width="1.75" style="94" customWidth="1"/>
    <col min="15363" max="15363" width="5.75" style="94" customWidth="1"/>
    <col min="15364" max="15364" width="1.75" style="94" customWidth="1"/>
    <col min="15365" max="15365" width="14.75" style="94" customWidth="1"/>
    <col min="15366" max="15366" width="1.75" style="94" customWidth="1"/>
    <col min="15367" max="15367" width="14.75" style="94" customWidth="1"/>
    <col min="15368" max="15368" width="1.75" style="94" customWidth="1"/>
    <col min="15369" max="15369" width="14.75" style="94" customWidth="1"/>
    <col min="15370" max="15370" width="1.75" style="94" customWidth="1"/>
    <col min="15371" max="15371" width="14.75" style="94" customWidth="1"/>
    <col min="15372" max="15616" width="9.125" style="94"/>
    <col min="15617" max="15617" width="41" style="94" customWidth="1"/>
    <col min="15618" max="15618" width="1.75" style="94" customWidth="1"/>
    <col min="15619" max="15619" width="5.75" style="94" customWidth="1"/>
    <col min="15620" max="15620" width="1.75" style="94" customWidth="1"/>
    <col min="15621" max="15621" width="14.75" style="94" customWidth="1"/>
    <col min="15622" max="15622" width="1.75" style="94" customWidth="1"/>
    <col min="15623" max="15623" width="14.75" style="94" customWidth="1"/>
    <col min="15624" max="15624" width="1.75" style="94" customWidth="1"/>
    <col min="15625" max="15625" width="14.75" style="94" customWidth="1"/>
    <col min="15626" max="15626" width="1.75" style="94" customWidth="1"/>
    <col min="15627" max="15627" width="14.75" style="94" customWidth="1"/>
    <col min="15628" max="15872" width="9.125" style="94"/>
    <col min="15873" max="15873" width="41" style="94" customWidth="1"/>
    <col min="15874" max="15874" width="1.75" style="94" customWidth="1"/>
    <col min="15875" max="15875" width="5.75" style="94" customWidth="1"/>
    <col min="15876" max="15876" width="1.75" style="94" customWidth="1"/>
    <col min="15877" max="15877" width="14.75" style="94" customWidth="1"/>
    <col min="15878" max="15878" width="1.75" style="94" customWidth="1"/>
    <col min="15879" max="15879" width="14.75" style="94" customWidth="1"/>
    <col min="15880" max="15880" width="1.75" style="94" customWidth="1"/>
    <col min="15881" max="15881" width="14.75" style="94" customWidth="1"/>
    <col min="15882" max="15882" width="1.75" style="94" customWidth="1"/>
    <col min="15883" max="15883" width="14.75" style="94" customWidth="1"/>
    <col min="15884" max="16128" width="9.125" style="94"/>
    <col min="16129" max="16129" width="41" style="94" customWidth="1"/>
    <col min="16130" max="16130" width="1.75" style="94" customWidth="1"/>
    <col min="16131" max="16131" width="5.75" style="94" customWidth="1"/>
    <col min="16132" max="16132" width="1.75" style="94" customWidth="1"/>
    <col min="16133" max="16133" width="14.75" style="94" customWidth="1"/>
    <col min="16134" max="16134" width="1.75" style="94" customWidth="1"/>
    <col min="16135" max="16135" width="14.75" style="94" customWidth="1"/>
    <col min="16136" max="16136" width="1.75" style="94" customWidth="1"/>
    <col min="16137" max="16137" width="14.75" style="94" customWidth="1"/>
    <col min="16138" max="16138" width="1.75" style="94" customWidth="1"/>
    <col min="16139" max="16139" width="14.75" style="94" customWidth="1"/>
    <col min="16140" max="16384" width="9.125" style="94"/>
  </cols>
  <sheetData>
    <row r="1" spans="1:14" ht="21.75" customHeight="1">
      <c r="A1" s="116"/>
      <c r="K1" s="93" t="s">
        <v>49</v>
      </c>
    </row>
    <row r="2" spans="1:14" s="192" customFormat="1" ht="21.75" customHeight="1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4" s="192" customFormat="1" ht="21.75" customHeight="1">
      <c r="A3" s="199" t="s">
        <v>174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4" s="192" customFormat="1" ht="21.75" customHeight="1">
      <c r="A4" s="199" t="s">
        <v>198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N4" s="163"/>
    </row>
    <row r="5" spans="1:14" ht="18" customHeight="1">
      <c r="A5" s="95"/>
      <c r="B5" s="96"/>
      <c r="C5" s="95"/>
      <c r="D5" s="95"/>
      <c r="E5" s="95"/>
      <c r="F5" s="95"/>
      <c r="G5" s="95"/>
      <c r="H5" s="95"/>
      <c r="I5" s="95"/>
      <c r="J5" s="95"/>
      <c r="K5" s="93" t="s">
        <v>2</v>
      </c>
    </row>
    <row r="6" spans="1:14" ht="21.75" customHeight="1">
      <c r="A6" s="95"/>
      <c r="B6" s="96"/>
      <c r="C6" s="95"/>
      <c r="D6" s="156"/>
      <c r="E6" s="157"/>
      <c r="F6" s="156" t="s">
        <v>3</v>
      </c>
      <c r="G6" s="157"/>
      <c r="H6" s="158"/>
      <c r="I6" s="157"/>
      <c r="J6" s="157" t="s">
        <v>4</v>
      </c>
      <c r="K6" s="159"/>
    </row>
    <row r="7" spans="1:14" ht="21.75" customHeight="1">
      <c r="B7" s="94"/>
      <c r="C7" s="97"/>
      <c r="D7" s="98"/>
      <c r="E7" s="187" t="s">
        <v>197</v>
      </c>
      <c r="F7" s="98"/>
      <c r="G7" s="187" t="s">
        <v>149</v>
      </c>
      <c r="H7" s="98"/>
      <c r="I7" s="187" t="s">
        <v>197</v>
      </c>
      <c r="J7" s="98"/>
      <c r="K7" s="187" t="s">
        <v>149</v>
      </c>
    </row>
    <row r="8" spans="1:14" ht="21.75" customHeight="1">
      <c r="A8" s="192" t="s">
        <v>70</v>
      </c>
      <c r="B8" s="120"/>
      <c r="C8" s="121"/>
      <c r="D8" s="97"/>
      <c r="E8" s="97"/>
      <c r="F8" s="97"/>
      <c r="G8" s="121"/>
      <c r="H8" s="98"/>
      <c r="I8" s="92"/>
      <c r="J8" s="98"/>
      <c r="K8" s="92"/>
    </row>
    <row r="9" spans="1:14" ht="21.75" customHeight="1">
      <c r="A9" s="94" t="s">
        <v>71</v>
      </c>
      <c r="C9" s="118"/>
      <c r="D9" s="122"/>
      <c r="E9" s="122">
        <f>PL!E79</f>
        <v>646223</v>
      </c>
      <c r="F9" s="122"/>
      <c r="G9" s="122">
        <f>PL!G79</f>
        <v>409746</v>
      </c>
      <c r="H9" s="122"/>
      <c r="I9" s="122">
        <f>PL!I79</f>
        <v>514543</v>
      </c>
      <c r="J9" s="122"/>
      <c r="K9" s="122">
        <f>PL!K79</f>
        <v>404832</v>
      </c>
    </row>
    <row r="10" spans="1:14" ht="21.75" customHeight="1">
      <c r="A10" s="94" t="s">
        <v>72</v>
      </c>
      <c r="C10" s="118"/>
      <c r="D10" s="122"/>
      <c r="E10" s="122"/>
      <c r="F10" s="122"/>
      <c r="G10" s="122"/>
      <c r="H10" s="122"/>
      <c r="I10" s="122"/>
      <c r="J10" s="122"/>
      <c r="K10" s="122"/>
    </row>
    <row r="11" spans="1:14" ht="21.75" customHeight="1">
      <c r="A11" s="94" t="s">
        <v>73</v>
      </c>
      <c r="C11" s="118"/>
      <c r="D11" s="122"/>
      <c r="E11" s="122"/>
      <c r="F11" s="122"/>
      <c r="G11" s="122"/>
      <c r="H11" s="122"/>
      <c r="I11" s="122"/>
      <c r="J11" s="122"/>
      <c r="K11" s="122"/>
    </row>
    <row r="12" spans="1:14" ht="21.75" customHeight="1">
      <c r="A12" s="94" t="s">
        <v>74</v>
      </c>
      <c r="C12" s="118"/>
      <c r="D12" s="123"/>
      <c r="E12" s="102">
        <v>245211</v>
      </c>
      <c r="F12" s="102"/>
      <c r="G12" s="102">
        <v>227351</v>
      </c>
      <c r="H12" s="102"/>
      <c r="I12" s="102">
        <v>189103</v>
      </c>
      <c r="J12" s="102"/>
      <c r="K12" s="102">
        <v>170255</v>
      </c>
    </row>
    <row r="13" spans="1:14" ht="21.75" customHeight="1">
      <c r="A13" s="94" t="s">
        <v>230</v>
      </c>
      <c r="C13" s="118"/>
      <c r="D13" s="122"/>
      <c r="E13" s="124">
        <v>11286</v>
      </c>
      <c r="F13" s="124"/>
      <c r="G13" s="124">
        <v>1969</v>
      </c>
      <c r="H13" s="124"/>
      <c r="I13" s="124">
        <v>8230</v>
      </c>
      <c r="J13" s="124"/>
      <c r="K13" s="124">
        <v>1969</v>
      </c>
    </row>
    <row r="14" spans="1:14" ht="21.75" customHeight="1">
      <c r="A14" s="94" t="s">
        <v>200</v>
      </c>
      <c r="C14" s="118"/>
      <c r="D14" s="122"/>
      <c r="E14" s="124">
        <v>19903</v>
      </c>
      <c r="F14" s="124"/>
      <c r="G14" s="102">
        <v>5223</v>
      </c>
      <c r="H14" s="102"/>
      <c r="I14" s="102">
        <v>11650</v>
      </c>
      <c r="J14" s="102"/>
      <c r="K14" s="102">
        <v>7995</v>
      </c>
    </row>
    <row r="15" spans="1:14" ht="21.75" customHeight="1">
      <c r="A15" s="94" t="s">
        <v>201</v>
      </c>
      <c r="C15" s="118"/>
      <c r="D15" s="122"/>
      <c r="E15" s="102">
        <v>1328</v>
      </c>
      <c r="F15" s="102"/>
      <c r="G15" s="102">
        <v>-93280</v>
      </c>
      <c r="H15" s="102"/>
      <c r="I15" s="102">
        <v>1328</v>
      </c>
      <c r="J15" s="102"/>
      <c r="K15" s="102">
        <v>-93280</v>
      </c>
    </row>
    <row r="16" spans="1:14" ht="21.75" customHeight="1">
      <c r="A16" s="94" t="s">
        <v>231</v>
      </c>
      <c r="C16" s="118"/>
      <c r="D16" s="122"/>
      <c r="E16" s="102">
        <v>766</v>
      </c>
      <c r="F16" s="102"/>
      <c r="G16" s="102">
        <v>-887</v>
      </c>
      <c r="H16" s="102"/>
      <c r="I16" s="124">
        <v>-14314</v>
      </c>
      <c r="J16" s="102"/>
      <c r="K16" s="124">
        <v>-928</v>
      </c>
    </row>
    <row r="17" spans="1:11" ht="21.75" customHeight="1">
      <c r="A17" s="94" t="s">
        <v>202</v>
      </c>
      <c r="C17" s="118"/>
      <c r="D17" s="123"/>
      <c r="E17" s="102">
        <v>408</v>
      </c>
      <c r="F17" s="102"/>
      <c r="G17" s="124">
        <v>104</v>
      </c>
      <c r="H17" s="102"/>
      <c r="I17" s="124">
        <v>408</v>
      </c>
      <c r="J17" s="102"/>
      <c r="K17" s="124">
        <v>104</v>
      </c>
    </row>
    <row r="18" spans="1:11" ht="21.75" customHeight="1">
      <c r="A18" s="94" t="s">
        <v>232</v>
      </c>
      <c r="C18" s="118"/>
      <c r="D18" s="123"/>
      <c r="E18" s="102">
        <v>7540</v>
      </c>
      <c r="F18" s="102"/>
      <c r="G18" s="106">
        <f>30236+1</f>
        <v>30237</v>
      </c>
      <c r="H18" s="106"/>
      <c r="I18" s="106">
        <f>5790-3</f>
        <v>5787</v>
      </c>
      <c r="J18" s="106"/>
      <c r="K18" s="106">
        <v>33634</v>
      </c>
    </row>
    <row r="19" spans="1:11" ht="21.75" customHeight="1">
      <c r="A19" s="94" t="s">
        <v>203</v>
      </c>
      <c r="C19" s="118"/>
      <c r="D19" s="110"/>
      <c r="E19" s="124">
        <v>-18602</v>
      </c>
      <c r="F19" s="102"/>
      <c r="G19" s="124">
        <v>80</v>
      </c>
      <c r="H19" s="102"/>
      <c r="I19" s="124">
        <v>-18602</v>
      </c>
      <c r="J19" s="102"/>
      <c r="K19" s="124">
        <v>80</v>
      </c>
    </row>
    <row r="20" spans="1:11" ht="21.75" customHeight="1">
      <c r="A20" s="94" t="s">
        <v>75</v>
      </c>
      <c r="C20" s="118"/>
      <c r="D20" s="123"/>
      <c r="E20" s="106">
        <v>11806</v>
      </c>
      <c r="F20" s="106"/>
      <c r="G20" s="124">
        <v>12256</v>
      </c>
      <c r="H20" s="124"/>
      <c r="I20" s="124">
        <v>6982</v>
      </c>
      <c r="J20" s="124"/>
      <c r="K20" s="124">
        <v>8183</v>
      </c>
    </row>
    <row r="21" spans="1:11" ht="21.75" customHeight="1">
      <c r="A21" s="94" t="s">
        <v>133</v>
      </c>
      <c r="C21" s="118"/>
      <c r="D21" s="123"/>
      <c r="E21" s="124">
        <v>2011</v>
      </c>
      <c r="F21" s="124"/>
      <c r="G21" s="124">
        <v>3502</v>
      </c>
      <c r="H21" s="124"/>
      <c r="I21" s="124">
        <v>2011</v>
      </c>
      <c r="J21" s="124"/>
      <c r="K21" s="124">
        <v>3502</v>
      </c>
    </row>
    <row r="22" spans="1:11" ht="21.75" customHeight="1">
      <c r="A22" s="94" t="s">
        <v>76</v>
      </c>
      <c r="C22" s="118"/>
      <c r="D22" s="123"/>
      <c r="E22" s="124">
        <v>-22093</v>
      </c>
      <c r="F22" s="124"/>
      <c r="G22" s="106">
        <v>-32292</v>
      </c>
      <c r="H22" s="106"/>
      <c r="I22" s="106">
        <v>-26271</v>
      </c>
      <c r="J22" s="106"/>
      <c r="K22" s="106">
        <v>-33897</v>
      </c>
    </row>
    <row r="23" spans="1:11" ht="21.75" customHeight="1">
      <c r="A23" s="94" t="s">
        <v>240</v>
      </c>
      <c r="C23" s="118"/>
      <c r="D23" s="110"/>
      <c r="E23" s="106">
        <v>-30704</v>
      </c>
      <c r="F23" s="106"/>
      <c r="G23" s="106">
        <v>-30365</v>
      </c>
      <c r="H23" s="106"/>
      <c r="I23" s="106">
        <v>-30704</v>
      </c>
      <c r="J23" s="106"/>
      <c r="K23" s="106">
        <v>-30365</v>
      </c>
    </row>
    <row r="24" spans="1:11" ht="21.75" customHeight="1">
      <c r="A24" s="94" t="s">
        <v>161</v>
      </c>
      <c r="C24" s="118"/>
      <c r="D24" s="110"/>
      <c r="E24" s="107">
        <v>11978</v>
      </c>
      <c r="F24" s="106"/>
      <c r="G24" s="107">
        <v>9017</v>
      </c>
      <c r="H24" s="106"/>
      <c r="I24" s="107">
        <v>339</v>
      </c>
      <c r="J24" s="106"/>
      <c r="K24" s="107">
        <v>512</v>
      </c>
    </row>
    <row r="25" spans="1:11" ht="21.75" customHeight="1">
      <c r="A25" s="94" t="s">
        <v>155</v>
      </c>
      <c r="C25" s="118"/>
      <c r="D25" s="110"/>
      <c r="E25" s="106"/>
      <c r="F25" s="106"/>
      <c r="G25" s="106"/>
      <c r="H25" s="106"/>
      <c r="I25" s="106"/>
      <c r="J25" s="106"/>
      <c r="K25" s="106"/>
    </row>
    <row r="26" spans="1:11" ht="21.75" customHeight="1">
      <c r="A26" s="94" t="s">
        <v>77</v>
      </c>
      <c r="C26" s="118"/>
      <c r="D26" s="122"/>
      <c r="E26" s="102">
        <f>SUM(E9:E24)</f>
        <v>887061</v>
      </c>
      <c r="F26" s="102"/>
      <c r="G26" s="102">
        <f>SUM(G9:G24)</f>
        <v>542661</v>
      </c>
      <c r="H26" s="102"/>
      <c r="I26" s="102">
        <f>SUM(I9:I25)</f>
        <v>650490</v>
      </c>
      <c r="J26" s="102"/>
      <c r="K26" s="102">
        <f>SUM(K9:K25)</f>
        <v>472596</v>
      </c>
    </row>
    <row r="27" spans="1:11" ht="21.75" customHeight="1">
      <c r="A27" s="94" t="s">
        <v>78</v>
      </c>
      <c r="C27" s="118"/>
      <c r="D27" s="122"/>
      <c r="E27" s="102"/>
      <c r="F27" s="102"/>
      <c r="G27" s="102"/>
      <c r="H27" s="102"/>
      <c r="I27" s="102"/>
      <c r="J27" s="102"/>
      <c r="K27" s="102"/>
    </row>
    <row r="28" spans="1:11" ht="21.75" customHeight="1">
      <c r="A28" s="94" t="s">
        <v>144</v>
      </c>
      <c r="C28" s="118"/>
      <c r="D28" s="122"/>
      <c r="E28" s="102">
        <v>-801236</v>
      </c>
      <c r="F28" s="102"/>
      <c r="G28" s="102">
        <v>-201982</v>
      </c>
      <c r="H28" s="171"/>
      <c r="I28" s="171">
        <v>-847375</v>
      </c>
      <c r="J28" s="171"/>
      <c r="K28" s="171">
        <v>-90426</v>
      </c>
    </row>
    <row r="29" spans="1:11" ht="21.75" customHeight="1">
      <c r="A29" s="94" t="s">
        <v>79</v>
      </c>
      <c r="C29" s="118"/>
      <c r="D29" s="122"/>
      <c r="E29" s="102">
        <v>-1329459</v>
      </c>
      <c r="F29" s="102"/>
      <c r="G29" s="102">
        <v>-789826</v>
      </c>
      <c r="H29" s="171"/>
      <c r="I29" s="171">
        <v>-1162824</v>
      </c>
      <c r="J29" s="171"/>
      <c r="K29" s="171">
        <v>-648432</v>
      </c>
    </row>
    <row r="30" spans="1:11" ht="21.75" customHeight="1">
      <c r="A30" s="94" t="s">
        <v>80</v>
      </c>
      <c r="C30" s="118"/>
      <c r="D30" s="122"/>
      <c r="E30" s="102">
        <v>-30059</v>
      </c>
      <c r="F30" s="102"/>
      <c r="G30" s="102">
        <v>-16829</v>
      </c>
      <c r="H30" s="171"/>
      <c r="I30" s="171">
        <v>-14802</v>
      </c>
      <c r="J30" s="171"/>
      <c r="K30" s="171">
        <v>-14186</v>
      </c>
    </row>
    <row r="31" spans="1:11" ht="21.75" customHeight="1">
      <c r="A31" s="94" t="s">
        <v>81</v>
      </c>
      <c r="C31" s="118"/>
      <c r="D31" s="122"/>
      <c r="E31" s="102">
        <v>4425</v>
      </c>
      <c r="F31" s="102"/>
      <c r="G31" s="102">
        <v>-2196</v>
      </c>
      <c r="H31" s="171"/>
      <c r="I31" s="171">
        <v>590</v>
      </c>
      <c r="J31" s="171"/>
      <c r="K31" s="171">
        <v>-1814</v>
      </c>
    </row>
    <row r="32" spans="1:11" ht="21.75" customHeight="1">
      <c r="A32" s="94" t="s">
        <v>82</v>
      </c>
      <c r="C32" s="118"/>
      <c r="D32" s="122"/>
      <c r="E32" s="102"/>
      <c r="F32" s="102"/>
      <c r="G32" s="102"/>
      <c r="H32" s="171"/>
      <c r="I32" s="171"/>
      <c r="J32" s="171"/>
      <c r="K32" s="171"/>
    </row>
    <row r="33" spans="1:13" ht="21.75" customHeight="1">
      <c r="A33" s="94" t="s">
        <v>83</v>
      </c>
      <c r="C33" s="118"/>
      <c r="D33" s="122"/>
      <c r="E33" s="102">
        <v>1011063</v>
      </c>
      <c r="F33" s="102"/>
      <c r="G33" s="102">
        <v>556466</v>
      </c>
      <c r="H33" s="171"/>
      <c r="I33" s="171">
        <v>940887</v>
      </c>
      <c r="J33" s="171"/>
      <c r="K33" s="171">
        <v>377954</v>
      </c>
    </row>
    <row r="34" spans="1:13" ht="21.75" customHeight="1">
      <c r="A34" s="94" t="s">
        <v>234</v>
      </c>
      <c r="C34" s="118"/>
      <c r="D34" s="110"/>
      <c r="E34" s="102">
        <v>-841</v>
      </c>
      <c r="F34" s="102"/>
      <c r="G34" s="102">
        <v>6718</v>
      </c>
      <c r="H34" s="172"/>
      <c r="I34" s="172">
        <v>-3881</v>
      </c>
      <c r="J34" s="172"/>
      <c r="K34" s="172">
        <v>-2080</v>
      </c>
    </row>
    <row r="35" spans="1:13" ht="21.75" customHeight="1">
      <c r="A35" s="94" t="s">
        <v>173</v>
      </c>
      <c r="C35" s="118"/>
      <c r="D35" s="125"/>
      <c r="E35" s="107">
        <v>-8430</v>
      </c>
      <c r="F35" s="106"/>
      <c r="G35" s="107">
        <v>-966</v>
      </c>
      <c r="H35" s="171"/>
      <c r="I35" s="173">
        <v>-4632</v>
      </c>
      <c r="J35" s="171"/>
      <c r="K35" s="173">
        <v>-195</v>
      </c>
    </row>
    <row r="36" spans="1:13" ht="21.75" customHeight="1">
      <c r="A36" s="94" t="s">
        <v>70</v>
      </c>
      <c r="C36" s="118"/>
      <c r="D36" s="125"/>
      <c r="E36" s="117">
        <f>SUM(E26:E35)</f>
        <v>-267476</v>
      </c>
      <c r="F36" s="117"/>
      <c r="G36" s="117">
        <f>SUM(G26:G35)</f>
        <v>94046</v>
      </c>
      <c r="H36" s="117"/>
      <c r="I36" s="117">
        <f>SUM(I26:I35)</f>
        <v>-441547</v>
      </c>
      <c r="J36" s="117"/>
      <c r="K36" s="117">
        <f>SUM(K26:K35)</f>
        <v>93417</v>
      </c>
    </row>
    <row r="37" spans="1:13" ht="21.75" customHeight="1">
      <c r="A37" s="94" t="s">
        <v>84</v>
      </c>
      <c r="C37" s="118"/>
      <c r="D37" s="125"/>
      <c r="E37" s="117">
        <v>-13410</v>
      </c>
      <c r="F37" s="117"/>
      <c r="G37" s="117">
        <v>-8545</v>
      </c>
      <c r="H37" s="174"/>
      <c r="I37" s="174">
        <v>-339</v>
      </c>
      <c r="J37" s="174"/>
      <c r="K37" s="174">
        <v>-512</v>
      </c>
    </row>
    <row r="38" spans="1:13" ht="21.75" customHeight="1">
      <c r="A38" s="94" t="s">
        <v>156</v>
      </c>
      <c r="C38" s="118"/>
      <c r="D38" s="125"/>
      <c r="E38" s="117">
        <v>-15124</v>
      </c>
      <c r="F38" s="117"/>
      <c r="G38" s="117">
        <v>-144152</v>
      </c>
      <c r="H38" s="174"/>
      <c r="I38" s="174">
        <v>-13509</v>
      </c>
      <c r="J38" s="174"/>
      <c r="K38" s="174">
        <v>-141842</v>
      </c>
    </row>
    <row r="39" spans="1:13" ht="21.75" customHeight="1">
      <c r="A39" s="192" t="s">
        <v>233</v>
      </c>
      <c r="C39" s="118"/>
      <c r="D39" s="94"/>
      <c r="E39" s="105">
        <f>SUM(E36:E38)</f>
        <v>-296010</v>
      </c>
      <c r="F39" s="117"/>
      <c r="G39" s="105">
        <f>SUM(G36:G38)</f>
        <v>-58651</v>
      </c>
      <c r="H39" s="117"/>
      <c r="I39" s="105">
        <f>SUM(I36:I38)</f>
        <v>-455395</v>
      </c>
      <c r="J39" s="117"/>
      <c r="K39" s="105">
        <f>SUM(K36:K38)</f>
        <v>-48937</v>
      </c>
    </row>
    <row r="40" spans="1:13" ht="18" customHeight="1">
      <c r="A40" s="192"/>
      <c r="C40" s="118"/>
      <c r="D40" s="94"/>
      <c r="E40" s="94"/>
      <c r="F40" s="94"/>
      <c r="H40" s="94"/>
      <c r="J40" s="117"/>
      <c r="K40" s="117"/>
    </row>
    <row r="41" spans="1:13" ht="21.75" customHeight="1">
      <c r="A41" s="116" t="s">
        <v>24</v>
      </c>
      <c r="C41" s="91"/>
      <c r="D41" s="112"/>
      <c r="E41" s="94"/>
      <c r="F41" s="112"/>
      <c r="G41" s="91"/>
      <c r="H41" s="112"/>
      <c r="I41" s="91"/>
      <c r="J41" s="112"/>
      <c r="K41" s="91"/>
    </row>
    <row r="42" spans="1:13" ht="21.75" customHeight="1">
      <c r="A42" s="116"/>
      <c r="C42" s="91"/>
      <c r="D42" s="112"/>
      <c r="E42" s="112"/>
      <c r="F42" s="112"/>
      <c r="G42" s="91"/>
      <c r="H42" s="112"/>
      <c r="I42" s="91"/>
      <c r="J42" s="112"/>
      <c r="K42" s="93" t="s">
        <v>49</v>
      </c>
    </row>
    <row r="43" spans="1:13" s="192" customFormat="1" ht="21.75" customHeight="1">
      <c r="A43" s="200" t="s">
        <v>0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</row>
    <row r="44" spans="1:13" s="192" customFormat="1" ht="21.75" customHeight="1">
      <c r="A44" s="199" t="s">
        <v>175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M44" s="163"/>
    </row>
    <row r="45" spans="1:13" s="192" customFormat="1" ht="21.75" customHeight="1">
      <c r="A45" s="199" t="s">
        <v>198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</row>
    <row r="46" spans="1:13" ht="21.75" customHeight="1">
      <c r="A46" s="95"/>
      <c r="B46" s="96"/>
      <c r="C46" s="95"/>
      <c r="D46" s="95"/>
      <c r="E46" s="95"/>
      <c r="F46" s="95"/>
      <c r="G46" s="95"/>
      <c r="H46" s="95"/>
      <c r="I46" s="95"/>
      <c r="J46" s="95"/>
      <c r="K46" s="93" t="s">
        <v>2</v>
      </c>
    </row>
    <row r="47" spans="1:13" ht="21.75" customHeight="1">
      <c r="A47" s="95"/>
      <c r="B47" s="96"/>
      <c r="C47" s="95"/>
      <c r="D47" s="156"/>
      <c r="E47" s="157"/>
      <c r="F47" s="156" t="s">
        <v>3</v>
      </c>
      <c r="G47" s="157"/>
      <c r="H47" s="158"/>
      <c r="I47" s="157"/>
      <c r="J47" s="157" t="s">
        <v>4</v>
      </c>
      <c r="K47" s="159"/>
    </row>
    <row r="48" spans="1:13" ht="21.75" customHeight="1">
      <c r="B48" s="94"/>
      <c r="C48" s="97"/>
      <c r="D48" s="98"/>
      <c r="E48" s="187" t="s">
        <v>197</v>
      </c>
      <c r="F48" s="98"/>
      <c r="G48" s="187" t="s">
        <v>149</v>
      </c>
      <c r="H48" s="98"/>
      <c r="I48" s="187" t="s">
        <v>197</v>
      </c>
      <c r="J48" s="98"/>
      <c r="K48" s="187" t="s">
        <v>149</v>
      </c>
    </row>
    <row r="49" spans="1:11" ht="21.75" customHeight="1">
      <c r="A49" s="192" t="s">
        <v>85</v>
      </c>
      <c r="B49" s="126"/>
      <c r="C49" s="118"/>
      <c r="D49" s="119"/>
      <c r="E49" s="110"/>
      <c r="F49" s="119"/>
      <c r="G49" s="110"/>
      <c r="H49" s="112"/>
      <c r="I49" s="122"/>
      <c r="J49" s="112"/>
      <c r="K49" s="122"/>
    </row>
    <row r="50" spans="1:11" ht="21.75" customHeight="1">
      <c r="A50" s="94" t="s">
        <v>204</v>
      </c>
      <c r="B50" s="126"/>
      <c r="C50" s="118"/>
      <c r="D50" s="110"/>
      <c r="E50" s="106">
        <v>-1275730</v>
      </c>
      <c r="F50" s="106"/>
      <c r="G50" s="106">
        <v>-2657360</v>
      </c>
      <c r="H50" s="172"/>
      <c r="I50" s="172">
        <v>-1275730</v>
      </c>
      <c r="J50" s="172"/>
      <c r="K50" s="172">
        <v>-2657336</v>
      </c>
    </row>
    <row r="51" spans="1:11" ht="21.75" customHeight="1">
      <c r="A51" s="175" t="s">
        <v>205</v>
      </c>
      <c r="B51" s="126"/>
      <c r="C51" s="118"/>
      <c r="D51" s="110"/>
      <c r="E51" s="106">
        <v>0</v>
      </c>
      <c r="F51" s="106"/>
      <c r="G51" s="106">
        <v>0</v>
      </c>
      <c r="H51" s="172"/>
      <c r="I51" s="106">
        <v>0</v>
      </c>
      <c r="J51" s="172"/>
      <c r="K51" s="124">
        <v>-70770</v>
      </c>
    </row>
    <row r="52" spans="1:11" ht="21.75" customHeight="1">
      <c r="A52" s="175" t="s">
        <v>176</v>
      </c>
      <c r="B52" s="126"/>
      <c r="C52" s="118"/>
      <c r="D52" s="110"/>
      <c r="E52" s="106">
        <v>0</v>
      </c>
      <c r="F52" s="106"/>
      <c r="G52" s="106">
        <v>0</v>
      </c>
      <c r="H52" s="172"/>
      <c r="I52" s="124">
        <v>-227</v>
      </c>
      <c r="J52" s="172"/>
      <c r="K52" s="124">
        <v>0</v>
      </c>
    </row>
    <row r="53" spans="1:11" ht="21.75" customHeight="1">
      <c r="A53" s="175" t="s">
        <v>206</v>
      </c>
      <c r="B53" s="126"/>
      <c r="C53" s="118"/>
      <c r="D53" s="110"/>
      <c r="E53" s="106">
        <v>0</v>
      </c>
      <c r="F53" s="106"/>
      <c r="G53" s="106">
        <v>0</v>
      </c>
      <c r="H53" s="172"/>
      <c r="I53" s="172">
        <v>-112225</v>
      </c>
      <c r="J53" s="172"/>
      <c r="K53" s="172">
        <v>0</v>
      </c>
    </row>
    <row r="54" spans="1:11" ht="21.75" customHeight="1">
      <c r="A54" s="175" t="s">
        <v>207</v>
      </c>
      <c r="B54" s="126"/>
      <c r="C54" s="118"/>
      <c r="D54" s="110"/>
      <c r="E54" s="102">
        <v>-298743</v>
      </c>
      <c r="F54" s="106"/>
      <c r="G54" s="102">
        <v>-188328</v>
      </c>
      <c r="H54" s="172"/>
      <c r="I54" s="171">
        <v>-192086</v>
      </c>
      <c r="J54" s="172"/>
      <c r="K54" s="171">
        <v>-104123</v>
      </c>
    </row>
    <row r="55" spans="1:11" ht="21.75" customHeight="1">
      <c r="A55" s="175" t="s">
        <v>208</v>
      </c>
      <c r="B55" s="126"/>
      <c r="C55" s="118"/>
      <c r="D55" s="110"/>
      <c r="E55" s="106">
        <v>-5042</v>
      </c>
      <c r="F55" s="106"/>
      <c r="G55" s="106">
        <v>-4485</v>
      </c>
      <c r="H55" s="172"/>
      <c r="I55" s="171">
        <v>-5042</v>
      </c>
      <c r="J55" s="172"/>
      <c r="K55" s="171">
        <v>-4485</v>
      </c>
    </row>
    <row r="56" spans="1:11" ht="21.75" customHeight="1">
      <c r="A56" s="94" t="s">
        <v>241</v>
      </c>
      <c r="B56" s="126"/>
      <c r="C56" s="118"/>
      <c r="D56" s="110"/>
      <c r="E56" s="106">
        <v>30704</v>
      </c>
      <c r="F56" s="106"/>
      <c r="G56" s="106">
        <v>30365</v>
      </c>
      <c r="H56" s="172"/>
      <c r="I56" s="171">
        <v>30704</v>
      </c>
      <c r="J56" s="172"/>
      <c r="K56" s="171">
        <v>30365</v>
      </c>
    </row>
    <row r="57" spans="1:11" ht="21.75" customHeight="1">
      <c r="A57" s="175" t="s">
        <v>86</v>
      </c>
      <c r="C57" s="118"/>
      <c r="D57" s="110"/>
      <c r="E57" s="106">
        <v>21102</v>
      </c>
      <c r="F57" s="106"/>
      <c r="G57" s="106">
        <v>31009</v>
      </c>
      <c r="H57" s="172"/>
      <c r="I57" s="171">
        <v>25140</v>
      </c>
      <c r="J57" s="172"/>
      <c r="K57" s="171">
        <v>30532</v>
      </c>
    </row>
    <row r="58" spans="1:11" ht="21.75" customHeight="1">
      <c r="A58" s="94" t="s">
        <v>209</v>
      </c>
      <c r="B58" s="126"/>
      <c r="C58" s="118"/>
      <c r="D58" s="110"/>
      <c r="E58" s="102">
        <v>2291565</v>
      </c>
      <c r="F58" s="106"/>
      <c r="G58" s="102">
        <v>2365748</v>
      </c>
      <c r="H58" s="172"/>
      <c r="I58" s="171">
        <v>2291565</v>
      </c>
      <c r="J58" s="172"/>
      <c r="K58" s="171">
        <v>2365748</v>
      </c>
    </row>
    <row r="59" spans="1:11" ht="21.75" customHeight="1">
      <c r="A59" s="94" t="s">
        <v>235</v>
      </c>
      <c r="C59" s="118"/>
      <c r="D59" s="110"/>
      <c r="E59" s="102">
        <v>0</v>
      </c>
      <c r="F59" s="106"/>
      <c r="G59" s="102">
        <v>1028</v>
      </c>
      <c r="H59" s="172"/>
      <c r="I59" s="171">
        <v>8557</v>
      </c>
      <c r="J59" s="172"/>
      <c r="K59" s="171">
        <v>4819</v>
      </c>
    </row>
    <row r="60" spans="1:11" ht="21.75" customHeight="1">
      <c r="A60" s="192" t="s">
        <v>228</v>
      </c>
      <c r="C60" s="118"/>
      <c r="D60" s="94"/>
      <c r="E60" s="105">
        <f>SUM(E50:E59)</f>
        <v>763856</v>
      </c>
      <c r="F60" s="106"/>
      <c r="G60" s="105">
        <f>SUM(G50:G59)</f>
        <v>-422023</v>
      </c>
      <c r="H60" s="106"/>
      <c r="I60" s="105">
        <f>SUM(I50:I59)</f>
        <v>770656</v>
      </c>
      <c r="J60" s="106"/>
      <c r="K60" s="105">
        <f>SUM(K50:K59)</f>
        <v>-405250</v>
      </c>
    </row>
    <row r="61" spans="1:11" ht="21.75" customHeight="1">
      <c r="A61" s="192" t="s">
        <v>87</v>
      </c>
      <c r="C61" s="118"/>
      <c r="D61" s="119"/>
      <c r="E61" s="127"/>
      <c r="F61" s="127"/>
      <c r="G61" s="127"/>
      <c r="H61" s="127"/>
      <c r="I61" s="127"/>
      <c r="J61" s="127"/>
      <c r="K61" s="127"/>
    </row>
    <row r="62" spans="1:11" ht="21.75" customHeight="1">
      <c r="A62" s="94" t="s">
        <v>236</v>
      </c>
      <c r="C62" s="118"/>
      <c r="D62" s="119"/>
    </row>
    <row r="63" spans="1:11" ht="21.75" customHeight="1">
      <c r="A63" s="94" t="s">
        <v>139</v>
      </c>
      <c r="C63" s="118"/>
      <c r="D63" s="119"/>
      <c r="E63" s="124">
        <v>88926</v>
      </c>
      <c r="F63" s="127"/>
      <c r="G63" s="127">
        <v>64290</v>
      </c>
      <c r="H63" s="127"/>
      <c r="I63" s="124">
        <v>0</v>
      </c>
      <c r="J63" s="127"/>
      <c r="K63" s="124">
        <v>0</v>
      </c>
    </row>
    <row r="64" spans="1:11" ht="21.75" customHeight="1">
      <c r="A64" s="94" t="s">
        <v>210</v>
      </c>
      <c r="C64" s="118"/>
      <c r="D64" s="119"/>
      <c r="E64" s="127">
        <v>-199139</v>
      </c>
      <c r="F64" s="127"/>
      <c r="G64" s="124">
        <v>0</v>
      </c>
      <c r="H64" s="127"/>
      <c r="I64" s="124">
        <v>-199139</v>
      </c>
      <c r="J64" s="127"/>
      <c r="K64" s="124">
        <v>0</v>
      </c>
    </row>
    <row r="65" spans="1:11" ht="21.75" customHeight="1">
      <c r="A65" s="94" t="s">
        <v>211</v>
      </c>
      <c r="C65" s="118"/>
      <c r="D65" s="119"/>
      <c r="E65" s="102">
        <v>-20624</v>
      </c>
      <c r="F65" s="106"/>
      <c r="G65" s="102">
        <v>-19566</v>
      </c>
      <c r="H65" s="172"/>
      <c r="I65" s="171">
        <v>-5284</v>
      </c>
      <c r="J65" s="172"/>
      <c r="K65" s="171">
        <v>-4127</v>
      </c>
    </row>
    <row r="66" spans="1:11" ht="21.75" customHeight="1">
      <c r="A66" s="94" t="s">
        <v>157</v>
      </c>
      <c r="C66" s="118"/>
      <c r="D66" s="110"/>
      <c r="E66" s="102">
        <v>-180078</v>
      </c>
      <c r="F66" s="106"/>
      <c r="G66" s="102">
        <v>-181260</v>
      </c>
      <c r="H66" s="172"/>
      <c r="I66" s="171">
        <v>-180078</v>
      </c>
      <c r="J66" s="172"/>
      <c r="K66" s="171">
        <v>-181260</v>
      </c>
    </row>
    <row r="67" spans="1:11" ht="21.75" customHeight="1">
      <c r="A67" s="94" t="s">
        <v>162</v>
      </c>
      <c r="C67" s="118"/>
      <c r="D67" s="110"/>
      <c r="E67" s="102">
        <v>0</v>
      </c>
      <c r="F67" s="106"/>
      <c r="G67" s="102">
        <v>279</v>
      </c>
      <c r="H67" s="172"/>
      <c r="I67" s="171">
        <v>0</v>
      </c>
      <c r="J67" s="172"/>
      <c r="K67" s="171">
        <v>0</v>
      </c>
    </row>
    <row r="68" spans="1:11" ht="21.75" customHeight="1">
      <c r="A68" s="175" t="s">
        <v>212</v>
      </c>
      <c r="C68" s="118"/>
      <c r="D68" s="110"/>
      <c r="E68" s="102">
        <v>-41493</v>
      </c>
      <c r="F68" s="106"/>
      <c r="G68" s="102">
        <v>0</v>
      </c>
      <c r="H68" s="172"/>
      <c r="I68" s="124">
        <v>0</v>
      </c>
      <c r="J68" s="172"/>
      <c r="K68" s="124">
        <v>0</v>
      </c>
    </row>
    <row r="69" spans="1:11" ht="21.75" customHeight="1">
      <c r="A69" s="192" t="s">
        <v>229</v>
      </c>
      <c r="C69" s="118"/>
      <c r="D69" s="110"/>
      <c r="E69" s="104">
        <f>SUM(E63:E68)</f>
        <v>-352408</v>
      </c>
      <c r="F69" s="106"/>
      <c r="G69" s="104">
        <f>SUM(G63:G68)</f>
        <v>-136257</v>
      </c>
      <c r="H69" s="106"/>
      <c r="I69" s="104">
        <f>SUM(I63:I68)</f>
        <v>-384501</v>
      </c>
      <c r="J69" s="106"/>
      <c r="K69" s="104">
        <f>SUM(K65:K68)</f>
        <v>-185387</v>
      </c>
    </row>
    <row r="70" spans="1:11" ht="21.75" customHeight="1">
      <c r="A70" s="94" t="s">
        <v>237</v>
      </c>
      <c r="C70" s="118"/>
      <c r="D70" s="110"/>
      <c r="E70" s="117">
        <v>-83008</v>
      </c>
      <c r="F70" s="106"/>
      <c r="G70" s="117">
        <v>34817</v>
      </c>
      <c r="H70" s="172"/>
      <c r="I70" s="174">
        <v>0</v>
      </c>
      <c r="J70" s="172"/>
      <c r="K70" s="174">
        <v>0</v>
      </c>
    </row>
    <row r="71" spans="1:11" ht="21.75" customHeight="1">
      <c r="A71" s="94" t="s">
        <v>88</v>
      </c>
      <c r="C71" s="118"/>
      <c r="D71" s="110"/>
      <c r="E71" s="117"/>
      <c r="F71" s="106"/>
      <c r="G71" s="117"/>
      <c r="H71" s="172"/>
      <c r="I71" s="174"/>
      <c r="J71" s="172"/>
      <c r="K71" s="174"/>
    </row>
    <row r="72" spans="1:11" ht="21.75" customHeight="1">
      <c r="A72" s="94" t="s">
        <v>89</v>
      </c>
      <c r="C72" s="118"/>
      <c r="D72" s="110"/>
      <c r="E72" s="128">
        <v>6364</v>
      </c>
      <c r="F72" s="106"/>
      <c r="G72" s="128">
        <v>-26920</v>
      </c>
      <c r="H72" s="172"/>
      <c r="I72" s="176">
        <v>6364</v>
      </c>
      <c r="J72" s="172"/>
      <c r="K72" s="176">
        <v>-26920</v>
      </c>
    </row>
    <row r="73" spans="1:11" ht="21.75" customHeight="1">
      <c r="A73" s="129" t="s">
        <v>238</v>
      </c>
      <c r="C73" s="118"/>
      <c r="D73" s="110"/>
      <c r="E73" s="102">
        <f>SUM(E39,E60,E69,E70:E72)</f>
        <v>38794</v>
      </c>
      <c r="F73" s="106"/>
      <c r="G73" s="102">
        <f>SUM(G39,G60,G69,G70:G72)</f>
        <v>-609034</v>
      </c>
      <c r="H73" s="106"/>
      <c r="I73" s="102">
        <f>SUM(I39,I60,I69,I70:I72)</f>
        <v>-62876</v>
      </c>
      <c r="J73" s="106"/>
      <c r="K73" s="102">
        <f>SUM(K39,K60,K69,K70:K72)</f>
        <v>-666494</v>
      </c>
    </row>
    <row r="74" spans="1:11" ht="21.75" customHeight="1">
      <c r="A74" s="130" t="s">
        <v>90</v>
      </c>
      <c r="C74" s="118"/>
      <c r="D74" s="110"/>
      <c r="E74" s="102">
        <v>709823</v>
      </c>
      <c r="F74" s="106"/>
      <c r="G74" s="102">
        <v>1070495</v>
      </c>
      <c r="H74" s="172"/>
      <c r="I74" s="171">
        <v>626789</v>
      </c>
      <c r="J74" s="172"/>
      <c r="K74" s="171">
        <v>1035310</v>
      </c>
    </row>
    <row r="75" spans="1:11" ht="21.75" customHeight="1" thickBot="1">
      <c r="A75" s="129" t="s">
        <v>134</v>
      </c>
      <c r="C75" s="118"/>
      <c r="D75" s="110"/>
      <c r="E75" s="108">
        <f>SUM(E73:E74)</f>
        <v>748617</v>
      </c>
      <c r="F75" s="106"/>
      <c r="G75" s="108">
        <f>SUM(G73:G74)</f>
        <v>461461</v>
      </c>
      <c r="H75" s="106"/>
      <c r="I75" s="108">
        <f>SUM(I73:I74)</f>
        <v>563913</v>
      </c>
      <c r="J75" s="106"/>
      <c r="K75" s="108">
        <f>SUM(K73:K74)</f>
        <v>368816</v>
      </c>
    </row>
    <row r="76" spans="1:11" ht="17.25" customHeight="1" thickTop="1">
      <c r="A76" s="130"/>
      <c r="C76" s="118"/>
      <c r="D76" s="110"/>
      <c r="E76" s="106">
        <f>E75-[1]BS!E11</f>
        <v>0</v>
      </c>
      <c r="F76" s="106"/>
      <c r="G76" s="106"/>
      <c r="H76" s="106"/>
      <c r="I76" s="106">
        <f>I75-[1]BS!I11</f>
        <v>0</v>
      </c>
      <c r="J76" s="106"/>
      <c r="K76" s="106"/>
    </row>
    <row r="77" spans="1:11" ht="21.75" customHeight="1">
      <c r="A77" s="129" t="s">
        <v>91</v>
      </c>
      <c r="C77" s="118"/>
      <c r="D77" s="110"/>
      <c r="E77" s="106"/>
      <c r="F77" s="106"/>
      <c r="G77" s="106"/>
      <c r="H77" s="106"/>
      <c r="I77" s="106"/>
      <c r="J77" s="106"/>
      <c r="K77" s="106"/>
    </row>
    <row r="78" spans="1:11" ht="21.75" customHeight="1">
      <c r="A78" s="130" t="s">
        <v>92</v>
      </c>
      <c r="C78" s="118"/>
      <c r="D78" s="110"/>
      <c r="E78" s="106"/>
      <c r="F78" s="106"/>
      <c r="G78" s="106"/>
      <c r="H78" s="106"/>
      <c r="I78" s="106"/>
      <c r="J78" s="106"/>
      <c r="K78" s="106"/>
    </row>
    <row r="79" spans="1:11" ht="21.75" customHeight="1">
      <c r="A79" s="94" t="s">
        <v>239</v>
      </c>
      <c r="D79" s="110"/>
      <c r="E79" s="124">
        <v>146</v>
      </c>
      <c r="F79" s="106"/>
      <c r="G79" s="124">
        <v>32699</v>
      </c>
      <c r="H79" s="106"/>
      <c r="I79" s="124">
        <v>146</v>
      </c>
      <c r="J79" s="113"/>
      <c r="K79" s="124">
        <v>32699</v>
      </c>
    </row>
    <row r="80" spans="1:11" ht="21.75" customHeight="1">
      <c r="A80" s="94" t="s">
        <v>213</v>
      </c>
      <c r="D80" s="110"/>
    </row>
    <row r="81" spans="1:11" ht="21.75" customHeight="1">
      <c r="A81" s="94" t="s">
        <v>214</v>
      </c>
      <c r="D81" s="110"/>
      <c r="E81" s="124">
        <v>0</v>
      </c>
      <c r="F81" s="106"/>
      <c r="G81" s="124">
        <v>-94440</v>
      </c>
      <c r="H81" s="106"/>
      <c r="I81" s="124">
        <v>0</v>
      </c>
      <c r="J81" s="113"/>
      <c r="K81" s="124">
        <v>-94440</v>
      </c>
    </row>
    <row r="82" spans="1:11" ht="21.75" customHeight="1">
      <c r="A82" s="94" t="s">
        <v>215</v>
      </c>
      <c r="D82" s="110"/>
      <c r="E82" s="124">
        <v>0</v>
      </c>
      <c r="F82" s="106"/>
      <c r="G82" s="124">
        <v>185039</v>
      </c>
      <c r="H82" s="106"/>
      <c r="I82" s="124">
        <v>0</v>
      </c>
      <c r="J82" s="113"/>
      <c r="K82" s="124">
        <v>188044</v>
      </c>
    </row>
    <row r="83" spans="1:11" ht="21.75" customHeight="1">
      <c r="A83" s="94" t="s">
        <v>216</v>
      </c>
      <c r="D83" s="110"/>
      <c r="E83" s="124">
        <v>0</v>
      </c>
      <c r="F83" s="106"/>
      <c r="G83" s="124">
        <v>0</v>
      </c>
      <c r="H83" s="106"/>
      <c r="I83" s="124">
        <v>89413</v>
      </c>
      <c r="J83" s="113"/>
      <c r="K83" s="124">
        <v>0</v>
      </c>
    </row>
    <row r="84" spans="1:11" ht="21.75" customHeight="1">
      <c r="A84" s="94" t="s">
        <v>217</v>
      </c>
      <c r="D84" s="94"/>
      <c r="E84" s="124">
        <v>9193</v>
      </c>
      <c r="F84" s="106"/>
      <c r="G84" s="124">
        <v>4612</v>
      </c>
      <c r="H84" s="106"/>
      <c r="I84" s="124">
        <v>0</v>
      </c>
      <c r="J84" s="113"/>
      <c r="K84" s="124">
        <v>4612</v>
      </c>
    </row>
    <row r="85" spans="1:11" ht="15" customHeight="1">
      <c r="D85" s="94"/>
      <c r="E85" s="124"/>
      <c r="F85" s="106"/>
      <c r="G85" s="124"/>
      <c r="H85" s="106"/>
      <c r="I85" s="124"/>
      <c r="J85" s="113"/>
      <c r="K85" s="124"/>
    </row>
    <row r="86" spans="1:11" ht="21.75" customHeight="1">
      <c r="A86" s="116" t="s">
        <v>24</v>
      </c>
    </row>
  </sheetData>
  <mergeCells count="6">
    <mergeCell ref="A45:K45"/>
    <mergeCell ref="A2:K2"/>
    <mergeCell ref="A3:K3"/>
    <mergeCell ref="A4:K4"/>
    <mergeCell ref="A43:K43"/>
    <mergeCell ref="A44:K44"/>
  </mergeCells>
  <pageMargins left="0.70866141732283472" right="0.19685039370078741" top="0.5" bottom="0.19685039370078741" header="0.19685039370078741" footer="0.19685039370078741"/>
  <pageSetup paperSize="9" scale="82" orientation="portrait" r:id="rId1"/>
  <headerFooter alignWithMargins="0"/>
  <rowBreaks count="1" manualBreakCount="1">
    <brk id="41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 </vt:lpstr>
      <vt:lpstr>Cashflow</vt:lpstr>
      <vt:lpstr>BS!Print_Area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 Ruenyan</dc:creator>
  <cp:lastModifiedBy>Panita Maneedul</cp:lastModifiedBy>
  <cp:lastPrinted>2018-11-09T13:50:31Z</cp:lastPrinted>
  <dcterms:created xsi:type="dcterms:W3CDTF">2014-08-08T03:46:13Z</dcterms:created>
  <dcterms:modified xsi:type="dcterms:W3CDTF">2018-11-09T14:53:56Z</dcterms:modified>
</cp:coreProperties>
</file>