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200" windowHeight="11490" tabRatio="639" firstSheet="1" activeTab="1"/>
  </bookViews>
  <sheets>
    <sheet name="Sheet1" sheetId="5" state="hidden" r:id="rId1"/>
    <sheet name="FS" sheetId="1" r:id="rId2"/>
    <sheet name="PL 3 M" sheetId="6" r:id="rId3"/>
    <sheet name="PL 9 M" sheetId="13" r:id="rId4"/>
    <sheet name="EQ_Con " sheetId="9" r:id="rId5"/>
    <sheet name="EQ_Se " sheetId="10" r:id="rId6"/>
    <sheet name="CF" sheetId="11" r:id="rId7"/>
  </sheets>
  <definedNames>
    <definedName name="_xlnm.Print_Area" localSheetId="4">'EQ_Con '!$A$1:$P$44</definedName>
    <definedName name="_xlnm.Print_Area" localSheetId="5">'EQ_Se '!$A$1:$Q$46</definedName>
    <definedName name="_xlnm.Print_Area" localSheetId="2">'PL 3 M'!$A$1:$M$47</definedName>
    <definedName name="_xlnm.Print_Area" localSheetId="3">'PL 9 M'!$A$1:$M$47</definedName>
  </definedNames>
  <calcPr calcId="162913"/>
</workbook>
</file>

<file path=xl/calcChain.xml><?xml version="1.0" encoding="utf-8"?>
<calcChain xmlns="http://schemas.openxmlformats.org/spreadsheetml/2006/main">
  <c r="K29" i="1" l="1"/>
  <c r="A47" i="11" l="1"/>
  <c r="K54" i="1"/>
  <c r="K101" i="1" s="1"/>
  <c r="G54" i="1"/>
  <c r="G101" i="1" s="1"/>
  <c r="A50" i="1"/>
  <c r="A97" i="1" s="1"/>
  <c r="G19" i="6"/>
  <c r="H66" i="11"/>
  <c r="J66" i="11"/>
  <c r="L66" i="11"/>
  <c r="N66" i="11"/>
  <c r="N59" i="11"/>
  <c r="L59" i="11"/>
  <c r="J59" i="11"/>
  <c r="H59" i="11"/>
  <c r="N22" i="11"/>
  <c r="N32" i="11" s="1"/>
  <c r="N35" i="11" s="1"/>
  <c r="L22" i="11"/>
  <c r="L32" i="11" s="1"/>
  <c r="L35" i="11" s="1"/>
  <c r="J22" i="11"/>
  <c r="J32" i="11" s="1"/>
  <c r="J35" i="11" s="1"/>
  <c r="H22" i="11"/>
  <c r="H32" i="11" s="1"/>
  <c r="H35" i="11" s="1"/>
  <c r="J20" i="10"/>
  <c r="L20" i="10"/>
  <c r="P19" i="10"/>
  <c r="P17" i="10"/>
  <c r="P16" i="10"/>
  <c r="P11" i="10"/>
  <c r="P10" i="10"/>
  <c r="L18" i="9"/>
  <c r="P16" i="9"/>
  <c r="P10" i="9"/>
  <c r="P15" i="9"/>
  <c r="P11" i="9"/>
  <c r="M19" i="13"/>
  <c r="K19" i="13"/>
  <c r="I19" i="13"/>
  <c r="G19" i="13"/>
  <c r="M12" i="13"/>
  <c r="K12" i="13"/>
  <c r="I12" i="13"/>
  <c r="G12" i="13"/>
  <c r="I19" i="6"/>
  <c r="K19" i="6"/>
  <c r="M19" i="6"/>
  <c r="M12" i="6"/>
  <c r="K12" i="6"/>
  <c r="I12" i="6"/>
  <c r="G12" i="6"/>
  <c r="M29" i="1"/>
  <c r="M19" i="1"/>
  <c r="M31" i="1" s="1"/>
  <c r="K19" i="1"/>
  <c r="I19" i="1"/>
  <c r="G19" i="1"/>
  <c r="I29" i="1"/>
  <c r="G29" i="1"/>
  <c r="G74" i="1"/>
  <c r="M116" i="1"/>
  <c r="M118" i="1" s="1"/>
  <c r="I116" i="1"/>
  <c r="I118" i="1" s="1"/>
  <c r="M74" i="1"/>
  <c r="M69" i="1"/>
  <c r="K74" i="1"/>
  <c r="K69" i="1"/>
  <c r="I74" i="1"/>
  <c r="I69" i="1"/>
  <c r="G69" i="1"/>
  <c r="H20" i="10"/>
  <c r="L14" i="10"/>
  <c r="J14" i="10"/>
  <c r="H14" i="10"/>
  <c r="P13" i="10"/>
  <c r="J18" i="9"/>
  <c r="H18" i="9"/>
  <c r="L13" i="9"/>
  <c r="J13" i="9"/>
  <c r="H13" i="9"/>
  <c r="K116" i="1"/>
  <c r="K118" i="1" s="1"/>
  <c r="G116" i="1"/>
  <c r="G118" i="1" s="1"/>
  <c r="M76" i="1" l="1"/>
  <c r="M120" i="1" s="1"/>
  <c r="I31" i="1"/>
  <c r="I76" i="1"/>
  <c r="I120" i="1" s="1"/>
  <c r="I21" i="13"/>
  <c r="I23" i="13" s="1"/>
  <c r="M21" i="13"/>
  <c r="M23" i="13" s="1"/>
  <c r="P14" i="10"/>
  <c r="K21" i="13"/>
  <c r="K23" i="13" s="1"/>
  <c r="K27" i="13" s="1"/>
  <c r="G21" i="13"/>
  <c r="G23" i="13" s="1"/>
  <c r="G27" i="13" s="1"/>
  <c r="G21" i="6"/>
  <c r="G23" i="6" s="1"/>
  <c r="K76" i="1"/>
  <c r="K120" i="1" s="1"/>
  <c r="K31" i="1"/>
  <c r="J68" i="11"/>
  <c r="J70" i="11" s="1"/>
  <c r="N68" i="11"/>
  <c r="N70" i="11" s="1"/>
  <c r="L68" i="11"/>
  <c r="L70" i="11" s="1"/>
  <c r="H68" i="11"/>
  <c r="H70" i="11" s="1"/>
  <c r="M21" i="6"/>
  <c r="M23" i="6" s="1"/>
  <c r="I21" i="6"/>
  <c r="I23" i="6" s="1"/>
  <c r="K21" i="6"/>
  <c r="K23" i="6" s="1"/>
  <c r="K27" i="6" s="1"/>
  <c r="G76" i="1"/>
  <c r="G120" i="1" s="1"/>
  <c r="G31" i="1"/>
  <c r="N12" i="9" l="1"/>
  <c r="N13" i="9" s="1"/>
  <c r="I27" i="13"/>
  <c r="I30" i="13" s="1"/>
  <c r="I32" i="13" s="1"/>
  <c r="I35" i="13" s="1"/>
  <c r="I37" i="13" s="1"/>
  <c r="N14" i="10"/>
  <c r="M27" i="13"/>
  <c r="I27" i="6"/>
  <c r="I30" i="6" s="1"/>
  <c r="I32" i="6" s="1"/>
  <c r="I35" i="6" s="1"/>
  <c r="I37" i="6" s="1"/>
  <c r="G40" i="6"/>
  <c r="G27" i="6"/>
  <c r="G30" i="6" s="1"/>
  <c r="G32" i="6" s="1"/>
  <c r="G35" i="6" s="1"/>
  <c r="G37" i="6" s="1"/>
  <c r="M40" i="6"/>
  <c r="M27" i="6"/>
  <c r="G40" i="13"/>
  <c r="I40" i="13"/>
  <c r="M40" i="13"/>
  <c r="K40" i="13"/>
  <c r="G30" i="13"/>
  <c r="G32" i="13" s="1"/>
  <c r="G35" i="13" s="1"/>
  <c r="G37" i="13" s="1"/>
  <c r="P20" i="10"/>
  <c r="N20" i="10"/>
  <c r="I40" i="6"/>
  <c r="K40" i="6"/>
  <c r="P12" i="9" l="1"/>
  <c r="P13" i="9" s="1"/>
  <c r="P18" i="9"/>
  <c r="N18" i="9"/>
</calcChain>
</file>

<file path=xl/sharedStrings.xml><?xml version="1.0" encoding="utf-8"?>
<sst xmlns="http://schemas.openxmlformats.org/spreadsheetml/2006/main" count="305" uniqueCount="175">
  <si>
    <t>Consolidated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</si>
  <si>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</si>
  <si>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</si>
  <si>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</si>
  <si>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</si>
  <si>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</si>
  <si>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</si>
  <si>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</si>
  <si>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 - CURRENT ASSETS</t>
  </si>
  <si>
    <t>Property, plant and equipment - net</t>
  </si>
  <si>
    <t>Other non - current assets</t>
  </si>
  <si>
    <t>Total non - current assets</t>
  </si>
  <si>
    <t>TOTAL ASSETS</t>
  </si>
  <si>
    <t>CURRENT LIABILITIES</t>
  </si>
  <si>
    <t>Other current liabilities</t>
  </si>
  <si>
    <t>Accrued dividend</t>
  </si>
  <si>
    <t>Total current liabilities</t>
  </si>
  <si>
    <t>NON - CURRENT LIABILITIES</t>
  </si>
  <si>
    <t>Share capital</t>
  </si>
  <si>
    <t>Authorized share capital</t>
  </si>
  <si>
    <t>Issued and paid - up share capital</t>
  </si>
  <si>
    <t>Share premium</t>
  </si>
  <si>
    <t>Retained earnings</t>
  </si>
  <si>
    <t>Unappropriated</t>
  </si>
  <si>
    <t>REVENUES</t>
  </si>
  <si>
    <t>Other incomes</t>
  </si>
  <si>
    <t>Interest income</t>
  </si>
  <si>
    <t>Issued and</t>
  </si>
  <si>
    <t>paid - up</t>
  </si>
  <si>
    <t>share capital</t>
  </si>
  <si>
    <t>Total</t>
  </si>
  <si>
    <t>CASH FLOWS FROM OPERATING ACTIVITIES</t>
  </si>
  <si>
    <t>Unrealized (gain) loss from exchange rate</t>
  </si>
  <si>
    <t>in operating assets and liabilities</t>
  </si>
  <si>
    <t>CASH FLOWS FROM INVESTING ACTIVITIES</t>
  </si>
  <si>
    <t>CASH FLOWS FROM FINANCING ACTIVITIES</t>
  </si>
  <si>
    <t>Supplemental  disclosures of cash flows information</t>
  </si>
  <si>
    <t>Interest expenses</t>
  </si>
  <si>
    <t>Separate</t>
  </si>
  <si>
    <t>Administrative expenses</t>
  </si>
  <si>
    <t>Selling expenses</t>
  </si>
  <si>
    <t xml:space="preserve"> </t>
  </si>
  <si>
    <t>Cost of the sales and services</t>
  </si>
  <si>
    <t>Interest paid</t>
  </si>
  <si>
    <t>Finance cost</t>
  </si>
  <si>
    <t>S. PACK &amp; PRINT PUBLIC  COMPANY LIMITED AND ITS SUBSIDIARY</t>
  </si>
  <si>
    <t>S. PACK &amp; PRINT PUBLIC COMPANY LIMITED AND ITS SUBSIDIARY</t>
  </si>
  <si>
    <t>(Gain) loss from disposal of fixed assets</t>
  </si>
  <si>
    <t>Unit : Baht</t>
  </si>
  <si>
    <t xml:space="preserve">Separate </t>
  </si>
  <si>
    <t>LIABILITIES AND SHAREHOLDERS' EQUITY</t>
  </si>
  <si>
    <t>SHAREHOLDERS' EQUITY</t>
  </si>
  <si>
    <t xml:space="preserve">Total shareholders' equity </t>
  </si>
  <si>
    <t>Investment in subsidiary</t>
  </si>
  <si>
    <t>Loans to employees</t>
  </si>
  <si>
    <t>Receipt of loans to employees</t>
  </si>
  <si>
    <t>Owners of the Company</t>
  </si>
  <si>
    <t>Non - controlling interersts</t>
  </si>
  <si>
    <t>Investment property - net</t>
  </si>
  <si>
    <t>FOR  THE  THREE - MONTH PERIODS ENDED MARCH 31, 2012 AND 2011</t>
  </si>
  <si>
    <t>AUDITOR'S REPORT AND INTERIM FINANCIAL STATEMENTS</t>
  </si>
  <si>
    <t>Deferred tax assets</t>
  </si>
  <si>
    <t>Sales income and proceeds from services</t>
  </si>
  <si>
    <t>STATEMENT OF FINANCIAL POSITION</t>
  </si>
  <si>
    <t>STATEMENT OF CHANGES IN SHAREHOLDERS' EQUITY</t>
  </si>
  <si>
    <t>STATEMENT OF CASH FLOWS</t>
  </si>
  <si>
    <t>TOTAL LIABILITIES AND SHAREHOLDERS' EQUITY</t>
  </si>
  <si>
    <t>STATEMENT OF COMPREHENSIVE INCOME</t>
  </si>
  <si>
    <t>TOTAL LIABILITIES</t>
  </si>
  <si>
    <t>STATEMENT OF FINANCIAL POSITION (Con't)</t>
  </si>
  <si>
    <t>STATEMENT OF CASH FLOWS (Con't)</t>
  </si>
  <si>
    <t>Retained earnings (deficit)</t>
  </si>
  <si>
    <t>STATEMENT OF CHANGES IN SHAREHOLDERS' EQUITY (Con't)</t>
  </si>
  <si>
    <t xml:space="preserve">Reconciliations of net profit (loss) to net </t>
  </si>
  <si>
    <t>Increase (Decrease) in bank overdraft and</t>
  </si>
  <si>
    <t>loans from financial institutions</t>
  </si>
  <si>
    <t>EXPENSES</t>
  </si>
  <si>
    <t>Income tax (expenses) income</t>
  </si>
  <si>
    <t>Inventories - net</t>
  </si>
  <si>
    <t>Amortization of intangible assets</t>
  </si>
  <si>
    <t>Current portion of</t>
  </si>
  <si>
    <t>Total non - current liabilities</t>
  </si>
  <si>
    <t>300,000,000 Common Shares of Baht 1 each</t>
  </si>
  <si>
    <t>Allowances for obsolete goods (reversal)</t>
  </si>
  <si>
    <t>1. Non - cash transactions</t>
  </si>
  <si>
    <t>2. Unutilized credit facilities for future working capital</t>
  </si>
  <si>
    <t>(unit : million baht)</t>
  </si>
  <si>
    <t>Comprehensive income (loss) for the period</t>
  </si>
  <si>
    <t>Other comprehensive income (loss)</t>
  </si>
  <si>
    <t>Condensed notes to interim financial information are an integral part of these interim financial information.</t>
  </si>
  <si>
    <t>Long - term loans to employees - net</t>
  </si>
  <si>
    <t>Intangible assets - net</t>
  </si>
  <si>
    <t xml:space="preserve">Bank overdraft and loans from </t>
  </si>
  <si>
    <t>financial institutions</t>
  </si>
  <si>
    <r>
      <t>LIABILITIES AND SHAREHOLDERS' EQUITY</t>
    </r>
    <r>
      <rPr>
        <b/>
        <sz val="14"/>
        <color indexed="8"/>
        <rFont val="Browallia New"/>
        <family val="2"/>
      </rPr>
      <t xml:space="preserve"> (Con't)</t>
    </r>
  </si>
  <si>
    <t>Non - controlling  interests</t>
  </si>
  <si>
    <t>Long - term loan from financial institutions - net</t>
  </si>
  <si>
    <t>Appropriated - Legal reserve</t>
  </si>
  <si>
    <t xml:space="preserve">Trade accounts and other current payable </t>
  </si>
  <si>
    <t>Provision for employee benefit obligations - net</t>
  </si>
  <si>
    <t>December 31,</t>
  </si>
  <si>
    <t>(Unaudited)</t>
  </si>
  <si>
    <t>(Audited)</t>
  </si>
  <si>
    <t>(Reviewed)</t>
  </si>
  <si>
    <t>Equity holders of the parent company</t>
  </si>
  <si>
    <t>Decrease (Increase) in operating assets</t>
  </si>
  <si>
    <t>Increase (Decrease) in operating liabilities</t>
  </si>
  <si>
    <t xml:space="preserve">Long - term loans to employees </t>
  </si>
  <si>
    <t>- current portion</t>
  </si>
  <si>
    <t>Share premium on common shares</t>
  </si>
  <si>
    <t xml:space="preserve">Trade accounts and other current receivable </t>
  </si>
  <si>
    <t>Trade accounts and other current payable</t>
  </si>
  <si>
    <t>Acquisition of fixed assets</t>
  </si>
  <si>
    <t xml:space="preserve">Acquisition of intangible assets </t>
  </si>
  <si>
    <t>Income tax paid</t>
  </si>
  <si>
    <t>Dividend paid</t>
  </si>
  <si>
    <t>Allowances for obsolete goods</t>
  </si>
  <si>
    <t>Long - term loan from financial institutions</t>
  </si>
  <si>
    <t>Provisions for employee benefits obligations</t>
  </si>
  <si>
    <t>AS AT SEPTEMBER 30, 2018</t>
  </si>
  <si>
    <t>September 30,</t>
  </si>
  <si>
    <t>FOR THE THREE - MONTH PERIOD ENDED SEPTEMBER 30, 2018</t>
  </si>
  <si>
    <t>FOR THE NINE - MONTH PERIOD ENDED SEPTEMBER 30, 2018</t>
  </si>
  <si>
    <t>Provision for employee benefit</t>
  </si>
  <si>
    <t>Profit (loss) from operating activities before changes</t>
  </si>
  <si>
    <t>5.2 , 6</t>
  </si>
  <si>
    <t>Trade accounts and other current receivable - net</t>
  </si>
  <si>
    <t>5.2 , 15</t>
  </si>
  <si>
    <t>Total equity of the Company</t>
  </si>
  <si>
    <t>(Reclassified)</t>
  </si>
  <si>
    <t>TOTAL REVENUES</t>
  </si>
  <si>
    <t>TOTAL EXPENSES</t>
  </si>
  <si>
    <t xml:space="preserve">PROFIT (LOSS) BEFORE  INCOME TAX </t>
  </si>
  <si>
    <t>NET PROFIT (LOSS) FOR THE PERIOD</t>
  </si>
  <si>
    <t>OTHER COMPREHENSIVE INCOME (LOSS)</t>
  </si>
  <si>
    <t>COMPREHENSIVE INCOME (LOSS) FOR THE PERIOD</t>
  </si>
  <si>
    <t>NET PROFIT (LOSS) ATTRIBUTABLE TO :</t>
  </si>
  <si>
    <t>COMPREHENSIVE INCOME (LOSS) ATTRIBUTABLE TO :</t>
  </si>
  <si>
    <t>STATEMENT OF COMPREHENSIVE INCOME (Con't)</t>
  </si>
  <si>
    <t>PROFIT (LOSS) BEFORE  INCOME TAX</t>
  </si>
  <si>
    <t>COMPREHENSIVE INCOM (LOSS) FOR THE PERIOD</t>
  </si>
  <si>
    <t>COMEPREHENSIVE INCOME (LOSS) ATTRIBUTABLE TO :</t>
  </si>
  <si>
    <t>Beginning balance as at January 1, 2017</t>
  </si>
  <si>
    <t>Ending balance as at September 30, 2017</t>
  </si>
  <si>
    <t>Beginning balance as at January 1, 2018</t>
  </si>
  <si>
    <t>Ending balance as at September 30, 2018</t>
  </si>
  <si>
    <t>Depreciation</t>
  </si>
  <si>
    <t>Employee benefits paid during the period</t>
  </si>
  <si>
    <t>Cash provided by (used in) operating activities</t>
  </si>
  <si>
    <t>Net cash provided by (used in) operating activities</t>
  </si>
  <si>
    <t>cash provided by (used in) operating activities:</t>
  </si>
  <si>
    <t>Net cash provided by (used in) investing activities</t>
  </si>
  <si>
    <t>Net cash  provided by (used in) financing activities</t>
  </si>
  <si>
    <t>Page 8 of 31</t>
  </si>
  <si>
    <t>Page 9 of 31</t>
  </si>
  <si>
    <t>Page 7 of 31</t>
  </si>
  <si>
    <t>Page 6 of 31</t>
  </si>
  <si>
    <t>Page 5 of 31</t>
  </si>
  <si>
    <t>Page 4 of 31</t>
  </si>
  <si>
    <t>Page 3 of 31</t>
  </si>
  <si>
    <t>Page 2 of 31</t>
  </si>
  <si>
    <t>Page 1 of 31</t>
  </si>
  <si>
    <t>Accrued corporate income tax</t>
  </si>
  <si>
    <t>Appropriated for</t>
  </si>
  <si>
    <t xml:space="preserve">Appropriated for </t>
  </si>
  <si>
    <t>Net profit (loss) before corporate incom tax</t>
  </si>
  <si>
    <t xml:space="preserve">   Subsidiary purchased fixed assets on credit</t>
  </si>
  <si>
    <t>Net cash and cash equivalent increase (decrease)</t>
  </si>
  <si>
    <t>Repayments for long-term loans from financial institutions</t>
  </si>
  <si>
    <t>Cash received from disposal of fixed assets</t>
  </si>
  <si>
    <t>BASIC EARNINGS (LOSS) PER SHARE (BAHT : SHARES)</t>
  </si>
  <si>
    <t>BASIC EARNINGS (LOSS) PER SHARED (BAHT : SHARES)</t>
  </si>
  <si>
    <t>legal reserve</t>
  </si>
  <si>
    <t>Cash and cash equivalents as at beginning balance</t>
  </si>
  <si>
    <t>Cash and cash equivalents as at ending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</si>
</sst>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_);\(\t&quot;฿&quot;#,##0\)"/>
    <numFmt numFmtId="195" formatCode="\t&quot;฿&quot;#,##0.00_);[Red]\(\t&quot;฿&quot;#,##0.00\)"/>
    <numFmt numFmtId="196" formatCode="\t&quot;$&quot;#,##0.00_);[Red]\(\t&quot;$&quot;#,##0.00\)"/>
    <numFmt numFmtId="197" formatCode="\(#,##0.00_);[Black]\(#,##0.00\)"/>
    <numFmt numFmtId="198" formatCode="_-* #,##0_-;\-* #,##0_-;_-* &quot;-&quot;??_-;_-@_-"/>
    <numFmt numFmtId="199" formatCode="#,##0.00;\(#,##0.00\)"/>
    <numFmt numFmtId="200" formatCode="\t#,##0.00_);\(#,##0.00\)"/>
    <numFmt numFmtId="201" formatCode="_-* #,##0.00_-;\ \(#,##0.00\)_-;_-* &quot;-&quot;??_-;_-@_-"/>
    <numFmt numFmtId="202" formatCode="_(* #,##0_);_(* \(#,##0\);_(* &quot;-&quot;??_);_(@_)"/>
    <numFmt numFmtId="203" formatCode="General_)"/>
    <numFmt numFmtId="204" formatCode="_-* #,##0_-;\ \(#,##0\)_-;_-* &quot;-&quot;??_-;_-@_-"/>
    <numFmt numFmtId="205" formatCode="_ * #,##0_ ;_ * \-#,##0_ ;_ * &quot;-&quot;??_ ;_ @_ "/>
    <numFmt numFmtId="206" formatCode="#,##0.00\ &quot;F&quot;;\-#,##0.00\ &quot;F&quot;"/>
    <numFmt numFmtId="207" formatCode="dd\-mmm\-yy_)"/>
    <numFmt numFmtId="208" formatCode="0.0%"/>
    <numFmt numFmtId="209" formatCode="_(* #,##0.000_);_(* \(#,##0.000\);_(* &quot;-&quot;??_);_(@_)"/>
    <numFmt numFmtId="210" formatCode="_(* #,##0.0000_);_(* \(#,##0.0000\);_(* &quot;-&quot;??_);_(@_)"/>
    <numFmt numFmtId="211" formatCode="0.0000"/>
    <numFmt numFmtId="212" formatCode="0.0000000000"/>
    <numFmt numFmtId="213" formatCode="B1d/m/yyyy"/>
    <numFmt numFmtId="214" formatCode="0.000%"/>
    <numFmt numFmtId="215" formatCode="#,##0.00&quot; $&quot;;\-#,##0.00&quot; $&quot;"/>
    <numFmt numFmtId="216" formatCode="#,##0.00&quot; $&quot;;[Red]\-#,##0.00&quot; $&quot;"/>
    <numFmt numFmtId="217" formatCode="d\.m\.yy"/>
    <numFmt numFmtId="218" formatCode="d\.mmm\.yy"/>
    <numFmt numFmtId="219" formatCode="d\.mmm"/>
    <numFmt numFmtId="220" formatCode="mmm\.yy"/>
    <numFmt numFmtId="221" formatCode="_(&quot;$&quot;* #,##0.0_);_(&quot;$&quot;* \(#,##0.0\);_(&quot;$&quot;* &quot;0.0&quot;_);_(@_)"/>
    <numFmt numFmtId="222" formatCode="0%_);\(0%\)"/>
    <numFmt numFmtId="223" formatCode="0."/>
    <numFmt numFmtId="224" formatCode="&quot;ฃค&quot;#,##0;&quot;ฃค&quot;\-#,##0"/>
    <numFmt numFmtId="225" formatCode="0&quot;  &quot;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[$-1070000]d/m/yy;@"/>
    <numFmt numFmtId="231" formatCode="#,##0.0;\(#,##0.0\)"/>
    <numFmt numFmtId="232" formatCode="#,##0.00;[Red]\(#,##0.00\)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#.\ \ "/>
    <numFmt numFmtId="236" formatCode="##.\ \ "/>
    <numFmt numFmtId="237" formatCode="0.000_)"/>
    <numFmt numFmtId="238" formatCode="\ว\ \ด\ด\ด\ด\ &quot;ค.ศ.&quot;\ \ค\ค\ค\ค"/>
    <numFmt numFmtId="239" formatCode="#,##0\ \ ;\(#,##0\)\ ;\—\ \ \ \ "/>
    <numFmt numFmtId="240" formatCode="&quot;฿&quot;\t#,##0_);[Red]\(&quot;฿&quot;\t#,##0\)"/>
    <numFmt numFmtId="241" formatCode="_-* #,##0&quot; F&quot;_-;\-* #,##0&quot; F&quot;_-;_-* &quot;-&quot;&quot; F&quot;_-;_-@_-"/>
    <numFmt numFmtId="242" formatCode="_-* #,##0.00&quot; F&quot;_-;\-* #,##0.00&quot; F&quot;_-;_-* &quot;-&quot;??&quot; F&quot;_-;_-@_-"/>
    <numFmt numFmtId="243" formatCode="#,##0&quot;£&quot;_);[Red]\(#,##0&quot;£&quot;\)"/>
    <numFmt numFmtId="244" formatCode="&quot;?&quot;#,##0.00;\-&quot;?&quot;#,##0.00"/>
    <numFmt numFmtId="245" formatCode="&quot;?&quot;#,##0;[Red]\-&quot;?&quot;#,##0"/>
    <numFmt numFmtId="246" formatCode="&quot;?&quot;#,##0.00;[Red]\-&quot;?&quot;#,##0.00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&quot;\&quot;#,##0.00;[Red]&quot;\&quot;\-#,##0.00"/>
    <numFmt numFmtId="250" formatCode="&quot;\&quot;#,##0;[Red]&quot;\&quot;\-#,##0"/>
    <numFmt numFmtId="251" formatCode="#,##0.000;\-#,##0.000"/>
    <numFmt numFmtId="252" formatCode="&quot;$&quot;#,##0;\-&quot;$&quot;#,##0"/>
    <numFmt numFmtId="253" formatCode="[$-41E]d\ mmmm\ yyyy"/>
    <numFmt numFmtId="254" formatCode="\t&quot;฿&quot;#,##0.00_);[Red]\(#,##0.00\)"/>
    <numFmt numFmtId="255" formatCode="0_ ;\-0\ "/>
    <numFmt numFmtId="256" formatCode="_(* #,##0.000000_);_(* \(#,##0.000000\);_(* &quot;-&quot;??????_);_(@_)"/>
    <numFmt numFmtId="257" formatCode="0.00_)"/>
    <numFmt numFmtId="258" formatCode="#,##0\ &quot;F&quot;;[Red]\-#,##0\ &quot;F&quot;"/>
    <numFmt numFmtId="259" formatCode="_-[$€-2]* #,##0.00_-;\-[$€-2]* #,##0.00_-;_-[$€-2]* &quot;-&quot;??_-"/>
    <numFmt numFmtId="260" formatCode="[$-F800]dddd\,\ mmmm\ dd\,\ yyyy"/>
    <numFmt numFmtId="261" formatCode="#,##0.00%_);\(#,##0.00%\)"/>
    <numFmt numFmtId="262" formatCode="_-* #,##0.000_-;\-* #,##0.000_-;_-* &quot;-&quot;???_-;_-@_-"/>
  </numFmts>
  <fonts count="160">
    <font>
      <sz val="14"/>
      <name val="Cordia New"/>
      <charset val="222"/>
    </font>
    <font>
      <sz val="14"/>
      <name val="Cordia New"/>
      <charset val="222"/>
    </font>
    <font>
      <b/>
      <sz val="10"/>
      <name val="Tms Rmn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b/>
      <sz val="14"/>
      <color indexed="8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2"/>
      <name val="Browall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宋体"/>
      <charset val="134"/>
    </font>
    <font>
      <sz val="14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u val="double"/>
      <sz val="14"/>
      <name val="Browall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u val="double"/>
      <sz val="14"/>
      <color theme="1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89">
    <xf numFmtId="203" fontId="0" fillId="0" borderId="0"/>
    <xf numFmtId="192" fontId="6" fillId="0" borderId="0" applyFont="0" applyFill="0" applyBorder="0" applyAlignment="0" applyProtection="0"/>
    <xf numFmtId="39" fontId="55" fillId="0" borderId="0"/>
    <xf numFmtId="39" fontId="55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55" fillId="0" borderId="0"/>
    <xf numFmtId="39" fontId="55" fillId="0" borderId="0"/>
    <xf numFmtId="0" fontId="93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234" fontId="16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/>
    <xf numFmtId="39" fontId="55" fillId="0" borderId="0"/>
    <xf numFmtId="0" fontId="27" fillId="2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54" fillId="2" borderId="0" applyNumberFormat="0" applyBorder="0" applyAlignment="0" applyProtection="0"/>
    <xf numFmtId="0" fontId="27" fillId="2" borderId="0" applyNumberFormat="0" applyBorder="0" applyAlignment="0" applyProtection="0"/>
    <xf numFmtId="0" fontId="131" fillId="30" borderId="0" applyNumberFormat="0" applyBorder="0" applyAlignment="0" applyProtection="0"/>
    <xf numFmtId="0" fontId="54" fillId="2" borderId="0" applyNumberFormat="0" applyBorder="0" applyAlignment="0" applyProtection="0"/>
    <xf numFmtId="0" fontId="27" fillId="2" borderId="0" applyNumberFormat="0" applyBorder="0" applyAlignment="0" applyProtection="0"/>
    <xf numFmtId="0" fontId="54" fillId="2" borderId="0" applyNumberFormat="0" applyBorder="0" applyAlignment="0" applyProtection="0"/>
    <xf numFmtId="0" fontId="27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27" fillId="3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54" fillId="3" borderId="0" applyNumberFormat="0" applyBorder="0" applyAlignment="0" applyProtection="0"/>
    <xf numFmtId="0" fontId="27" fillId="3" borderId="0" applyNumberFormat="0" applyBorder="0" applyAlignment="0" applyProtection="0"/>
    <xf numFmtId="0" fontId="131" fillId="31" borderId="0" applyNumberFormat="0" applyBorder="0" applyAlignment="0" applyProtection="0"/>
    <xf numFmtId="0" fontId="54" fillId="3" borderId="0" applyNumberFormat="0" applyBorder="0" applyAlignment="0" applyProtection="0"/>
    <xf numFmtId="0" fontId="27" fillId="3" borderId="0" applyNumberFormat="0" applyBorder="0" applyAlignment="0" applyProtection="0"/>
    <xf numFmtId="0" fontId="54" fillId="3" borderId="0" applyNumberFormat="0" applyBorder="0" applyAlignment="0" applyProtection="0"/>
    <xf numFmtId="0" fontId="27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27" fillId="4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131" fillId="32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5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131" fillId="33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27" fillId="6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54" fillId="6" borderId="0" applyNumberFormat="0" applyBorder="0" applyAlignment="0" applyProtection="0"/>
    <xf numFmtId="0" fontId="27" fillId="6" borderId="0" applyNumberFormat="0" applyBorder="0" applyAlignment="0" applyProtection="0"/>
    <xf numFmtId="0" fontId="131" fillId="34" borderId="0" applyNumberFormat="0" applyBorder="0" applyAlignment="0" applyProtection="0"/>
    <xf numFmtId="0" fontId="54" fillId="6" borderId="0" applyNumberFormat="0" applyBorder="0" applyAlignment="0" applyProtection="0"/>
    <xf numFmtId="0" fontId="27" fillId="6" borderId="0" applyNumberFormat="0" applyBorder="0" applyAlignment="0" applyProtection="0"/>
    <xf numFmtId="0" fontId="54" fillId="6" borderId="0" applyNumberFormat="0" applyBorder="0" applyAlignment="0" applyProtection="0"/>
    <xf numFmtId="0" fontId="27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27" fillId="7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54" fillId="7" borderId="0" applyNumberFormat="0" applyBorder="0" applyAlignment="0" applyProtection="0"/>
    <xf numFmtId="0" fontId="27" fillId="7" borderId="0" applyNumberFormat="0" applyBorder="0" applyAlignment="0" applyProtection="0"/>
    <xf numFmtId="0" fontId="131" fillId="35" borderId="0" applyNumberFormat="0" applyBorder="0" applyAlignment="0" applyProtection="0"/>
    <xf numFmtId="0" fontId="54" fillId="7" borderId="0" applyNumberFormat="0" applyBorder="0" applyAlignment="0" applyProtection="0"/>
    <xf numFmtId="0" fontId="27" fillId="7" borderId="0" applyNumberFormat="0" applyBorder="0" applyAlignment="0" applyProtection="0"/>
    <xf numFmtId="0" fontId="54" fillId="7" borderId="0" applyNumberFormat="0" applyBorder="0" applyAlignment="0" applyProtection="0"/>
    <xf numFmtId="0" fontId="27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27" fillId="8" borderId="0" applyNumberFormat="0" applyBorder="0" applyAlignment="0" applyProtection="0"/>
    <xf numFmtId="0" fontId="131" fillId="36" borderId="0" applyNumberFormat="0" applyBorder="0" applyAlignment="0" applyProtection="0"/>
    <xf numFmtId="0" fontId="131" fillId="36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131" fillId="36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27" fillId="9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54" fillId="9" borderId="0" applyNumberFormat="0" applyBorder="0" applyAlignment="0" applyProtection="0"/>
    <xf numFmtId="0" fontId="27" fillId="9" borderId="0" applyNumberFormat="0" applyBorder="0" applyAlignment="0" applyProtection="0"/>
    <xf numFmtId="0" fontId="131" fillId="37" borderId="0" applyNumberFormat="0" applyBorder="0" applyAlignment="0" applyProtection="0"/>
    <xf numFmtId="0" fontId="54" fillId="9" borderId="0" applyNumberFormat="0" applyBorder="0" applyAlignment="0" applyProtection="0"/>
    <xf numFmtId="0" fontId="27" fillId="9" borderId="0" applyNumberFormat="0" applyBorder="0" applyAlignment="0" applyProtection="0"/>
    <xf numFmtId="0" fontId="54" fillId="9" borderId="0" applyNumberFormat="0" applyBorder="0" applyAlignment="0" applyProtection="0"/>
    <xf numFmtId="0" fontId="27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7" fillId="10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54" fillId="10" borderId="0" applyNumberFormat="0" applyBorder="0" applyAlignment="0" applyProtection="0"/>
    <xf numFmtId="0" fontId="27" fillId="10" borderId="0" applyNumberFormat="0" applyBorder="0" applyAlignment="0" applyProtection="0"/>
    <xf numFmtId="0" fontId="131" fillId="38" borderId="0" applyNumberFormat="0" applyBorder="0" applyAlignment="0" applyProtection="0"/>
    <xf numFmtId="0" fontId="54" fillId="10" borderId="0" applyNumberFormat="0" applyBorder="0" applyAlignment="0" applyProtection="0"/>
    <xf numFmtId="0" fontId="27" fillId="10" borderId="0" applyNumberFormat="0" applyBorder="0" applyAlignment="0" applyProtection="0"/>
    <xf numFmtId="0" fontId="54" fillId="10" borderId="0" applyNumberFormat="0" applyBorder="0" applyAlignment="0" applyProtection="0"/>
    <xf numFmtId="0" fontId="27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27" fillId="5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131" fillId="39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54" fillId="5" borderId="0" applyNumberFormat="0" applyBorder="0" applyAlignment="0" applyProtection="0"/>
    <xf numFmtId="0" fontId="27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27" fillId="8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131" fillId="40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54" fillId="8" borderId="0" applyNumberFormat="0" applyBorder="0" applyAlignment="0" applyProtection="0"/>
    <xf numFmtId="0" fontId="27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27" fillId="1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54" fillId="11" borderId="0" applyNumberFormat="0" applyBorder="0" applyAlignment="0" applyProtection="0"/>
    <xf numFmtId="0" fontId="27" fillId="11" borderId="0" applyNumberFormat="0" applyBorder="0" applyAlignment="0" applyProtection="0"/>
    <xf numFmtId="0" fontId="131" fillId="41" borderId="0" applyNumberFormat="0" applyBorder="0" applyAlignment="0" applyProtection="0"/>
    <xf numFmtId="0" fontId="54" fillId="11" borderId="0" applyNumberFormat="0" applyBorder="0" applyAlignment="0" applyProtection="0"/>
    <xf numFmtId="0" fontId="27" fillId="11" borderId="0" applyNumberFormat="0" applyBorder="0" applyAlignment="0" applyProtection="0"/>
    <xf numFmtId="0" fontId="54" fillId="11" borderId="0" applyNumberFormat="0" applyBorder="0" applyAlignment="0" applyProtection="0"/>
    <xf numFmtId="0" fontId="27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3" fontId="94" fillId="0" borderId="1">
      <alignment horizontal="right" vertical="center"/>
    </xf>
    <xf numFmtId="43" fontId="94" fillId="0" borderId="1">
      <alignment horizontal="right" vertical="center"/>
    </xf>
    <xf numFmtId="43" fontId="94" fillId="0" borderId="1">
      <alignment horizontal="right" vertical="center"/>
    </xf>
    <xf numFmtId="0" fontId="28" fillId="12" borderId="0" applyNumberFormat="0" applyBorder="0" applyAlignment="0" applyProtection="0"/>
    <xf numFmtId="0" fontId="132" fillId="42" borderId="0" applyNumberFormat="0" applyBorder="0" applyAlignment="0" applyProtection="0"/>
    <xf numFmtId="0" fontId="132" fillId="42" borderId="0" applyNumberFormat="0" applyBorder="0" applyAlignment="0" applyProtection="0"/>
    <xf numFmtId="0" fontId="75" fillId="12" borderId="0" applyNumberFormat="0" applyBorder="0" applyAlignment="0" applyProtection="0"/>
    <xf numFmtId="0" fontId="28" fillId="12" borderId="0" applyNumberFormat="0" applyBorder="0" applyAlignment="0" applyProtection="0"/>
    <xf numFmtId="0" fontId="132" fillId="42" borderId="0" applyNumberFormat="0" applyBorder="0" applyAlignment="0" applyProtection="0"/>
    <xf numFmtId="0" fontId="75" fillId="12" borderId="0" applyNumberFormat="0" applyBorder="0" applyAlignment="0" applyProtection="0"/>
    <xf numFmtId="0" fontId="28" fillId="12" borderId="0" applyNumberFormat="0" applyBorder="0" applyAlignment="0" applyProtection="0"/>
    <xf numFmtId="0" fontId="75" fillId="12" borderId="0" applyNumberFormat="0" applyBorder="0" applyAlignment="0" applyProtection="0"/>
    <xf numFmtId="0" fontId="28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28" fillId="9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75" fillId="9" borderId="0" applyNumberFormat="0" applyBorder="0" applyAlignment="0" applyProtection="0"/>
    <xf numFmtId="0" fontId="28" fillId="9" borderId="0" applyNumberFormat="0" applyBorder="0" applyAlignment="0" applyProtection="0"/>
    <xf numFmtId="0" fontId="132" fillId="43" borderId="0" applyNumberFormat="0" applyBorder="0" applyAlignment="0" applyProtection="0"/>
    <xf numFmtId="0" fontId="75" fillId="9" borderId="0" applyNumberFormat="0" applyBorder="0" applyAlignment="0" applyProtection="0"/>
    <xf numFmtId="0" fontId="28" fillId="9" borderId="0" applyNumberFormat="0" applyBorder="0" applyAlignment="0" applyProtection="0"/>
    <xf numFmtId="0" fontId="75" fillId="9" borderId="0" applyNumberFormat="0" applyBorder="0" applyAlignment="0" applyProtection="0"/>
    <xf numFmtId="0" fontId="28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28" fillId="10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75" fillId="10" borderId="0" applyNumberFormat="0" applyBorder="0" applyAlignment="0" applyProtection="0"/>
    <xf numFmtId="0" fontId="28" fillId="10" borderId="0" applyNumberFormat="0" applyBorder="0" applyAlignment="0" applyProtection="0"/>
    <xf numFmtId="0" fontId="132" fillId="44" borderId="0" applyNumberFormat="0" applyBorder="0" applyAlignment="0" applyProtection="0"/>
    <xf numFmtId="0" fontId="75" fillId="10" borderId="0" applyNumberFormat="0" applyBorder="0" applyAlignment="0" applyProtection="0"/>
    <xf numFmtId="0" fontId="28" fillId="10" borderId="0" applyNumberFormat="0" applyBorder="0" applyAlignment="0" applyProtection="0"/>
    <xf numFmtId="0" fontId="75" fillId="10" borderId="0" applyNumberFormat="0" applyBorder="0" applyAlignment="0" applyProtection="0"/>
    <xf numFmtId="0" fontId="28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28" fillId="13" borderId="0" applyNumberFormat="0" applyBorder="0" applyAlignment="0" applyProtection="0"/>
    <xf numFmtId="0" fontId="132" fillId="45" borderId="0" applyNumberFormat="0" applyBorder="0" applyAlignment="0" applyProtection="0"/>
    <xf numFmtId="0" fontId="132" fillId="45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132" fillId="45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28" fillId="14" borderId="0" applyNumberFormat="0" applyBorder="0" applyAlignment="0" applyProtection="0"/>
    <xf numFmtId="0" fontId="132" fillId="46" borderId="0" applyNumberFormat="0" applyBorder="0" applyAlignment="0" applyProtection="0"/>
    <xf numFmtId="0" fontId="132" fillId="46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132" fillId="46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28" fillId="15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75" fillId="15" borderId="0" applyNumberFormat="0" applyBorder="0" applyAlignment="0" applyProtection="0"/>
    <xf numFmtId="0" fontId="28" fillId="15" borderId="0" applyNumberFormat="0" applyBorder="0" applyAlignment="0" applyProtection="0"/>
    <xf numFmtId="0" fontId="132" fillId="47" borderId="0" applyNumberFormat="0" applyBorder="0" applyAlignment="0" applyProtection="0"/>
    <xf numFmtId="0" fontId="75" fillId="15" borderId="0" applyNumberFormat="0" applyBorder="0" applyAlignment="0" applyProtection="0"/>
    <xf numFmtId="0" fontId="28" fillId="15" borderId="0" applyNumberFormat="0" applyBorder="0" applyAlignment="0" applyProtection="0"/>
    <xf numFmtId="0" fontId="75" fillId="15" borderId="0" applyNumberFormat="0" applyBorder="0" applyAlignment="0" applyProtection="0"/>
    <xf numFmtId="0" fontId="28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9" fontId="16" fillId="0" borderId="0"/>
    <xf numFmtId="0" fontId="95" fillId="0" borderId="2">
      <alignment horizontal="center"/>
    </xf>
    <xf numFmtId="0" fontId="96" fillId="0" borderId="0"/>
    <xf numFmtId="0" fontId="96" fillId="0" borderId="3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16" borderId="0"/>
    <xf numFmtId="0" fontId="95" fillId="0" borderId="0">
      <protection locked="0"/>
    </xf>
    <xf numFmtId="0" fontId="95" fillId="0" borderId="0"/>
    <xf numFmtId="235" fontId="95" fillId="0" borderId="0"/>
    <xf numFmtId="236" fontId="95" fillId="0" borderId="0"/>
    <xf numFmtId="0" fontId="96" fillId="17" borderId="0">
      <alignment horizontal="right"/>
    </xf>
    <xf numFmtId="0" fontId="95" fillId="0" borderId="0"/>
    <xf numFmtId="0" fontId="28" fillId="1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75" fillId="18" borderId="0" applyNumberFormat="0" applyBorder="0" applyAlignment="0" applyProtection="0"/>
    <xf numFmtId="0" fontId="28" fillId="18" borderId="0" applyNumberFormat="0" applyBorder="0" applyAlignment="0" applyProtection="0"/>
    <xf numFmtId="0" fontId="132" fillId="48" borderId="0" applyNumberFormat="0" applyBorder="0" applyAlignment="0" applyProtection="0"/>
    <xf numFmtId="0" fontId="75" fillId="18" borderId="0" applyNumberFormat="0" applyBorder="0" applyAlignment="0" applyProtection="0"/>
    <xf numFmtId="0" fontId="28" fillId="18" borderId="0" applyNumberFormat="0" applyBorder="0" applyAlignment="0" applyProtection="0"/>
    <xf numFmtId="0" fontId="75" fillId="18" borderId="0" applyNumberFormat="0" applyBorder="0" applyAlignment="0" applyProtection="0"/>
    <xf numFmtId="0" fontId="28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28" fillId="19" borderId="0" applyNumberFormat="0" applyBorder="0" applyAlignment="0" applyProtection="0"/>
    <xf numFmtId="0" fontId="132" fillId="49" borderId="0" applyNumberFormat="0" applyBorder="0" applyAlignment="0" applyProtection="0"/>
    <xf numFmtId="0" fontId="132" fillId="49" borderId="0" applyNumberFormat="0" applyBorder="0" applyAlignment="0" applyProtection="0"/>
    <xf numFmtId="0" fontId="75" fillId="19" borderId="0" applyNumberFormat="0" applyBorder="0" applyAlignment="0" applyProtection="0"/>
    <xf numFmtId="0" fontId="28" fillId="19" borderId="0" applyNumberFormat="0" applyBorder="0" applyAlignment="0" applyProtection="0"/>
    <xf numFmtId="0" fontId="132" fillId="49" borderId="0" applyNumberFormat="0" applyBorder="0" applyAlignment="0" applyProtection="0"/>
    <xf numFmtId="0" fontId="75" fillId="19" borderId="0" applyNumberFormat="0" applyBorder="0" applyAlignment="0" applyProtection="0"/>
    <xf numFmtId="0" fontId="28" fillId="19" borderId="0" applyNumberFormat="0" applyBorder="0" applyAlignment="0" applyProtection="0"/>
    <xf numFmtId="0" fontId="75" fillId="19" borderId="0" applyNumberFormat="0" applyBorder="0" applyAlignment="0" applyProtection="0"/>
    <xf numFmtId="0" fontId="28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28" fillId="2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75" fillId="20" borderId="0" applyNumberFormat="0" applyBorder="0" applyAlignment="0" applyProtection="0"/>
    <xf numFmtId="0" fontId="28" fillId="20" borderId="0" applyNumberFormat="0" applyBorder="0" applyAlignment="0" applyProtection="0"/>
    <xf numFmtId="0" fontId="132" fillId="50" borderId="0" applyNumberFormat="0" applyBorder="0" applyAlignment="0" applyProtection="0"/>
    <xf numFmtId="0" fontId="75" fillId="20" borderId="0" applyNumberFormat="0" applyBorder="0" applyAlignment="0" applyProtection="0"/>
    <xf numFmtId="0" fontId="28" fillId="20" borderId="0" applyNumberFormat="0" applyBorder="0" applyAlignment="0" applyProtection="0"/>
    <xf numFmtId="0" fontId="75" fillId="20" borderId="0" applyNumberFormat="0" applyBorder="0" applyAlignment="0" applyProtection="0"/>
    <xf numFmtId="0" fontId="28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28" fillId="13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132" fillId="51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75" fillId="13" borderId="0" applyNumberFormat="0" applyBorder="0" applyAlignment="0" applyProtection="0"/>
    <xf numFmtId="0" fontId="28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28" fillId="14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132" fillId="52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75" fillId="14" borderId="0" applyNumberFormat="0" applyBorder="0" applyAlignment="0" applyProtection="0"/>
    <xf numFmtId="0" fontId="28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28" fillId="21" borderId="0" applyNumberFormat="0" applyBorder="0" applyAlignment="0" applyProtection="0"/>
    <xf numFmtId="0" fontId="132" fillId="53" borderId="0" applyNumberFormat="0" applyBorder="0" applyAlignment="0" applyProtection="0"/>
    <xf numFmtId="0" fontId="132" fillId="53" borderId="0" applyNumberFormat="0" applyBorder="0" applyAlignment="0" applyProtection="0"/>
    <xf numFmtId="0" fontId="75" fillId="21" borderId="0" applyNumberFormat="0" applyBorder="0" applyAlignment="0" applyProtection="0"/>
    <xf numFmtId="0" fontId="28" fillId="21" borderId="0" applyNumberFormat="0" applyBorder="0" applyAlignment="0" applyProtection="0"/>
    <xf numFmtId="0" fontId="132" fillId="53" borderId="0" applyNumberFormat="0" applyBorder="0" applyAlignment="0" applyProtection="0"/>
    <xf numFmtId="0" fontId="75" fillId="21" borderId="0" applyNumberFormat="0" applyBorder="0" applyAlignment="0" applyProtection="0"/>
    <xf numFmtId="0" fontId="28" fillId="21" borderId="0" applyNumberFormat="0" applyBorder="0" applyAlignment="0" applyProtection="0"/>
    <xf numFmtId="0" fontId="75" fillId="21" borderId="0" applyNumberFormat="0" applyBorder="0" applyAlignment="0" applyProtection="0"/>
    <xf numFmtId="0" fontId="28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29" fillId="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76" fillId="3" borderId="0" applyNumberFormat="0" applyBorder="0" applyAlignment="0" applyProtection="0"/>
    <xf numFmtId="0" fontId="29" fillId="3" borderId="0" applyNumberFormat="0" applyBorder="0" applyAlignment="0" applyProtection="0"/>
    <xf numFmtId="0" fontId="133" fillId="54" borderId="0" applyNumberFormat="0" applyBorder="0" applyAlignment="0" applyProtection="0"/>
    <xf numFmtId="0" fontId="76" fillId="3" borderId="0" applyNumberFormat="0" applyBorder="0" applyAlignment="0" applyProtection="0"/>
    <xf numFmtId="0" fontId="29" fillId="3" borderId="0" applyNumberFormat="0" applyBorder="0" applyAlignment="0" applyProtection="0"/>
    <xf numFmtId="0" fontId="76" fillId="3" borderId="0" applyNumberFormat="0" applyBorder="0" applyAlignment="0" applyProtection="0"/>
    <xf numFmtId="0" fontId="29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116" fillId="0" borderId="0" applyNumberFormat="0" applyFill="0" applyBorder="0" applyAlignment="0" applyProtection="0"/>
    <xf numFmtId="252" fontId="117" fillId="0" borderId="4" applyAlignment="0" applyProtection="0"/>
    <xf numFmtId="215" fontId="23" fillId="0" borderId="0" applyFill="0" applyBorder="0" applyAlignment="0"/>
    <xf numFmtId="216" fontId="23" fillId="0" borderId="0" applyFill="0" applyBorder="0" applyAlignment="0"/>
    <xf numFmtId="217" fontId="23" fillId="0" borderId="0" applyFill="0" applyBorder="0" applyAlignment="0"/>
    <xf numFmtId="218" fontId="23" fillId="0" borderId="0" applyFill="0" applyBorder="0" applyAlignment="0"/>
    <xf numFmtId="219" fontId="23" fillId="0" borderId="0" applyFill="0" applyBorder="0" applyAlignment="0"/>
    <xf numFmtId="215" fontId="23" fillId="0" borderId="0" applyFill="0" applyBorder="0" applyAlignment="0"/>
    <xf numFmtId="220" fontId="23" fillId="0" borderId="0" applyFill="0" applyBorder="0" applyAlignment="0"/>
    <xf numFmtId="216" fontId="23" fillId="0" borderId="0" applyFill="0" applyBorder="0" applyAlignment="0"/>
    <xf numFmtId="0" fontId="30" fillId="22" borderId="5" applyNumberFormat="0" applyAlignment="0" applyProtection="0"/>
    <xf numFmtId="0" fontId="134" fillId="55" borderId="26" applyNumberFormat="0" applyAlignment="0" applyProtection="0"/>
    <xf numFmtId="0" fontId="134" fillId="55" borderId="26" applyNumberFormat="0" applyAlignment="0" applyProtection="0"/>
    <xf numFmtId="0" fontId="77" fillId="22" borderId="5" applyNumberFormat="0" applyAlignment="0" applyProtection="0"/>
    <xf numFmtId="0" fontId="30" fillId="22" borderId="5" applyNumberFormat="0" applyAlignment="0" applyProtection="0"/>
    <xf numFmtId="0" fontId="134" fillId="55" borderId="26" applyNumberFormat="0" applyAlignment="0" applyProtection="0"/>
    <xf numFmtId="0" fontId="77" fillId="22" borderId="5" applyNumberFormat="0" applyAlignment="0" applyProtection="0"/>
    <xf numFmtId="0" fontId="30" fillId="22" borderId="5" applyNumberFormat="0" applyAlignment="0" applyProtection="0"/>
    <xf numFmtId="0" fontId="77" fillId="22" borderId="5" applyNumberFormat="0" applyAlignment="0" applyProtection="0"/>
    <xf numFmtId="0" fontId="30" fillId="22" borderId="5" applyNumberFormat="0" applyAlignment="0" applyProtection="0"/>
    <xf numFmtId="0" fontId="77" fillId="22" borderId="5" applyNumberFormat="0" applyAlignment="0" applyProtection="0"/>
    <xf numFmtId="0" fontId="77" fillId="22" borderId="5" applyNumberFormat="0" applyAlignment="0" applyProtection="0"/>
    <xf numFmtId="0" fontId="77" fillId="22" borderId="5" applyNumberFormat="0" applyAlignment="0" applyProtection="0"/>
    <xf numFmtId="0" fontId="56" fillId="0" borderId="0"/>
    <xf numFmtId="0" fontId="31" fillId="23" borderId="6" applyNumberFormat="0" applyAlignment="0" applyProtection="0"/>
    <xf numFmtId="0" fontId="135" fillId="56" borderId="27" applyNumberFormat="0" applyAlignment="0" applyProtection="0"/>
    <xf numFmtId="0" fontId="135" fillId="56" borderId="27" applyNumberFormat="0" applyAlignment="0" applyProtection="0"/>
    <xf numFmtId="0" fontId="78" fillId="23" borderId="6" applyNumberFormat="0" applyAlignment="0" applyProtection="0"/>
    <xf numFmtId="0" fontId="31" fillId="23" borderId="6" applyNumberFormat="0" applyAlignment="0" applyProtection="0"/>
    <xf numFmtId="0" fontId="135" fillId="56" borderId="27" applyNumberFormat="0" applyAlignment="0" applyProtection="0"/>
    <xf numFmtId="0" fontId="78" fillId="23" borderId="6" applyNumberFormat="0" applyAlignment="0" applyProtection="0"/>
    <xf numFmtId="0" fontId="31" fillId="23" borderId="6" applyNumberFormat="0" applyAlignment="0" applyProtection="0"/>
    <xf numFmtId="0" fontId="78" fillId="23" borderId="6" applyNumberFormat="0" applyAlignment="0" applyProtection="0"/>
    <xf numFmtId="0" fontId="31" fillId="23" borderId="6" applyNumberFormat="0" applyAlignment="0" applyProtection="0"/>
    <xf numFmtId="0" fontId="78" fillId="23" borderId="6" applyNumberFormat="0" applyAlignment="0" applyProtection="0"/>
    <xf numFmtId="0" fontId="78" fillId="23" borderId="6" applyNumberFormat="0" applyAlignment="0" applyProtection="0"/>
    <xf numFmtId="0" fontId="78" fillId="23" borderId="6" applyNumberFormat="0" applyAlignment="0" applyProtection="0"/>
    <xf numFmtId="43" fontId="1" fillId="0" borderId="0" applyFont="0" applyFill="0" applyBorder="0" applyAlignment="0" applyProtection="0"/>
    <xf numFmtId="0" fontId="2" fillId="0" borderId="0"/>
    <xf numFmtId="237" fontId="97" fillId="0" borderId="0"/>
    <xf numFmtId="237" fontId="97" fillId="0" borderId="0"/>
    <xf numFmtId="237" fontId="97" fillId="0" borderId="0"/>
    <xf numFmtId="237" fontId="97" fillId="0" borderId="0"/>
    <xf numFmtId="237" fontId="97" fillId="0" borderId="0"/>
    <xf numFmtId="39" fontId="55" fillId="0" borderId="0"/>
    <xf numFmtId="39" fontId="55" fillId="0" borderId="0"/>
    <xf numFmtId="21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20" fillId="0" borderId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20" fillId="0" borderId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20" fillId="0" borderId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/>
    <xf numFmtId="3" fontId="6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2" fillId="0" borderId="0"/>
    <xf numFmtId="0" fontId="2" fillId="0" borderId="0"/>
    <xf numFmtId="216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207" fontId="16" fillId="0" borderId="0"/>
    <xf numFmtId="257" fontId="16" fillId="0" borderId="0"/>
    <xf numFmtId="0" fontId="23" fillId="0" borderId="0" applyProtection="0"/>
    <xf numFmtId="14" fontId="57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8" fontId="16" fillId="0" borderId="0"/>
    <xf numFmtId="258" fontId="16" fillId="0" borderId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15" fontId="23" fillId="0" borderId="0" applyFill="0" applyBorder="0" applyAlignment="0"/>
    <xf numFmtId="216" fontId="23" fillId="0" borderId="0" applyFill="0" applyBorder="0" applyAlignment="0"/>
    <xf numFmtId="215" fontId="23" fillId="0" borderId="0" applyFill="0" applyBorder="0" applyAlignment="0"/>
    <xf numFmtId="220" fontId="23" fillId="0" borderId="0" applyFill="0" applyBorder="0" applyAlignment="0"/>
    <xf numFmtId="216" fontId="23" fillId="0" borderId="0" applyFill="0" applyBorder="0" applyAlignment="0"/>
    <xf numFmtId="0" fontId="99" fillId="0" borderId="0" applyNumberFormat="0" applyAlignment="0">
      <alignment horizontal="left"/>
    </xf>
    <xf numFmtId="259" fontId="10" fillId="16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23" fillId="0" borderId="0" applyProtection="0"/>
    <xf numFmtId="239" fontId="100" fillId="0" borderId="0">
      <alignment horizontal="right"/>
    </xf>
    <xf numFmtId="0" fontId="33" fillId="4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80" fillId="4" borderId="0" applyNumberFormat="0" applyBorder="0" applyAlignment="0" applyProtection="0"/>
    <xf numFmtId="0" fontId="33" fillId="4" borderId="0" applyNumberFormat="0" applyBorder="0" applyAlignment="0" applyProtection="0"/>
    <xf numFmtId="0" fontId="137" fillId="57" borderId="0" applyNumberFormat="0" applyBorder="0" applyAlignment="0" applyProtection="0"/>
    <xf numFmtId="0" fontId="80" fillId="4" borderId="0" applyNumberFormat="0" applyBorder="0" applyAlignment="0" applyProtection="0"/>
    <xf numFmtId="0" fontId="33" fillId="4" borderId="0" applyNumberFormat="0" applyBorder="0" applyAlignment="0" applyProtection="0"/>
    <xf numFmtId="0" fontId="80" fillId="4" borderId="0" applyNumberFormat="0" applyBorder="0" applyAlignment="0" applyProtection="0"/>
    <xf numFmtId="0" fontId="33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20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20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0" fontId="59" fillId="0" borderId="0">
      <alignment horizontal="left"/>
    </xf>
    <xf numFmtId="0" fontId="59" fillId="25" borderId="7"/>
    <xf numFmtId="0" fontId="60" fillId="0" borderId="8" applyNumberFormat="0" applyAlignment="0" applyProtection="0">
      <alignment horizontal="left" vertical="center"/>
    </xf>
    <xf numFmtId="0" fontId="60" fillId="0" borderId="9">
      <alignment horizontal="left" vertical="center"/>
    </xf>
    <xf numFmtId="14" fontId="61" fillId="26" borderId="3">
      <alignment horizontal="center" vertical="center" wrapText="1"/>
    </xf>
    <xf numFmtId="0" fontId="34" fillId="0" borderId="10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81" fillId="0" borderId="10" applyNumberFormat="0" applyFill="0" applyAlignment="0" applyProtection="0"/>
    <xf numFmtId="0" fontId="34" fillId="0" borderId="10" applyNumberFormat="0" applyFill="0" applyAlignment="0" applyProtection="0"/>
    <xf numFmtId="0" fontId="138" fillId="0" borderId="28" applyNumberFormat="0" applyFill="0" applyAlignment="0" applyProtection="0"/>
    <xf numFmtId="0" fontId="81" fillId="0" borderId="10" applyNumberFormat="0" applyFill="0" applyAlignment="0" applyProtection="0"/>
    <xf numFmtId="0" fontId="34" fillId="0" borderId="10" applyNumberFormat="0" applyFill="0" applyAlignment="0" applyProtection="0"/>
    <xf numFmtId="0" fontId="81" fillId="0" borderId="10" applyNumberFormat="0" applyFill="0" applyAlignment="0" applyProtection="0"/>
    <xf numFmtId="0" fontId="34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35" fillId="0" borderId="11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82" fillId="0" borderId="11" applyNumberFormat="0" applyFill="0" applyAlignment="0" applyProtection="0"/>
    <xf numFmtId="0" fontId="35" fillId="0" borderId="11" applyNumberFormat="0" applyFill="0" applyAlignment="0" applyProtection="0"/>
    <xf numFmtId="0" fontId="139" fillId="0" borderId="29" applyNumberFormat="0" applyFill="0" applyAlignment="0" applyProtection="0"/>
    <xf numFmtId="0" fontId="82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0" borderId="11" applyNumberFormat="0" applyFill="0" applyAlignment="0" applyProtection="0"/>
    <xf numFmtId="0" fontId="82" fillId="0" borderId="11" applyNumberFormat="0" applyFill="0" applyAlignment="0" applyProtection="0"/>
    <xf numFmtId="0" fontId="82" fillId="0" borderId="11" applyNumberFormat="0" applyFill="0" applyAlignment="0" applyProtection="0"/>
    <xf numFmtId="0" fontId="36" fillId="0" borderId="12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83" fillId="0" borderId="12" applyNumberFormat="0" applyFill="0" applyAlignment="0" applyProtection="0"/>
    <xf numFmtId="0" fontId="36" fillId="0" borderId="12" applyNumberFormat="0" applyFill="0" applyAlignment="0" applyProtection="0"/>
    <xf numFmtId="0" fontId="140" fillId="0" borderId="30" applyNumberFormat="0" applyFill="0" applyAlignment="0" applyProtection="0"/>
    <xf numFmtId="0" fontId="83" fillId="0" borderId="12" applyNumberFormat="0" applyFill="0" applyAlignment="0" applyProtection="0"/>
    <xf numFmtId="0" fontId="36" fillId="0" borderId="12" applyNumberFormat="0" applyFill="0" applyAlignment="0" applyProtection="0"/>
    <xf numFmtId="0" fontId="83" fillId="0" borderId="12" applyNumberFormat="0" applyFill="0" applyAlignment="0" applyProtection="0"/>
    <xf numFmtId="0" fontId="36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2" fillId="0" borderId="0" applyProtection="0"/>
    <xf numFmtId="0" fontId="63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" fontId="64" fillId="0" borderId="0" applyFont="0" applyFill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20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20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10" fontId="3" fillId="27" borderId="2" applyNumberFormat="0" applyBorder="0" applyAlignment="0" applyProtection="0"/>
    <xf numFmtId="0" fontId="37" fillId="7" borderId="5" applyNumberFormat="0" applyAlignment="0" applyProtection="0"/>
    <xf numFmtId="0" fontId="37" fillId="7" borderId="5" applyNumberFormat="0" applyAlignment="0" applyProtection="0"/>
    <xf numFmtId="0" fontId="142" fillId="58" borderId="26" applyNumberFormat="0" applyAlignment="0" applyProtection="0"/>
    <xf numFmtId="0" fontId="142" fillId="58" borderId="26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142" fillId="58" borderId="26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84" fillId="7" borderId="5" applyNumberFormat="0" applyAlignment="0" applyProtection="0"/>
    <xf numFmtId="0" fontId="37" fillId="7" borderId="5" applyNumberFormat="0" applyAlignment="0" applyProtection="0"/>
    <xf numFmtId="0" fontId="37" fillId="7" borderId="5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100" fillId="0" borderId="0"/>
    <xf numFmtId="0" fontId="100" fillId="0" borderId="0"/>
    <xf numFmtId="1" fontId="122" fillId="0" borderId="0" applyProtection="0">
      <protection locked="0"/>
    </xf>
    <xf numFmtId="0" fontId="105" fillId="0" borderId="0" applyNumberFormat="0" applyFont="0" applyFill="0" applyBorder="0" applyProtection="0">
      <alignment horizontal="left" vertical="center"/>
    </xf>
    <xf numFmtId="215" fontId="23" fillId="0" borderId="0" applyFill="0" applyBorder="0" applyAlignment="0"/>
    <xf numFmtId="216" fontId="23" fillId="0" borderId="0" applyFill="0" applyBorder="0" applyAlignment="0"/>
    <xf numFmtId="215" fontId="23" fillId="0" borderId="0" applyFill="0" applyBorder="0" applyAlignment="0"/>
    <xf numFmtId="220" fontId="23" fillId="0" borderId="0" applyFill="0" applyBorder="0" applyAlignment="0"/>
    <xf numFmtId="216" fontId="23" fillId="0" borderId="0" applyFill="0" applyBorder="0" applyAlignment="0"/>
    <xf numFmtId="0" fontId="38" fillId="0" borderId="13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85" fillId="0" borderId="13" applyNumberFormat="0" applyFill="0" applyAlignment="0" applyProtection="0"/>
    <xf numFmtId="0" fontId="38" fillId="0" borderId="13" applyNumberFormat="0" applyFill="0" applyAlignment="0" applyProtection="0"/>
    <xf numFmtId="0" fontId="143" fillId="0" borderId="31" applyNumberFormat="0" applyFill="0" applyAlignment="0" applyProtection="0"/>
    <xf numFmtId="0" fontId="85" fillId="0" borderId="13" applyNumberFormat="0" applyFill="0" applyAlignment="0" applyProtection="0"/>
    <xf numFmtId="0" fontId="38" fillId="0" borderId="13" applyNumberFormat="0" applyFill="0" applyAlignment="0" applyProtection="0"/>
    <xf numFmtId="0" fontId="85" fillId="0" borderId="13" applyNumberFormat="0" applyFill="0" applyAlignment="0" applyProtection="0"/>
    <xf numFmtId="0" fontId="38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240" fontId="91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5" fillId="0" borderId="3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1" fontId="106" fillId="0" borderId="0" applyFont="0" applyFill="0" applyBorder="0" applyAlignment="0" applyProtection="0"/>
    <xf numFmtId="242" fontId="106" fillId="0" borderId="0" applyFont="0" applyFill="0" applyBorder="0" applyAlignment="0" applyProtection="0"/>
    <xf numFmtId="188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9" fillId="28" borderId="0" applyNumberFormat="0" applyBorder="0" applyAlignment="0" applyProtection="0"/>
    <xf numFmtId="0" fontId="144" fillId="59" borderId="0" applyNumberFormat="0" applyBorder="0" applyAlignment="0" applyProtection="0"/>
    <xf numFmtId="0" fontId="144" fillId="59" borderId="0" applyNumberFormat="0" applyBorder="0" applyAlignment="0" applyProtection="0"/>
    <xf numFmtId="0" fontId="86" fillId="28" borderId="0" applyNumberFormat="0" applyBorder="0" applyAlignment="0" applyProtection="0"/>
    <xf numFmtId="0" fontId="39" fillId="28" borderId="0" applyNumberFormat="0" applyBorder="0" applyAlignment="0" applyProtection="0"/>
    <xf numFmtId="0" fontId="144" fillId="59" borderId="0" applyNumberFormat="0" applyBorder="0" applyAlignment="0" applyProtection="0"/>
    <xf numFmtId="0" fontId="86" fillId="28" borderId="0" applyNumberFormat="0" applyBorder="0" applyAlignment="0" applyProtection="0"/>
    <xf numFmtId="0" fontId="39" fillId="28" borderId="0" applyNumberFormat="0" applyBorder="0" applyAlignment="0" applyProtection="0"/>
    <xf numFmtId="0" fontId="86" fillId="28" borderId="0" applyNumberFormat="0" applyBorder="0" applyAlignment="0" applyProtection="0"/>
    <xf numFmtId="0" fontId="39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37" fontId="21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2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6" fillId="0" borderId="0"/>
    <xf numFmtId="193" fontId="6" fillId="0" borderId="0"/>
    <xf numFmtId="40" fontId="6" fillId="0" borderId="0"/>
    <xf numFmtId="258" fontId="6" fillId="0" borderId="0"/>
    <xf numFmtId="40" fontId="6" fillId="0" borderId="0"/>
    <xf numFmtId="203" fontId="6" fillId="0" borderId="0"/>
    <xf numFmtId="40" fontId="6" fillId="0" borderId="0"/>
    <xf numFmtId="0" fontId="6" fillId="0" borderId="0"/>
    <xf numFmtId="0" fontId="130" fillId="0" borderId="0"/>
    <xf numFmtId="203" fontId="6" fillId="0" borderId="0"/>
    <xf numFmtId="0" fontId="130" fillId="0" borderId="0"/>
    <xf numFmtId="0" fontId="6" fillId="0" borderId="0"/>
    <xf numFmtId="214" fontId="6" fillId="0" borderId="0"/>
    <xf numFmtId="214" fontId="6" fillId="0" borderId="0"/>
    <xf numFmtId="203" fontId="6" fillId="0" borderId="0"/>
    <xf numFmtId="0" fontId="130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6" fillId="0" borderId="0"/>
    <xf numFmtId="40" fontId="6" fillId="0" borderId="0"/>
    <xf numFmtId="214" fontId="6" fillId="0" borderId="0"/>
    <xf numFmtId="214" fontId="6" fillId="0" borderId="0"/>
    <xf numFmtId="203" fontId="6" fillId="0" borderId="0"/>
    <xf numFmtId="40" fontId="6" fillId="0" borderId="0"/>
    <xf numFmtId="0" fontId="6" fillId="0" borderId="0"/>
    <xf numFmtId="203" fontId="6" fillId="0" borderId="0"/>
    <xf numFmtId="40" fontId="6" fillId="0" borderId="0"/>
    <xf numFmtId="214" fontId="6" fillId="0" borderId="0"/>
    <xf numFmtId="214" fontId="6" fillId="0" borderId="0"/>
    <xf numFmtId="0" fontId="145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6" fillId="0" borderId="0"/>
    <xf numFmtId="203" fontId="10" fillId="0" borderId="0"/>
    <xf numFmtId="0" fontId="6" fillId="0" borderId="0"/>
    <xf numFmtId="203" fontId="6" fillId="0" borderId="0"/>
    <xf numFmtId="225" fontId="6" fillId="0" borderId="0"/>
    <xf numFmtId="0" fontId="6" fillId="0" borderId="0"/>
    <xf numFmtId="0" fontId="146" fillId="0" borderId="0"/>
    <xf numFmtId="199" fontId="72" fillId="0" borderId="0"/>
    <xf numFmtId="203" fontId="6" fillId="0" borderId="0"/>
    <xf numFmtId="225" fontId="6" fillId="0" borderId="0"/>
    <xf numFmtId="0" fontId="146" fillId="0" borderId="0"/>
    <xf numFmtId="0" fontId="23" fillId="0" borderId="0"/>
    <xf numFmtId="225" fontId="6" fillId="0" borderId="0"/>
    <xf numFmtId="203" fontId="6" fillId="0" borderId="0"/>
    <xf numFmtId="0" fontId="119" fillId="0" borderId="0"/>
    <xf numFmtId="0" fontId="146" fillId="0" borderId="0"/>
    <xf numFmtId="0" fontId="23" fillId="0" borderId="0"/>
    <xf numFmtId="222" fontId="10" fillId="0" borderId="0"/>
    <xf numFmtId="203" fontId="6" fillId="0" borderId="0"/>
    <xf numFmtId="225" fontId="6" fillId="0" borderId="0"/>
    <xf numFmtId="203" fontId="6" fillId="0" borderId="0"/>
    <xf numFmtId="199" fontId="72" fillId="0" borderId="0"/>
    <xf numFmtId="0" fontId="6" fillId="0" borderId="0"/>
    <xf numFmtId="203" fontId="10" fillId="0" borderId="0"/>
    <xf numFmtId="0" fontId="26" fillId="0" borderId="0"/>
    <xf numFmtId="225" fontId="6" fillId="0" borderId="0"/>
    <xf numFmtId="258" fontId="6" fillId="0" borderId="0"/>
    <xf numFmtId="203" fontId="6" fillId="0" borderId="0"/>
    <xf numFmtId="0" fontId="6" fillId="0" borderId="0"/>
    <xf numFmtId="0" fontId="130" fillId="0" borderId="0"/>
    <xf numFmtId="203" fontId="10" fillId="0" borderId="0"/>
    <xf numFmtId="203" fontId="6" fillId="0" borderId="0"/>
    <xf numFmtId="0" fontId="26" fillId="0" borderId="0"/>
    <xf numFmtId="225" fontId="6" fillId="0" borderId="0"/>
    <xf numFmtId="203" fontId="6" fillId="0" borderId="0"/>
    <xf numFmtId="0" fontId="6" fillId="0" borderId="0"/>
    <xf numFmtId="0" fontId="26" fillId="0" borderId="0"/>
    <xf numFmtId="0" fontId="6" fillId="0" borderId="0"/>
    <xf numFmtId="203" fontId="10" fillId="0" borderId="0"/>
    <xf numFmtId="0" fontId="147" fillId="0" borderId="0"/>
    <xf numFmtId="0" fontId="130" fillId="0" borderId="0"/>
    <xf numFmtId="203" fontId="10" fillId="0" borderId="0"/>
    <xf numFmtId="0" fontId="6" fillId="0" borderId="0"/>
    <xf numFmtId="0" fontId="26" fillId="0" borderId="0"/>
    <xf numFmtId="203" fontId="10" fillId="0" borderId="0"/>
    <xf numFmtId="203" fontId="10" fillId="0" borderId="0"/>
    <xf numFmtId="203" fontId="6" fillId="0" borderId="0"/>
    <xf numFmtId="0" fontId="6" fillId="0" borderId="0"/>
    <xf numFmtId="203" fontId="10" fillId="0" borderId="0"/>
    <xf numFmtId="0" fontId="26" fillId="0" borderId="0"/>
    <xf numFmtId="6" fontId="6" fillId="0" borderId="0"/>
    <xf numFmtId="203" fontId="6" fillId="0" borderId="0"/>
    <xf numFmtId="0" fontId="130" fillId="0" borderId="0"/>
    <xf numFmtId="203" fontId="6" fillId="0" borderId="0"/>
    <xf numFmtId="0" fontId="9" fillId="0" borderId="0"/>
    <xf numFmtId="0" fontId="1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03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19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19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203" fontId="6" fillId="0" borderId="0"/>
    <xf numFmtId="203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0" fontId="10" fillId="0" borderId="0"/>
    <xf numFmtId="194" fontId="6" fillId="0" borderId="0"/>
    <xf numFmtId="194" fontId="6" fillId="0" borderId="0"/>
    <xf numFmtId="214" fontId="6" fillId="0" borderId="0"/>
    <xf numFmtId="0" fontId="16" fillId="0" borderId="0"/>
    <xf numFmtId="0" fontId="92" fillId="0" borderId="0"/>
    <xf numFmtId="0" fontId="16" fillId="0" borderId="0"/>
    <xf numFmtId="0" fontId="92" fillId="0" borderId="0"/>
    <xf numFmtId="0" fontId="16" fillId="0" borderId="0"/>
    <xf numFmtId="0" fontId="6" fillId="0" borderId="0"/>
    <xf numFmtId="203" fontId="6" fillId="0" borderId="0"/>
    <xf numFmtId="194" fontId="6" fillId="0" borderId="0"/>
    <xf numFmtId="194" fontId="6" fillId="0" borderId="0"/>
    <xf numFmtId="194" fontId="6" fillId="0" borderId="0"/>
    <xf numFmtId="203" fontId="6" fillId="0" borderId="0"/>
    <xf numFmtId="194" fontId="6" fillId="0" borderId="0"/>
    <xf numFmtId="203" fontId="6" fillId="0" borderId="0"/>
    <xf numFmtId="203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187" fontId="6" fillId="0" borderId="0"/>
    <xf numFmtId="214" fontId="6" fillId="0" borderId="0"/>
    <xf numFmtId="214" fontId="6" fillId="0" borderId="0"/>
    <xf numFmtId="0" fontId="6" fillId="0" borderId="0"/>
    <xf numFmtId="187" fontId="6" fillId="0" borderId="0"/>
    <xf numFmtId="214" fontId="6" fillId="0" borderId="0"/>
    <xf numFmtId="214" fontId="6" fillId="0" borderId="0"/>
    <xf numFmtId="187" fontId="6" fillId="0" borderId="0"/>
    <xf numFmtId="214" fontId="6" fillId="0" borderId="0"/>
    <xf numFmtId="214" fontId="6" fillId="0" borderId="0"/>
    <xf numFmtId="187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194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203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213" fontId="6" fillId="0" borderId="0"/>
    <xf numFmtId="203" fontId="6" fillId="0" borderId="0"/>
    <xf numFmtId="0" fontId="130" fillId="0" borderId="0"/>
    <xf numFmtId="203" fontId="6" fillId="0" borderId="0"/>
    <xf numFmtId="203" fontId="10" fillId="0" borderId="0"/>
    <xf numFmtId="0" fontId="10" fillId="0" borderId="0"/>
    <xf numFmtId="203" fontId="6" fillId="0" borderId="0"/>
    <xf numFmtId="0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203" fontId="10" fillId="0" borderId="0"/>
    <xf numFmtId="203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26" fillId="0" borderId="0"/>
    <xf numFmtId="203" fontId="10" fillId="0" borderId="0"/>
    <xf numFmtId="0" fontId="130" fillId="0" borderId="0"/>
    <xf numFmtId="0" fontId="145" fillId="0" borderId="0"/>
    <xf numFmtId="203" fontId="10" fillId="0" borderId="0"/>
    <xf numFmtId="203" fontId="6" fillId="0" borderId="0"/>
    <xf numFmtId="203" fontId="6" fillId="0" borderId="0"/>
    <xf numFmtId="0" fontId="26" fillId="0" borderId="0"/>
    <xf numFmtId="0" fontId="130" fillId="0" borderId="0"/>
    <xf numFmtId="0" fontId="119" fillId="0" borderId="0"/>
    <xf numFmtId="0" fontId="26" fillId="0" borderId="0"/>
    <xf numFmtId="0" fontId="130" fillId="0" borderId="0"/>
    <xf numFmtId="258" fontId="6" fillId="0" borderId="0"/>
    <xf numFmtId="0" fontId="26" fillId="0" borderId="0"/>
    <xf numFmtId="0" fontId="130" fillId="0" borderId="0"/>
    <xf numFmtId="258" fontId="6" fillId="0" borderId="0"/>
    <xf numFmtId="0" fontId="26" fillId="0" borderId="0"/>
    <xf numFmtId="0" fontId="146" fillId="0" borderId="0"/>
    <xf numFmtId="0" fontId="130" fillId="0" borderId="0"/>
    <xf numFmtId="260" fontId="124" fillId="0" borderId="0"/>
    <xf numFmtId="0" fontId="146" fillId="0" borderId="0"/>
    <xf numFmtId="0" fontId="26" fillId="0" borderId="0"/>
    <xf numFmtId="0" fontId="6" fillId="0" borderId="0"/>
    <xf numFmtId="0" fontId="130" fillId="0" borderId="0"/>
    <xf numFmtId="258" fontId="6" fillId="0" borderId="0"/>
    <xf numFmtId="0" fontId="6" fillId="0" borderId="0"/>
    <xf numFmtId="0" fontId="146" fillId="0" borderId="0"/>
    <xf numFmtId="0" fontId="146" fillId="0" borderId="0"/>
    <xf numFmtId="0" fontId="130" fillId="0" borderId="0"/>
    <xf numFmtId="258" fontId="6" fillId="0" borderId="0"/>
    <xf numFmtId="203" fontId="6" fillId="0" borderId="0"/>
    <xf numFmtId="0" fontId="130" fillId="0" borderId="0"/>
    <xf numFmtId="258" fontId="6" fillId="0" borderId="0"/>
    <xf numFmtId="0" fontId="130" fillId="0" borderId="0"/>
    <xf numFmtId="203" fontId="6" fillId="0" borderId="0"/>
    <xf numFmtId="203" fontId="6" fillId="0" borderId="0"/>
    <xf numFmtId="0" fontId="130" fillId="0" borderId="0"/>
    <xf numFmtId="203" fontId="10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148" fillId="0" borderId="0"/>
    <xf numFmtId="0" fontId="146" fillId="0" borderId="0"/>
    <xf numFmtId="203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49" fillId="0" borderId="0"/>
    <xf numFmtId="0" fontId="130" fillId="0" borderId="0"/>
    <xf numFmtId="199" fontId="6" fillId="0" borderId="0"/>
    <xf numFmtId="0" fontId="149" fillId="0" borderId="0"/>
    <xf numFmtId="203" fontId="6" fillId="0" borderId="0"/>
    <xf numFmtId="199" fontId="6" fillId="0" borderId="0"/>
    <xf numFmtId="0" fontId="16" fillId="0" borderId="0"/>
    <xf numFmtId="203" fontId="6" fillId="0" borderId="0"/>
    <xf numFmtId="0" fontId="10" fillId="0" borderId="0"/>
    <xf numFmtId="0" fontId="130" fillId="0" borderId="0"/>
    <xf numFmtId="0" fontId="16" fillId="0" borderId="0"/>
    <xf numFmtId="0" fontId="10" fillId="0" borderId="0"/>
    <xf numFmtId="0" fontId="148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130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147" fillId="0" borderId="0"/>
    <xf numFmtId="0" fontId="130" fillId="0" borderId="0"/>
    <xf numFmtId="203" fontId="6" fillId="0" borderId="0"/>
    <xf numFmtId="203" fontId="6" fillId="0" borderId="0"/>
    <xf numFmtId="0" fontId="130" fillId="0" borderId="0"/>
    <xf numFmtId="0" fontId="131" fillId="0" borderId="0"/>
    <xf numFmtId="0" fontId="72" fillId="0" borderId="0"/>
    <xf numFmtId="0" fontId="130" fillId="0" borderId="0"/>
    <xf numFmtId="203" fontId="72" fillId="0" borderId="0"/>
    <xf numFmtId="203" fontId="10" fillId="0" borderId="0"/>
    <xf numFmtId="0" fontId="130" fillId="0" borderId="0"/>
    <xf numFmtId="203" fontId="10" fillId="0" borderId="0"/>
    <xf numFmtId="0" fontId="130" fillId="0" borderId="0"/>
    <xf numFmtId="0" fontId="6" fillId="0" borderId="0"/>
    <xf numFmtId="0" fontId="130" fillId="0" borderId="0"/>
    <xf numFmtId="203" fontId="10" fillId="0" borderId="0"/>
    <xf numFmtId="0" fontId="130" fillId="0" borderId="0"/>
    <xf numFmtId="203" fontId="1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6" fillId="0" borderId="0"/>
    <xf numFmtId="203" fontId="6" fillId="0" borderId="0"/>
    <xf numFmtId="20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214" fontId="6" fillId="0" borderId="0"/>
    <xf numFmtId="214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214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16" fillId="0" borderId="0"/>
    <xf numFmtId="203" fontId="10" fillId="0" borderId="0"/>
    <xf numFmtId="0" fontId="10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60" fontId="6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60" fontId="6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60" fontId="6" fillId="0" borderId="0"/>
    <xf numFmtId="214" fontId="6" fillId="0" borderId="0"/>
    <xf numFmtId="214" fontId="6" fillId="0" borderId="0"/>
    <xf numFmtId="0" fontId="1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0"/>
    <xf numFmtId="0" fontId="130" fillId="0" borderId="0"/>
    <xf numFmtId="203" fontId="6" fillId="0" borderId="0"/>
    <xf numFmtId="203" fontId="6" fillId="0" borderId="0"/>
    <xf numFmtId="203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10" fillId="0" borderId="0"/>
    <xf numFmtId="0" fontId="130" fillId="0" borderId="0"/>
    <xf numFmtId="0" fontId="6" fillId="0" borderId="0"/>
    <xf numFmtId="203" fontId="10" fillId="0" borderId="0"/>
    <xf numFmtId="0" fontId="10" fillId="0" borderId="0"/>
    <xf numFmtId="0" fontId="6" fillId="0" borderId="0"/>
    <xf numFmtId="0" fontId="146" fillId="0" borderId="0"/>
    <xf numFmtId="203" fontId="10" fillId="0" borderId="0"/>
    <xf numFmtId="0" fontId="130" fillId="0" borderId="0"/>
    <xf numFmtId="203" fontId="6" fillId="0" borderId="0"/>
    <xf numFmtId="0" fontId="130" fillId="0" borderId="0"/>
    <xf numFmtId="0" fontId="6" fillId="0" borderId="0"/>
    <xf numFmtId="203" fontId="10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6" fillId="0" borderId="0"/>
    <xf numFmtId="0" fontId="6" fillId="0" borderId="0"/>
    <xf numFmtId="20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03" fontId="10" fillId="0" borderId="0"/>
    <xf numFmtId="203" fontId="10" fillId="0" borderId="0"/>
    <xf numFmtId="0" fontId="9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10" fillId="0" borderId="0"/>
    <xf numFmtId="203" fontId="6" fillId="0" borderId="0"/>
    <xf numFmtId="203" fontId="6" fillId="0" borderId="0"/>
    <xf numFmtId="214" fontId="6" fillId="0" borderId="0"/>
    <xf numFmtId="203" fontId="27" fillId="0" borderId="0"/>
    <xf numFmtId="203" fontId="27" fillId="0" borderId="0"/>
    <xf numFmtId="203" fontId="10" fillId="0" borderId="0"/>
    <xf numFmtId="0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261" fontId="10" fillId="0" borderId="0"/>
    <xf numFmtId="214" fontId="6" fillId="0" borderId="0"/>
    <xf numFmtId="214" fontId="6" fillId="0" borderId="0"/>
    <xf numFmtId="0" fontId="10" fillId="0" borderId="0"/>
    <xf numFmtId="214" fontId="6" fillId="0" borderId="0"/>
    <xf numFmtId="214" fontId="6" fillId="0" borderId="0"/>
    <xf numFmtId="0" fontId="10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203" fontId="6" fillId="0" borderId="0"/>
    <xf numFmtId="203" fontId="10" fillId="0" borderId="0"/>
    <xf numFmtId="0" fontId="17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0"/>
    <xf numFmtId="203" fontId="6" fillId="0" borderId="0"/>
    <xf numFmtId="203" fontId="6" fillId="0" borderId="0"/>
    <xf numFmtId="214" fontId="6" fillId="0" borderId="0"/>
    <xf numFmtId="261" fontId="10" fillId="0" borderId="0"/>
    <xf numFmtId="0" fontId="6" fillId="0" borderId="0"/>
    <xf numFmtId="214" fontId="6" fillId="0" borderId="0"/>
    <xf numFmtId="261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6" fillId="0" borderId="0"/>
    <xf numFmtId="214" fontId="6" fillId="0" borderId="0"/>
    <xf numFmtId="0" fontId="6" fillId="0" borderId="0"/>
    <xf numFmtId="0" fontId="9" fillId="0" borderId="0"/>
    <xf numFmtId="214" fontId="6" fillId="0" borderId="0"/>
    <xf numFmtId="214" fontId="6" fillId="0" borderId="0"/>
    <xf numFmtId="0" fontId="9" fillId="0" borderId="0"/>
    <xf numFmtId="0" fontId="6" fillId="0" borderId="0"/>
    <xf numFmtId="0" fontId="9" fillId="0" borderId="0"/>
    <xf numFmtId="214" fontId="6" fillId="0" borderId="0"/>
    <xf numFmtId="214" fontId="6" fillId="0" borderId="0"/>
    <xf numFmtId="203" fontId="6" fillId="0" borderId="0"/>
    <xf numFmtId="203" fontId="6" fillId="0" borderId="0"/>
    <xf numFmtId="203" fontId="6" fillId="0" borderId="0"/>
    <xf numFmtId="214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03" fontId="10" fillId="0" borderId="0"/>
    <xf numFmtId="203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10" fillId="0" borderId="0"/>
    <xf numFmtId="0" fontId="130" fillId="0" borderId="0"/>
    <xf numFmtId="21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6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6" fillId="0" borderId="0"/>
    <xf numFmtId="214" fontId="6" fillId="0" borderId="0"/>
    <xf numFmtId="0" fontId="9" fillId="0" borderId="0"/>
    <xf numFmtId="0" fontId="9" fillId="0" borderId="0"/>
    <xf numFmtId="203" fontId="10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20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10" fillId="0" borderId="0"/>
    <xf numFmtId="0" fontId="4" fillId="0" borderId="0"/>
    <xf numFmtId="0" fontId="6" fillId="29" borderId="14" applyNumberFormat="0" applyFont="0" applyAlignment="0" applyProtection="0"/>
    <xf numFmtId="0" fontId="109" fillId="60" borderId="32" applyNumberFormat="0" applyFont="0" applyAlignment="0" applyProtection="0"/>
    <xf numFmtId="0" fontId="109" fillId="60" borderId="32" applyNumberFormat="0" applyFont="0" applyAlignment="0" applyProtection="0"/>
    <xf numFmtId="0" fontId="6" fillId="29" borderId="14" applyNumberFormat="0" applyFont="0" applyAlignment="0" applyProtection="0"/>
    <xf numFmtId="0" fontId="109" fillId="60" borderId="32" applyNumberFormat="0" applyFont="0" applyAlignment="0" applyProtection="0"/>
    <xf numFmtId="0" fontId="6" fillId="29" borderId="14" applyNumberFormat="0" applyFont="0" applyAlignment="0" applyProtection="0"/>
    <xf numFmtId="0" fontId="6" fillId="29" borderId="14" applyNumberFormat="0" applyFont="0" applyAlignment="0" applyProtection="0"/>
    <xf numFmtId="0" fontId="10" fillId="29" borderId="14" applyNumberFormat="0" applyFont="0" applyAlignment="0" applyProtection="0"/>
    <xf numFmtId="0" fontId="6" fillId="29" borderId="14" applyNumberFormat="0" applyFont="0" applyAlignment="0" applyProtection="0"/>
    <xf numFmtId="0" fontId="6" fillId="29" borderId="14" applyNumberFormat="0" applyFont="0" applyAlignment="0" applyProtection="0"/>
    <xf numFmtId="223" fontId="64" fillId="0" borderId="15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22" borderId="16" applyNumberFormat="0" applyAlignment="0" applyProtection="0"/>
    <xf numFmtId="0" fontId="150" fillId="55" borderId="33" applyNumberFormat="0" applyAlignment="0" applyProtection="0"/>
    <xf numFmtId="0" fontId="150" fillId="55" borderId="33" applyNumberFormat="0" applyAlignment="0" applyProtection="0"/>
    <xf numFmtId="0" fontId="87" fillId="22" borderId="16" applyNumberFormat="0" applyAlignment="0" applyProtection="0"/>
    <xf numFmtId="0" fontId="40" fillId="22" borderId="16" applyNumberFormat="0" applyAlignment="0" applyProtection="0"/>
    <xf numFmtId="0" fontId="150" fillId="55" borderId="33" applyNumberFormat="0" applyAlignment="0" applyProtection="0"/>
    <xf numFmtId="0" fontId="87" fillId="22" borderId="16" applyNumberFormat="0" applyAlignment="0" applyProtection="0"/>
    <xf numFmtId="0" fontId="40" fillId="22" borderId="16" applyNumberFormat="0" applyAlignment="0" applyProtection="0"/>
    <xf numFmtId="0" fontId="87" fillId="22" borderId="16" applyNumberFormat="0" applyAlignment="0" applyProtection="0"/>
    <xf numFmtId="0" fontId="40" fillId="22" borderId="16" applyNumberFormat="0" applyAlignment="0" applyProtection="0"/>
    <xf numFmtId="0" fontId="87" fillId="22" borderId="16" applyNumberFormat="0" applyAlignment="0" applyProtection="0"/>
    <xf numFmtId="0" fontId="87" fillId="22" borderId="16" applyNumberFormat="0" applyAlignment="0" applyProtection="0"/>
    <xf numFmtId="0" fontId="87" fillId="22" borderId="16" applyNumberFormat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19" fontId="23" fillId="0" borderId="0" applyFont="0" applyFill="0" applyBorder="0" applyAlignment="0" applyProtection="0"/>
    <xf numFmtId="224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17" applyNumberFormat="0" applyBorder="0"/>
    <xf numFmtId="9" fontId="4" fillId="0" borderId="17" applyNumberFormat="0" applyBorder="0"/>
    <xf numFmtId="9" fontId="4" fillId="0" borderId="17" applyNumberFormat="0" applyBorder="0"/>
    <xf numFmtId="9" fontId="4" fillId="0" borderId="17" applyNumberFormat="0" applyBorder="0"/>
    <xf numFmtId="9" fontId="4" fillId="0" borderId="17" applyNumberFormat="0" applyBorder="0"/>
    <xf numFmtId="43" fontId="6" fillId="0" borderId="0" applyFont="0" applyFill="0" applyBorder="0" applyAlignment="0" applyProtection="0"/>
    <xf numFmtId="3" fontId="107" fillId="0" borderId="0" applyNumberFormat="0" applyFill="0" applyBorder="0" applyAlignment="0" applyProtection="0"/>
    <xf numFmtId="215" fontId="23" fillId="0" borderId="0" applyFill="0" applyBorder="0" applyAlignment="0"/>
    <xf numFmtId="216" fontId="23" fillId="0" borderId="0" applyFill="0" applyBorder="0" applyAlignment="0"/>
    <xf numFmtId="215" fontId="23" fillId="0" borderId="0" applyFill="0" applyBorder="0" applyAlignment="0"/>
    <xf numFmtId="220" fontId="23" fillId="0" borderId="0" applyFill="0" applyBorder="0" applyAlignment="0"/>
    <xf numFmtId="216" fontId="23" fillId="0" borderId="0" applyFill="0" applyBorder="0" applyAlignment="0"/>
    <xf numFmtId="41" fontId="6" fillId="0" borderId="0" applyFont="0" applyFill="0" applyBorder="0" applyAlignment="0" applyProtection="0"/>
    <xf numFmtId="225" fontId="23" fillId="0" borderId="0" applyFont="0" applyFill="0" applyBorder="0" applyAlignment="0" applyProtection="0"/>
    <xf numFmtId="0" fontId="6" fillId="0" borderId="0">
      <alignment vertical="justify"/>
    </xf>
    <xf numFmtId="1" fontId="6" fillId="0" borderId="18" applyNumberFormat="0" applyFill="0" applyAlignment="0" applyProtection="0">
      <alignment horizontal="center" vertical="center"/>
    </xf>
    <xf numFmtId="1" fontId="6" fillId="0" borderId="18" applyNumberFormat="0" applyFill="0" applyAlignment="0" applyProtection="0">
      <alignment horizontal="center" vertical="center"/>
    </xf>
    <xf numFmtId="1" fontId="6" fillId="0" borderId="18" applyNumberFormat="0" applyFill="0" applyAlignment="0" applyProtection="0">
      <alignment horizontal="center" vertical="center"/>
    </xf>
    <xf numFmtId="1" fontId="6" fillId="0" borderId="18" applyNumberFormat="0" applyFill="0" applyAlignment="0" applyProtection="0">
      <alignment horizontal="center" vertical="center"/>
    </xf>
    <xf numFmtId="243" fontId="6" fillId="0" borderId="0" applyNumberFormat="0" applyFill="0" applyBorder="0" applyAlignment="0" applyProtection="0">
      <alignment horizontal="left"/>
    </xf>
    <xf numFmtId="226" fontId="6" fillId="0" borderId="0"/>
    <xf numFmtId="226" fontId="6" fillId="0" borderId="0"/>
    <xf numFmtId="0" fontId="105" fillId="0" borderId="19" applyAlignment="0">
      <alignment horizontal="centerContinuous"/>
    </xf>
    <xf numFmtId="0" fontId="4" fillId="0" borderId="0"/>
    <xf numFmtId="203" fontId="24" fillId="0" borderId="0"/>
    <xf numFmtId="196" fontId="24" fillId="0" borderId="0"/>
    <xf numFmtId="203" fontId="24" fillId="0" borderId="0"/>
    <xf numFmtId="0" fontId="24" fillId="0" borderId="0"/>
    <xf numFmtId="203" fontId="24" fillId="0" borderId="0"/>
    <xf numFmtId="203" fontId="24" fillId="0" borderId="0"/>
    <xf numFmtId="0" fontId="24" fillId="0" borderId="0"/>
    <xf numFmtId="196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203" fontId="24" fillId="0" borderId="0"/>
    <xf numFmtId="0" fontId="65" fillId="0" borderId="0"/>
    <xf numFmtId="40" fontId="108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3" fontId="6" fillId="0" borderId="2" applyNumberFormat="0" applyFont="0" applyFill="0" applyAlignment="0" applyProtection="0">
      <alignment vertical="center"/>
    </xf>
    <xf numFmtId="49" fontId="57" fillId="0" borderId="0" applyFill="0" applyBorder="0" applyAlignment="0"/>
    <xf numFmtId="227" fontId="23" fillId="0" borderId="0" applyFill="0" applyBorder="0" applyAlignment="0"/>
    <xf numFmtId="228" fontId="23" fillId="0" borderId="0" applyFill="0" applyBorder="0" applyAlignment="0"/>
    <xf numFmtId="0" fontId="67" fillId="0" borderId="0" applyFill="0" applyBorder="0" applyProtection="0">
      <alignment horizontal="left" vertical="top"/>
    </xf>
    <xf numFmtId="40" fontId="68" fillId="0" borderId="0"/>
    <xf numFmtId="0" fontId="4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89" fillId="0" borderId="20" applyNumberFormat="0" applyFill="0" applyAlignment="0" applyProtection="0"/>
    <xf numFmtId="0" fontId="42" fillId="0" borderId="20" applyNumberFormat="0" applyFill="0" applyAlignment="0" applyProtection="0"/>
    <xf numFmtId="0" fontId="152" fillId="0" borderId="34" applyNumberFormat="0" applyFill="0" applyAlignment="0" applyProtection="0"/>
    <xf numFmtId="0" fontId="89" fillId="0" borderId="20" applyNumberFormat="0" applyFill="0" applyAlignment="0" applyProtection="0"/>
    <xf numFmtId="0" fontId="42" fillId="0" borderId="20" applyNumberFormat="0" applyFill="0" applyAlignment="0" applyProtection="0"/>
    <xf numFmtId="0" fontId="89" fillId="0" borderId="20" applyNumberFormat="0" applyFill="0" applyAlignment="0" applyProtection="0"/>
    <xf numFmtId="0" fontId="42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9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6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0" fillId="0" borderId="21"/>
    <xf numFmtId="0" fontId="106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9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231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0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6" fillId="0" borderId="0"/>
    <xf numFmtId="0" fontId="6" fillId="0" borderId="0"/>
    <xf numFmtId="0" fontId="6" fillId="0" borderId="0"/>
    <xf numFmtId="198" fontId="6" fillId="0" borderId="0"/>
    <xf numFmtId="0" fontId="16" fillId="0" borderId="0"/>
    <xf numFmtId="0" fontId="6" fillId="0" borderId="0"/>
    <xf numFmtId="0" fontId="6" fillId="0" borderId="0"/>
    <xf numFmtId="210" fontId="10" fillId="0" borderId="0"/>
    <xf numFmtId="0" fontId="6" fillId="0" borderId="0"/>
    <xf numFmtId="0" fontId="6" fillId="0" borderId="0"/>
    <xf numFmtId="210" fontId="10" fillId="0" borderId="0"/>
    <xf numFmtId="0" fontId="6" fillId="0" borderId="0"/>
    <xf numFmtId="0" fontId="6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03" fontId="10" fillId="0" borderId="0"/>
    <xf numFmtId="210" fontId="10" fillId="0" borderId="0"/>
    <xf numFmtId="210" fontId="10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1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10" fillId="0" borderId="0"/>
    <xf numFmtId="210" fontId="10" fillId="0" borderId="0"/>
    <xf numFmtId="210" fontId="10" fillId="0" borderId="0"/>
    <xf numFmtId="0" fontId="1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0" fillId="0" borderId="0"/>
    <xf numFmtId="193" fontId="6" fillId="0" borderId="0"/>
    <xf numFmtId="5" fontId="6" fillId="0" borderId="0"/>
    <xf numFmtId="0" fontId="6" fillId="0" borderId="0"/>
    <xf numFmtId="0" fontId="6" fillId="0" borderId="0"/>
    <xf numFmtId="20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5" fontId="6" fillId="0" borderId="0"/>
    <xf numFmtId="0" fontId="6" fillId="0" borderId="0"/>
    <xf numFmtId="0" fontId="6" fillId="0" borderId="0"/>
    <xf numFmtId="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09" fillId="0" borderId="0"/>
    <xf numFmtId="0" fontId="54" fillId="0" borderId="0"/>
    <xf numFmtId="187" fontId="6" fillId="0" borderId="0"/>
    <xf numFmtId="203" fontId="10" fillId="0" borderId="0"/>
    <xf numFmtId="187" fontId="6" fillId="0" borderId="0"/>
    <xf numFmtId="0" fontId="54" fillId="0" borderId="0"/>
    <xf numFmtId="5" fontId="6" fillId="0" borderId="0"/>
    <xf numFmtId="193" fontId="6" fillId="0" borderId="0"/>
    <xf numFmtId="5" fontId="6" fillId="0" borderId="0"/>
    <xf numFmtId="5" fontId="6" fillId="0" borderId="0"/>
    <xf numFmtId="0" fontId="6" fillId="0" borderId="0"/>
    <xf numFmtId="0" fontId="54" fillId="0" borderId="0"/>
    <xf numFmtId="0" fontId="54" fillId="0" borderId="0"/>
    <xf numFmtId="0" fontId="16" fillId="0" borderId="0"/>
    <xf numFmtId="0" fontId="6" fillId="0" borderId="0"/>
    <xf numFmtId="0" fontId="10" fillId="0" borderId="0"/>
    <xf numFmtId="0" fontId="6" fillId="0" borderId="0"/>
    <xf numFmtId="0" fontId="54" fillId="0" borderId="0"/>
    <xf numFmtId="0" fontId="130" fillId="0" borderId="0"/>
    <xf numFmtId="0" fontId="54" fillId="0" borderId="0"/>
    <xf numFmtId="188" fontId="6" fillId="0" borderId="0"/>
    <xf numFmtId="203" fontId="6" fillId="0" borderId="0"/>
    <xf numFmtId="0" fontId="10" fillId="0" borderId="0"/>
    <xf numFmtId="0" fontId="54" fillId="0" borderId="0"/>
    <xf numFmtId="0" fontId="54" fillId="0" borderId="0"/>
    <xf numFmtId="187" fontId="6" fillId="0" borderId="0"/>
    <xf numFmtId="0" fontId="54" fillId="0" borderId="0"/>
    <xf numFmtId="0" fontId="54" fillId="0" borderId="0"/>
    <xf numFmtId="0" fontId="10" fillId="0" borderId="0"/>
    <xf numFmtId="203" fontId="6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130" fillId="0" borderId="0"/>
    <xf numFmtId="0" fontId="130" fillId="0" borderId="0"/>
    <xf numFmtId="0" fontId="6" fillId="0" borderId="0"/>
    <xf numFmtId="0" fontId="54" fillId="0" borderId="0"/>
    <xf numFmtId="0" fontId="54" fillId="0" borderId="0"/>
    <xf numFmtId="203" fontId="6" fillId="0" borderId="0"/>
    <xf numFmtId="0" fontId="54" fillId="0" borderId="0"/>
    <xf numFmtId="194" fontId="6" fillId="0" borderId="0"/>
    <xf numFmtId="194" fontId="6" fillId="0" borderId="0"/>
    <xf numFmtId="203" fontId="6" fillId="0" borderId="0"/>
    <xf numFmtId="0" fontId="54" fillId="0" borderId="0"/>
    <xf numFmtId="0" fontId="10" fillId="0" borderId="0"/>
    <xf numFmtId="203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0" fontId="6" fillId="0" borderId="0"/>
    <xf numFmtId="0" fontId="6" fillId="0" borderId="0"/>
    <xf numFmtId="0" fontId="1" fillId="0" borderId="0"/>
    <xf numFmtId="0" fontId="128" fillId="0" borderId="0"/>
    <xf numFmtId="0" fontId="9" fillId="0" borderId="0"/>
    <xf numFmtId="0" fontId="16" fillId="0" borderId="0"/>
    <xf numFmtId="0" fontId="1" fillId="0" borderId="0"/>
    <xf numFmtId="0" fontId="128" fillId="0" borderId="0"/>
    <xf numFmtId="24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03" fontId="24" fillId="0" borderId="0"/>
    <xf numFmtId="262" fontId="24" fillId="0" borderId="0"/>
    <xf numFmtId="0" fontId="110" fillId="0" borderId="0"/>
    <xf numFmtId="0" fontId="6" fillId="0" borderId="0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23" fillId="0" borderId="0"/>
    <xf numFmtId="43" fontId="74" fillId="0" borderId="0" applyFont="0" applyFill="0" applyBorder="0" applyAlignment="0" applyProtection="0"/>
    <xf numFmtId="40" fontId="112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6" fillId="0" borderId="0"/>
    <xf numFmtId="0" fontId="74" fillId="0" borderId="0"/>
    <xf numFmtId="247" fontId="111" fillId="0" borderId="0" applyFont="0" applyFill="0" applyBorder="0" applyAlignment="0" applyProtection="0"/>
    <xf numFmtId="248" fontId="111" fillId="0" borderId="0" applyFont="0" applyFill="0" applyBorder="0" applyAlignment="0" applyProtection="0"/>
    <xf numFmtId="249" fontId="112" fillId="0" borderId="0" applyFont="0" applyFill="0" applyBorder="0" applyAlignment="0" applyProtection="0"/>
    <xf numFmtId="250" fontId="112" fillId="0" borderId="0" applyFont="0" applyFill="0" applyBorder="0" applyAlignment="0" applyProtection="0"/>
  </cellStyleXfs>
  <cellXfs count="280">
    <xf numFmtId="0" fontId="0" fillId="0" borderId="0" xfId="0" applyNumberFormat="1"/>
    <xf numFmtId="0" fontId="44" fillId="0" borderId="0" xfId="0" applyNumberFormat="1" applyFont="1" applyFill="1" applyAlignment="1"/>
    <xf numFmtId="43" fontId="12" fillId="0" borderId="0" xfId="398" applyFont="1" applyFill="1"/>
    <xf numFmtId="203" fontId="12" fillId="0" borderId="0" xfId="0" applyFont="1" applyFill="1"/>
    <xf numFmtId="0" fontId="12" fillId="0" borderId="0" xfId="3465" applyFont="1" applyFill="1" applyAlignment="1">
      <alignment horizontal="center"/>
    </xf>
    <xf numFmtId="0" fontId="45" fillId="0" borderId="0" xfId="0" applyNumberFormat="1" applyFont="1" applyFill="1" applyAlignment="1">
      <alignment horizontal="centerContinuous"/>
    </xf>
    <xf numFmtId="0" fontId="47" fillId="0" borderId="0" xfId="0" applyNumberFormat="1" applyFont="1" applyFill="1" applyAlignment="1"/>
    <xf numFmtId="0" fontId="45" fillId="0" borderId="0" xfId="0" applyNumberFormat="1" applyFont="1" applyFill="1" applyAlignment="1">
      <alignment horizontal="center"/>
    </xf>
    <xf numFmtId="43" fontId="45" fillId="0" borderId="0" xfId="398" applyFont="1" applyFill="1" applyAlignment="1">
      <alignment horizontal="right"/>
    </xf>
    <xf numFmtId="0" fontId="47" fillId="0" borderId="0" xfId="0" applyNumberFormat="1" applyFont="1" applyFill="1" applyAlignment="1">
      <alignment horizontal="centerContinuous"/>
    </xf>
    <xf numFmtId="0" fontId="45" fillId="0" borderId="0" xfId="3467" applyFont="1" applyFill="1" applyAlignment="1"/>
    <xf numFmtId="0" fontId="12" fillId="0" borderId="0" xfId="3465" applyFont="1" applyFill="1" applyAlignment="1">
      <alignment horizontal="center" vertical="center"/>
    </xf>
    <xf numFmtId="0" fontId="12" fillId="0" borderId="0" xfId="3465" applyFont="1" applyFill="1" applyAlignment="1"/>
    <xf numFmtId="0" fontId="12" fillId="0" borderId="0" xfId="3465" applyFont="1" applyFill="1" applyBorder="1" applyAlignment="1"/>
    <xf numFmtId="43" fontId="12" fillId="0" borderId="0" xfId="398" applyFont="1" applyFill="1" applyBorder="1" applyAlignment="1"/>
    <xf numFmtId="0" fontId="45" fillId="0" borderId="0" xfId="0" applyNumberFormat="1" applyFont="1" applyFill="1" applyBorder="1" applyAlignment="1"/>
    <xf numFmtId="0" fontId="12" fillId="0" borderId="0" xfId="0" applyNumberFormat="1" applyFont="1" applyFill="1"/>
    <xf numFmtId="0" fontId="13" fillId="0" borderId="0" xfId="0" applyNumberFormat="1" applyFont="1" applyFill="1" applyAlignment="1">
      <alignment horizontal="centerContinuous"/>
    </xf>
    <xf numFmtId="0" fontId="12" fillId="0" borderId="0" xfId="0" applyNumberFormat="1" applyFont="1" applyFill="1" applyAlignment="1">
      <alignment horizontal="centerContinuous"/>
    </xf>
    <xf numFmtId="37" fontId="13" fillId="0" borderId="0" xfId="0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/>
    <xf numFmtId="0" fontId="14" fillId="0" borderId="0" xfId="0" applyNumberFormat="1" applyFont="1" applyFill="1" applyAlignment="1">
      <alignment horizontal="centerContinuous"/>
    </xf>
    <xf numFmtId="0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2" fillId="0" borderId="22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/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0" fontId="12" fillId="0" borderId="4" xfId="0" applyNumberFormat="1" applyFont="1" applyFill="1" applyBorder="1" applyAlignment="1">
      <alignment horizontal="centerContinuous" vertical="center"/>
    </xf>
    <xf numFmtId="0" fontId="12" fillId="0" borderId="9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horizontal="centerContinuous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/>
    <xf numFmtId="0" fontId="12" fillId="0" borderId="0" xfId="0" quotePrefix="1" applyNumberFormat="1" applyFont="1" applyFill="1"/>
    <xf numFmtId="0" fontId="12" fillId="0" borderId="0" xfId="0" applyNumberFormat="1" applyFont="1" applyFill="1" applyAlignment="1"/>
    <xf numFmtId="0" fontId="13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199" fontId="12" fillId="0" borderId="0" xfId="0" applyNumberFormat="1" applyFont="1" applyFill="1" applyAlignment="1"/>
    <xf numFmtId="0" fontId="51" fillId="0" borderId="0" xfId="0" applyNumberFormat="1" applyFont="1" applyFill="1" applyAlignment="1">
      <alignment horizontal="right"/>
    </xf>
    <xf numFmtId="43" fontId="45" fillId="0" borderId="0" xfId="398" applyFont="1" applyFill="1" applyBorder="1" applyAlignment="1"/>
    <xf numFmtId="0" fontId="45" fillId="0" borderId="0" xfId="3465" applyFont="1" applyFill="1" applyBorder="1" applyAlignment="1"/>
    <xf numFmtId="43" fontId="12" fillId="0" borderId="0" xfId="398" applyFont="1" applyFill="1" applyBorder="1"/>
    <xf numFmtId="0" fontId="12" fillId="0" borderId="0" xfId="3465" applyFont="1" applyFill="1"/>
    <xf numFmtId="200" fontId="12" fillId="0" borderId="0" xfId="3465" applyNumberFormat="1" applyFont="1" applyFill="1" applyAlignment="1"/>
    <xf numFmtId="43" fontId="12" fillId="0" borderId="0" xfId="895" applyFont="1" applyFill="1" applyBorder="1"/>
    <xf numFmtId="43" fontId="12" fillId="0" borderId="0" xfId="895" applyFont="1" applyFill="1"/>
    <xf numFmtId="43" fontId="12" fillId="0" borderId="0" xfId="895" applyFont="1" applyFill="1" applyAlignment="1"/>
    <xf numFmtId="193" fontId="12" fillId="0" borderId="0" xfId="895" applyNumberFormat="1" applyFont="1" applyFill="1"/>
    <xf numFmtId="39" fontId="12" fillId="0" borderId="0" xfId="895" applyNumberFormat="1" applyFont="1" applyFill="1" applyAlignment="1"/>
    <xf numFmtId="0" fontId="12" fillId="0" borderId="0" xfId="3465" applyFont="1" applyFill="1" applyAlignment="1">
      <alignment horizontal="left"/>
    </xf>
    <xf numFmtId="0" fontId="12" fillId="0" borderId="0" xfId="3465" applyFont="1" applyFill="1" applyBorder="1"/>
    <xf numFmtId="201" fontId="12" fillId="0" borderId="23" xfId="3465" applyNumberFormat="1" applyFont="1" applyFill="1" applyBorder="1"/>
    <xf numFmtId="201" fontId="12" fillId="0" borderId="0" xfId="3465" applyNumberFormat="1" applyFont="1" applyFill="1" applyBorder="1"/>
    <xf numFmtId="0" fontId="12" fillId="0" borderId="9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2" fillId="0" borderId="0" xfId="3465" quotePrefix="1" applyFont="1" applyFill="1" applyAlignment="1">
      <alignment horizontal="center"/>
    </xf>
    <xf numFmtId="0" fontId="12" fillId="0" borderId="0" xfId="3465" quotePrefix="1" applyFont="1" applyFill="1" applyAlignment="1">
      <alignment horizontal="centerContinuous"/>
    </xf>
    <xf numFmtId="0" fontId="45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/>
    <xf numFmtId="43" fontId="45" fillId="0" borderId="0" xfId="398" applyNumberFormat="1" applyFont="1" applyFill="1" applyBorder="1" applyAlignment="1"/>
    <xf numFmtId="43" fontId="45" fillId="0" borderId="0" xfId="398" applyFont="1" applyFill="1" applyBorder="1" applyAlignment="1">
      <alignment horizontal="right"/>
    </xf>
    <xf numFmtId="40" fontId="45" fillId="0" borderId="0" xfId="398" applyNumberFormat="1" applyFont="1" applyFill="1" applyBorder="1" applyAlignment="1"/>
    <xf numFmtId="198" fontId="49" fillId="0" borderId="0" xfId="398" applyNumberFormat="1" applyFont="1" applyFill="1" applyBorder="1" applyAlignment="1"/>
    <xf numFmtId="198" fontId="45" fillId="0" borderId="0" xfId="398" applyNumberFormat="1" applyFont="1" applyFill="1" applyBorder="1" applyAlignment="1"/>
    <xf numFmtId="209" fontId="12" fillId="0" borderId="0" xfId="3465" applyNumberFormat="1" applyFont="1" applyFill="1"/>
    <xf numFmtId="209" fontId="25" fillId="0" borderId="0" xfId="0" applyNumberFormat="1" applyFont="1" applyFill="1" applyBorder="1" applyAlignment="1">
      <alignment horizontal="right" vertical="center" shrinkToFit="1"/>
    </xf>
    <xf numFmtId="0" fontId="12" fillId="0" borderId="0" xfId="2396" applyFont="1" applyFill="1" applyAlignment="1">
      <alignment vertical="center"/>
    </xf>
    <xf numFmtId="0" fontId="12" fillId="0" borderId="0" xfId="2396" applyFont="1" applyFill="1"/>
    <xf numFmtId="0" fontId="154" fillId="0" borderId="0" xfId="0" applyNumberFormat="1" applyFont="1" applyFill="1"/>
    <xf numFmtId="0" fontId="155" fillId="0" borderId="0" xfId="0" applyNumberFormat="1" applyFont="1" applyFill="1" applyAlignment="1">
      <alignment horizontal="centerContinuous"/>
    </xf>
    <xf numFmtId="0" fontId="154" fillId="0" borderId="0" xfId="0" applyNumberFormat="1" applyFont="1" applyFill="1" applyAlignment="1">
      <alignment horizontal="centerContinuous"/>
    </xf>
    <xf numFmtId="0" fontId="154" fillId="0" borderId="22" xfId="0" applyNumberFormat="1" applyFont="1" applyFill="1" applyBorder="1" applyAlignment="1">
      <alignment horizontal="centerContinuous"/>
    </xf>
    <xf numFmtId="0" fontId="154" fillId="0" borderId="0" xfId="0" applyNumberFormat="1" applyFont="1" applyFill="1" applyBorder="1" applyAlignment="1"/>
    <xf numFmtId="0" fontId="154" fillId="0" borderId="9" xfId="0" applyNumberFormat="1" applyFont="1" applyFill="1" applyBorder="1" applyAlignment="1">
      <alignment horizontal="centerContinuous"/>
    </xf>
    <xf numFmtId="0" fontId="154" fillId="0" borderId="4" xfId="0" applyNumberFormat="1" applyFont="1" applyFill="1" applyBorder="1" applyAlignment="1"/>
    <xf numFmtId="0" fontId="154" fillId="0" borderId="0" xfId="0" applyNumberFormat="1" applyFont="1" applyFill="1" applyBorder="1" applyAlignment="1">
      <alignment horizontal="center"/>
    </xf>
    <xf numFmtId="0" fontId="154" fillId="0" borderId="0" xfId="3465" applyFont="1" applyFill="1"/>
    <xf numFmtId="0" fontId="156" fillId="0" borderId="0" xfId="0" applyNumberFormat="1" applyFont="1" applyFill="1" applyAlignment="1">
      <alignment horizontal="left"/>
    </xf>
    <xf numFmtId="0" fontId="156" fillId="0" borderId="0" xfId="0" applyNumberFormat="1" applyFont="1" applyFill="1" applyAlignment="1">
      <alignment horizontal="center"/>
    </xf>
    <xf numFmtId="0" fontId="154" fillId="0" borderId="0" xfId="0" applyNumberFormat="1" applyFont="1" applyFill="1" applyAlignment="1"/>
    <xf numFmtId="0" fontId="156" fillId="0" borderId="0" xfId="0" applyNumberFormat="1" applyFont="1" applyFill="1" applyAlignment="1"/>
    <xf numFmtId="0" fontId="157" fillId="0" borderId="0" xfId="0" applyNumberFormat="1" applyFont="1" applyFill="1" applyAlignment="1">
      <alignment horizontal="center" vertical="center" readingOrder="2"/>
    </xf>
    <xf numFmtId="43" fontId="154" fillId="0" borderId="0" xfId="398" applyFont="1" applyFill="1" applyAlignment="1">
      <alignment horizontal="centerContinuous"/>
    </xf>
    <xf numFmtId="0" fontId="156" fillId="0" borderId="0" xfId="0" applyNumberFormat="1" applyFont="1" applyFill="1" applyAlignment="1">
      <alignment horizontal="centerContinuous"/>
    </xf>
    <xf numFmtId="0" fontId="155" fillId="0" borderId="0" xfId="0" applyNumberFormat="1" applyFont="1" applyFill="1" applyAlignment="1"/>
    <xf numFmtId="0" fontId="154" fillId="0" borderId="0" xfId="0" applyNumberFormat="1" applyFont="1" applyFill="1" applyAlignment="1">
      <alignment horizontal="center"/>
    </xf>
    <xf numFmtId="0" fontId="155" fillId="0" borderId="0" xfId="0" applyNumberFormat="1" applyFont="1" applyFill="1" applyAlignment="1">
      <alignment horizontal="center"/>
    </xf>
    <xf numFmtId="0" fontId="154" fillId="0" borderId="4" xfId="0" applyNumberFormat="1" applyFont="1" applyFill="1" applyBorder="1" applyAlignment="1">
      <alignment horizontal="center"/>
    </xf>
    <xf numFmtId="0" fontId="154" fillId="0" borderId="22" xfId="0" applyNumberFormat="1" applyFont="1" applyFill="1" applyBorder="1" applyAlignment="1">
      <alignment horizontal="center"/>
    </xf>
    <xf numFmtId="43" fontId="154" fillId="0" borderId="0" xfId="398" applyFont="1" applyFill="1" applyBorder="1" applyAlignment="1"/>
    <xf numFmtId="43" fontId="154" fillId="0" borderId="0" xfId="398" applyFont="1" applyFill="1" applyAlignment="1"/>
    <xf numFmtId="0" fontId="154" fillId="0" borderId="0" xfId="3465" applyFont="1" applyFill="1" applyAlignment="1">
      <alignment horizontal="center"/>
    </xf>
    <xf numFmtId="0" fontId="154" fillId="0" borderId="0" xfId="3465" applyFont="1" applyFill="1" applyBorder="1" applyAlignment="1">
      <alignment horizontal="center"/>
    </xf>
    <xf numFmtId="201" fontId="154" fillId="0" borderId="0" xfId="398" applyNumberFormat="1" applyFont="1" applyFill="1" applyBorder="1" applyAlignment="1"/>
    <xf numFmtId="201" fontId="154" fillId="0" borderId="0" xfId="3465" applyNumberFormat="1" applyFont="1" applyFill="1" applyBorder="1" applyAlignment="1"/>
    <xf numFmtId="0" fontId="154" fillId="0" borderId="0" xfId="3465" applyFont="1" applyFill="1" applyBorder="1" applyAlignment="1"/>
    <xf numFmtId="0" fontId="154" fillId="0" borderId="0" xfId="3465" applyFont="1" applyFill="1" applyAlignment="1"/>
    <xf numFmtId="0" fontId="154" fillId="0" borderId="0" xfId="0" applyNumberFormat="1" applyFont="1" applyFill="1" applyAlignment="1" applyProtection="1">
      <protection locked="0"/>
    </xf>
    <xf numFmtId="199" fontId="154" fillId="0" borderId="0" xfId="398" applyNumberFormat="1" applyFont="1" applyFill="1" applyBorder="1" applyAlignment="1"/>
    <xf numFmtId="43" fontId="154" fillId="0" borderId="0" xfId="3465" applyNumberFormat="1" applyFont="1" applyFill="1" applyBorder="1" applyAlignment="1"/>
    <xf numFmtId="201" fontId="158" fillId="0" borderId="0" xfId="0" applyNumberFormat="1" applyFont="1" applyFill="1" applyBorder="1" applyAlignment="1">
      <alignment horizontal="right" shrinkToFit="1"/>
    </xf>
    <xf numFmtId="193" fontId="158" fillId="0" borderId="0" xfId="0" applyNumberFormat="1" applyFont="1" applyFill="1" applyBorder="1" applyAlignment="1">
      <alignment horizontal="right" shrinkToFit="1"/>
    </xf>
    <xf numFmtId="204" fontId="154" fillId="0" borderId="0" xfId="398" applyNumberFormat="1" applyFont="1" applyFill="1" applyBorder="1" applyAlignment="1"/>
    <xf numFmtId="0" fontId="159" fillId="0" borderId="0" xfId="398" applyNumberFormat="1" applyFont="1" applyFill="1" applyAlignment="1">
      <alignment horizontal="right"/>
    </xf>
    <xf numFmtId="43" fontId="154" fillId="0" borderId="0" xfId="398" applyFont="1" applyFill="1" applyAlignment="1">
      <alignment horizontal="right"/>
    </xf>
    <xf numFmtId="0" fontId="154" fillId="0" borderId="4" xfId="0" applyNumberFormat="1" applyFont="1" applyFill="1" applyBorder="1" applyAlignment="1">
      <alignment vertical="center"/>
    </xf>
    <xf numFmtId="0" fontId="154" fillId="0" borderId="0" xfId="0" applyNumberFormat="1" applyFont="1" applyFill="1" applyBorder="1" applyAlignment="1">
      <alignment horizontal="center" vertical="center"/>
    </xf>
    <xf numFmtId="0" fontId="154" fillId="0" borderId="4" xfId="0" applyNumberFormat="1" applyFont="1" applyFill="1" applyBorder="1" applyAlignment="1">
      <alignment horizontal="center" vertical="center"/>
    </xf>
    <xf numFmtId="0" fontId="154" fillId="0" borderId="0" xfId="0" applyNumberFormat="1" applyFont="1" applyFill="1" applyAlignment="1">
      <alignment horizontal="center" vertical="center"/>
    </xf>
    <xf numFmtId="0" fontId="154" fillId="0" borderId="22" xfId="0" applyNumberFormat="1" applyFont="1" applyFill="1" applyBorder="1" applyAlignment="1">
      <alignment vertical="center"/>
    </xf>
    <xf numFmtId="203" fontId="154" fillId="0" borderId="0" xfId="0" applyFont="1" applyFill="1"/>
    <xf numFmtId="0" fontId="154" fillId="0" borderId="0" xfId="3465" applyFont="1" applyFill="1" applyBorder="1"/>
    <xf numFmtId="43" fontId="154" fillId="0" borderId="0" xfId="3465" applyNumberFormat="1" applyFont="1" applyFill="1" applyBorder="1" applyAlignment="1">
      <alignment horizontal="center"/>
    </xf>
    <xf numFmtId="43" fontId="154" fillId="0" borderId="0" xfId="430" applyFont="1" applyFill="1" applyBorder="1"/>
    <xf numFmtId="201" fontId="154" fillId="0" borderId="0" xfId="430" applyNumberFormat="1" applyFont="1" applyFill="1" applyBorder="1"/>
    <xf numFmtId="193" fontId="12" fillId="0" borderId="0" xfId="430" applyNumberFormat="1" applyFont="1" applyFill="1" applyBorder="1"/>
    <xf numFmtId="43" fontId="154" fillId="0" borderId="0" xfId="430" applyFont="1" applyFill="1"/>
    <xf numFmtId="43" fontId="154" fillId="0" borderId="23" xfId="3465" applyNumberFormat="1" applyFont="1" applyFill="1" applyBorder="1" applyAlignment="1">
      <alignment horizontal="center"/>
    </xf>
    <xf numFmtId="193" fontId="12" fillId="0" borderId="23" xfId="430" applyNumberFormat="1" applyFont="1" applyFill="1" applyBorder="1"/>
    <xf numFmtId="0" fontId="154" fillId="0" borderId="0" xfId="0" applyNumberFormat="1" applyFont="1" applyFill="1" applyBorder="1"/>
    <xf numFmtId="193" fontId="154" fillId="0" borderId="0" xfId="430" applyNumberFormat="1" applyFont="1" applyFill="1" applyBorder="1"/>
    <xf numFmtId="193" fontId="154" fillId="0" borderId="23" xfId="430" applyNumberFormat="1" applyFont="1" applyFill="1" applyBorder="1" applyAlignment="1">
      <alignment horizontal="center"/>
    </xf>
    <xf numFmtId="43" fontId="154" fillId="0" borderId="23" xfId="430" applyFont="1" applyFill="1" applyBorder="1" applyAlignment="1">
      <alignment horizontal="center"/>
    </xf>
    <xf numFmtId="197" fontId="154" fillId="0" borderId="0" xfId="430" applyNumberFormat="1" applyFont="1" applyFill="1"/>
    <xf numFmtId="0" fontId="159" fillId="0" borderId="0" xfId="430" applyNumberFormat="1" applyFont="1" applyFill="1" applyAlignment="1">
      <alignment horizontal="right"/>
    </xf>
    <xf numFmtId="199" fontId="154" fillId="0" borderId="0" xfId="430" applyNumberFormat="1" applyFont="1" applyFill="1" applyBorder="1"/>
    <xf numFmtId="197" fontId="154" fillId="0" borderId="0" xfId="0" applyNumberFormat="1" applyFont="1" applyFill="1"/>
    <xf numFmtId="0" fontId="154" fillId="0" borderId="0" xfId="3468" applyFont="1" applyFill="1" applyAlignment="1"/>
    <xf numFmtId="0" fontId="156" fillId="0" borderId="0" xfId="0" applyNumberFormat="1" applyFont="1" applyFill="1" applyAlignment="1">
      <alignment vertical="center"/>
    </xf>
    <xf numFmtId="0" fontId="154" fillId="0" borderId="0" xfId="0" applyNumberFormat="1" applyFont="1" applyFill="1" applyAlignment="1">
      <alignment horizontal="centerContinuous" vertical="center"/>
    </xf>
    <xf numFmtId="0" fontId="154" fillId="0" borderId="0" xfId="0" applyNumberFormat="1" applyFont="1" applyFill="1" applyAlignment="1">
      <alignment vertical="center"/>
    </xf>
    <xf numFmtId="0" fontId="154" fillId="0" borderId="0" xfId="0" applyNumberFormat="1" applyFont="1" applyFill="1" applyBorder="1" applyAlignment="1">
      <alignment vertical="center"/>
    </xf>
    <xf numFmtId="203" fontId="154" fillId="0" borderId="0" xfId="0" applyFont="1" applyFill="1" applyAlignment="1">
      <alignment vertical="center"/>
    </xf>
    <xf numFmtId="0" fontId="154" fillId="0" borderId="0" xfId="3465" applyFont="1" applyFill="1" applyBorder="1" applyAlignment="1">
      <alignment horizontal="center" vertical="center"/>
    </xf>
    <xf numFmtId="0" fontId="154" fillId="0" borderId="0" xfId="3465" applyFont="1" applyFill="1" applyBorder="1" applyAlignment="1">
      <alignment vertical="center"/>
    </xf>
    <xf numFmtId="43" fontId="154" fillId="0" borderId="0" xfId="430" applyFont="1" applyFill="1" applyBorder="1" applyAlignment="1">
      <alignment vertical="center"/>
    </xf>
    <xf numFmtId="43" fontId="154" fillId="0" borderId="0" xfId="430" applyFont="1" applyFill="1" applyAlignment="1">
      <alignment vertical="center"/>
    </xf>
    <xf numFmtId="0" fontId="154" fillId="0" borderId="0" xfId="3466" applyFont="1" applyFill="1"/>
    <xf numFmtId="0" fontId="154" fillId="0" borderId="0" xfId="3465" applyFont="1" applyFill="1" applyAlignment="1">
      <alignment horizontal="center" vertical="center"/>
    </xf>
    <xf numFmtId="43" fontId="154" fillId="0" borderId="0" xfId="430" applyFont="1" applyFill="1" applyBorder="1" applyAlignment="1">
      <alignment horizontal="center"/>
    </xf>
    <xf numFmtId="43" fontId="12" fillId="0" borderId="0" xfId="430" applyFont="1" applyFill="1" applyBorder="1"/>
    <xf numFmtId="0" fontId="154" fillId="0" borderId="0" xfId="3465" applyFont="1" applyFill="1" applyAlignment="1">
      <alignment vertical="center"/>
    </xf>
    <xf numFmtId="43" fontId="154" fillId="0" borderId="0" xfId="3465" applyNumberFormat="1" applyFont="1" applyFill="1" applyBorder="1" applyAlignment="1">
      <alignment horizontal="center" vertical="center"/>
    </xf>
    <xf numFmtId="201" fontId="154" fillId="0" borderId="0" xfId="430" applyNumberFormat="1" applyFont="1" applyFill="1" applyAlignment="1">
      <alignment vertical="center"/>
    </xf>
    <xf numFmtId="193" fontId="154" fillId="0" borderId="0" xfId="430" applyNumberFormat="1" applyFont="1" applyFill="1" applyAlignment="1">
      <alignment vertical="center"/>
    </xf>
    <xf numFmtId="197" fontId="154" fillId="0" borderId="0" xfId="0" applyNumberFormat="1" applyFont="1" applyFill="1" applyAlignment="1">
      <alignment vertical="center"/>
    </xf>
    <xf numFmtId="199" fontId="154" fillId="0" borderId="0" xfId="430" applyNumberFormat="1" applyFont="1" applyFill="1" applyBorder="1" applyAlignment="1">
      <alignment vertical="center"/>
    </xf>
    <xf numFmtId="0" fontId="154" fillId="0" borderId="0" xfId="3468" applyFont="1" applyFill="1" applyAlignment="1">
      <alignment vertical="center"/>
    </xf>
    <xf numFmtId="0" fontId="157" fillId="0" borderId="0" xfId="0" applyNumberFormat="1" applyFont="1" applyFill="1" applyAlignment="1">
      <alignment horizontal="center" readingOrder="2"/>
    </xf>
    <xf numFmtId="43" fontId="12" fillId="0" borderId="0" xfId="430" applyFont="1" applyFill="1"/>
    <xf numFmtId="193" fontId="12" fillId="0" borderId="0" xfId="430" applyNumberFormat="1" applyFont="1" applyFill="1"/>
    <xf numFmtId="43" fontId="12" fillId="0" borderId="0" xfId="430" applyFont="1" applyFill="1" applyAlignment="1"/>
    <xf numFmtId="39" fontId="12" fillId="0" borderId="0" xfId="430" applyNumberFormat="1" applyFont="1" applyFill="1" applyAlignment="1"/>
    <xf numFmtId="193" fontId="12" fillId="0" borderId="22" xfId="430" applyNumberFormat="1" applyFont="1" applyFill="1" applyBorder="1"/>
    <xf numFmtId="43" fontId="12" fillId="0" borderId="0" xfId="430" applyFont="1" applyFill="1" applyBorder="1" applyAlignment="1"/>
    <xf numFmtId="201" fontId="12" fillId="0" borderId="0" xfId="430" applyNumberFormat="1" applyFont="1" applyFill="1" applyBorder="1" applyAlignment="1"/>
    <xf numFmtId="200" fontId="12" fillId="0" borderId="0" xfId="430" applyNumberFormat="1" applyFont="1" applyFill="1" applyAlignment="1"/>
    <xf numFmtId="193" fontId="12" fillId="0" borderId="9" xfId="430" applyNumberFormat="1" applyFont="1" applyFill="1" applyBorder="1"/>
    <xf numFmtId="0" fontId="13" fillId="0" borderId="0" xfId="0" applyNumberFormat="1" applyFont="1" applyFill="1" applyBorder="1"/>
    <xf numFmtId="199" fontId="12" fillId="0" borderId="0" xfId="430" applyNumberFormat="1" applyFont="1" applyFill="1"/>
    <xf numFmtId="0" fontId="15" fillId="0" borderId="0" xfId="430" applyNumberFormat="1" applyFont="1" applyFill="1" applyAlignment="1">
      <alignment horizontal="right"/>
    </xf>
    <xf numFmtId="199" fontId="12" fillId="0" borderId="0" xfId="430" applyNumberFormat="1" applyFont="1" applyFill="1" applyBorder="1"/>
    <xf numFmtId="193" fontId="12" fillId="0" borderId="9" xfId="430" applyNumberFormat="1" applyFont="1" applyFill="1" applyBorder="1" applyAlignment="1"/>
    <xf numFmtId="193" fontId="12" fillId="0" borderId="0" xfId="430" applyNumberFormat="1" applyFont="1" applyFill="1" applyAlignment="1"/>
    <xf numFmtId="43" fontId="12" fillId="0" borderId="23" xfId="430" applyFont="1" applyFill="1" applyBorder="1" applyAlignment="1"/>
    <xf numFmtId="0" fontId="12" fillId="0" borderId="0" xfId="3464" applyFont="1" applyFill="1" applyAlignment="1">
      <alignment vertical="center"/>
    </xf>
    <xf numFmtId="198" fontId="12" fillId="0" borderId="0" xfId="430" quotePrefix="1" applyNumberFormat="1" applyFont="1" applyFill="1" applyAlignment="1">
      <alignment horizontal="right" vertical="center"/>
    </xf>
    <xf numFmtId="198" fontId="12" fillId="0" borderId="0" xfId="430" applyNumberFormat="1" applyFont="1" applyFill="1" applyAlignment="1">
      <alignment horizontal="right" vertical="center"/>
    </xf>
    <xf numFmtId="1" fontId="12" fillId="0" borderId="0" xfId="3465" applyNumberFormat="1" applyFont="1" applyFill="1" applyAlignment="1">
      <alignment horizontal="center" vertical="center"/>
    </xf>
    <xf numFmtId="198" fontId="12" fillId="0" borderId="0" xfId="430" applyNumberFormat="1" applyFont="1" applyFill="1" applyAlignment="1">
      <alignment horizontal="center" vertical="center"/>
    </xf>
    <xf numFmtId="201" fontId="12" fillId="0" borderId="0" xfId="430" applyNumberFormat="1" applyFont="1" applyFill="1" applyAlignment="1"/>
    <xf numFmtId="43" fontId="12" fillId="0" borderId="0" xfId="398" applyFont="1" applyFill="1" applyAlignment="1">
      <alignment horizontal="right"/>
    </xf>
    <xf numFmtId="43" fontId="12" fillId="0" borderId="0" xfId="398" applyFont="1" applyFill="1" applyBorder="1" applyAlignment="1">
      <alignment horizontal="right"/>
    </xf>
    <xf numFmtId="43" fontId="12" fillId="0" borderId="0" xfId="398" applyNumberFormat="1" applyFont="1" applyFill="1" applyBorder="1" applyAlignment="1">
      <alignment horizontal="right"/>
    </xf>
    <xf numFmtId="43" fontId="12" fillId="0" borderId="0" xfId="895" applyFont="1" applyFill="1" applyAlignment="1">
      <alignment horizontal="right"/>
    </xf>
    <xf numFmtId="43" fontId="12" fillId="0" borderId="0" xfId="895" applyFont="1" applyFill="1" applyBorder="1" applyAlignment="1">
      <alignment horizontal="right"/>
    </xf>
    <xf numFmtId="0" fontId="12" fillId="0" borderId="0" xfId="3465" applyFont="1" applyFill="1" applyAlignment="1">
      <alignment horizontal="right"/>
    </xf>
    <xf numFmtId="198" fontId="12" fillId="0" borderId="0" xfId="398" applyNumberFormat="1" applyFont="1" applyFill="1"/>
    <xf numFmtId="43" fontId="12" fillId="0" borderId="0" xfId="408" applyFont="1" applyFill="1"/>
    <xf numFmtId="43" fontId="12" fillId="0" borderId="0" xfId="408" applyFont="1" applyFill="1" applyBorder="1"/>
    <xf numFmtId="201" fontId="12" fillId="0" borderId="9" xfId="408" applyNumberFormat="1" applyFont="1" applyFill="1" applyBorder="1"/>
    <xf numFmtId="201" fontId="12" fillId="0" borderId="0" xfId="408" applyNumberFormat="1" applyFont="1" applyFill="1"/>
    <xf numFmtId="199" fontId="12" fillId="0" borderId="22" xfId="408" applyNumberFormat="1" applyFont="1" applyFill="1" applyBorder="1"/>
    <xf numFmtId="43" fontId="12" fillId="0" borderId="9" xfId="408" applyFont="1" applyFill="1" applyBorder="1"/>
    <xf numFmtId="199" fontId="12" fillId="0" borderId="0" xfId="408" applyNumberFormat="1" applyFont="1" applyFill="1"/>
    <xf numFmtId="193" fontId="25" fillId="0" borderId="0" xfId="0" applyNumberFormat="1" applyFont="1" applyFill="1" applyBorder="1" applyAlignment="1">
      <alignment horizontal="right" vertical="center" shrinkToFit="1"/>
    </xf>
    <xf numFmtId="43" fontId="12" fillId="0" borderId="0" xfId="398" applyFont="1" applyFill="1" applyAlignment="1"/>
    <xf numFmtId="43" fontId="154" fillId="0" borderId="0" xfId="431" applyFont="1" applyFill="1" applyAlignment="1">
      <alignment horizontal="centerContinuous"/>
    </xf>
    <xf numFmtId="43" fontId="154" fillId="0" borderId="0" xfId="431" applyFont="1" applyFill="1" applyBorder="1" applyAlignment="1"/>
    <xf numFmtId="43" fontId="154" fillId="0" borderId="0" xfId="431" applyFont="1" applyFill="1" applyAlignment="1"/>
    <xf numFmtId="201" fontId="12" fillId="0" borderId="9" xfId="895" applyNumberFormat="1" applyFont="1" applyFill="1" applyBorder="1"/>
    <xf numFmtId="201" fontId="154" fillId="0" borderId="0" xfId="431" applyNumberFormat="1" applyFont="1" applyFill="1" applyBorder="1" applyAlignment="1"/>
    <xf numFmtId="43" fontId="12" fillId="0" borderId="9" xfId="895" applyFont="1" applyFill="1" applyBorder="1"/>
    <xf numFmtId="204" fontId="154" fillId="0" borderId="0" xfId="431" applyNumberFormat="1" applyFont="1" applyFill="1" applyBorder="1" applyAlignment="1"/>
    <xf numFmtId="0" fontId="159" fillId="0" borderId="0" xfId="431" applyNumberFormat="1" applyFont="1" applyFill="1" applyAlignment="1">
      <alignment horizontal="right"/>
    </xf>
    <xf numFmtId="43" fontId="154" fillId="0" borderId="0" xfId="431" applyFont="1" applyFill="1" applyAlignment="1">
      <alignment horizontal="right"/>
    </xf>
    <xf numFmtId="43" fontId="12" fillId="0" borderId="22" xfId="398" applyFont="1" applyFill="1" applyBorder="1"/>
    <xf numFmtId="193" fontId="154" fillId="0" borderId="0" xfId="0" applyNumberFormat="1" applyFont="1" applyFill="1" applyAlignment="1"/>
    <xf numFmtId="0" fontId="154" fillId="0" borderId="22" xfId="0" applyNumberFormat="1" applyFont="1" applyFill="1" applyBorder="1" applyAlignment="1">
      <alignment horizontal="center"/>
    </xf>
    <xf numFmtId="0" fontId="154" fillId="0" borderId="22" xfId="0" applyNumberFormat="1" applyFont="1" applyFill="1" applyBorder="1" applyAlignment="1">
      <alignment horizontal="center" vertical="center"/>
    </xf>
    <xf numFmtId="43" fontId="12" fillId="0" borderId="22" xfId="430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Border="1" applyAlignment="1"/>
    <xf numFmtId="0" fontId="11" fillId="0" borderId="0" xfId="0" applyNumberFormat="1" applyFont="1" applyFill="1" applyAlignment="1">
      <alignment horizontal="centerContinuous"/>
    </xf>
    <xf numFmtId="0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0" fontId="154" fillId="0" borderId="0" xfId="3465" applyFont="1" applyFill="1" applyAlignment="1">
      <alignment horizontal="left"/>
    </xf>
    <xf numFmtId="0" fontId="156" fillId="0" borderId="0" xfId="0" applyNumberFormat="1" applyFont="1" applyFill="1"/>
    <xf numFmtId="199" fontId="12" fillId="0" borderId="0" xfId="408" applyNumberFormat="1" applyFont="1" applyFill="1" applyBorder="1"/>
    <xf numFmtId="193" fontId="12" fillId="0" borderId="22" xfId="398" applyNumberFormat="1" applyFont="1" applyFill="1" applyBorder="1"/>
    <xf numFmtId="193" fontId="12" fillId="0" borderId="0" xfId="408" applyNumberFormat="1" applyFont="1" applyFill="1"/>
    <xf numFmtId="43" fontId="12" fillId="0" borderId="0" xfId="477" applyFont="1" applyFill="1" applyAlignment="1"/>
    <xf numFmtId="193" fontId="12" fillId="0" borderId="0" xfId="477" applyNumberFormat="1" applyFont="1" applyFill="1"/>
    <xf numFmtId="43" fontId="12" fillId="0" borderId="22" xfId="477" applyFont="1" applyFill="1" applyBorder="1" applyAlignment="1"/>
    <xf numFmtId="193" fontId="12" fillId="0" borderId="0" xfId="492" applyNumberFormat="1" applyFont="1" applyFill="1"/>
    <xf numFmtId="193" fontId="12" fillId="0" borderId="0" xfId="508" applyNumberFormat="1" applyFont="1" applyFill="1"/>
    <xf numFmtId="193" fontId="12" fillId="0" borderId="22" xfId="508" applyNumberFormat="1" applyFont="1" applyFill="1" applyBorder="1"/>
    <xf numFmtId="193" fontId="12" fillId="0" borderId="0" xfId="518" applyNumberFormat="1" applyFont="1" applyFill="1"/>
    <xf numFmtId="193" fontId="12" fillId="0" borderId="0" xfId="527" applyNumberFormat="1" applyFont="1" applyFill="1" applyAlignment="1"/>
    <xf numFmtId="193" fontId="12" fillId="0" borderId="22" xfId="527" applyNumberFormat="1" applyFont="1" applyFill="1" applyBorder="1" applyAlignment="1"/>
    <xf numFmtId="193" fontId="12" fillId="0" borderId="0" xfId="536" applyNumberFormat="1" applyFont="1" applyFill="1"/>
    <xf numFmtId="43" fontId="12" fillId="0" borderId="0" xfId="553" applyFont="1" applyFill="1" applyAlignment="1"/>
    <xf numFmtId="193" fontId="12" fillId="0" borderId="0" xfId="398" applyNumberFormat="1" applyFont="1" applyFill="1"/>
    <xf numFmtId="193" fontId="12" fillId="0" borderId="23" xfId="895" applyNumberFormat="1" applyFont="1" applyFill="1" applyBorder="1"/>
    <xf numFmtId="0" fontId="154" fillId="0" borderId="22" xfId="0" applyNumberFormat="1" applyFont="1" applyFill="1" applyBorder="1" applyAlignment="1">
      <alignment horizontal="center"/>
    </xf>
    <xf numFmtId="43" fontId="12" fillId="0" borderId="0" xfId="408" applyFont="1" applyFill="1" applyAlignment="1"/>
    <xf numFmtId="11" fontId="12" fillId="0" borderId="0" xfId="408" applyNumberFormat="1" applyFont="1" applyFill="1" applyAlignment="1"/>
    <xf numFmtId="198" fontId="12" fillId="0" borderId="0" xfId="408" quotePrefix="1" applyNumberFormat="1" applyFont="1" applyFill="1" applyAlignment="1">
      <alignment horizontal="right" vertical="center"/>
    </xf>
    <xf numFmtId="198" fontId="12" fillId="0" borderId="0" xfId="408" applyNumberFormat="1" applyFont="1" applyFill="1" applyAlignment="1">
      <alignment horizontal="right" vertical="center"/>
    </xf>
    <xf numFmtId="198" fontId="154" fillId="0" borderId="0" xfId="408" quotePrefix="1" applyNumberFormat="1" applyFont="1" applyFill="1" applyAlignment="1">
      <alignment horizontal="right" vertical="center"/>
    </xf>
    <xf numFmtId="1" fontId="12" fillId="0" borderId="0" xfId="3465" quotePrefix="1" applyNumberFormat="1" applyFont="1" applyFill="1" applyAlignment="1">
      <alignment horizontal="right" vertical="center"/>
    </xf>
    <xf numFmtId="205" fontId="12" fillId="0" borderId="0" xfId="3465" applyNumberFormat="1" applyFont="1" applyFill="1" applyBorder="1" applyAlignment="1">
      <alignment horizontal="centerContinuous"/>
    </xf>
    <xf numFmtId="0" fontId="12" fillId="0" borderId="22" xfId="3465" applyFont="1" applyFill="1" applyBorder="1" applyAlignment="1" applyProtection="1">
      <alignment horizontal="centerContinuous"/>
    </xf>
    <xf numFmtId="0" fontId="45" fillId="0" borderId="0" xfId="0" applyNumberFormat="1" applyFont="1" applyFill="1" applyAlignment="1"/>
    <xf numFmtId="43" fontId="45" fillId="0" borderId="0" xfId="398" applyFont="1" applyFill="1" applyAlignment="1"/>
    <xf numFmtId="0" fontId="45" fillId="0" borderId="0" xfId="3465" applyFont="1" applyFill="1" applyAlignment="1"/>
    <xf numFmtId="0" fontId="45" fillId="0" borderId="0" xfId="2396" quotePrefix="1" applyFont="1" applyFill="1" applyAlignment="1"/>
    <xf numFmtId="43" fontId="154" fillId="0" borderId="0" xfId="408" applyFont="1" applyFill="1" applyAlignment="1"/>
    <xf numFmtId="0" fontId="45" fillId="0" borderId="0" xfId="0" quotePrefix="1" applyNumberFormat="1" applyFont="1" applyFill="1" applyAlignment="1"/>
    <xf numFmtId="43" fontId="154" fillId="0" borderId="9" xfId="408" applyFont="1" applyFill="1" applyBorder="1" applyAlignment="1"/>
    <xf numFmtId="43" fontId="12" fillId="0" borderId="0" xfId="398" applyNumberFormat="1" applyFont="1" applyFill="1" applyBorder="1" applyAlignment="1"/>
    <xf numFmtId="43" fontId="154" fillId="0" borderId="22" xfId="408" applyFont="1" applyFill="1" applyBorder="1" applyAlignment="1"/>
    <xf numFmtId="43" fontId="154" fillId="0" borderId="24" xfId="408" applyFont="1" applyFill="1" applyBorder="1" applyAlignment="1"/>
    <xf numFmtId="0" fontId="45" fillId="0" borderId="0" xfId="2396" applyFont="1" applyFill="1" applyAlignment="1"/>
    <xf numFmtId="43" fontId="154" fillId="0" borderId="0" xfId="408" applyFont="1" applyFill="1" applyBorder="1" applyAlignment="1"/>
    <xf numFmtId="43" fontId="45" fillId="0" borderId="0" xfId="895" applyFont="1" applyFill="1" applyBorder="1" applyAlignment="1"/>
    <xf numFmtId="43" fontId="154" fillId="0" borderId="25" xfId="408" applyFont="1" applyFill="1" applyBorder="1" applyAlignment="1"/>
    <xf numFmtId="43" fontId="12" fillId="0" borderId="0" xfId="408" applyFont="1" applyFill="1" applyBorder="1" applyAlignment="1"/>
    <xf numFmtId="201" fontId="12" fillId="0" borderId="0" xfId="408" applyNumberFormat="1" applyFont="1" applyFill="1" applyBorder="1" applyAlignment="1"/>
    <xf numFmtId="201" fontId="12" fillId="0" borderId="22" xfId="3465" applyNumberFormat="1" applyFont="1" applyFill="1" applyBorder="1" applyAlignment="1"/>
    <xf numFmtId="40" fontId="12" fillId="0" borderId="0" xfId="398" applyNumberFormat="1" applyFont="1" applyFill="1" applyBorder="1" applyAlignment="1"/>
    <xf numFmtId="201" fontId="154" fillId="0" borderId="22" xfId="408" applyNumberFormat="1" applyFont="1" applyFill="1" applyBorder="1" applyAlignment="1"/>
    <xf numFmtId="201" fontId="154" fillId="0" borderId="0" xfId="408" applyNumberFormat="1" applyFont="1" applyFill="1" applyBorder="1" applyAlignment="1"/>
    <xf numFmtId="201" fontId="154" fillId="0" borderId="9" xfId="408" applyNumberFormat="1" applyFont="1" applyFill="1" applyBorder="1" applyAlignment="1"/>
    <xf numFmtId="40" fontId="154" fillId="0" borderId="0" xfId="408" applyNumberFormat="1" applyFont="1" applyFill="1" applyBorder="1" applyAlignment="1"/>
    <xf numFmtId="201" fontId="154" fillId="0" borderId="24" xfId="408" applyNumberFormat="1" applyFont="1" applyFill="1" applyBorder="1" applyAlignment="1"/>
    <xf numFmtId="0" fontId="50" fillId="0" borderId="0" xfId="0" applyNumberFormat="1" applyFont="1" applyFill="1" applyAlignment="1"/>
    <xf numFmtId="0" fontId="49" fillId="0" borderId="0" xfId="0" applyNumberFormat="1" applyFont="1" applyFill="1" applyAlignment="1"/>
    <xf numFmtId="43" fontId="52" fillId="0" borderId="0" xfId="895" applyFont="1" applyFill="1" applyBorder="1" applyAlignment="1"/>
    <xf numFmtId="198" fontId="52" fillId="0" borderId="0" xfId="398" applyNumberFormat="1" applyFont="1" applyFill="1" applyBorder="1" applyAlignment="1"/>
    <xf numFmtId="43" fontId="45" fillId="0" borderId="0" xfId="3465" applyNumberFormat="1" applyFont="1" applyFill="1" applyBorder="1" applyAlignment="1"/>
    <xf numFmtId="201" fontId="45" fillId="0" borderId="0" xfId="3465" applyNumberFormat="1" applyFont="1" applyFill="1" applyBorder="1" applyAlignment="1"/>
    <xf numFmtId="203" fontId="12" fillId="0" borderId="0" xfId="0" applyFont="1" applyFill="1" applyAlignment="1"/>
    <xf numFmtId="193" fontId="48" fillId="0" borderId="0" xfId="0" applyNumberFormat="1" applyFont="1" applyFill="1" applyBorder="1" applyAlignment="1">
      <alignment horizontal="right" shrinkToFit="1"/>
    </xf>
    <xf numFmtId="201" fontId="48" fillId="0" borderId="0" xfId="0" applyNumberFormat="1" applyFont="1" applyFill="1" applyBorder="1" applyAlignment="1">
      <alignment horizontal="right" shrinkToFit="1"/>
    </xf>
    <xf numFmtId="193" fontId="48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46" fillId="0" borderId="0" xfId="0" applyNumberFormat="1" applyFont="1" applyFill="1" applyAlignment="1">
      <alignment horizontal="center"/>
    </xf>
    <xf numFmtId="0" fontId="154" fillId="0" borderId="9" xfId="0" applyNumberFormat="1" applyFont="1" applyFill="1" applyBorder="1" applyAlignment="1">
      <alignment horizontal="center"/>
    </xf>
    <xf numFmtId="0" fontId="154" fillId="0" borderId="22" xfId="0" applyNumberFormat="1" applyFont="1" applyFill="1" applyBorder="1" applyAlignment="1">
      <alignment horizontal="center"/>
    </xf>
    <xf numFmtId="0" fontId="154" fillId="0" borderId="22" xfId="0" applyNumberFormat="1" applyFont="1" applyFill="1" applyBorder="1" applyAlignment="1">
      <alignment horizontal="center" vertical="center"/>
    </xf>
    <xf numFmtId="0" fontId="154" fillId="0" borderId="9" xfId="0" applyNumberFormat="1" applyFont="1" applyFill="1" applyBorder="1" applyAlignment="1">
      <alignment horizontal="center" vertical="center"/>
    </xf>
    <xf numFmtId="37" fontId="12" fillId="0" borderId="22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43" fontId="12" fillId="0" borderId="9" xfId="430" applyFont="1" applyFill="1" applyBorder="1" applyAlignment="1">
      <alignment horizontal="center" vertical="center"/>
    </xf>
  </cellXfs>
  <cellStyles count="3489">
    <cellStyle name="??" xfId="1"/>
    <cellStyle name="?? - Style1" xfId="2"/>
    <cellStyle name="?? [0] - Style2" xfId="3"/>
    <cellStyle name="?? [0]_PERSONAL" xfId="4"/>
    <cellStyle name="?? 2" xfId="5"/>
    <cellStyle name="?? 3" xfId="6"/>
    <cellStyle name="?? 4" xfId="7"/>
    <cellStyle name="?? 5" xfId="8"/>
    <cellStyle name="?? 6" xfId="9"/>
    <cellStyle name="?? 7" xfId="10"/>
    <cellStyle name="?????? - Style3" xfId="11"/>
    <cellStyle name="?????? - Style4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_MOGAS97" xfId="17"/>
    <cellStyle name="?????????????????_K-NKT Q2'53-เก็บยอด" xfId="18"/>
    <cellStyle name="????_C2+C3+POLY" xfId="19"/>
    <cellStyle name="??_PER - Style6" xfId="20"/>
    <cellStyle name="20% - Accent1 2" xfId="21"/>
    <cellStyle name="20% - Accent1 2 2" xfId="22"/>
    <cellStyle name="20% - Accent1 2 3" xfId="23"/>
    <cellStyle name="20% - Accent1 2 4" xfId="24"/>
    <cellStyle name="20% - Accent1 3" xfId="25"/>
    <cellStyle name="20% - Accent1 3 2" xfId="26"/>
    <cellStyle name="20% - Accent1 3 3" xfId="27"/>
    <cellStyle name="20% - Accent1 4" xfId="28"/>
    <cellStyle name="20% - Accent1 4 2" xfId="29"/>
    <cellStyle name="20% - Accent1 5" xfId="30"/>
    <cellStyle name="20% - Accent1 5 2" xfId="31"/>
    <cellStyle name="20% - Accent1 6" xfId="32"/>
    <cellStyle name="20% - Accent1 7" xfId="33"/>
    <cellStyle name="20% - Accent2 2" xfId="34"/>
    <cellStyle name="20% - Accent2 2 2" xfId="35"/>
    <cellStyle name="20% - Accent2 2 3" xfId="36"/>
    <cellStyle name="20% - Accent2 2 4" xfId="37"/>
    <cellStyle name="20% - Accent2 3" xfId="38"/>
    <cellStyle name="20% - Accent2 3 2" xfId="39"/>
    <cellStyle name="20% - Accent2 3 3" xfId="40"/>
    <cellStyle name="20% - Accent2 4" xfId="41"/>
    <cellStyle name="20% - Accent2 4 2" xfId="42"/>
    <cellStyle name="20% - Accent2 5" xfId="43"/>
    <cellStyle name="20% - Accent2 5 2" xfId="44"/>
    <cellStyle name="20% - Accent2 6" xfId="45"/>
    <cellStyle name="20% - Accent2 7" xfId="46"/>
    <cellStyle name="20% - Accent3 2" xfId="47"/>
    <cellStyle name="20% - Accent3 2 2" xfId="48"/>
    <cellStyle name="20% - Accent3 2 3" xfId="49"/>
    <cellStyle name="20% - Accent3 2 4" xfId="50"/>
    <cellStyle name="20% - Accent3 3" xfId="51"/>
    <cellStyle name="20% - Accent3 3 2" xfId="52"/>
    <cellStyle name="20% - Accent3 3 3" xfId="53"/>
    <cellStyle name="20% - Accent3 4" xfId="54"/>
    <cellStyle name="20% - Accent3 4 2" xfId="55"/>
    <cellStyle name="20% - Accent3 5" xfId="56"/>
    <cellStyle name="20% - Accent3 5 2" xfId="57"/>
    <cellStyle name="20% - Accent3 6" xfId="58"/>
    <cellStyle name="20% - Accent3 7" xfId="59"/>
    <cellStyle name="20% - Accent4 2" xfId="60"/>
    <cellStyle name="20% - Accent4 2 2" xfId="61"/>
    <cellStyle name="20% - Accent4 2 3" xfId="62"/>
    <cellStyle name="20% - Accent4 2 4" xfId="63"/>
    <cellStyle name="20% - Accent4 3" xfId="64"/>
    <cellStyle name="20% - Accent4 3 2" xfId="65"/>
    <cellStyle name="20% - Accent4 3 3" xfId="66"/>
    <cellStyle name="20% - Accent4 4" xfId="67"/>
    <cellStyle name="20% - Accent4 4 2" xfId="68"/>
    <cellStyle name="20% - Accent4 5" xfId="69"/>
    <cellStyle name="20% - Accent4 5 2" xfId="70"/>
    <cellStyle name="20% - Accent4 6" xfId="71"/>
    <cellStyle name="20% - Accent4 7" xfId="72"/>
    <cellStyle name="20% - Accent5 2" xfId="73"/>
    <cellStyle name="20% - Accent5 2 2" xfId="74"/>
    <cellStyle name="20% - Accent5 2 3" xfId="75"/>
    <cellStyle name="20% - Accent5 2 4" xfId="76"/>
    <cellStyle name="20% - Accent5 3" xfId="77"/>
    <cellStyle name="20% - Accent5 3 2" xfId="78"/>
    <cellStyle name="20% - Accent5 3 3" xfId="79"/>
    <cellStyle name="20% - Accent5 4" xfId="80"/>
    <cellStyle name="20% - Accent5 4 2" xfId="81"/>
    <cellStyle name="20% - Accent5 5" xfId="82"/>
    <cellStyle name="20% - Accent5 5 2" xfId="83"/>
    <cellStyle name="20% - Accent5 6" xfId="84"/>
    <cellStyle name="20% - Accent5 7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3 2" xfId="91"/>
    <cellStyle name="20% - Accent6 3 3" xfId="92"/>
    <cellStyle name="20% - Accent6 4" xfId="93"/>
    <cellStyle name="20% - Accent6 4 2" xfId="94"/>
    <cellStyle name="20% - Accent6 5" xfId="95"/>
    <cellStyle name="20% - Accent6 5 2" xfId="96"/>
    <cellStyle name="20% - Accent6 6" xfId="97"/>
    <cellStyle name="20% - Accent6 7" xfId="98"/>
    <cellStyle name="40% - Accent1 2" xfId="99"/>
    <cellStyle name="40% - Accent1 2 2" xfId="100"/>
    <cellStyle name="40% - Accent1 2 3" xfId="101"/>
    <cellStyle name="40% - Accent1 2 4" xfId="102"/>
    <cellStyle name="40% - Accent1 3" xfId="103"/>
    <cellStyle name="40% - Accent1 3 2" xfId="104"/>
    <cellStyle name="40% - Accent1 3 3" xfId="105"/>
    <cellStyle name="40% - Accent1 4" xfId="106"/>
    <cellStyle name="40% - Accent1 4 2" xfId="107"/>
    <cellStyle name="40% - Accent1 5" xfId="108"/>
    <cellStyle name="40% - Accent1 5 2" xfId="109"/>
    <cellStyle name="40% - Accent1 6" xfId="110"/>
    <cellStyle name="40% - Accent1 7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3 2" xfId="117"/>
    <cellStyle name="40% - Accent2 3 3" xfId="118"/>
    <cellStyle name="40% - Accent2 4" xfId="119"/>
    <cellStyle name="40% - Accent2 4 2" xfId="120"/>
    <cellStyle name="40% - Accent2 5" xfId="121"/>
    <cellStyle name="40% - Accent2 5 2" xfId="122"/>
    <cellStyle name="40% - Accent2 6" xfId="123"/>
    <cellStyle name="40% - Accent2 7" xfId="124"/>
    <cellStyle name="40% - Accent3 2" xfId="125"/>
    <cellStyle name="40% - Accent3 2 2" xfId="126"/>
    <cellStyle name="40% - Accent3 2 3" xfId="127"/>
    <cellStyle name="40% - Accent3 2 4" xfId="128"/>
    <cellStyle name="40% - Accent3 3" xfId="129"/>
    <cellStyle name="40% - Accent3 3 2" xfId="130"/>
    <cellStyle name="40% - Accent3 3 3" xfId="131"/>
    <cellStyle name="40% - Accent3 4" xfId="132"/>
    <cellStyle name="40% - Accent3 4 2" xfId="133"/>
    <cellStyle name="40% - Accent3 5" xfId="134"/>
    <cellStyle name="40% - Accent3 5 2" xfId="135"/>
    <cellStyle name="40% - Accent3 6" xfId="136"/>
    <cellStyle name="40% - Accent3 7" xfId="137"/>
    <cellStyle name="40% - Accent4 2" xfId="138"/>
    <cellStyle name="40% - Accent4 2 2" xfId="139"/>
    <cellStyle name="40% - Accent4 2 3" xfId="140"/>
    <cellStyle name="40% - Accent4 2 4" xfId="141"/>
    <cellStyle name="40% - Accent4 3" xfId="142"/>
    <cellStyle name="40% - Accent4 3 2" xfId="143"/>
    <cellStyle name="40% - Accent4 3 3" xfId="144"/>
    <cellStyle name="40% - Accent4 4" xfId="145"/>
    <cellStyle name="40% - Accent4 4 2" xfId="146"/>
    <cellStyle name="40% - Accent4 5" xfId="147"/>
    <cellStyle name="40% - Accent4 5 2" xfId="148"/>
    <cellStyle name="40% - Accent4 6" xfId="149"/>
    <cellStyle name="40% - Accent4 7" xfId="150"/>
    <cellStyle name="40% - Accent5 2" xfId="151"/>
    <cellStyle name="40% - Accent5 2 2" xfId="152"/>
    <cellStyle name="40% - Accent5 2 3" xfId="153"/>
    <cellStyle name="40% - Accent5 2 4" xfId="154"/>
    <cellStyle name="40% - Accent5 3" xfId="155"/>
    <cellStyle name="40% - Accent5 3 2" xfId="156"/>
    <cellStyle name="40% - Accent5 3 3" xfId="157"/>
    <cellStyle name="40% - Accent5 4" xfId="158"/>
    <cellStyle name="40% - Accent5 4 2" xfId="159"/>
    <cellStyle name="40% - Accent5 5" xfId="160"/>
    <cellStyle name="40% - Accent5 5 2" xfId="161"/>
    <cellStyle name="40% - Accent5 6" xfId="162"/>
    <cellStyle name="40% - Accent5 7" xfId="163"/>
    <cellStyle name="40% - Accent6 2" xfId="164"/>
    <cellStyle name="40% - Accent6 2 2" xfId="165"/>
    <cellStyle name="40% - Accent6 2 3" xfId="166"/>
    <cellStyle name="40% - Accent6 2 4" xfId="167"/>
    <cellStyle name="40% - Accent6 3" xfId="168"/>
    <cellStyle name="40% - Accent6 3 2" xfId="169"/>
    <cellStyle name="40% - Accent6 3 3" xfId="170"/>
    <cellStyle name="40% - Accent6 4" xfId="171"/>
    <cellStyle name="40% - Accent6 4 2" xfId="172"/>
    <cellStyle name="40% - Accent6 5" xfId="173"/>
    <cellStyle name="40% - Accent6 5 2" xfId="174"/>
    <cellStyle name="40% - Accent6 6" xfId="175"/>
    <cellStyle name="40% - Accent6 7" xfId="176"/>
    <cellStyle name="594941.25" xfId="177"/>
    <cellStyle name="594941.25 2" xfId="178"/>
    <cellStyle name="594941.25 3" xfId="179"/>
    <cellStyle name="60% - Accent1 2" xfId="180"/>
    <cellStyle name="60% - Accent1 2 2" xfId="181"/>
    <cellStyle name="60% - Accent1 2 3" xfId="182"/>
    <cellStyle name="60% - Accent1 2 4" xfId="183"/>
    <cellStyle name="60% - Accent1 3" xfId="184"/>
    <cellStyle name="60% - Accent1 3 2" xfId="185"/>
    <cellStyle name="60% - Accent1 3 3" xfId="186"/>
    <cellStyle name="60% - Accent1 4" xfId="187"/>
    <cellStyle name="60% - Accent1 4 2" xfId="188"/>
    <cellStyle name="60% - Accent1 5" xfId="189"/>
    <cellStyle name="60% - Accent1 5 2" xfId="190"/>
    <cellStyle name="60% - Accent1 6" xfId="191"/>
    <cellStyle name="60% - Accent1 7" xfId="192"/>
    <cellStyle name="60% - Accent2 2" xfId="193"/>
    <cellStyle name="60% - Accent2 2 2" xfId="194"/>
    <cellStyle name="60% - Accent2 2 3" xfId="195"/>
    <cellStyle name="60% - Accent2 2 4" xfId="196"/>
    <cellStyle name="60% - Accent2 3" xfId="197"/>
    <cellStyle name="60% - Accent2 3 2" xfId="198"/>
    <cellStyle name="60% - Accent2 3 3" xfId="199"/>
    <cellStyle name="60% - Accent2 4" xfId="200"/>
    <cellStyle name="60% - Accent2 4 2" xfId="201"/>
    <cellStyle name="60% - Accent2 5" xfId="202"/>
    <cellStyle name="60% - Accent2 5 2" xfId="203"/>
    <cellStyle name="60% - Accent2 6" xfId="204"/>
    <cellStyle name="60% - Accent2 7" xfId="205"/>
    <cellStyle name="60% - Accent3 2" xfId="206"/>
    <cellStyle name="60% - Accent3 2 2" xfId="207"/>
    <cellStyle name="60% - Accent3 2 3" xfId="208"/>
    <cellStyle name="60% - Accent3 2 4" xfId="209"/>
    <cellStyle name="60% - Accent3 3" xfId="210"/>
    <cellStyle name="60% - Accent3 3 2" xfId="211"/>
    <cellStyle name="60% - Accent3 3 3" xfId="212"/>
    <cellStyle name="60% - Accent3 4" xfId="213"/>
    <cellStyle name="60% - Accent3 4 2" xfId="214"/>
    <cellStyle name="60% - Accent3 5" xfId="215"/>
    <cellStyle name="60% - Accent3 5 2" xfId="216"/>
    <cellStyle name="60% - Accent3 6" xfId="217"/>
    <cellStyle name="60% - Accent3 7" xfId="218"/>
    <cellStyle name="60% - Accent4 2" xfId="219"/>
    <cellStyle name="60% - Accent4 2 2" xfId="220"/>
    <cellStyle name="60% - Accent4 2 3" xfId="221"/>
    <cellStyle name="60% - Accent4 2 4" xfId="222"/>
    <cellStyle name="60% - Accent4 3" xfId="223"/>
    <cellStyle name="60% - Accent4 3 2" xfId="224"/>
    <cellStyle name="60% - Accent4 3 3" xfId="225"/>
    <cellStyle name="60% - Accent4 4" xfId="226"/>
    <cellStyle name="60% - Accent4 4 2" xfId="227"/>
    <cellStyle name="60% - Accent4 5" xfId="228"/>
    <cellStyle name="60% - Accent4 5 2" xfId="229"/>
    <cellStyle name="60% - Accent4 6" xfId="230"/>
    <cellStyle name="60% - Accent4 7" xfId="231"/>
    <cellStyle name="60% - Accent5 2" xfId="232"/>
    <cellStyle name="60% - Accent5 2 2" xfId="233"/>
    <cellStyle name="60% - Accent5 2 3" xfId="234"/>
    <cellStyle name="60% - Accent5 2 4" xfId="235"/>
    <cellStyle name="60% - Accent5 3" xfId="236"/>
    <cellStyle name="60% - Accent5 3 2" xfId="237"/>
    <cellStyle name="60% - Accent5 3 3" xfId="238"/>
    <cellStyle name="60% - Accent5 4" xfId="239"/>
    <cellStyle name="60% - Accent5 4 2" xfId="240"/>
    <cellStyle name="60% - Accent5 5" xfId="241"/>
    <cellStyle name="60% - Accent5 5 2" xfId="242"/>
    <cellStyle name="60% - Accent5 6" xfId="243"/>
    <cellStyle name="60% - Accent5 7" xfId="244"/>
    <cellStyle name="60% - Accent6 2" xfId="245"/>
    <cellStyle name="60% - Accent6 2 2" xfId="246"/>
    <cellStyle name="60% - Accent6 2 3" xfId="247"/>
    <cellStyle name="60% - Accent6 2 4" xfId="248"/>
    <cellStyle name="60% - Accent6 3" xfId="249"/>
    <cellStyle name="60% - Accent6 3 2" xfId="250"/>
    <cellStyle name="60% - Accent6 3 3" xfId="251"/>
    <cellStyle name="60% - Accent6 4" xfId="252"/>
    <cellStyle name="60% - Accent6 4 2" xfId="253"/>
    <cellStyle name="60% - Accent6 5" xfId="254"/>
    <cellStyle name="60% - Accent6 5 2" xfId="255"/>
    <cellStyle name="60% - Accent6 6" xfId="256"/>
    <cellStyle name="60% - Accent6 7" xfId="257"/>
    <cellStyle name="75" xfId="258"/>
    <cellStyle name="AA FRAME" xfId="259"/>
    <cellStyle name="AA HEADING" xfId="260"/>
    <cellStyle name="AA INITIALS" xfId="261"/>
    <cellStyle name="AA INPUT" xfId="262"/>
    <cellStyle name="AA LOCK" xfId="263"/>
    <cellStyle name="AA MGR NAME" xfId="264"/>
    <cellStyle name="AA NORMAL" xfId="265"/>
    <cellStyle name="AA NUMBER" xfId="266"/>
    <cellStyle name="AA NUMBER2" xfId="267"/>
    <cellStyle name="AA QUESTION" xfId="268"/>
    <cellStyle name="AA SHADE" xfId="269"/>
    <cellStyle name="Accent1 2" xfId="270"/>
    <cellStyle name="Accent1 2 2" xfId="271"/>
    <cellStyle name="Accent1 2 3" xfId="272"/>
    <cellStyle name="Accent1 2 4" xfId="273"/>
    <cellStyle name="Accent1 3" xfId="274"/>
    <cellStyle name="Accent1 3 2" xfId="275"/>
    <cellStyle name="Accent1 3 3" xfId="276"/>
    <cellStyle name="Accent1 4" xfId="277"/>
    <cellStyle name="Accent1 4 2" xfId="278"/>
    <cellStyle name="Accent1 5" xfId="279"/>
    <cellStyle name="Accent1 5 2" xfId="280"/>
    <cellStyle name="Accent1 6" xfId="281"/>
    <cellStyle name="Accent1 7" xfId="282"/>
    <cellStyle name="Accent2 2" xfId="283"/>
    <cellStyle name="Accent2 2 2" xfId="284"/>
    <cellStyle name="Accent2 2 3" xfId="285"/>
    <cellStyle name="Accent2 2 4" xfId="286"/>
    <cellStyle name="Accent2 3" xfId="287"/>
    <cellStyle name="Accent2 3 2" xfId="288"/>
    <cellStyle name="Accent2 3 3" xfId="289"/>
    <cellStyle name="Accent2 4" xfId="290"/>
    <cellStyle name="Accent2 4 2" xfId="291"/>
    <cellStyle name="Accent2 5" xfId="292"/>
    <cellStyle name="Accent2 5 2" xfId="293"/>
    <cellStyle name="Accent2 6" xfId="294"/>
    <cellStyle name="Accent2 7" xfId="295"/>
    <cellStyle name="Accent3 2" xfId="296"/>
    <cellStyle name="Accent3 2 2" xfId="297"/>
    <cellStyle name="Accent3 2 3" xfId="298"/>
    <cellStyle name="Accent3 2 4" xfId="299"/>
    <cellStyle name="Accent3 3" xfId="300"/>
    <cellStyle name="Accent3 3 2" xfId="301"/>
    <cellStyle name="Accent3 3 3" xfId="302"/>
    <cellStyle name="Accent3 4" xfId="303"/>
    <cellStyle name="Accent3 4 2" xfId="304"/>
    <cellStyle name="Accent3 5" xfId="305"/>
    <cellStyle name="Accent3 5 2" xfId="306"/>
    <cellStyle name="Accent3 6" xfId="307"/>
    <cellStyle name="Accent3 7" xfId="308"/>
    <cellStyle name="Accent4 2" xfId="309"/>
    <cellStyle name="Accent4 2 2" xfId="310"/>
    <cellStyle name="Accent4 2 3" xfId="311"/>
    <cellStyle name="Accent4 2 4" xfId="312"/>
    <cellStyle name="Accent4 3" xfId="313"/>
    <cellStyle name="Accent4 3 2" xfId="314"/>
    <cellStyle name="Accent4 3 3" xfId="315"/>
    <cellStyle name="Accent4 4" xfId="316"/>
    <cellStyle name="Accent4 4 2" xfId="317"/>
    <cellStyle name="Accent4 5" xfId="318"/>
    <cellStyle name="Accent4 5 2" xfId="319"/>
    <cellStyle name="Accent4 6" xfId="320"/>
    <cellStyle name="Accent4 7" xfId="321"/>
    <cellStyle name="Accent5 2" xfId="322"/>
    <cellStyle name="Accent5 2 2" xfId="323"/>
    <cellStyle name="Accent5 2 3" xfId="324"/>
    <cellStyle name="Accent5 2 4" xfId="325"/>
    <cellStyle name="Accent5 3" xfId="326"/>
    <cellStyle name="Accent5 3 2" xfId="327"/>
    <cellStyle name="Accent5 3 3" xfId="328"/>
    <cellStyle name="Accent5 4" xfId="329"/>
    <cellStyle name="Accent5 4 2" xfId="330"/>
    <cellStyle name="Accent5 5" xfId="331"/>
    <cellStyle name="Accent5 5 2" xfId="332"/>
    <cellStyle name="Accent5 6" xfId="333"/>
    <cellStyle name="Accent5 7" xfId="334"/>
    <cellStyle name="Accent6 2" xfId="335"/>
    <cellStyle name="Accent6 2 2" xfId="336"/>
    <cellStyle name="Accent6 2 3" xfId="337"/>
    <cellStyle name="Accent6 2 4" xfId="338"/>
    <cellStyle name="Accent6 3" xfId="339"/>
    <cellStyle name="Accent6 3 2" xfId="340"/>
    <cellStyle name="Accent6 3 3" xfId="341"/>
    <cellStyle name="Accent6 4" xfId="342"/>
    <cellStyle name="Accent6 4 2" xfId="343"/>
    <cellStyle name="Accent6 5" xfId="344"/>
    <cellStyle name="Accent6 5 2" xfId="345"/>
    <cellStyle name="Accent6 6" xfId="346"/>
    <cellStyle name="Accent6 7" xfId="347"/>
    <cellStyle name="Bad 2" xfId="348"/>
    <cellStyle name="Bad 2 2" xfId="349"/>
    <cellStyle name="Bad 2 3" xfId="350"/>
    <cellStyle name="Bad 2 4" xfId="351"/>
    <cellStyle name="Bad 3" xfId="352"/>
    <cellStyle name="Bad 3 2" xfId="353"/>
    <cellStyle name="Bad 3 3" xfId="354"/>
    <cellStyle name="Bad 4" xfId="355"/>
    <cellStyle name="Bad 4 2" xfId="356"/>
    <cellStyle name="Bad 5" xfId="357"/>
    <cellStyle name="Bad 5 2" xfId="358"/>
    <cellStyle name="Bad 6" xfId="359"/>
    <cellStyle name="Bad 7" xfId="360"/>
    <cellStyle name="Body" xfId="361"/>
    <cellStyle name="Border" xfId="362"/>
    <cellStyle name="Calc Currency (0)" xfId="363"/>
    <cellStyle name="Calc Currency (2)" xfId="364"/>
    <cellStyle name="Calc Percent (0)" xfId="365"/>
    <cellStyle name="Calc Percent (1)" xfId="366"/>
    <cellStyle name="Calc Percent (2)" xfId="367"/>
    <cellStyle name="Calc Units (0)" xfId="368"/>
    <cellStyle name="Calc Units (1)" xfId="369"/>
    <cellStyle name="Calc Units (2)" xfId="370"/>
    <cellStyle name="Calculation 2" xfId="371"/>
    <cellStyle name="Calculation 2 2" xfId="372"/>
    <cellStyle name="Calculation 2 3" xfId="373"/>
    <cellStyle name="Calculation 2 4" xfId="374"/>
    <cellStyle name="Calculation 3" xfId="375"/>
    <cellStyle name="Calculation 3 2" xfId="376"/>
    <cellStyle name="Calculation 3 3" xfId="377"/>
    <cellStyle name="Calculation 4" xfId="378"/>
    <cellStyle name="Calculation 4 2" xfId="379"/>
    <cellStyle name="Calculation 5" xfId="380"/>
    <cellStyle name="Calculation 5 2" xfId="381"/>
    <cellStyle name="Calculation 6" xfId="382"/>
    <cellStyle name="Calculation 7" xfId="383"/>
    <cellStyle name="category" xfId="384"/>
    <cellStyle name="Check Cell 2" xfId="385"/>
    <cellStyle name="Check Cell 2 2" xfId="386"/>
    <cellStyle name="Check Cell 2 3" xfId="387"/>
    <cellStyle name="Check Cell 2 4" xfId="388"/>
    <cellStyle name="Check Cell 3" xfId="389"/>
    <cellStyle name="Check Cell 3 2" xfId="390"/>
    <cellStyle name="Check Cell 3 3" xfId="391"/>
    <cellStyle name="Check Cell 4" xfId="392"/>
    <cellStyle name="Check Cell 4 2" xfId="393"/>
    <cellStyle name="Check Cell 5" xfId="394"/>
    <cellStyle name="Check Cell 5 2" xfId="395"/>
    <cellStyle name="Check Cell 6" xfId="396"/>
    <cellStyle name="Check Cell 7" xfId="397"/>
    <cellStyle name="Comma" xfId="398" builtinId="3"/>
    <cellStyle name="Comma  - Style1" xfId="399"/>
    <cellStyle name="Comma  - Style2" xfId="400"/>
    <cellStyle name="Comma  - Style3" xfId="401"/>
    <cellStyle name="Comma  - Style4" xfId="402"/>
    <cellStyle name="Comma  - Style5" xfId="403"/>
    <cellStyle name="Comma  - Style6" xfId="404"/>
    <cellStyle name="Comma  - Style7" xfId="405"/>
    <cellStyle name="Comma  - Style8" xfId="406"/>
    <cellStyle name="Comma [00]" xfId="407"/>
    <cellStyle name="Comma 10" xfId="408"/>
    <cellStyle name="Comma 10 10" xfId="409"/>
    <cellStyle name="Comma 10 2" xfId="410"/>
    <cellStyle name="Comma 10 2 2" xfId="411"/>
    <cellStyle name="Comma 10 2 2 2" xfId="412"/>
    <cellStyle name="Comma 10 2 3" xfId="413"/>
    <cellStyle name="Comma 10 2 4" xfId="414"/>
    <cellStyle name="Comma 10 2 5" xfId="415"/>
    <cellStyle name="Comma 10 3" xfId="416"/>
    <cellStyle name="Comma 10 3 2" xfId="417"/>
    <cellStyle name="Comma 10 3 2 2" xfId="418"/>
    <cellStyle name="Comma 10 3 2 3" xfId="419"/>
    <cellStyle name="Comma 10 3 3" xfId="420"/>
    <cellStyle name="Comma 10 3 4" xfId="421"/>
    <cellStyle name="Comma 10 4" xfId="422"/>
    <cellStyle name="Comma 10 4 2" xfId="423"/>
    <cellStyle name="Comma 10 5" xfId="424"/>
    <cellStyle name="Comma 10 5 2" xfId="425"/>
    <cellStyle name="Comma 10 6" xfId="426"/>
    <cellStyle name="Comma 10 7" xfId="427"/>
    <cellStyle name="Comma 10 8" xfId="428"/>
    <cellStyle name="Comma 10 9" xfId="429"/>
    <cellStyle name="Comma 100" xfId="430"/>
    <cellStyle name="Comma 101" xfId="431"/>
    <cellStyle name="Comma 11" xfId="432"/>
    <cellStyle name="Comma 11 10" xfId="433"/>
    <cellStyle name="Comma 11 10 2" xfId="434"/>
    <cellStyle name="Comma 11 11" xfId="435"/>
    <cellStyle name="Comma 11 11 2" xfId="436"/>
    <cellStyle name="Comma 11 12" xfId="437"/>
    <cellStyle name="Comma 11 12 2" xfId="438"/>
    <cellStyle name="Comma 11 13" xfId="439"/>
    <cellStyle name="Comma 11 13 2" xfId="440"/>
    <cellStyle name="Comma 11 14" xfId="441"/>
    <cellStyle name="Comma 11 14 2" xfId="442"/>
    <cellStyle name="Comma 11 15" xfId="443"/>
    <cellStyle name="Comma 11 15 2" xfId="444"/>
    <cellStyle name="Comma 11 16" xfId="445"/>
    <cellStyle name="Comma 11 16 2" xfId="446"/>
    <cellStyle name="Comma 11 17" xfId="447"/>
    <cellStyle name="Comma 11 17 2" xfId="448"/>
    <cellStyle name="Comma 11 18" xfId="449"/>
    <cellStyle name="Comma 11 2" xfId="450"/>
    <cellStyle name="Comma 11 2 2" xfId="451"/>
    <cellStyle name="Comma 11 2 2 2" xfId="452"/>
    <cellStyle name="Comma 11 2 2 3" xfId="453"/>
    <cellStyle name="Comma 11 2 2 4" xfId="454"/>
    <cellStyle name="Comma 11 2 3" xfId="455"/>
    <cellStyle name="Comma 11 2 4" xfId="456"/>
    <cellStyle name="Comma 11 2 5" xfId="457"/>
    <cellStyle name="Comma 11 2 6" xfId="458"/>
    <cellStyle name="Comma 11 3" xfId="459"/>
    <cellStyle name="Comma 11 3 2" xfId="460"/>
    <cellStyle name="Comma 11 3 2 2" xfId="461"/>
    <cellStyle name="Comma 11 3 3" xfId="462"/>
    <cellStyle name="Comma 11 4" xfId="463"/>
    <cellStyle name="Comma 11 4 2" xfId="464"/>
    <cellStyle name="Comma 11 4 3" xfId="465"/>
    <cellStyle name="Comma 11 5" xfId="466"/>
    <cellStyle name="Comma 11 5 2" xfId="467"/>
    <cellStyle name="Comma 11 5 3" xfId="468"/>
    <cellStyle name="Comma 11 6" xfId="469"/>
    <cellStyle name="Comma 11 6 2" xfId="470"/>
    <cellStyle name="Comma 11 7" xfId="471"/>
    <cellStyle name="Comma 11 7 2" xfId="472"/>
    <cellStyle name="Comma 11 8" xfId="473"/>
    <cellStyle name="Comma 11 8 2" xfId="474"/>
    <cellStyle name="Comma 11 9" xfId="475"/>
    <cellStyle name="Comma 11 9 2" xfId="476"/>
    <cellStyle name="Comma 12" xfId="477"/>
    <cellStyle name="Comma 12 2" xfId="478"/>
    <cellStyle name="Comma 12 2 2" xfId="479"/>
    <cellStyle name="Comma 12 2 3" xfId="480"/>
    <cellStyle name="Comma 12 2 4" xfId="481"/>
    <cellStyle name="Comma 12 3" xfId="482"/>
    <cellStyle name="Comma 12 3 2" xfId="483"/>
    <cellStyle name="Comma 12 4" xfId="484"/>
    <cellStyle name="Comma 12 4 2" xfId="485"/>
    <cellStyle name="Comma 12 5" xfId="486"/>
    <cellStyle name="Comma 12 6" xfId="487"/>
    <cellStyle name="Comma 12 7" xfId="488"/>
    <cellStyle name="Comma 12 8" xfId="489"/>
    <cellStyle name="Comma 12 9" xfId="490"/>
    <cellStyle name="Comma 12_FS" xfId="491"/>
    <cellStyle name="Comma 13" xfId="492"/>
    <cellStyle name="Comma 13 2" xfId="493"/>
    <cellStyle name="Comma 13 2 2" xfId="494"/>
    <cellStyle name="Comma 13 2 2 2" xfId="495"/>
    <cellStyle name="Comma 13 2 3" xfId="496"/>
    <cellStyle name="Comma 13 2 4" xfId="497"/>
    <cellStyle name="Comma 13 2 5" xfId="498"/>
    <cellStyle name="Comma 13 2 6" xfId="499"/>
    <cellStyle name="Comma 13 2 7" xfId="500"/>
    <cellStyle name="Comma 13 3" xfId="501"/>
    <cellStyle name="Comma 13 3 2" xfId="502"/>
    <cellStyle name="Comma 13 4" xfId="503"/>
    <cellStyle name="Comma 13 4 2" xfId="504"/>
    <cellStyle name="Comma 13 5" xfId="505"/>
    <cellStyle name="Comma 13 6" xfId="506"/>
    <cellStyle name="Comma 13 7" xfId="507"/>
    <cellStyle name="Comma 14" xfId="508"/>
    <cellStyle name="Comma 14 2" xfId="509"/>
    <cellStyle name="Comma 14 2 2" xfId="510"/>
    <cellStyle name="Comma 14 2 3" xfId="511"/>
    <cellStyle name="Comma 14 3" xfId="512"/>
    <cellStyle name="Comma 14 3 2" xfId="513"/>
    <cellStyle name="Comma 14 4" xfId="514"/>
    <cellStyle name="Comma 14 5" xfId="515"/>
    <cellStyle name="Comma 14 6" xfId="516"/>
    <cellStyle name="Comma 14 7" xfId="517"/>
    <cellStyle name="Comma 15" xfId="518"/>
    <cellStyle name="Comma 15 2" xfId="519"/>
    <cellStyle name="Comma 15 2 2" xfId="520"/>
    <cellStyle name="Comma 15 2 3" xfId="521"/>
    <cellStyle name="Comma 15 3" xfId="522"/>
    <cellStyle name="Comma 15 4" xfId="523"/>
    <cellStyle name="Comma 15 5" xfId="524"/>
    <cellStyle name="Comma 15 6" xfId="525"/>
    <cellStyle name="Comma 15 7" xfId="526"/>
    <cellStyle name="Comma 16" xfId="527"/>
    <cellStyle name="Comma 16 2" xfId="528"/>
    <cellStyle name="Comma 16 2 2" xfId="529"/>
    <cellStyle name="Comma 16 2 3" xfId="530"/>
    <cellStyle name="Comma 16 2 4" xfId="531"/>
    <cellStyle name="Comma 16 3" xfId="532"/>
    <cellStyle name="Comma 16 4" xfId="533"/>
    <cellStyle name="Comma 16 5" xfId="534"/>
    <cellStyle name="Comma 16 6" xfId="535"/>
    <cellStyle name="Comma 17" xfId="536"/>
    <cellStyle name="Comma 17 2" xfId="537"/>
    <cellStyle name="Comma 17 2 2" xfId="538"/>
    <cellStyle name="Comma 17 3" xfId="539"/>
    <cellStyle name="Comma 17 3 2" xfId="540"/>
    <cellStyle name="Comma 17 4" xfId="541"/>
    <cellStyle name="Comma 17 5" xfId="542"/>
    <cellStyle name="Comma 17 6" xfId="543"/>
    <cellStyle name="Comma 17 7" xfId="544"/>
    <cellStyle name="Comma 18" xfId="545"/>
    <cellStyle name="Comma 18 2" xfId="546"/>
    <cellStyle name="Comma 18 2 2" xfId="547"/>
    <cellStyle name="Comma 18 3" xfId="548"/>
    <cellStyle name="Comma 18 3 2" xfId="549"/>
    <cellStyle name="Comma 18 4" xfId="550"/>
    <cellStyle name="Comma 18 5" xfId="551"/>
    <cellStyle name="Comma 18 6" xfId="552"/>
    <cellStyle name="Comma 19" xfId="553"/>
    <cellStyle name="Comma 19 2" xfId="554"/>
    <cellStyle name="Comma 19 2 2" xfId="555"/>
    <cellStyle name="Comma 19 2 3" xfId="556"/>
    <cellStyle name="Comma 19 3" xfId="557"/>
    <cellStyle name="Comma 19 4" xfId="558"/>
    <cellStyle name="Comma 19 5" xfId="559"/>
    <cellStyle name="Comma 19 6" xfId="560"/>
    <cellStyle name="Comma 2" xfId="561"/>
    <cellStyle name="Comma 2 10" xfId="562"/>
    <cellStyle name="Comma 2 10 2" xfId="563"/>
    <cellStyle name="Comma 2 11" xfId="564"/>
    <cellStyle name="Comma 2 11 2" xfId="565"/>
    <cellStyle name="Comma 2 12" xfId="566"/>
    <cellStyle name="Comma 2 12 2" xfId="567"/>
    <cellStyle name="Comma 2 13" xfId="568"/>
    <cellStyle name="Comma 2 13 2" xfId="569"/>
    <cellStyle name="Comma 2 14" xfId="570"/>
    <cellStyle name="Comma 2 14 2" xfId="571"/>
    <cellStyle name="Comma 2 15" xfId="572"/>
    <cellStyle name="Comma 2 15 2" xfId="573"/>
    <cellStyle name="Comma 2 16" xfId="574"/>
    <cellStyle name="Comma 2 16 2" xfId="575"/>
    <cellStyle name="Comma 2 17" xfId="576"/>
    <cellStyle name="Comma 2 17 2" xfId="577"/>
    <cellStyle name="Comma 2 18" xfId="578"/>
    <cellStyle name="Comma 2 18 2" xfId="579"/>
    <cellStyle name="Comma 2 19" xfId="580"/>
    <cellStyle name="Comma 2 19 2" xfId="581"/>
    <cellStyle name="Comma 2 2" xfId="582"/>
    <cellStyle name="Comma 2 2 10" xfId="583"/>
    <cellStyle name="Comma 2 2 10 2" xfId="584"/>
    <cellStyle name="Comma 2 2 11" xfId="585"/>
    <cellStyle name="Comma 2 2 11 2" xfId="586"/>
    <cellStyle name="Comma 2 2 12" xfId="587"/>
    <cellStyle name="Comma 2 2 12 2" xfId="588"/>
    <cellStyle name="Comma 2 2 13" xfId="589"/>
    <cellStyle name="Comma 2 2 13 2" xfId="590"/>
    <cellStyle name="Comma 2 2 14" xfId="591"/>
    <cellStyle name="Comma 2 2 14 2" xfId="592"/>
    <cellStyle name="Comma 2 2 15" xfId="593"/>
    <cellStyle name="Comma 2 2 15 2" xfId="594"/>
    <cellStyle name="Comma 2 2 16" xfId="595"/>
    <cellStyle name="Comma 2 2 16 2" xfId="596"/>
    <cellStyle name="Comma 2 2 17" xfId="597"/>
    <cellStyle name="Comma 2 2 17 2" xfId="598"/>
    <cellStyle name="Comma 2 2 18" xfId="599"/>
    <cellStyle name="Comma 2 2 19" xfId="600"/>
    <cellStyle name="Comma 2 2 2" xfId="601"/>
    <cellStyle name="Comma 2 2 2 2" xfId="602"/>
    <cellStyle name="Comma 2 2 2 2 2" xfId="603"/>
    <cellStyle name="Comma 2 2 2 3" xfId="604"/>
    <cellStyle name="Comma 2 2 2 4" xfId="605"/>
    <cellStyle name="Comma 2 2 3" xfId="606"/>
    <cellStyle name="Comma 2 2 3 2" xfId="607"/>
    <cellStyle name="Comma 2 2 3 2 2" xfId="608"/>
    <cellStyle name="Comma 2 2 3 3" xfId="609"/>
    <cellStyle name="Comma 2 2 3 4" xfId="610"/>
    <cellStyle name="Comma 2 2 4" xfId="611"/>
    <cellStyle name="Comma 2 2 4 2" xfId="612"/>
    <cellStyle name="Comma 2 2 4 3" xfId="613"/>
    <cellStyle name="Comma 2 2 5" xfId="614"/>
    <cellStyle name="Comma 2 2 5 2" xfId="615"/>
    <cellStyle name="Comma 2 2 5 3" xfId="616"/>
    <cellStyle name="Comma 2 2 6" xfId="617"/>
    <cellStyle name="Comma 2 2 6 2" xfId="618"/>
    <cellStyle name="Comma 2 2 6 3" xfId="619"/>
    <cellStyle name="Comma 2 2 7" xfId="620"/>
    <cellStyle name="Comma 2 2 7 2" xfId="621"/>
    <cellStyle name="Comma 2 2 8" xfId="622"/>
    <cellStyle name="Comma 2 2 8 2" xfId="623"/>
    <cellStyle name="Comma 2 2 9" xfId="624"/>
    <cellStyle name="Comma 2 2 9 2" xfId="625"/>
    <cellStyle name="Comma 2 20" xfId="626"/>
    <cellStyle name="Comma 2 20 2" xfId="627"/>
    <cellStyle name="Comma 2 21" xfId="628"/>
    <cellStyle name="Comma 2 21 2" xfId="629"/>
    <cellStyle name="Comma 2 22" xfId="630"/>
    <cellStyle name="Comma 2 22 2" xfId="631"/>
    <cellStyle name="Comma 2 23" xfId="632"/>
    <cellStyle name="Comma 2 23 2" xfId="633"/>
    <cellStyle name="Comma 2 24" xfId="634"/>
    <cellStyle name="Comma 2 24 2" xfId="635"/>
    <cellStyle name="Comma 2 25" xfId="636"/>
    <cellStyle name="Comma 2 25 2" xfId="637"/>
    <cellStyle name="Comma 2 26" xfId="638"/>
    <cellStyle name="Comma 2 26 2" xfId="639"/>
    <cellStyle name="Comma 2 27" xfId="640"/>
    <cellStyle name="Comma 2 28" xfId="641"/>
    <cellStyle name="Comma 2 29" xfId="642"/>
    <cellStyle name="Comma 2 3" xfId="643"/>
    <cellStyle name="Comma 2 3 10" xfId="644"/>
    <cellStyle name="Comma 2 3 10 2" xfId="645"/>
    <cellStyle name="Comma 2 3 11" xfId="646"/>
    <cellStyle name="Comma 2 3 11 2" xfId="647"/>
    <cellStyle name="Comma 2 3 12" xfId="648"/>
    <cellStyle name="Comma 2 3 12 2" xfId="649"/>
    <cellStyle name="Comma 2 3 13" xfId="650"/>
    <cellStyle name="Comma 2 3 13 2" xfId="651"/>
    <cellStyle name="Comma 2 3 14" xfId="652"/>
    <cellStyle name="Comma 2 3 14 2" xfId="653"/>
    <cellStyle name="Comma 2 3 15" xfId="654"/>
    <cellStyle name="Comma 2 3 15 2" xfId="655"/>
    <cellStyle name="Comma 2 3 16" xfId="656"/>
    <cellStyle name="Comma 2 3 16 2" xfId="657"/>
    <cellStyle name="Comma 2 3 17" xfId="658"/>
    <cellStyle name="Comma 2 3 17 2" xfId="659"/>
    <cellStyle name="Comma 2 3 18" xfId="660"/>
    <cellStyle name="Comma 2 3 19" xfId="661"/>
    <cellStyle name="Comma 2 3 2" xfId="662"/>
    <cellStyle name="Comma 2 3 2 2" xfId="663"/>
    <cellStyle name="Comma 2 3 2 2 2" xfId="664"/>
    <cellStyle name="Comma 2 3 2 3" xfId="665"/>
    <cellStyle name="Comma 2 3 2 4" xfId="666"/>
    <cellStyle name="Comma 2 3 3" xfId="667"/>
    <cellStyle name="Comma 2 3 3 2" xfId="668"/>
    <cellStyle name="Comma 2 3 3 3" xfId="669"/>
    <cellStyle name="Comma 2 3 4" xfId="670"/>
    <cellStyle name="Comma 2 3 4 2" xfId="671"/>
    <cellStyle name="Comma 2 3 4 3" xfId="672"/>
    <cellStyle name="Comma 2 3 5" xfId="673"/>
    <cellStyle name="Comma 2 3 5 2" xfId="674"/>
    <cellStyle name="Comma 2 3 5 3" xfId="675"/>
    <cellStyle name="Comma 2 3 6" xfId="676"/>
    <cellStyle name="Comma 2 3 6 2" xfId="677"/>
    <cellStyle name="Comma 2 3 7" xfId="678"/>
    <cellStyle name="Comma 2 3 7 2" xfId="679"/>
    <cellStyle name="Comma 2 3 8" xfId="680"/>
    <cellStyle name="Comma 2 3 8 2" xfId="681"/>
    <cellStyle name="Comma 2 3 9" xfId="682"/>
    <cellStyle name="Comma 2 3 9 2" xfId="683"/>
    <cellStyle name="Comma 2 30" xfId="684"/>
    <cellStyle name="Comma 2 4" xfId="685"/>
    <cellStyle name="Comma 2 4 2" xfId="686"/>
    <cellStyle name="Comma 2 4 3" xfId="687"/>
    <cellStyle name="Comma 2 4 4" xfId="688"/>
    <cellStyle name="Comma 2 5" xfId="689"/>
    <cellStyle name="Comma 2 5 2" xfId="690"/>
    <cellStyle name="Comma 2 5 2 2" xfId="691"/>
    <cellStyle name="Comma 2 6" xfId="692"/>
    <cellStyle name="Comma 2 6 2" xfId="693"/>
    <cellStyle name="Comma 2 6 2 2" xfId="694"/>
    <cellStyle name="Comma 2 6 3" xfId="695"/>
    <cellStyle name="Comma 2 7" xfId="696"/>
    <cellStyle name="Comma 2 7 2" xfId="697"/>
    <cellStyle name="Comma 2 7 3" xfId="698"/>
    <cellStyle name="Comma 2 8" xfId="699"/>
    <cellStyle name="Comma 2 8 2" xfId="700"/>
    <cellStyle name="Comma 2 8 3" xfId="701"/>
    <cellStyle name="Comma 2 9" xfId="702"/>
    <cellStyle name="Comma 2 9 2" xfId="703"/>
    <cellStyle name="Comma 2_รายได้อื่นและค่าใช้จ่าย_Q2'52" xfId="704"/>
    <cellStyle name="Comma 20" xfId="705"/>
    <cellStyle name="Comma 20 10" xfId="706"/>
    <cellStyle name="Comma 20 10 2" xfId="707"/>
    <cellStyle name="Comma 20 11" xfId="708"/>
    <cellStyle name="Comma 20 11 2" xfId="709"/>
    <cellStyle name="Comma 20 12" xfId="710"/>
    <cellStyle name="Comma 20 12 2" xfId="711"/>
    <cellStyle name="Comma 20 13" xfId="712"/>
    <cellStyle name="Comma 20 13 2" xfId="713"/>
    <cellStyle name="Comma 20 14" xfId="714"/>
    <cellStyle name="Comma 20 14 2" xfId="715"/>
    <cellStyle name="Comma 20 15" xfId="716"/>
    <cellStyle name="Comma 20 15 2" xfId="717"/>
    <cellStyle name="Comma 20 16" xfId="718"/>
    <cellStyle name="Comma 20 16 2" xfId="719"/>
    <cellStyle name="Comma 20 17" xfId="720"/>
    <cellStyle name="Comma 20 17 2" xfId="721"/>
    <cellStyle name="Comma 20 18" xfId="722"/>
    <cellStyle name="Comma 20 18 2" xfId="723"/>
    <cellStyle name="Comma 20 19" xfId="724"/>
    <cellStyle name="Comma 20 2" xfId="725"/>
    <cellStyle name="Comma 20 2 2" xfId="726"/>
    <cellStyle name="Comma 20 2 3" xfId="727"/>
    <cellStyle name="Comma 20 20" xfId="728"/>
    <cellStyle name="Comma 20 3" xfId="729"/>
    <cellStyle name="Comma 20 3 2" xfId="730"/>
    <cellStyle name="Comma 20 3 3" xfId="731"/>
    <cellStyle name="Comma 20 4" xfId="732"/>
    <cellStyle name="Comma 20 4 2" xfId="733"/>
    <cellStyle name="Comma 20 4 3" xfId="734"/>
    <cellStyle name="Comma 20 5" xfId="735"/>
    <cellStyle name="Comma 20 5 2" xfId="736"/>
    <cellStyle name="Comma 20 5 3" xfId="737"/>
    <cellStyle name="Comma 20 6" xfId="738"/>
    <cellStyle name="Comma 20 6 2" xfId="739"/>
    <cellStyle name="Comma 20 7" xfId="740"/>
    <cellStyle name="Comma 20 7 2" xfId="741"/>
    <cellStyle name="Comma 20 8" xfId="742"/>
    <cellStyle name="Comma 20 8 2" xfId="743"/>
    <cellStyle name="Comma 20 9" xfId="744"/>
    <cellStyle name="Comma 20 9 2" xfId="745"/>
    <cellStyle name="Comma 21" xfId="746"/>
    <cellStyle name="Comma 21 2" xfId="747"/>
    <cellStyle name="Comma 21 2 2" xfId="748"/>
    <cellStyle name="Comma 21 3" xfId="749"/>
    <cellStyle name="Comma 21 4" xfId="750"/>
    <cellStyle name="Comma 21 5" xfId="751"/>
    <cellStyle name="Comma 21 6" xfId="752"/>
    <cellStyle name="Comma 22" xfId="753"/>
    <cellStyle name="Comma 22 2" xfId="754"/>
    <cellStyle name="Comma 23" xfId="755"/>
    <cellStyle name="Comma 23 2" xfId="756"/>
    <cellStyle name="Comma 23 2 2" xfId="757"/>
    <cellStyle name="Comma 23 3" xfId="758"/>
    <cellStyle name="Comma 23 4" xfId="759"/>
    <cellStyle name="Comma 23 5" xfId="760"/>
    <cellStyle name="Comma 23 6" xfId="761"/>
    <cellStyle name="Comma 24" xfId="762"/>
    <cellStyle name="Comma 24 2" xfId="763"/>
    <cellStyle name="Comma 24 2 2" xfId="764"/>
    <cellStyle name="Comma 24 3" xfId="765"/>
    <cellStyle name="Comma 25" xfId="766"/>
    <cellStyle name="Comma 25 2" xfId="767"/>
    <cellStyle name="Comma 25 2 2" xfId="768"/>
    <cellStyle name="Comma 25 3" xfId="769"/>
    <cellStyle name="Comma 26" xfId="770"/>
    <cellStyle name="Comma 26 2" xfId="771"/>
    <cellStyle name="Comma 26 3" xfId="772"/>
    <cellStyle name="Comma 27" xfId="773"/>
    <cellStyle name="Comma 27 2" xfId="774"/>
    <cellStyle name="Comma 27 2 2" xfId="775"/>
    <cellStyle name="Comma 27 3" xfId="776"/>
    <cellStyle name="Comma 28" xfId="777"/>
    <cellStyle name="Comma 28 2" xfId="778"/>
    <cellStyle name="Comma 28 2 2" xfId="779"/>
    <cellStyle name="Comma 28 3" xfId="780"/>
    <cellStyle name="Comma 29" xfId="781"/>
    <cellStyle name="Comma 29 2" xfId="782"/>
    <cellStyle name="Comma 29 3" xfId="783"/>
    <cellStyle name="Comma 3" xfId="784"/>
    <cellStyle name="Comma 3 10" xfId="785"/>
    <cellStyle name="Comma 3 10 2" xfId="786"/>
    <cellStyle name="Comma 3 11" xfId="787"/>
    <cellStyle name="Comma 3 11 2" xfId="788"/>
    <cellStyle name="Comma 3 12" xfId="789"/>
    <cellStyle name="Comma 3 12 2" xfId="790"/>
    <cellStyle name="Comma 3 13" xfId="791"/>
    <cellStyle name="Comma 3 13 2" xfId="792"/>
    <cellStyle name="Comma 3 14" xfId="793"/>
    <cellStyle name="Comma 3 14 2" xfId="794"/>
    <cellStyle name="Comma 3 15" xfId="795"/>
    <cellStyle name="Comma 3 15 2" xfId="796"/>
    <cellStyle name="Comma 3 16" xfId="797"/>
    <cellStyle name="Comma 3 16 2" xfId="798"/>
    <cellStyle name="Comma 3 17" xfId="799"/>
    <cellStyle name="Comma 3 17 2" xfId="800"/>
    <cellStyle name="Comma 3 18" xfId="801"/>
    <cellStyle name="Comma 3 19" xfId="802"/>
    <cellStyle name="Comma 3 2" xfId="803"/>
    <cellStyle name="Comma 3 2 2" xfId="804"/>
    <cellStyle name="Comma 3 2 2 2" xfId="805"/>
    <cellStyle name="Comma 3 2 2 3" xfId="806"/>
    <cellStyle name="Comma 3 2 2 4" xfId="807"/>
    <cellStyle name="Comma 3 2 3" xfId="808"/>
    <cellStyle name="Comma 3 2 3 2" xfId="809"/>
    <cellStyle name="Comma 3 2 4" xfId="810"/>
    <cellStyle name="Comma 3 2 4 2" xfId="811"/>
    <cellStyle name="Comma 3 2 5" xfId="812"/>
    <cellStyle name="Comma 3 2 5 2" xfId="813"/>
    <cellStyle name="Comma 3 2 6" xfId="814"/>
    <cellStyle name="Comma 3 2 7" xfId="815"/>
    <cellStyle name="Comma 3 20" xfId="816"/>
    <cellStyle name="Comma 3 21" xfId="817"/>
    <cellStyle name="Comma 3 22" xfId="818"/>
    <cellStyle name="Comma 3 23" xfId="819"/>
    <cellStyle name="Comma 3 24" xfId="820"/>
    <cellStyle name="Comma 3 25" xfId="821"/>
    <cellStyle name="Comma 3 26" xfId="822"/>
    <cellStyle name="Comma 3 3" xfId="823"/>
    <cellStyle name="Comma 3 3 2" xfId="824"/>
    <cellStyle name="Comma 3 3 2 2" xfId="825"/>
    <cellStyle name="Comma 3 3 3" xfId="826"/>
    <cellStyle name="Comma 3 3 3 2" xfId="827"/>
    <cellStyle name="Comma 3 3 4" xfId="828"/>
    <cellStyle name="Comma 3 3 4 2" xfId="829"/>
    <cellStyle name="Comma 3 3 5" xfId="830"/>
    <cellStyle name="Comma 3 3 6" xfId="831"/>
    <cellStyle name="Comma 3 3 7" xfId="832"/>
    <cellStyle name="Comma 3 4" xfId="833"/>
    <cellStyle name="Comma 3 4 2" xfId="834"/>
    <cellStyle name="Comma 3 4 2 2" xfId="835"/>
    <cellStyle name="Comma 3 4 3" xfId="836"/>
    <cellStyle name="Comma 3 4 4" xfId="837"/>
    <cellStyle name="Comma 3 4 5" xfId="838"/>
    <cellStyle name="Comma 3 4 6" xfId="839"/>
    <cellStyle name="Comma 3 4 7" xfId="840"/>
    <cellStyle name="Comma 3 5" xfId="841"/>
    <cellStyle name="Comma 3 5 2" xfId="842"/>
    <cellStyle name="Comma 3 5 3" xfId="843"/>
    <cellStyle name="Comma 3 5 4" xfId="844"/>
    <cellStyle name="Comma 3 5 5" xfId="845"/>
    <cellStyle name="Comma 3 5 6" xfId="846"/>
    <cellStyle name="Comma 3 5 7" xfId="847"/>
    <cellStyle name="Comma 3 6" xfId="848"/>
    <cellStyle name="Comma 3 6 2" xfId="849"/>
    <cellStyle name="Comma 3 6 3" xfId="850"/>
    <cellStyle name="Comma 3 6 4" xfId="851"/>
    <cellStyle name="Comma 3 6 5" xfId="852"/>
    <cellStyle name="Comma 3 6 6" xfId="853"/>
    <cellStyle name="Comma 3 7" xfId="854"/>
    <cellStyle name="Comma 3 7 2" xfId="855"/>
    <cellStyle name="Comma 3 7 3" xfId="856"/>
    <cellStyle name="Comma 3 8" xfId="857"/>
    <cellStyle name="Comma 3 8 2" xfId="858"/>
    <cellStyle name="Comma 3 8 3" xfId="859"/>
    <cellStyle name="Comma 3 9" xfId="860"/>
    <cellStyle name="Comma 3 9 2" xfId="861"/>
    <cellStyle name="Comma 3_เงินฝากธนาคาร_YE'52" xfId="862"/>
    <cellStyle name="Comma 30" xfId="863"/>
    <cellStyle name="Comma 30 2" xfId="864"/>
    <cellStyle name="Comma 30 3" xfId="865"/>
    <cellStyle name="Comma 31" xfId="866"/>
    <cellStyle name="Comma 31 2" xfId="867"/>
    <cellStyle name="Comma 31 3" xfId="868"/>
    <cellStyle name="Comma 32" xfId="869"/>
    <cellStyle name="Comma 32 2" xfId="870"/>
    <cellStyle name="Comma 32 2 2" xfId="871"/>
    <cellStyle name="Comma 32 3" xfId="872"/>
    <cellStyle name="Comma 32 4" xfId="873"/>
    <cellStyle name="Comma 33" xfId="874"/>
    <cellStyle name="Comma 33 2" xfId="875"/>
    <cellStyle name="Comma 33 3" xfId="876"/>
    <cellStyle name="Comma 34" xfId="877"/>
    <cellStyle name="Comma 34 2" xfId="878"/>
    <cellStyle name="Comma 34 3" xfId="879"/>
    <cellStyle name="Comma 35" xfId="880"/>
    <cellStyle name="Comma 35 2" xfId="881"/>
    <cellStyle name="Comma 35 3" xfId="882"/>
    <cellStyle name="Comma 36" xfId="883"/>
    <cellStyle name="Comma 36 2" xfId="884"/>
    <cellStyle name="Comma 36 3" xfId="885"/>
    <cellStyle name="Comma 37" xfId="886"/>
    <cellStyle name="Comma 37 2" xfId="887"/>
    <cellStyle name="Comma 37 3" xfId="888"/>
    <cellStyle name="Comma 38" xfId="889"/>
    <cellStyle name="Comma 38 2" xfId="890"/>
    <cellStyle name="Comma 38 3" xfId="891"/>
    <cellStyle name="Comma 39" xfId="892"/>
    <cellStyle name="Comma 39 2" xfId="893"/>
    <cellStyle name="Comma 39 3" xfId="894"/>
    <cellStyle name="Comma 4" xfId="895"/>
    <cellStyle name="Comma 4 10" xfId="896"/>
    <cellStyle name="Comma 4 10 2" xfId="897"/>
    <cellStyle name="Comma 4 11" xfId="898"/>
    <cellStyle name="Comma 4 11 2" xfId="899"/>
    <cellStyle name="Comma 4 12" xfId="900"/>
    <cellStyle name="Comma 4 12 2" xfId="901"/>
    <cellStyle name="Comma 4 13" xfId="902"/>
    <cellStyle name="Comma 4 13 2" xfId="903"/>
    <cellStyle name="Comma 4 14" xfId="904"/>
    <cellStyle name="Comma 4 14 2" xfId="905"/>
    <cellStyle name="Comma 4 15" xfId="906"/>
    <cellStyle name="Comma 4 15 2" xfId="907"/>
    <cellStyle name="Comma 4 16" xfId="908"/>
    <cellStyle name="Comma 4 16 2" xfId="909"/>
    <cellStyle name="Comma 4 17" xfId="910"/>
    <cellStyle name="Comma 4 17 2" xfId="911"/>
    <cellStyle name="Comma 4 18" xfId="912"/>
    <cellStyle name="Comma 4 19" xfId="913"/>
    <cellStyle name="Comma 4 2" xfId="914"/>
    <cellStyle name="Comma 4 2 2" xfId="915"/>
    <cellStyle name="Comma 4 2 2 2" xfId="916"/>
    <cellStyle name="Comma 4 2 2 3" xfId="917"/>
    <cellStyle name="Comma 4 2 2 4" xfId="918"/>
    <cellStyle name="Comma 4 2 3" xfId="919"/>
    <cellStyle name="Comma 4 2 3 2" xfId="920"/>
    <cellStyle name="Comma 4 2 4" xfId="921"/>
    <cellStyle name="Comma 4 2 5" xfId="922"/>
    <cellStyle name="Comma 4 20" xfId="923"/>
    <cellStyle name="Comma 4 3" xfId="924"/>
    <cellStyle name="Comma 4 3 2" xfId="925"/>
    <cellStyle name="Comma 4 3 2 2" xfId="926"/>
    <cellStyle name="Comma 4 3 3" xfId="927"/>
    <cellStyle name="Comma 4 4" xfId="928"/>
    <cellStyle name="Comma 4 4 2" xfId="929"/>
    <cellStyle name="Comma 4 4 3" xfId="930"/>
    <cellStyle name="Comma 4 5" xfId="931"/>
    <cellStyle name="Comma 4 5 2" xfId="932"/>
    <cellStyle name="Comma 4 5 3" xfId="933"/>
    <cellStyle name="Comma 4 6" xfId="934"/>
    <cellStyle name="Comma 4 6 2" xfId="935"/>
    <cellStyle name="Comma 4 6 3" xfId="936"/>
    <cellStyle name="Comma 4 7" xfId="937"/>
    <cellStyle name="Comma 4 7 2" xfId="938"/>
    <cellStyle name="Comma 4 7 3" xfId="939"/>
    <cellStyle name="Comma 4 8" xfId="940"/>
    <cellStyle name="Comma 4 8 2" xfId="941"/>
    <cellStyle name="Comma 4 9" xfId="942"/>
    <cellStyle name="Comma 4 9 2" xfId="943"/>
    <cellStyle name="Comma 40" xfId="944"/>
    <cellStyle name="Comma 40 2" xfId="945"/>
    <cellStyle name="Comma 40 2 2" xfId="946"/>
    <cellStyle name="Comma 40 3" xfId="947"/>
    <cellStyle name="Comma 41" xfId="948"/>
    <cellStyle name="Comma 41 2" xfId="949"/>
    <cellStyle name="Comma 41 3" xfId="950"/>
    <cellStyle name="Comma 41 4" xfId="951"/>
    <cellStyle name="Comma 42" xfId="952"/>
    <cellStyle name="Comma 42 2" xfId="953"/>
    <cellStyle name="Comma 42 2 2" xfId="954"/>
    <cellStyle name="Comma 42 2 3" xfId="955"/>
    <cellStyle name="Comma 42 3" xfId="956"/>
    <cellStyle name="Comma 42 4" xfId="957"/>
    <cellStyle name="Comma 42 5" xfId="958"/>
    <cellStyle name="Comma 43" xfId="959"/>
    <cellStyle name="Comma 43 2" xfId="960"/>
    <cellStyle name="Comma 43 3" xfId="961"/>
    <cellStyle name="Comma 44" xfId="962"/>
    <cellStyle name="Comma 44 2" xfId="963"/>
    <cellStyle name="Comma 44 3" xfId="964"/>
    <cellStyle name="Comma 45" xfId="965"/>
    <cellStyle name="Comma 45 2" xfId="966"/>
    <cellStyle name="Comma 46" xfId="967"/>
    <cellStyle name="Comma 46 2" xfId="968"/>
    <cellStyle name="Comma 47" xfId="969"/>
    <cellStyle name="Comma 47 2" xfId="970"/>
    <cellStyle name="Comma 48" xfId="971"/>
    <cellStyle name="Comma 48 2" xfId="972"/>
    <cellStyle name="Comma 49" xfId="973"/>
    <cellStyle name="Comma 49 2" xfId="974"/>
    <cellStyle name="Comma 5" xfId="975"/>
    <cellStyle name="Comma 5 10" xfId="976"/>
    <cellStyle name="Comma 5 10 2" xfId="977"/>
    <cellStyle name="Comma 5 11" xfId="978"/>
    <cellStyle name="Comma 5 11 2" xfId="979"/>
    <cellStyle name="Comma 5 12" xfId="980"/>
    <cellStyle name="Comma 5 12 2" xfId="981"/>
    <cellStyle name="Comma 5 13" xfId="982"/>
    <cellStyle name="Comma 5 13 2" xfId="983"/>
    <cellStyle name="Comma 5 14" xfId="984"/>
    <cellStyle name="Comma 5 14 2" xfId="985"/>
    <cellStyle name="Comma 5 15" xfId="986"/>
    <cellStyle name="Comma 5 15 2" xfId="987"/>
    <cellStyle name="Comma 5 16" xfId="988"/>
    <cellStyle name="Comma 5 16 2" xfId="989"/>
    <cellStyle name="Comma 5 17" xfId="990"/>
    <cellStyle name="Comma 5 17 2" xfId="991"/>
    <cellStyle name="Comma 5 18" xfId="992"/>
    <cellStyle name="Comma 5 19" xfId="993"/>
    <cellStyle name="Comma 5 2" xfId="994"/>
    <cellStyle name="Comma 5 2 2" xfId="995"/>
    <cellStyle name="Comma 5 2 2 2" xfId="996"/>
    <cellStyle name="Comma 5 2 3" xfId="997"/>
    <cellStyle name="Comma 5 2 3 2" xfId="998"/>
    <cellStyle name="Comma 5 2 4" xfId="999"/>
    <cellStyle name="Comma 5 2 4 2" xfId="1000"/>
    <cellStyle name="Comma 5 2 5" xfId="1001"/>
    <cellStyle name="Comma 5 2 6" xfId="1002"/>
    <cellStyle name="Comma 5 20" xfId="1003"/>
    <cellStyle name="Comma 5 21" xfId="1004"/>
    <cellStyle name="Comma 5 22" xfId="1005"/>
    <cellStyle name="Comma 5 3" xfId="1006"/>
    <cellStyle name="Comma 5 3 2" xfId="1007"/>
    <cellStyle name="Comma 5 3 3" xfId="1008"/>
    <cellStyle name="Comma 5 4" xfId="1009"/>
    <cellStyle name="Comma 5 4 2" xfId="1010"/>
    <cellStyle name="Comma 5 4 3" xfId="1011"/>
    <cellStyle name="Comma 5 5" xfId="1012"/>
    <cellStyle name="Comma 5 5 2" xfId="1013"/>
    <cellStyle name="Comma 5 5 3" xfId="1014"/>
    <cellStyle name="Comma 5 6" xfId="1015"/>
    <cellStyle name="Comma 5 6 2" xfId="1016"/>
    <cellStyle name="Comma 5 7" xfId="1017"/>
    <cellStyle name="Comma 5 7 2" xfId="1018"/>
    <cellStyle name="Comma 5 8" xfId="1019"/>
    <cellStyle name="Comma 5 8 2" xfId="1020"/>
    <cellStyle name="Comma 5 9" xfId="1021"/>
    <cellStyle name="Comma 5 9 2" xfId="1022"/>
    <cellStyle name="Comma 50" xfId="1023"/>
    <cellStyle name="Comma 51" xfId="1024"/>
    <cellStyle name="Comma 52" xfId="1025"/>
    <cellStyle name="Comma 53" xfId="1026"/>
    <cellStyle name="Comma 54" xfId="1027"/>
    <cellStyle name="Comma 55" xfId="1028"/>
    <cellStyle name="Comma 56" xfId="1029"/>
    <cellStyle name="Comma 57" xfId="1030"/>
    <cellStyle name="Comma 58" xfId="1031"/>
    <cellStyle name="Comma 59" xfId="1032"/>
    <cellStyle name="Comma 6" xfId="1033"/>
    <cellStyle name="Comma 6 10" xfId="1034"/>
    <cellStyle name="Comma 6 10 2" xfId="1035"/>
    <cellStyle name="Comma 6 11" xfId="1036"/>
    <cellStyle name="Comma 6 11 2" xfId="1037"/>
    <cellStyle name="Comma 6 12" xfId="1038"/>
    <cellStyle name="Comma 6 12 2" xfId="1039"/>
    <cellStyle name="Comma 6 13" xfId="1040"/>
    <cellStyle name="Comma 6 13 2" xfId="1041"/>
    <cellStyle name="Comma 6 14" xfId="1042"/>
    <cellStyle name="Comma 6 14 2" xfId="1043"/>
    <cellStyle name="Comma 6 15" xfId="1044"/>
    <cellStyle name="Comma 6 15 2" xfId="1045"/>
    <cellStyle name="Comma 6 16" xfId="1046"/>
    <cellStyle name="Comma 6 16 2" xfId="1047"/>
    <cellStyle name="Comma 6 17" xfId="1048"/>
    <cellStyle name="Comma 6 17 2" xfId="1049"/>
    <cellStyle name="Comma 6 18" xfId="1050"/>
    <cellStyle name="Comma 6 19" xfId="1051"/>
    <cellStyle name="Comma 6 2" xfId="1052"/>
    <cellStyle name="Comma 6 2 10" xfId="1053"/>
    <cellStyle name="Comma 6 2 10 2" xfId="1054"/>
    <cellStyle name="Comma 6 2 11" xfId="1055"/>
    <cellStyle name="Comma 6 2 11 2" xfId="1056"/>
    <cellStyle name="Comma 6 2 12" xfId="1057"/>
    <cellStyle name="Comma 6 2 12 2" xfId="1058"/>
    <cellStyle name="Comma 6 2 13" xfId="1059"/>
    <cellStyle name="Comma 6 2 13 2" xfId="1060"/>
    <cellStyle name="Comma 6 2 14" xfId="1061"/>
    <cellStyle name="Comma 6 2 14 2" xfId="1062"/>
    <cellStyle name="Comma 6 2 15" xfId="1063"/>
    <cellStyle name="Comma 6 2 15 2" xfId="1064"/>
    <cellStyle name="Comma 6 2 16" xfId="1065"/>
    <cellStyle name="Comma 6 2 16 2" xfId="1066"/>
    <cellStyle name="Comma 6 2 17" xfId="1067"/>
    <cellStyle name="Comma 6 2 17 2" xfId="1068"/>
    <cellStyle name="Comma 6 2 18" xfId="1069"/>
    <cellStyle name="Comma 6 2 2" xfId="1070"/>
    <cellStyle name="Comma 6 2 2 2" xfId="1071"/>
    <cellStyle name="Comma 6 2 3" xfId="1072"/>
    <cellStyle name="Comma 6 2 3 2" xfId="1073"/>
    <cellStyle name="Comma 6 2 4" xfId="1074"/>
    <cellStyle name="Comma 6 2 4 2" xfId="1075"/>
    <cellStyle name="Comma 6 2 5" xfId="1076"/>
    <cellStyle name="Comma 6 2 5 2" xfId="1077"/>
    <cellStyle name="Comma 6 2 6" xfId="1078"/>
    <cellStyle name="Comma 6 2 6 2" xfId="1079"/>
    <cellStyle name="Comma 6 2 7" xfId="1080"/>
    <cellStyle name="Comma 6 2 7 2" xfId="1081"/>
    <cellStyle name="Comma 6 2 8" xfId="1082"/>
    <cellStyle name="Comma 6 2 8 2" xfId="1083"/>
    <cellStyle name="Comma 6 2 9" xfId="1084"/>
    <cellStyle name="Comma 6 2 9 2" xfId="1085"/>
    <cellStyle name="Comma 6 3" xfId="1086"/>
    <cellStyle name="Comma 6 3 2" xfId="1087"/>
    <cellStyle name="Comma 6 3 3" xfId="1088"/>
    <cellStyle name="Comma 6 4" xfId="1089"/>
    <cellStyle name="Comma 6 4 2" xfId="1090"/>
    <cellStyle name="Comma 6 4 3" xfId="1091"/>
    <cellStyle name="Comma 6 5" xfId="1092"/>
    <cellStyle name="Comma 6 5 2" xfId="1093"/>
    <cellStyle name="Comma 6 5 3" xfId="1094"/>
    <cellStyle name="Comma 6 6" xfId="1095"/>
    <cellStyle name="Comma 6 6 2" xfId="1096"/>
    <cellStyle name="Comma 6 7" xfId="1097"/>
    <cellStyle name="Comma 6 7 2" xfId="1098"/>
    <cellStyle name="Comma 6 8" xfId="1099"/>
    <cellStyle name="Comma 6 8 2" xfId="1100"/>
    <cellStyle name="Comma 6 9" xfId="1101"/>
    <cellStyle name="Comma 6 9 2" xfId="1102"/>
    <cellStyle name="Comma 6_เงินฝากธนาคาร_YE'52" xfId="1103"/>
    <cellStyle name="Comma 60" xfId="1104"/>
    <cellStyle name="Comma 61" xfId="1105"/>
    <cellStyle name="Comma 62" xfId="1106"/>
    <cellStyle name="Comma 63" xfId="1107"/>
    <cellStyle name="Comma 64" xfId="1108"/>
    <cellStyle name="Comma 65" xfId="1109"/>
    <cellStyle name="Comma 66" xfId="1110"/>
    <cellStyle name="Comma 67" xfId="1111"/>
    <cellStyle name="Comma 68" xfId="1112"/>
    <cellStyle name="Comma 69" xfId="1113"/>
    <cellStyle name="Comma 7" xfId="1114"/>
    <cellStyle name="Comma 7 10" xfId="1115"/>
    <cellStyle name="Comma 7 10 2" xfId="1116"/>
    <cellStyle name="Comma 7 11" xfId="1117"/>
    <cellStyle name="Comma 7 11 2" xfId="1118"/>
    <cellStyle name="Comma 7 12" xfId="1119"/>
    <cellStyle name="Comma 7 12 2" xfId="1120"/>
    <cellStyle name="Comma 7 13" xfId="1121"/>
    <cellStyle name="Comma 7 13 2" xfId="1122"/>
    <cellStyle name="Comma 7 14" xfId="1123"/>
    <cellStyle name="Comma 7 14 2" xfId="1124"/>
    <cellStyle name="Comma 7 15" xfId="1125"/>
    <cellStyle name="Comma 7 15 2" xfId="1126"/>
    <cellStyle name="Comma 7 16" xfId="1127"/>
    <cellStyle name="Comma 7 16 2" xfId="1128"/>
    <cellStyle name="Comma 7 17" xfId="1129"/>
    <cellStyle name="Comma 7 17 2" xfId="1130"/>
    <cellStyle name="Comma 7 18" xfId="1131"/>
    <cellStyle name="Comma 7 19" xfId="1132"/>
    <cellStyle name="Comma 7 2" xfId="1133"/>
    <cellStyle name="Comma 7 2 10" xfId="1134"/>
    <cellStyle name="Comma 7 2 10 2" xfId="1135"/>
    <cellStyle name="Comma 7 2 11" xfId="1136"/>
    <cellStyle name="Comma 7 2 11 2" xfId="1137"/>
    <cellStyle name="Comma 7 2 12" xfId="1138"/>
    <cellStyle name="Comma 7 2 12 2" xfId="1139"/>
    <cellStyle name="Comma 7 2 13" xfId="1140"/>
    <cellStyle name="Comma 7 2 13 2" xfId="1141"/>
    <cellStyle name="Comma 7 2 14" xfId="1142"/>
    <cellStyle name="Comma 7 2 14 2" xfId="1143"/>
    <cellStyle name="Comma 7 2 15" xfId="1144"/>
    <cellStyle name="Comma 7 2 15 2" xfId="1145"/>
    <cellStyle name="Comma 7 2 16" xfId="1146"/>
    <cellStyle name="Comma 7 2 16 2" xfId="1147"/>
    <cellStyle name="Comma 7 2 17" xfId="1148"/>
    <cellStyle name="Comma 7 2 17 2" xfId="1149"/>
    <cellStyle name="Comma 7 2 18" xfId="1150"/>
    <cellStyle name="Comma 7 2 19" xfId="1151"/>
    <cellStyle name="Comma 7 2 2" xfId="1152"/>
    <cellStyle name="Comma 7 2 2 2" xfId="1153"/>
    <cellStyle name="Comma 7 2 2 2 2" xfId="1154"/>
    <cellStyle name="Comma 7 2 2 3" xfId="1155"/>
    <cellStyle name="Comma 7 2 3" xfId="1156"/>
    <cellStyle name="Comma 7 2 3 2" xfId="1157"/>
    <cellStyle name="Comma 7 2 4" xfId="1158"/>
    <cellStyle name="Comma 7 2 4 2" xfId="1159"/>
    <cellStyle name="Comma 7 2 4 3" xfId="1160"/>
    <cellStyle name="Comma 7 2 5" xfId="1161"/>
    <cellStyle name="Comma 7 2 5 2" xfId="1162"/>
    <cellStyle name="Comma 7 2 6" xfId="1163"/>
    <cellStyle name="Comma 7 2 6 2" xfId="1164"/>
    <cellStyle name="Comma 7 2 7" xfId="1165"/>
    <cellStyle name="Comma 7 2 7 2" xfId="1166"/>
    <cellStyle name="Comma 7 2 8" xfId="1167"/>
    <cellStyle name="Comma 7 2 8 2" xfId="1168"/>
    <cellStyle name="Comma 7 2 9" xfId="1169"/>
    <cellStyle name="Comma 7 2 9 2" xfId="1170"/>
    <cellStyle name="Comma 7 3" xfId="1171"/>
    <cellStyle name="Comma 7 3 2" xfId="1172"/>
    <cellStyle name="Comma 7 3 2 2" xfId="1173"/>
    <cellStyle name="Comma 7 3 3" xfId="1174"/>
    <cellStyle name="Comma 7 3 4" xfId="1175"/>
    <cellStyle name="Comma 7 3 5" xfId="1176"/>
    <cellStyle name="Comma 7 4" xfId="1177"/>
    <cellStyle name="Comma 7 4 2" xfId="1178"/>
    <cellStyle name="Comma 7 4 3" xfId="1179"/>
    <cellStyle name="Comma 7 5" xfId="1180"/>
    <cellStyle name="Comma 7 5 2" xfId="1181"/>
    <cellStyle name="Comma 7 5 3" xfId="1182"/>
    <cellStyle name="Comma 7 6" xfId="1183"/>
    <cellStyle name="Comma 7 6 2" xfId="1184"/>
    <cellStyle name="Comma 7 6 3" xfId="1185"/>
    <cellStyle name="Comma 7 7" xfId="1186"/>
    <cellStyle name="Comma 7 7 2" xfId="1187"/>
    <cellStyle name="Comma 7 8" xfId="1188"/>
    <cellStyle name="Comma 7 8 2" xfId="1189"/>
    <cellStyle name="Comma 7 9" xfId="1190"/>
    <cellStyle name="Comma 7 9 2" xfId="1191"/>
    <cellStyle name="Comma 70" xfId="1192"/>
    <cellStyle name="Comma 71" xfId="1193"/>
    <cellStyle name="Comma 72" xfId="1194"/>
    <cellStyle name="Comma 73" xfId="1195"/>
    <cellStyle name="Comma 74" xfId="1196"/>
    <cellStyle name="Comma 75" xfId="1197"/>
    <cellStyle name="Comma 76" xfId="1198"/>
    <cellStyle name="Comma 77" xfId="1199"/>
    <cellStyle name="Comma 78" xfId="1200"/>
    <cellStyle name="Comma 79" xfId="1201"/>
    <cellStyle name="Comma 8" xfId="1202"/>
    <cellStyle name="Comma 8 10" xfId="1203"/>
    <cellStyle name="Comma 8 10 2" xfId="1204"/>
    <cellStyle name="Comma 8 11" xfId="1205"/>
    <cellStyle name="Comma 8 11 2" xfId="1206"/>
    <cellStyle name="Comma 8 12" xfId="1207"/>
    <cellStyle name="Comma 8 12 2" xfId="1208"/>
    <cellStyle name="Comma 8 13" xfId="1209"/>
    <cellStyle name="Comma 8 13 2" xfId="1210"/>
    <cellStyle name="Comma 8 14" xfId="1211"/>
    <cellStyle name="Comma 8 14 2" xfId="1212"/>
    <cellStyle name="Comma 8 15" xfId="1213"/>
    <cellStyle name="Comma 8 15 2" xfId="1214"/>
    <cellStyle name="Comma 8 16" xfId="1215"/>
    <cellStyle name="Comma 8 16 2" xfId="1216"/>
    <cellStyle name="Comma 8 17" xfId="1217"/>
    <cellStyle name="Comma 8 17 2" xfId="1218"/>
    <cellStyle name="Comma 8 18" xfId="1219"/>
    <cellStyle name="Comma 8 19" xfId="1220"/>
    <cellStyle name="Comma 8 2" xfId="1221"/>
    <cellStyle name="Comma 8 2 10" xfId="1222"/>
    <cellStyle name="Comma 8 2 10 2" xfId="1223"/>
    <cellStyle name="Comma 8 2 11" xfId="1224"/>
    <cellStyle name="Comma 8 2 11 2" xfId="1225"/>
    <cellStyle name="Comma 8 2 12" xfId="1226"/>
    <cellStyle name="Comma 8 2 12 2" xfId="1227"/>
    <cellStyle name="Comma 8 2 13" xfId="1228"/>
    <cellStyle name="Comma 8 2 13 2" xfId="1229"/>
    <cellStyle name="Comma 8 2 14" xfId="1230"/>
    <cellStyle name="Comma 8 2 14 2" xfId="1231"/>
    <cellStyle name="Comma 8 2 15" xfId="1232"/>
    <cellStyle name="Comma 8 2 15 2" xfId="1233"/>
    <cellStyle name="Comma 8 2 16" xfId="1234"/>
    <cellStyle name="Comma 8 2 16 2" xfId="1235"/>
    <cellStyle name="Comma 8 2 17" xfId="1236"/>
    <cellStyle name="Comma 8 2 17 2" xfId="1237"/>
    <cellStyle name="Comma 8 2 18" xfId="1238"/>
    <cellStyle name="Comma 8 2 2" xfId="1239"/>
    <cellStyle name="Comma 8 2 2 2" xfId="1240"/>
    <cellStyle name="Comma 8 2 2 2 2" xfId="1241"/>
    <cellStyle name="Comma 8 2 2 3" xfId="1242"/>
    <cellStyle name="Comma 8 2 2 4" xfId="1243"/>
    <cellStyle name="Comma 8 2 3" xfId="1244"/>
    <cellStyle name="Comma 8 2 3 2" xfId="1245"/>
    <cellStyle name="Comma 8 2 4" xfId="1246"/>
    <cellStyle name="Comma 8 2 4 2" xfId="1247"/>
    <cellStyle name="Comma 8 2 5" xfId="1248"/>
    <cellStyle name="Comma 8 2 5 2" xfId="1249"/>
    <cellStyle name="Comma 8 2 6" xfId="1250"/>
    <cellStyle name="Comma 8 2 6 2" xfId="1251"/>
    <cellStyle name="Comma 8 2 7" xfId="1252"/>
    <cellStyle name="Comma 8 2 7 2" xfId="1253"/>
    <cellStyle name="Comma 8 2 8" xfId="1254"/>
    <cellStyle name="Comma 8 2 8 2" xfId="1255"/>
    <cellStyle name="Comma 8 2 9" xfId="1256"/>
    <cellStyle name="Comma 8 2 9 2" xfId="1257"/>
    <cellStyle name="Comma 8 20" xfId="1258"/>
    <cellStyle name="Comma 8 21" xfId="1259"/>
    <cellStyle name="Comma 8 3" xfId="1260"/>
    <cellStyle name="Comma 8 3 2" xfId="1261"/>
    <cellStyle name="Comma 8 3 2 2" xfId="1262"/>
    <cellStyle name="Comma 8 3 3" xfId="1263"/>
    <cellStyle name="Comma 8 3 4" xfId="1264"/>
    <cellStyle name="Comma 8 3 5" xfId="1265"/>
    <cellStyle name="Comma 8 4" xfId="1266"/>
    <cellStyle name="Comma 8 4 2" xfId="1267"/>
    <cellStyle name="Comma 8 4 3" xfId="1268"/>
    <cellStyle name="Comma 8 5" xfId="1269"/>
    <cellStyle name="Comma 8 5 2" xfId="1270"/>
    <cellStyle name="Comma 8 5 3" xfId="1271"/>
    <cellStyle name="Comma 8 6" xfId="1272"/>
    <cellStyle name="Comma 8 6 2" xfId="1273"/>
    <cellStyle name="Comma 8 7" xfId="1274"/>
    <cellStyle name="Comma 8 7 2" xfId="1275"/>
    <cellStyle name="Comma 8 8" xfId="1276"/>
    <cellStyle name="Comma 8 8 2" xfId="1277"/>
    <cellStyle name="Comma 8 9" xfId="1278"/>
    <cellStyle name="Comma 8 9 2" xfId="1279"/>
    <cellStyle name="Comma 80" xfId="1280"/>
    <cellStyle name="Comma 81" xfId="1281"/>
    <cellStyle name="Comma 82" xfId="1282"/>
    <cellStyle name="Comma 83" xfId="1283"/>
    <cellStyle name="Comma 84" xfId="1284"/>
    <cellStyle name="Comma 85" xfId="1285"/>
    <cellStyle name="Comma 86" xfId="1286"/>
    <cellStyle name="Comma 87" xfId="1287"/>
    <cellStyle name="Comma 88" xfId="1288"/>
    <cellStyle name="Comma 89" xfId="1289"/>
    <cellStyle name="Comma 9" xfId="1290"/>
    <cellStyle name="Comma 9 2" xfId="1291"/>
    <cellStyle name="Comma 9 2 2" xfId="1292"/>
    <cellStyle name="Comma 9 2 2 2" xfId="1293"/>
    <cellStyle name="Comma 9 2 3" xfId="1294"/>
    <cellStyle name="Comma 9 2 3 2" xfId="1295"/>
    <cellStyle name="Comma 9 2 4" xfId="1296"/>
    <cellStyle name="Comma 9 2 4 2" xfId="1297"/>
    <cellStyle name="Comma 9 2 5" xfId="1298"/>
    <cellStyle name="Comma 9 2 6" xfId="1299"/>
    <cellStyle name="Comma 9 2 7" xfId="1300"/>
    <cellStyle name="Comma 9 3" xfId="1301"/>
    <cellStyle name="Comma 9 3 2" xfId="1302"/>
    <cellStyle name="Comma 9 3 3" xfId="1303"/>
    <cellStyle name="Comma 9 3 4" xfId="1304"/>
    <cellStyle name="Comma 9 3 5" xfId="1305"/>
    <cellStyle name="Comma 9 3 6" xfId="1306"/>
    <cellStyle name="Comma 9 4" xfId="1307"/>
    <cellStyle name="Comma 9 4 2" xfId="1308"/>
    <cellStyle name="Comma 9 5" xfId="1309"/>
    <cellStyle name="Comma 9 5 2" xfId="1310"/>
    <cellStyle name="Comma 9 6" xfId="1311"/>
    <cellStyle name="Comma 9 7" xfId="1312"/>
    <cellStyle name="Comma 9 8" xfId="1313"/>
    <cellStyle name="Comma 90" xfId="1314"/>
    <cellStyle name="Comma 91" xfId="1315"/>
    <cellStyle name="Comma 92" xfId="1316"/>
    <cellStyle name="Comma 93" xfId="1317"/>
    <cellStyle name="Comma 94" xfId="1318"/>
    <cellStyle name="Comma 95" xfId="1319"/>
    <cellStyle name="Comma 96" xfId="1320"/>
    <cellStyle name="Comma 97" xfId="1321"/>
    <cellStyle name="Comma 98" xfId="1322"/>
    <cellStyle name="Comma 99" xfId="1323"/>
    <cellStyle name="comma zerodec" xfId="1324"/>
    <cellStyle name="Comma0" xfId="1325"/>
    <cellStyle name="Copied" xfId="1326"/>
    <cellStyle name="Curren - Style3" xfId="1327"/>
    <cellStyle name="Curren - Style4" xfId="1328"/>
    <cellStyle name="Currency [00]" xfId="1329"/>
    <cellStyle name="Currency 2" xfId="1330"/>
    <cellStyle name="Currency0" xfId="1331"/>
    <cellStyle name="Currency1" xfId="1332"/>
    <cellStyle name="Currency1 2" xfId="1333"/>
    <cellStyle name="Date" xfId="1334"/>
    <cellStyle name="Date Short" xfId="1335"/>
    <cellStyle name="Dezimal [0]_35ERI8T2gbIEMixb4v26icuOo" xfId="1336"/>
    <cellStyle name="Dezimal_35ERI8T2gbIEMixb4v26icuOo" xfId="1337"/>
    <cellStyle name="Dollar (zero dec)" xfId="1338"/>
    <cellStyle name="Dollar (zero dec) 2" xfId="1339"/>
    <cellStyle name="Dollars" xfId="1340"/>
    <cellStyle name="Dollars 2" xfId="1341"/>
    <cellStyle name="E&amp;Y House" xfId="1342"/>
    <cellStyle name="Enter Currency (0)" xfId="1343"/>
    <cellStyle name="Enter Currency (2)" xfId="1344"/>
    <cellStyle name="Enter Units (0)" xfId="1345"/>
    <cellStyle name="Enter Units (1)" xfId="1346"/>
    <cellStyle name="Enter Units (2)" xfId="1347"/>
    <cellStyle name="Entered" xfId="1348"/>
    <cellStyle name="Euro" xfId="1349"/>
    <cellStyle name="Explanatory Text 2" xfId="1350"/>
    <cellStyle name="Explanatory Text 2 2" xfId="1351"/>
    <cellStyle name="Explanatory Text 2 3" xfId="1352"/>
    <cellStyle name="Explanatory Text 2 4" xfId="1353"/>
    <cellStyle name="Explanatory Text 3" xfId="1354"/>
    <cellStyle name="Explanatory Text 3 2" xfId="1355"/>
    <cellStyle name="Explanatory Text 3 3" xfId="1356"/>
    <cellStyle name="Explanatory Text 4" xfId="1357"/>
    <cellStyle name="Explanatory Text 4 2" xfId="1358"/>
    <cellStyle name="Explanatory Text 5" xfId="1359"/>
    <cellStyle name="Explanatory Text 5 2" xfId="1360"/>
    <cellStyle name="Explanatory Text 6" xfId="1361"/>
    <cellStyle name="Explanatory Text 7" xfId="1362"/>
    <cellStyle name="Fixed" xfId="1363"/>
    <cellStyle name="Format Number Column" xfId="1364"/>
    <cellStyle name="Good 2" xfId="1365"/>
    <cellStyle name="Good 2 2" xfId="1366"/>
    <cellStyle name="Good 2 3" xfId="1367"/>
    <cellStyle name="Good 2 4" xfId="1368"/>
    <cellStyle name="Good 3" xfId="1369"/>
    <cellStyle name="Good 3 2" xfId="1370"/>
    <cellStyle name="Good 3 3" xfId="1371"/>
    <cellStyle name="Good 4" xfId="1372"/>
    <cellStyle name="Good 4 2" xfId="1373"/>
    <cellStyle name="Good 5" xfId="1374"/>
    <cellStyle name="Good 5 2" xfId="1375"/>
    <cellStyle name="Good 6" xfId="1376"/>
    <cellStyle name="Good 7" xfId="1377"/>
    <cellStyle name="Grey" xfId="1378"/>
    <cellStyle name="Grey 10" xfId="1379"/>
    <cellStyle name="Grey 11" xfId="1380"/>
    <cellStyle name="Grey 12" xfId="1381"/>
    <cellStyle name="Grey 13" xfId="1382"/>
    <cellStyle name="Grey 14" xfId="1383"/>
    <cellStyle name="Grey 15" xfId="1384"/>
    <cellStyle name="Grey 16" xfId="1385"/>
    <cellStyle name="Grey 17" xfId="1386"/>
    <cellStyle name="Grey 18" xfId="1387"/>
    <cellStyle name="Grey 19" xfId="1388"/>
    <cellStyle name="Grey 2" xfId="1389"/>
    <cellStyle name="Grey 2 2" xfId="1390"/>
    <cellStyle name="Grey 20" xfId="1391"/>
    <cellStyle name="Grey 21" xfId="1392"/>
    <cellStyle name="Grey 22" xfId="1393"/>
    <cellStyle name="Grey 23" xfId="1394"/>
    <cellStyle name="Grey 24" xfId="1395"/>
    <cellStyle name="Grey 25" xfId="1396"/>
    <cellStyle name="Grey 26" xfId="1397"/>
    <cellStyle name="Grey 3" xfId="1398"/>
    <cellStyle name="Grey 4" xfId="1399"/>
    <cellStyle name="Grey 5" xfId="1400"/>
    <cellStyle name="Grey 6" xfId="1401"/>
    <cellStyle name="Grey 7" xfId="1402"/>
    <cellStyle name="Grey 8" xfId="1403"/>
    <cellStyle name="Grey 9" xfId="1404"/>
    <cellStyle name="Grey_Audit Program" xfId="1405"/>
    <cellStyle name="HEADER" xfId="1406"/>
    <cellStyle name="Header - Style1" xfId="1407"/>
    <cellStyle name="Header1" xfId="1408"/>
    <cellStyle name="Header2" xfId="1409"/>
    <cellStyle name="Heading" xfId="1410"/>
    <cellStyle name="Heading 1 2" xfId="1411"/>
    <cellStyle name="Heading 1 2 2" xfId="1412"/>
    <cellStyle name="Heading 1 2 3" xfId="1413"/>
    <cellStyle name="Heading 1 2 4" xfId="1414"/>
    <cellStyle name="Heading 1 3" xfId="1415"/>
    <cellStyle name="Heading 1 3 2" xfId="1416"/>
    <cellStyle name="Heading 1 3 3" xfId="1417"/>
    <cellStyle name="Heading 1 4" xfId="1418"/>
    <cellStyle name="Heading 1 4 2" xfId="1419"/>
    <cellStyle name="Heading 1 5" xfId="1420"/>
    <cellStyle name="Heading 1 5 2" xfId="1421"/>
    <cellStyle name="Heading 1 6" xfId="1422"/>
    <cellStyle name="Heading 1 7" xfId="1423"/>
    <cellStyle name="Heading 2 2" xfId="1424"/>
    <cellStyle name="Heading 2 2 2" xfId="1425"/>
    <cellStyle name="Heading 2 2 3" xfId="1426"/>
    <cellStyle name="Heading 2 2 4" xfId="1427"/>
    <cellStyle name="Heading 2 3" xfId="1428"/>
    <cellStyle name="Heading 2 3 2" xfId="1429"/>
    <cellStyle name="Heading 2 3 3" xfId="1430"/>
    <cellStyle name="Heading 2 4" xfId="1431"/>
    <cellStyle name="Heading 2 4 2" xfId="1432"/>
    <cellStyle name="Heading 2 5" xfId="1433"/>
    <cellStyle name="Heading 2 5 2" xfId="1434"/>
    <cellStyle name="Heading 2 6" xfId="1435"/>
    <cellStyle name="Heading 2 7" xfId="1436"/>
    <cellStyle name="Heading 3 2" xfId="1437"/>
    <cellStyle name="Heading 3 2 2" xfId="1438"/>
    <cellStyle name="Heading 3 2 3" xfId="1439"/>
    <cellStyle name="Heading 3 2 4" xfId="1440"/>
    <cellStyle name="Heading 3 3" xfId="1441"/>
    <cellStyle name="Heading 3 3 2" xfId="1442"/>
    <cellStyle name="Heading 3 3 3" xfId="1443"/>
    <cellStyle name="Heading 3 4" xfId="1444"/>
    <cellStyle name="Heading 3 4 2" xfId="1445"/>
    <cellStyle name="Heading 3 5" xfId="1446"/>
    <cellStyle name="Heading 3 5 2" xfId="1447"/>
    <cellStyle name="Heading 3 6" xfId="1448"/>
    <cellStyle name="Heading 3 7" xfId="1449"/>
    <cellStyle name="Heading 4 2" xfId="1450"/>
    <cellStyle name="Heading 4 2 2" xfId="1451"/>
    <cellStyle name="Heading 4 2 3" xfId="1452"/>
    <cellStyle name="Heading 4 2 4" xfId="1453"/>
    <cellStyle name="Heading 4 3" xfId="1454"/>
    <cellStyle name="Heading 4 3 2" xfId="1455"/>
    <cellStyle name="Heading 4 3 3" xfId="1456"/>
    <cellStyle name="Heading 4 4" xfId="1457"/>
    <cellStyle name="Heading 4 4 2" xfId="1458"/>
    <cellStyle name="Heading 4 5" xfId="1459"/>
    <cellStyle name="Heading 4 5 2" xfId="1460"/>
    <cellStyle name="Heading 4 6" xfId="1461"/>
    <cellStyle name="Heading 4 7" xfId="1462"/>
    <cellStyle name="HEADING1" xfId="1463"/>
    <cellStyle name="HEADING2" xfId="1464"/>
    <cellStyle name="Hyperlink 2" xfId="1465"/>
    <cellStyle name="Hyperlink 2 2" xfId="1466"/>
    <cellStyle name="Hyperlink 3" xfId="1467"/>
    <cellStyle name="Hyperlink 4" xfId="1468"/>
    <cellStyle name="Index Number" xfId="1469"/>
    <cellStyle name="Input [yellow]" xfId="1470"/>
    <cellStyle name="Input [yellow] 10" xfId="1471"/>
    <cellStyle name="Input [yellow] 11" xfId="1472"/>
    <cellStyle name="Input [yellow] 12" xfId="1473"/>
    <cellStyle name="Input [yellow] 13" xfId="1474"/>
    <cellStyle name="Input [yellow] 14" xfId="1475"/>
    <cellStyle name="Input [yellow] 15" xfId="1476"/>
    <cellStyle name="Input [yellow] 16" xfId="1477"/>
    <cellStyle name="Input [yellow] 17" xfId="1478"/>
    <cellStyle name="Input [yellow] 18" xfId="1479"/>
    <cellStyle name="Input [yellow] 19" xfId="1480"/>
    <cellStyle name="Input [yellow] 2" xfId="1481"/>
    <cellStyle name="Input [yellow] 2 2" xfId="1482"/>
    <cellStyle name="Input [yellow] 20" xfId="1483"/>
    <cellStyle name="Input [yellow] 21" xfId="1484"/>
    <cellStyle name="Input [yellow] 22" xfId="1485"/>
    <cellStyle name="Input [yellow] 23" xfId="1486"/>
    <cellStyle name="Input [yellow] 24" xfId="1487"/>
    <cellStyle name="Input [yellow] 25" xfId="1488"/>
    <cellStyle name="Input [yellow] 26" xfId="1489"/>
    <cellStyle name="Input [yellow] 3" xfId="1490"/>
    <cellStyle name="Input [yellow] 4" xfId="1491"/>
    <cellStyle name="Input [yellow] 5" xfId="1492"/>
    <cellStyle name="Input [yellow] 6" xfId="1493"/>
    <cellStyle name="Input [yellow] 7" xfId="1494"/>
    <cellStyle name="Input [yellow] 8" xfId="1495"/>
    <cellStyle name="Input [yellow] 9" xfId="1496"/>
    <cellStyle name="Input [yellow]_Audit Program" xfId="1497"/>
    <cellStyle name="Input 10" xfId="1498"/>
    <cellStyle name="Input 2" xfId="1499"/>
    <cellStyle name="Input 2 2" xfId="1500"/>
    <cellStyle name="Input 2 3" xfId="1501"/>
    <cellStyle name="Input 2 4" xfId="1502"/>
    <cellStyle name="Input 3" xfId="1503"/>
    <cellStyle name="Input 3 2" xfId="1504"/>
    <cellStyle name="Input 3 3" xfId="1505"/>
    <cellStyle name="Input 4" xfId="1506"/>
    <cellStyle name="Input 4 2" xfId="1507"/>
    <cellStyle name="Input 5" xfId="1508"/>
    <cellStyle name="Input 5 2" xfId="1509"/>
    <cellStyle name="Input 6" xfId="1510"/>
    <cellStyle name="Input 6 2" xfId="1511"/>
    <cellStyle name="Input 7" xfId="1512"/>
    <cellStyle name="Input 7 2" xfId="1513"/>
    <cellStyle name="Input 8" xfId="1514"/>
    <cellStyle name="Input 9" xfId="1515"/>
    <cellStyle name="Integer" xfId="1516"/>
    <cellStyle name="Integer 2" xfId="1517"/>
    <cellStyle name="KPMG Heading 1" xfId="1518"/>
    <cellStyle name="KPMG Heading 2" xfId="1519"/>
    <cellStyle name="KPMG Heading 3" xfId="1520"/>
    <cellStyle name="KPMG Heading 4" xfId="1521"/>
    <cellStyle name="KPMG Normal" xfId="1522"/>
    <cellStyle name="KPMG Normal Text" xfId="1523"/>
    <cellStyle name="KWE標準" xfId="1524"/>
    <cellStyle name="left" xfId="1525"/>
    <cellStyle name="Link Currency (0)" xfId="1526"/>
    <cellStyle name="Link Currency (2)" xfId="1527"/>
    <cellStyle name="Link Units (0)" xfId="1528"/>
    <cellStyle name="Link Units (1)" xfId="1529"/>
    <cellStyle name="Link Units (2)" xfId="1530"/>
    <cellStyle name="Linked Cell 2" xfId="1531"/>
    <cellStyle name="Linked Cell 2 2" xfId="1532"/>
    <cellStyle name="Linked Cell 2 3" xfId="1533"/>
    <cellStyle name="Linked Cell 2 4" xfId="1534"/>
    <cellStyle name="Linked Cell 3" xfId="1535"/>
    <cellStyle name="Linked Cell 3 2" xfId="1536"/>
    <cellStyle name="Linked Cell 3 3" xfId="1537"/>
    <cellStyle name="Linked Cell 4" xfId="1538"/>
    <cellStyle name="Linked Cell 4 2" xfId="1539"/>
    <cellStyle name="Linked Cell 5" xfId="1540"/>
    <cellStyle name="Linked Cell 5 2" xfId="1541"/>
    <cellStyle name="Linked Cell 6" xfId="1542"/>
    <cellStyle name="Linked Cell 7" xfId="1543"/>
    <cellStyle name="Migliaia (0)" xfId="1544"/>
    <cellStyle name="Milliers [0]_AR1194" xfId="1545"/>
    <cellStyle name="Milliers_AR1194" xfId="1546"/>
    <cellStyle name="Model" xfId="1547"/>
    <cellStyle name="Mon?taire [0]_AR1194" xfId="1548"/>
    <cellStyle name="Mon?taire_AR1194" xfId="1549"/>
    <cellStyle name="Monétaire [0]_laroux" xfId="1550"/>
    <cellStyle name="Monétaire_laroux" xfId="1551"/>
    <cellStyle name="Mon騁aire [0]_AR1194" xfId="1552"/>
    <cellStyle name="Mon騁aire_AR1194" xfId="1553"/>
    <cellStyle name="Neutral 2" xfId="1554"/>
    <cellStyle name="Neutral 2 2" xfId="1555"/>
    <cellStyle name="Neutral 2 3" xfId="1556"/>
    <cellStyle name="Neutral 2 4" xfId="1557"/>
    <cellStyle name="Neutral 3" xfId="1558"/>
    <cellStyle name="Neutral 3 2" xfId="1559"/>
    <cellStyle name="Neutral 3 3" xfId="1560"/>
    <cellStyle name="Neutral 4" xfId="1561"/>
    <cellStyle name="Neutral 4 2" xfId="1562"/>
    <cellStyle name="Neutral 5" xfId="1563"/>
    <cellStyle name="Neutral 5 2" xfId="1564"/>
    <cellStyle name="Neutral 6" xfId="1565"/>
    <cellStyle name="Neutral 7" xfId="1566"/>
    <cellStyle name="no dec" xfId="1567"/>
    <cellStyle name="Normal" xfId="0" builtinId="0"/>
    <cellStyle name="Normal - Style1" xfId="1568"/>
    <cellStyle name="Normal - Style1 2" xfId="1569"/>
    <cellStyle name="Normal - Style1 2 2" xfId="1570"/>
    <cellStyle name="Normal - Style1 3" xfId="1571"/>
    <cellStyle name="Normal - Style5" xfId="1572"/>
    <cellStyle name="Normal 10" xfId="1573"/>
    <cellStyle name="Normal 10 10" xfId="1574"/>
    <cellStyle name="Normal 10 10 2" xfId="1575"/>
    <cellStyle name="Normal 10 11" xfId="1576"/>
    <cellStyle name="Normal 10 11 2" xfId="1577"/>
    <cellStyle name="Normal 10 12" xfId="1578"/>
    <cellStyle name="Normal 10 12 2" xfId="1579"/>
    <cellStyle name="Normal 10 13" xfId="1580"/>
    <cellStyle name="Normal 10 13 2" xfId="1581"/>
    <cellStyle name="Normal 10 14" xfId="1582"/>
    <cellStyle name="Normal 10 14 2" xfId="1583"/>
    <cellStyle name="Normal 10 15" xfId="1584"/>
    <cellStyle name="Normal 10 15 2" xfId="1585"/>
    <cellStyle name="Normal 10 16" xfId="1586"/>
    <cellStyle name="Normal 10 16 2" xfId="1587"/>
    <cellStyle name="Normal 10 17" xfId="1588"/>
    <cellStyle name="Normal 10 17 2" xfId="1589"/>
    <cellStyle name="Normal 10 18" xfId="1590"/>
    <cellStyle name="Normal 10 18 2" xfId="1591"/>
    <cellStyle name="Normal 10 19" xfId="1592"/>
    <cellStyle name="Normal 10 2" xfId="1593"/>
    <cellStyle name="Normal 10 2 2" xfId="1594"/>
    <cellStyle name="Normal 10 2 2 2" xfId="1595"/>
    <cellStyle name="Normal 10 2 3" xfId="1596"/>
    <cellStyle name="Normal 10 2 3 2" xfId="1597"/>
    <cellStyle name="Normal 10 2 4" xfId="1598"/>
    <cellStyle name="Normal 10 2 4 2" xfId="1599"/>
    <cellStyle name="Normal 10 2 5" xfId="1600"/>
    <cellStyle name="Normal 10 2 5 2" xfId="1601"/>
    <cellStyle name="Normal 10 2 6" xfId="1602"/>
    <cellStyle name="Normal 10 20" xfId="1603"/>
    <cellStyle name="Normal 10 3" xfId="1604"/>
    <cellStyle name="Normal 10 3 2" xfId="1605"/>
    <cellStyle name="Normal 10 3 2 2" xfId="1606"/>
    <cellStyle name="Normal 10 3 3" xfId="1607"/>
    <cellStyle name="Normal 10 3 4" xfId="1608"/>
    <cellStyle name="Normal 10 4" xfId="1609"/>
    <cellStyle name="Normal 10 4 2" xfId="1610"/>
    <cellStyle name="Normal 10 5" xfId="1611"/>
    <cellStyle name="Normal 10 5 2" xfId="1612"/>
    <cellStyle name="Normal 10 6" xfId="1613"/>
    <cellStyle name="Normal 10 6 2" xfId="1614"/>
    <cellStyle name="Normal 10 7" xfId="1615"/>
    <cellStyle name="Normal 10 7 2" xfId="1616"/>
    <cellStyle name="Normal 10 8" xfId="1617"/>
    <cellStyle name="Normal 10 8 2" xfId="1618"/>
    <cellStyle name="Normal 10 9" xfId="1619"/>
    <cellStyle name="Normal 10 9 2" xfId="1620"/>
    <cellStyle name="Normal 11" xfId="1621"/>
    <cellStyle name="Normal 11 10" xfId="1622"/>
    <cellStyle name="Normal 11 10 2" xfId="1623"/>
    <cellStyle name="Normal 11 11" xfId="1624"/>
    <cellStyle name="Normal 11 11 2" xfId="1625"/>
    <cellStyle name="Normal 11 12" xfId="1626"/>
    <cellStyle name="Normal 11 12 2" xfId="1627"/>
    <cellStyle name="Normal 11 13" xfId="1628"/>
    <cellStyle name="Normal 11 13 2" xfId="1629"/>
    <cellStyle name="Normal 11 14" xfId="1630"/>
    <cellStyle name="Normal 11 14 2" xfId="1631"/>
    <cellStyle name="Normal 11 15" xfId="1632"/>
    <cellStyle name="Normal 11 15 2" xfId="1633"/>
    <cellStyle name="Normal 11 16" xfId="1634"/>
    <cellStyle name="Normal 11 16 2" xfId="1635"/>
    <cellStyle name="Normal 11 17" xfId="1636"/>
    <cellStyle name="Normal 11 17 2" xfId="1637"/>
    <cellStyle name="Normal 11 18" xfId="1638"/>
    <cellStyle name="Normal 11 19" xfId="1639"/>
    <cellStyle name="Normal 11 2" xfId="1640"/>
    <cellStyle name="Normal 11 2 2" xfId="1641"/>
    <cellStyle name="Normal 11 2 2 2" xfId="1642"/>
    <cellStyle name="Normal 11 2 3" xfId="1643"/>
    <cellStyle name="Normal 11 2 3 2" xfId="1644"/>
    <cellStyle name="Normal 11 2 4" xfId="1645"/>
    <cellStyle name="Normal 11 20" xfId="1646"/>
    <cellStyle name="Normal 11 3" xfId="1647"/>
    <cellStyle name="Normal 11 3 2" xfId="1648"/>
    <cellStyle name="Normal 11 3 3" xfId="1649"/>
    <cellStyle name="Normal 11 4" xfId="1650"/>
    <cellStyle name="Normal 11 4 2" xfId="1651"/>
    <cellStyle name="Normal 11 5" xfId="1652"/>
    <cellStyle name="Normal 11 5 2" xfId="1653"/>
    <cellStyle name="Normal 11 6" xfId="1654"/>
    <cellStyle name="Normal 11 6 2" xfId="1655"/>
    <cellStyle name="Normal 11 7" xfId="1656"/>
    <cellStyle name="Normal 11 7 2" xfId="1657"/>
    <cellStyle name="Normal 11 8" xfId="1658"/>
    <cellStyle name="Normal 11 8 2" xfId="1659"/>
    <cellStyle name="Normal 11 9" xfId="1660"/>
    <cellStyle name="Normal 11 9 2" xfId="1661"/>
    <cellStyle name="Normal 12" xfId="1662"/>
    <cellStyle name="Normal 12 2" xfId="1663"/>
    <cellStyle name="Normal 12 2 2" xfId="1664"/>
    <cellStyle name="Normal 12 2 3" xfId="1665"/>
    <cellStyle name="Normal 12 2 4" xfId="1666"/>
    <cellStyle name="Normal 12 2 5" xfId="1667"/>
    <cellStyle name="Normal 12 3" xfId="1668"/>
    <cellStyle name="Normal 12 3 2" xfId="1669"/>
    <cellStyle name="Normal 12 4" xfId="1670"/>
    <cellStyle name="Normal 12 5" xfId="1671"/>
    <cellStyle name="Normal 12 6" xfId="1672"/>
    <cellStyle name="Normal 13" xfId="1673"/>
    <cellStyle name="Normal 13 2" xfId="1674"/>
    <cellStyle name="Normal 13 2 2" xfId="1675"/>
    <cellStyle name="Normal 13 3" xfId="1676"/>
    <cellStyle name="Normal 13 4" xfId="1677"/>
    <cellStyle name="Normal 13 5" xfId="1678"/>
    <cellStyle name="Normal 13 6" xfId="1679"/>
    <cellStyle name="Normal 14" xfId="1680"/>
    <cellStyle name="Normal 14 2" xfId="1681"/>
    <cellStyle name="Normal 14 2 2" xfId="1682"/>
    <cellStyle name="Normal 14 3" xfId="1683"/>
    <cellStyle name="Normal 14 4" xfId="1684"/>
    <cellStyle name="Normal 14 5" xfId="1685"/>
    <cellStyle name="Normal 15" xfId="1686"/>
    <cellStyle name="Normal 15 2" xfId="1687"/>
    <cellStyle name="Normal 15 2 2" xfId="1688"/>
    <cellStyle name="Normal 15 2 3" xfId="1689"/>
    <cellStyle name="Normal 15 3" xfId="1690"/>
    <cellStyle name="Normal 15 4" xfId="1691"/>
    <cellStyle name="Normal 15 5" xfId="1692"/>
    <cellStyle name="Normal 15 6" xfId="1693"/>
    <cellStyle name="Normal 16" xfId="1694"/>
    <cellStyle name="Normal 16 2" xfId="1695"/>
    <cellStyle name="Normal 16 2 2" xfId="1696"/>
    <cellStyle name="Normal 16 3" xfId="1697"/>
    <cellStyle name="Normal 17" xfId="1698"/>
    <cellStyle name="Normal 17 2" xfId="1699"/>
    <cellStyle name="Normal 17 2 2" xfId="1700"/>
    <cellStyle name="Normal 17 2 3" xfId="1701"/>
    <cellStyle name="Normal 17 3" xfId="1702"/>
    <cellStyle name="Normal 17 4" xfId="1703"/>
    <cellStyle name="Normal 17 5" xfId="1704"/>
    <cellStyle name="Normal 18" xfId="1705"/>
    <cellStyle name="Normal 18 2" xfId="1706"/>
    <cellStyle name="Normal 18 2 2" xfId="1707"/>
    <cellStyle name="Normal 18 2 3" xfId="1708"/>
    <cellStyle name="Normal 18 3" xfId="1709"/>
    <cellStyle name="Normal 18 4" xfId="1710"/>
    <cellStyle name="Normal 19" xfId="1711"/>
    <cellStyle name="Normal 19 2" xfId="1712"/>
    <cellStyle name="Normal 19 2 2" xfId="1713"/>
    <cellStyle name="Normal 19 3" xfId="1714"/>
    <cellStyle name="Normal 19 4" xfId="1715"/>
    <cellStyle name="Normal 19 5" xfId="1716"/>
    <cellStyle name="Normal 2" xfId="1717"/>
    <cellStyle name="Normal 2 10" xfId="1718"/>
    <cellStyle name="Normal 2 10 2" xfId="1719"/>
    <cellStyle name="Normal 2 10 3" xfId="1720"/>
    <cellStyle name="Normal 2 11" xfId="1721"/>
    <cellStyle name="Normal 2 11 2" xfId="1722"/>
    <cellStyle name="Normal 2 12" xfId="1723"/>
    <cellStyle name="Normal 2 12 2" xfId="1724"/>
    <cellStyle name="Normal 2 12 3" xfId="1725"/>
    <cellStyle name="Normal 2 13" xfId="1726"/>
    <cellStyle name="Normal 2 13 2" xfId="1727"/>
    <cellStyle name="Normal 2 14" xfId="1728"/>
    <cellStyle name="Normal 2 14 2" xfId="1729"/>
    <cellStyle name="Normal 2 14 3" xfId="1730"/>
    <cellStyle name="Normal 2 15" xfId="1731"/>
    <cellStyle name="Normal 2 15 2" xfId="1732"/>
    <cellStyle name="Normal 2 16" xfId="1733"/>
    <cellStyle name="Normal 2 16 2" xfId="1734"/>
    <cellStyle name="Normal 2 16 3" xfId="1735"/>
    <cellStyle name="Normal 2 17" xfId="1736"/>
    <cellStyle name="Normal 2 17 2" xfId="1737"/>
    <cellStyle name="Normal 2 17 3" xfId="1738"/>
    <cellStyle name="Normal 2 18" xfId="1739"/>
    <cellStyle name="Normal 2 18 2" xfId="1740"/>
    <cellStyle name="Normal 2 18 3" xfId="1741"/>
    <cellStyle name="Normal 2 19" xfId="1742"/>
    <cellStyle name="Normal 2 19 2" xfId="1743"/>
    <cellStyle name="Normal 2 19 3" xfId="1744"/>
    <cellStyle name="Normal 2 2" xfId="1745"/>
    <cellStyle name="Normal 2 2 10" xfId="1746"/>
    <cellStyle name="Normal 2 2 10 2" xfId="1747"/>
    <cellStyle name="Normal 2 2 10 3" xfId="1748"/>
    <cellStyle name="Normal 2 2 11" xfId="1749"/>
    <cellStyle name="Normal 2 2 11 2" xfId="1750"/>
    <cellStyle name="Normal 2 2 11 2 2" xfId="1751"/>
    <cellStyle name="Normal 2 2 11 2 3" xfId="1752"/>
    <cellStyle name="Normal 2 2 11 3" xfId="1753"/>
    <cellStyle name="Normal 2 2 12" xfId="1754"/>
    <cellStyle name="Normal 2 2 12 2" xfId="1755"/>
    <cellStyle name="Normal 2 2 12 2 2" xfId="1756"/>
    <cellStyle name="Normal 2 2 12 2 3" xfId="1757"/>
    <cellStyle name="Normal 2 2 12 3" xfId="1758"/>
    <cellStyle name="Normal 2 2 13" xfId="1759"/>
    <cellStyle name="Normal 2 2 13 2" xfId="1760"/>
    <cellStyle name="Normal 2 2 13 3" xfId="1761"/>
    <cellStyle name="Normal 2 2 14" xfId="1762"/>
    <cellStyle name="Normal 2 2 14 2" xfId="1763"/>
    <cellStyle name="Normal 2 2 14 3" xfId="1764"/>
    <cellStyle name="Normal 2 2 15" xfId="1765"/>
    <cellStyle name="Normal 2 2 15 2" xfId="1766"/>
    <cellStyle name="Normal 2 2 15 2 2" xfId="1767"/>
    <cellStyle name="Normal 2 2 15 3" xfId="1768"/>
    <cellStyle name="Normal 2 2 16" xfId="1769"/>
    <cellStyle name="Normal 2 2 16 2" xfId="1770"/>
    <cellStyle name="Normal 2 2 16 3" xfId="1771"/>
    <cellStyle name="Normal 2 2 17" xfId="1772"/>
    <cellStyle name="Normal 2 2 17 2" xfId="1773"/>
    <cellStyle name="Normal 2 2 17 3" xfId="1774"/>
    <cellStyle name="Normal 2 2 18" xfId="1775"/>
    <cellStyle name="Normal 2 2 18 2" xfId="1776"/>
    <cellStyle name="Normal 2 2 19" xfId="1777"/>
    <cellStyle name="Normal 2 2 2" xfId="1778"/>
    <cellStyle name="Normal 2 2 2 2" xfId="1779"/>
    <cellStyle name="Normal 2 2 2 2 2" xfId="1780"/>
    <cellStyle name="Normal 2 2 2 3" xfId="1781"/>
    <cellStyle name="Normal 2 2 2 3 2" xfId="1782"/>
    <cellStyle name="Normal 2 2 2 4" xfId="1783"/>
    <cellStyle name="Normal 2 2 2 5" xfId="1784"/>
    <cellStyle name="Normal 2 2 2 6" xfId="1785"/>
    <cellStyle name="Normal 2 2 20" xfId="1786"/>
    <cellStyle name="Normal 2 2 21" xfId="1787"/>
    <cellStyle name="Normal 2 2 22" xfId="1788"/>
    <cellStyle name="Normal 2 2 23" xfId="1789"/>
    <cellStyle name="Normal 2 2 24" xfId="1790"/>
    <cellStyle name="Normal 2 2 25" xfId="1791"/>
    <cellStyle name="Normal 2 2 26" xfId="1792"/>
    <cellStyle name="Normal 2 2 27" xfId="1793"/>
    <cellStyle name="Normal 2 2 3" xfId="1794"/>
    <cellStyle name="Normal 2 2 3 2" xfId="1795"/>
    <cellStyle name="Normal 2 2 3 3" xfId="1796"/>
    <cellStyle name="Normal 2 2 3 4" xfId="1797"/>
    <cellStyle name="Normal 2 2 4" xfId="1798"/>
    <cellStyle name="Normal 2 2 4 2" xfId="1799"/>
    <cellStyle name="Normal 2 2 4 3" xfId="1800"/>
    <cellStyle name="Normal 2 2 4 4" xfId="1801"/>
    <cellStyle name="Normal 2 2 5" xfId="1802"/>
    <cellStyle name="Normal 2 2 5 2" xfId="1803"/>
    <cellStyle name="Normal 2 2 5 3" xfId="1804"/>
    <cellStyle name="Normal 2 2 6" xfId="1805"/>
    <cellStyle name="Normal 2 2 6 2" xfId="1806"/>
    <cellStyle name="Normal 2 2 6 3" xfId="1807"/>
    <cellStyle name="Normal 2 2 7" xfId="1808"/>
    <cellStyle name="Normal 2 2 7 2" xfId="1809"/>
    <cellStyle name="Normal 2 2 7 3" xfId="1810"/>
    <cellStyle name="Normal 2 2 8" xfId="1811"/>
    <cellStyle name="Normal 2 2 8 2" xfId="1812"/>
    <cellStyle name="Normal 2 2 8 3" xfId="1813"/>
    <cellStyle name="Normal 2 2 9" xfId="1814"/>
    <cellStyle name="Normal 2 2 9 2" xfId="1815"/>
    <cellStyle name="Normal 2 2 9 3" xfId="1816"/>
    <cellStyle name="Normal 2 20" xfId="1817"/>
    <cellStyle name="Normal 2 20 2" xfId="1818"/>
    <cellStyle name="Normal 2 20 3" xfId="1819"/>
    <cellStyle name="Normal 2 21" xfId="1820"/>
    <cellStyle name="Normal 2 21 2" xfId="1821"/>
    <cellStyle name="Normal 2 21 3" xfId="1822"/>
    <cellStyle name="Normal 2 22" xfId="1823"/>
    <cellStyle name="Normal 2 22 2" xfId="1824"/>
    <cellStyle name="Normal 2 22 3" xfId="1825"/>
    <cellStyle name="Normal 2 23" xfId="1826"/>
    <cellStyle name="Normal 2 23 2" xfId="1827"/>
    <cellStyle name="Normal 2 23 3" xfId="1828"/>
    <cellStyle name="Normal 2 24" xfId="1829"/>
    <cellStyle name="Normal 2 24 2" xfId="1830"/>
    <cellStyle name="Normal 2 24 3" xfId="1831"/>
    <cellStyle name="Normal 2 25" xfId="1832"/>
    <cellStyle name="Normal 2 25 2" xfId="1833"/>
    <cellStyle name="Normal 2 25 3" xfId="1834"/>
    <cellStyle name="Normal 2 26" xfId="1835"/>
    <cellStyle name="Normal 2 26 2" xfId="1836"/>
    <cellStyle name="Normal 2 26 3" xfId="1837"/>
    <cellStyle name="Normal 2 27" xfId="1838"/>
    <cellStyle name="Normal 2 27 2" xfId="1839"/>
    <cellStyle name="Normal 2 28" xfId="1840"/>
    <cellStyle name="Normal 2 28 2" xfId="1841"/>
    <cellStyle name="Normal 2 29" xfId="1842"/>
    <cellStyle name="Normal 2 29 2" xfId="1843"/>
    <cellStyle name="Normal 2 3" xfId="1844"/>
    <cellStyle name="Normal 2 3 2" xfId="1845"/>
    <cellStyle name="Normal 2 3 3" xfId="1846"/>
    <cellStyle name="Normal 2 3 4" xfId="1847"/>
    <cellStyle name="Normal 2 3 5" xfId="1848"/>
    <cellStyle name="Normal 2 3 6" xfId="1849"/>
    <cellStyle name="Normal 2 30" xfId="1850"/>
    <cellStyle name="Normal 2 31" xfId="1851"/>
    <cellStyle name="Normal 2 32" xfId="1852"/>
    <cellStyle name="Normal 2 33" xfId="1853"/>
    <cellStyle name="Normal 2 34" xfId="1854"/>
    <cellStyle name="Normal 2 4" xfId="1855"/>
    <cellStyle name="Normal 2 4 2" xfId="1856"/>
    <cellStyle name="Normal 2 4 2 2" xfId="1857"/>
    <cellStyle name="Normal 2 4 3" xfId="1858"/>
    <cellStyle name="Normal 2 4 4" xfId="1859"/>
    <cellStyle name="Normal 2 4 5" xfId="1860"/>
    <cellStyle name="Normal 2 4 6" xfId="1861"/>
    <cellStyle name="Normal 2 5" xfId="1862"/>
    <cellStyle name="Normal 2 5 2" xfId="1863"/>
    <cellStyle name="Normal 2 5 2 2" xfId="1864"/>
    <cellStyle name="Normal 2 5 3" xfId="1865"/>
    <cellStyle name="Normal 2 6" xfId="1866"/>
    <cellStyle name="Normal 2 6 2" xfId="1867"/>
    <cellStyle name="Normal 2 7" xfId="1868"/>
    <cellStyle name="Normal 2 7 2" xfId="1869"/>
    <cellStyle name="Normal 2 7 3" xfId="1870"/>
    <cellStyle name="Normal 2 8" xfId="1871"/>
    <cellStyle name="Normal 2 8 2" xfId="1872"/>
    <cellStyle name="Normal 2 8 3" xfId="1873"/>
    <cellStyle name="Normal 2 9" xfId="1874"/>
    <cellStyle name="Normal 2 9 2" xfId="1875"/>
    <cellStyle name="Normal 2 9 3" xfId="1876"/>
    <cellStyle name="Normal 2_6fd_1_10_51" xfId="1877"/>
    <cellStyle name="Normal 20" xfId="1878"/>
    <cellStyle name="Normal 20 2" xfId="1879"/>
    <cellStyle name="Normal 20 3" xfId="1880"/>
    <cellStyle name="Normal 20 4" xfId="1881"/>
    <cellStyle name="Normal 20 5" xfId="1882"/>
    <cellStyle name="Normal 20 6" xfId="1883"/>
    <cellStyle name="Normal 20 7" xfId="1884"/>
    <cellStyle name="Normal 21" xfId="1885"/>
    <cellStyle name="Normal 21 2" xfId="1886"/>
    <cellStyle name="Normal 21 3" xfId="1887"/>
    <cellStyle name="Normal 22" xfId="1888"/>
    <cellStyle name="Normal 22 2" xfId="1889"/>
    <cellStyle name="Normal 22 3" xfId="1890"/>
    <cellStyle name="Normal 23" xfId="1891"/>
    <cellStyle name="Normal 23 2" xfId="1892"/>
    <cellStyle name="Normal 23 3" xfId="1893"/>
    <cellStyle name="Normal 24" xfId="1894"/>
    <cellStyle name="Normal 24 2" xfId="1895"/>
    <cellStyle name="Normal 24 2 2" xfId="1896"/>
    <cellStyle name="Normal 24 3" xfId="1897"/>
    <cellStyle name="Normal 24 4" xfId="1898"/>
    <cellStyle name="Normal 25" xfId="1899"/>
    <cellStyle name="Normal 25 2" xfId="1900"/>
    <cellStyle name="Normal 25 3" xfId="1901"/>
    <cellStyle name="Normal 25 4" xfId="1902"/>
    <cellStyle name="Normal 25 5" xfId="1903"/>
    <cellStyle name="Normal 26" xfId="1904"/>
    <cellStyle name="Normal 26 2" xfId="1905"/>
    <cellStyle name="Normal 26 2 2" xfId="1906"/>
    <cellStyle name="Normal 26 3" xfId="1907"/>
    <cellStyle name="Normal 27" xfId="1908"/>
    <cellStyle name="Normal 27 2" xfId="1909"/>
    <cellStyle name="Normal 28" xfId="1910"/>
    <cellStyle name="Normal 28 2" xfId="1911"/>
    <cellStyle name="Normal 29" xfId="1912"/>
    <cellStyle name="Normal 29 2" xfId="1913"/>
    <cellStyle name="Normal 29 3" xfId="1914"/>
    <cellStyle name="Normal 29 4" xfId="1915"/>
    <cellStyle name="Normal 3" xfId="1916"/>
    <cellStyle name="Normal 3 10" xfId="1917"/>
    <cellStyle name="Normal 3 10 2" xfId="1918"/>
    <cellStyle name="Normal 3 11" xfId="1919"/>
    <cellStyle name="Normal 3 11 2" xfId="1920"/>
    <cellStyle name="Normal 3 12" xfId="1921"/>
    <cellStyle name="Normal 3 12 2" xfId="1922"/>
    <cellStyle name="Normal 3 13" xfId="1923"/>
    <cellStyle name="Normal 3 13 2" xfId="1924"/>
    <cellStyle name="Normal 3 14" xfId="1925"/>
    <cellStyle name="Normal 3 14 2" xfId="1926"/>
    <cellStyle name="Normal 3 15" xfId="1927"/>
    <cellStyle name="Normal 3 15 2" xfId="1928"/>
    <cellStyle name="Normal 3 16" xfId="1929"/>
    <cellStyle name="Normal 3 16 2" xfId="1930"/>
    <cellStyle name="Normal 3 17" xfId="1931"/>
    <cellStyle name="Normal 3 17 2" xfId="1932"/>
    <cellStyle name="Normal 3 18" xfId="1933"/>
    <cellStyle name="Normal 3 19" xfId="1934"/>
    <cellStyle name="Normal 3 2" xfId="1935"/>
    <cellStyle name="Normal 3 2 2" xfId="1936"/>
    <cellStyle name="Normal 3 2 2 2" xfId="1937"/>
    <cellStyle name="Normal 3 2 2 2 2" xfId="1938"/>
    <cellStyle name="Normal 3 2 2 2 3" xfId="1939"/>
    <cellStyle name="Normal 3 2 2 2 4" xfId="1940"/>
    <cellStyle name="Normal 3 2 2 3" xfId="1941"/>
    <cellStyle name="Normal 3 2 2 3 2" xfId="1942"/>
    <cellStyle name="Normal 3 2 2 4" xfId="1943"/>
    <cellStyle name="Normal 3 2 3" xfId="1944"/>
    <cellStyle name="Normal 3 2 3 2" xfId="1945"/>
    <cellStyle name="Normal 3 2 4" xfId="1946"/>
    <cellStyle name="Normal 3 2 4 2" xfId="1947"/>
    <cellStyle name="Normal 3 2 5" xfId="1948"/>
    <cellStyle name="Normal 3 2 5 2" xfId="1949"/>
    <cellStyle name="Normal 3 20" xfId="1950"/>
    <cellStyle name="Normal 3 21" xfId="1951"/>
    <cellStyle name="Normal 3 22" xfId="1952"/>
    <cellStyle name="Normal 3 3" xfId="1953"/>
    <cellStyle name="Normal 3 3 2" xfId="1954"/>
    <cellStyle name="Normal 3 3 3" xfId="1955"/>
    <cellStyle name="Normal 3 4" xfId="1956"/>
    <cellStyle name="Normal 3 4 2" xfId="1957"/>
    <cellStyle name="Normal 3 4 3" xfId="1958"/>
    <cellStyle name="Normal 3 5" xfId="1959"/>
    <cellStyle name="Normal 3 5 2" xfId="1960"/>
    <cellStyle name="Normal 3 6" xfId="1961"/>
    <cellStyle name="Normal 3 6 2" xfId="1962"/>
    <cellStyle name="Normal 3 7" xfId="1963"/>
    <cellStyle name="Normal 3 7 2" xfId="1964"/>
    <cellStyle name="Normal 3 8" xfId="1965"/>
    <cellStyle name="Normal 3 8 2" xfId="1966"/>
    <cellStyle name="Normal 3 9" xfId="1967"/>
    <cellStyle name="Normal 3 9 2" xfId="1968"/>
    <cellStyle name="Normal 30" xfId="1969"/>
    <cellStyle name="Normal 30 2" xfId="1970"/>
    <cellStyle name="Normal 31" xfId="1971"/>
    <cellStyle name="Normal 31 2" xfId="1972"/>
    <cellStyle name="Normal 31 2 2" xfId="1973"/>
    <cellStyle name="Normal 31 3" xfId="1974"/>
    <cellStyle name="Normal 32" xfId="1975"/>
    <cellStyle name="Normal 32 2" xfId="1976"/>
    <cellStyle name="Normal 32 3" xfId="1977"/>
    <cellStyle name="Normal 33" xfId="1978"/>
    <cellStyle name="Normal 33 2" xfId="1979"/>
    <cellStyle name="Normal 34" xfId="1980"/>
    <cellStyle name="Normal 34 2" xfId="1981"/>
    <cellStyle name="Normal 35" xfId="1982"/>
    <cellStyle name="Normal 35 2" xfId="1983"/>
    <cellStyle name="Normal 36" xfId="1984"/>
    <cellStyle name="Normal 36 2" xfId="1985"/>
    <cellStyle name="Normal 37" xfId="1986"/>
    <cellStyle name="Normal 37 2" xfId="1987"/>
    <cellStyle name="Normal 38" xfId="1988"/>
    <cellStyle name="Normal 39" xfId="1989"/>
    <cellStyle name="Normal 4" xfId="1990"/>
    <cellStyle name="Normal 4 10" xfId="1991"/>
    <cellStyle name="Normal 4 10 2" xfId="1992"/>
    <cellStyle name="Normal 4 11" xfId="1993"/>
    <cellStyle name="Normal 4 11 2" xfId="1994"/>
    <cellStyle name="Normal 4 12" xfId="1995"/>
    <cellStyle name="Normal 4 12 2" xfId="1996"/>
    <cellStyle name="Normal 4 13" xfId="1997"/>
    <cellStyle name="Normal 4 13 2" xfId="1998"/>
    <cellStyle name="Normal 4 14" xfId="1999"/>
    <cellStyle name="Normal 4 14 2" xfId="2000"/>
    <cellStyle name="Normal 4 15" xfId="2001"/>
    <cellStyle name="Normal 4 15 2" xfId="2002"/>
    <cellStyle name="Normal 4 16" xfId="2003"/>
    <cellStyle name="Normal 4 16 2" xfId="2004"/>
    <cellStyle name="Normal 4 17" xfId="2005"/>
    <cellStyle name="Normal 4 17 2" xfId="2006"/>
    <cellStyle name="Normal 4 18" xfId="2007"/>
    <cellStyle name="Normal 4 19" xfId="2008"/>
    <cellStyle name="Normal 4 2" xfId="2009"/>
    <cellStyle name="Normal 4 2 10" xfId="2010"/>
    <cellStyle name="Normal 4 2 10 2" xfId="2011"/>
    <cellStyle name="Normal 4 2 11" xfId="2012"/>
    <cellStyle name="Normal 4 2 11 2" xfId="2013"/>
    <cellStyle name="Normal 4 2 12" xfId="2014"/>
    <cellStyle name="Normal 4 2 12 2" xfId="2015"/>
    <cellStyle name="Normal 4 2 13" xfId="2016"/>
    <cellStyle name="Normal 4 2 13 2" xfId="2017"/>
    <cellStyle name="Normal 4 2 14" xfId="2018"/>
    <cellStyle name="Normal 4 2 14 2" xfId="2019"/>
    <cellStyle name="Normal 4 2 15" xfId="2020"/>
    <cellStyle name="Normal 4 2 15 2" xfId="2021"/>
    <cellStyle name="Normal 4 2 16" xfId="2022"/>
    <cellStyle name="Normal 4 2 16 2" xfId="2023"/>
    <cellStyle name="Normal 4 2 17" xfId="2024"/>
    <cellStyle name="Normal 4 2 17 2" xfId="2025"/>
    <cellStyle name="Normal 4 2 18" xfId="2026"/>
    <cellStyle name="Normal 4 2 19" xfId="2027"/>
    <cellStyle name="Normal 4 2 2" xfId="2028"/>
    <cellStyle name="Normal 4 2 2 2" xfId="2029"/>
    <cellStyle name="Normal 4 2 2 2 2" xfId="2030"/>
    <cellStyle name="Normal 4 2 2 3" xfId="2031"/>
    <cellStyle name="Normal 4 2 2 4" xfId="2032"/>
    <cellStyle name="Normal 4 2 2 5" xfId="2033"/>
    <cellStyle name="Normal 4 2 2 6" xfId="2034"/>
    <cellStyle name="Normal 4 2 2 7" xfId="2035"/>
    <cellStyle name="Normal 4 2 20" xfId="2036"/>
    <cellStyle name="Normal 4 2 21" xfId="2037"/>
    <cellStyle name="Normal 4 2 22" xfId="2038"/>
    <cellStyle name="Normal 4 2 3" xfId="2039"/>
    <cellStyle name="Normal 4 2 3 2" xfId="2040"/>
    <cellStyle name="Normal 4 2 4" xfId="2041"/>
    <cellStyle name="Normal 4 2 4 2" xfId="2042"/>
    <cellStyle name="Normal 4 2 5" xfId="2043"/>
    <cellStyle name="Normal 4 2 5 2" xfId="2044"/>
    <cellStyle name="Normal 4 2 6" xfId="2045"/>
    <cellStyle name="Normal 4 2 6 2" xfId="2046"/>
    <cellStyle name="Normal 4 2 7" xfId="2047"/>
    <cellStyle name="Normal 4 2 7 2" xfId="2048"/>
    <cellStyle name="Normal 4 2 8" xfId="2049"/>
    <cellStyle name="Normal 4 2 8 2" xfId="2050"/>
    <cellStyle name="Normal 4 2 9" xfId="2051"/>
    <cellStyle name="Normal 4 2 9 2" xfId="2052"/>
    <cellStyle name="Normal 4 2_6fd_1_10_51" xfId="2053"/>
    <cellStyle name="Normal 4 20" xfId="2054"/>
    <cellStyle name="Normal 4 21" xfId="2055"/>
    <cellStyle name="Normal 4 22" xfId="2056"/>
    <cellStyle name="Normal 4 23" xfId="2057"/>
    <cellStyle name="Normal 4 24" xfId="2058"/>
    <cellStyle name="Normal 4 25" xfId="2059"/>
    <cellStyle name="Normal 4 26" xfId="2060"/>
    <cellStyle name="Normal 4 3" xfId="2061"/>
    <cellStyle name="Normal 4 3 2" xfId="2062"/>
    <cellStyle name="Normal 4 3 3" xfId="2063"/>
    <cellStyle name="Normal 4 3 4" xfId="2064"/>
    <cellStyle name="Normal 4 3 5" xfId="2065"/>
    <cellStyle name="Normal 4 3 6" xfId="2066"/>
    <cellStyle name="Normal 4 3 7" xfId="2067"/>
    <cellStyle name="Normal 4 4" xfId="2068"/>
    <cellStyle name="Normal 4 4 2" xfId="2069"/>
    <cellStyle name="Normal 4 4 3" xfId="2070"/>
    <cellStyle name="Normal 4 4 4" xfId="2071"/>
    <cellStyle name="Normal 4 4 5" xfId="2072"/>
    <cellStyle name="Normal 4 4 6" xfId="2073"/>
    <cellStyle name="Normal 4 4 7" xfId="2074"/>
    <cellStyle name="Normal 4 5" xfId="2075"/>
    <cellStyle name="Normal 4 5 2" xfId="2076"/>
    <cellStyle name="Normal 4 5 3" xfId="2077"/>
    <cellStyle name="Normal 4 5 4" xfId="2078"/>
    <cellStyle name="Normal 4 5 5" xfId="2079"/>
    <cellStyle name="Normal 4 5 6" xfId="2080"/>
    <cellStyle name="Normal 4 5 7" xfId="2081"/>
    <cellStyle name="Normal 4 6" xfId="2082"/>
    <cellStyle name="Normal 4 6 2" xfId="2083"/>
    <cellStyle name="Normal 4 6 3" xfId="2084"/>
    <cellStyle name="Normal 4 6 4" xfId="2085"/>
    <cellStyle name="Normal 4 6 5" xfId="2086"/>
    <cellStyle name="Normal 4 6 6" xfId="2087"/>
    <cellStyle name="Normal 4 6 7" xfId="2088"/>
    <cellStyle name="Normal 4 7" xfId="2089"/>
    <cellStyle name="Normal 4 7 2" xfId="2090"/>
    <cellStyle name="Normal 4 7 3" xfId="2091"/>
    <cellStyle name="Normal 4 8" xfId="2092"/>
    <cellStyle name="Normal 4 8 2" xfId="2093"/>
    <cellStyle name="Normal 4 9" xfId="2094"/>
    <cellStyle name="Normal 4 9 2" xfId="2095"/>
    <cellStyle name="Normal 4_6fd_1_10_51" xfId="2096"/>
    <cellStyle name="Normal 40" xfId="2097"/>
    <cellStyle name="Normal 41" xfId="2098"/>
    <cellStyle name="Normal 41 2" xfId="2099"/>
    <cellStyle name="Normal 41 3" xfId="2100"/>
    <cellStyle name="Normal 41 4" xfId="2101"/>
    <cellStyle name="Normal 42" xfId="2102"/>
    <cellStyle name="Normal 43" xfId="2103"/>
    <cellStyle name="Normal 44" xfId="2104"/>
    <cellStyle name="Normal 45" xfId="2105"/>
    <cellStyle name="Normal 46" xfId="2106"/>
    <cellStyle name="Normal 47" xfId="2107"/>
    <cellStyle name="Normal 48" xfId="2108"/>
    <cellStyle name="Normal 49" xfId="2109"/>
    <cellStyle name="Normal 5" xfId="2110"/>
    <cellStyle name="Normal 5 10" xfId="2111"/>
    <cellStyle name="Normal 5 10 2" xfId="2112"/>
    <cellStyle name="Normal 5 11" xfId="2113"/>
    <cellStyle name="Normal 5 11 2" xfId="2114"/>
    <cellStyle name="Normal 5 12" xfId="2115"/>
    <cellStyle name="Normal 5 12 2" xfId="2116"/>
    <cellStyle name="Normal 5 13" xfId="2117"/>
    <cellStyle name="Normal 5 13 2" xfId="2118"/>
    <cellStyle name="Normal 5 14" xfId="2119"/>
    <cellStyle name="Normal 5 14 2" xfId="2120"/>
    <cellStyle name="Normal 5 15" xfId="2121"/>
    <cellStyle name="Normal 5 15 2" xfId="2122"/>
    <cellStyle name="Normal 5 16" xfId="2123"/>
    <cellStyle name="Normal 5 16 2" xfId="2124"/>
    <cellStyle name="Normal 5 17" xfId="2125"/>
    <cellStyle name="Normal 5 17 2" xfId="2126"/>
    <cellStyle name="Normal 5 18" xfId="2127"/>
    <cellStyle name="Normal 5 19" xfId="2128"/>
    <cellStyle name="Normal 5 2" xfId="2129"/>
    <cellStyle name="Normal 5 2 2" xfId="2130"/>
    <cellStyle name="Normal 5 2 3" xfId="2131"/>
    <cellStyle name="Normal 5 2 4" xfId="2132"/>
    <cellStyle name="Normal 5 2 5" xfId="2133"/>
    <cellStyle name="Normal 5 20" xfId="2134"/>
    <cellStyle name="Normal 5 21" xfId="2135"/>
    <cellStyle name="Normal 5 22" xfId="2136"/>
    <cellStyle name="Normal 5 23" xfId="2137"/>
    <cellStyle name="Normal 5 3" xfId="2138"/>
    <cellStyle name="Normal 5 3 2" xfId="2139"/>
    <cellStyle name="Normal 5 3 3" xfId="2140"/>
    <cellStyle name="Normal 5 3 4" xfId="2141"/>
    <cellStyle name="Normal 5 4" xfId="2142"/>
    <cellStyle name="Normal 5 4 2" xfId="2143"/>
    <cellStyle name="Normal 5 4 3" xfId="2144"/>
    <cellStyle name="Normal 5 5" xfId="2145"/>
    <cellStyle name="Normal 5 5 2" xfId="2146"/>
    <cellStyle name="Normal 5 5 3" xfId="2147"/>
    <cellStyle name="Normal 5 6" xfId="2148"/>
    <cellStyle name="Normal 5 6 2" xfId="2149"/>
    <cellStyle name="Normal 5 7" xfId="2150"/>
    <cellStyle name="Normal 5 7 2" xfId="2151"/>
    <cellStyle name="Normal 5 8" xfId="2152"/>
    <cellStyle name="Normal 5 8 2" xfId="2153"/>
    <cellStyle name="Normal 5 9" xfId="2154"/>
    <cellStyle name="Normal 5 9 2" xfId="2155"/>
    <cellStyle name="Normal 5_FS" xfId="2156"/>
    <cellStyle name="Normal 50" xfId="2157"/>
    <cellStyle name="Normal 51" xfId="2158"/>
    <cellStyle name="Normal 52" xfId="2159"/>
    <cellStyle name="Normal 53" xfId="2160"/>
    <cellStyle name="Normal 54" xfId="2161"/>
    <cellStyle name="Normal 55" xfId="2162"/>
    <cellStyle name="Normal 56" xfId="2163"/>
    <cellStyle name="Normal 57" xfId="2164"/>
    <cellStyle name="Normal 58" xfId="2165"/>
    <cellStyle name="Normal 59" xfId="2166"/>
    <cellStyle name="Normal 6" xfId="2167"/>
    <cellStyle name="Normal 6 10" xfId="2168"/>
    <cellStyle name="Normal 6 10 2" xfId="2169"/>
    <cellStyle name="Normal 6 11" xfId="2170"/>
    <cellStyle name="Normal 6 11 2" xfId="2171"/>
    <cellStyle name="Normal 6 12" xfId="2172"/>
    <cellStyle name="Normal 6 12 2" xfId="2173"/>
    <cellStyle name="Normal 6 13" xfId="2174"/>
    <cellStyle name="Normal 6 13 2" xfId="2175"/>
    <cellStyle name="Normal 6 14" xfId="2176"/>
    <cellStyle name="Normal 6 14 2" xfId="2177"/>
    <cellStyle name="Normal 6 15" xfId="2178"/>
    <cellStyle name="Normal 6 15 2" xfId="2179"/>
    <cellStyle name="Normal 6 16" xfId="2180"/>
    <cellStyle name="Normal 6 16 2" xfId="2181"/>
    <cellStyle name="Normal 6 17" xfId="2182"/>
    <cellStyle name="Normal 6 17 2" xfId="2183"/>
    <cellStyle name="Normal 6 18" xfId="2184"/>
    <cellStyle name="Normal 6 19" xfId="2185"/>
    <cellStyle name="Normal 6 2" xfId="2186"/>
    <cellStyle name="Normal 6 2 2" xfId="2187"/>
    <cellStyle name="Normal 6 2 2 2" xfId="2188"/>
    <cellStyle name="Normal 6 2 2 3" xfId="2189"/>
    <cellStyle name="Normal 6 2 3" xfId="2190"/>
    <cellStyle name="Normal 6 2 4" xfId="2191"/>
    <cellStyle name="Normal 6 2 5" xfId="2192"/>
    <cellStyle name="Normal 6 20" xfId="2193"/>
    <cellStyle name="Normal 6 3" xfId="2194"/>
    <cellStyle name="Normal 6 3 2" xfId="2195"/>
    <cellStyle name="Normal 6 3 3" xfId="2196"/>
    <cellStyle name="Normal 6 4" xfId="2197"/>
    <cellStyle name="Normal 6 4 2" xfId="2198"/>
    <cellStyle name="Normal 6 4 3" xfId="2199"/>
    <cellStyle name="Normal 6 5" xfId="2200"/>
    <cellStyle name="Normal 6 5 2" xfId="2201"/>
    <cellStyle name="Normal 6 5 3" xfId="2202"/>
    <cellStyle name="Normal 6 6" xfId="2203"/>
    <cellStyle name="Normal 6 6 2" xfId="2204"/>
    <cellStyle name="Normal 6 6 3" xfId="2205"/>
    <cellStyle name="Normal 6 7" xfId="2206"/>
    <cellStyle name="Normal 6 7 2" xfId="2207"/>
    <cellStyle name="Normal 6 8" xfId="2208"/>
    <cellStyle name="Normal 6 8 2" xfId="2209"/>
    <cellStyle name="Normal 6 9" xfId="2210"/>
    <cellStyle name="Normal 6 9 2" xfId="2211"/>
    <cellStyle name="Normal 6_FS" xfId="2212"/>
    <cellStyle name="Normal 60" xfId="2213"/>
    <cellStyle name="Normal 61" xfId="2214"/>
    <cellStyle name="Normal 62" xfId="2215"/>
    <cellStyle name="Normal 63" xfId="2216"/>
    <cellStyle name="Normal 64" xfId="2217"/>
    <cellStyle name="Normal 65" xfId="2218"/>
    <cellStyle name="Normal 66" xfId="2219"/>
    <cellStyle name="Normal 67" xfId="2220"/>
    <cellStyle name="Normal 68" xfId="2221"/>
    <cellStyle name="Normal 69" xfId="2222"/>
    <cellStyle name="Normal 7" xfId="2223"/>
    <cellStyle name="Normal 7 10" xfId="2224"/>
    <cellStyle name="Normal 7 10 2" xfId="2225"/>
    <cellStyle name="Normal 7 11" xfId="2226"/>
    <cellStyle name="Normal 7 11 2" xfId="2227"/>
    <cellStyle name="Normal 7 12" xfId="2228"/>
    <cellStyle name="Normal 7 12 2" xfId="2229"/>
    <cellStyle name="Normal 7 13" xfId="2230"/>
    <cellStyle name="Normal 7 13 2" xfId="2231"/>
    <cellStyle name="Normal 7 14" xfId="2232"/>
    <cellStyle name="Normal 7 14 2" xfId="2233"/>
    <cellStyle name="Normal 7 15" xfId="2234"/>
    <cellStyle name="Normal 7 15 2" xfId="2235"/>
    <cellStyle name="Normal 7 16" xfId="2236"/>
    <cellStyle name="Normal 7 16 2" xfId="2237"/>
    <cellStyle name="Normal 7 17" xfId="2238"/>
    <cellStyle name="Normal 7 17 2" xfId="2239"/>
    <cellStyle name="Normal 7 18" xfId="2240"/>
    <cellStyle name="Normal 7 19" xfId="2241"/>
    <cellStyle name="Normal 7 2" xfId="2242"/>
    <cellStyle name="Normal 7 2 2" xfId="2243"/>
    <cellStyle name="Normal 7 2 2 2" xfId="2244"/>
    <cellStyle name="Normal 7 2 3" xfId="2245"/>
    <cellStyle name="Normal 7 2 4" xfId="2246"/>
    <cellStyle name="Normal 7 2_6fd_1_10_51" xfId="2247"/>
    <cellStyle name="Normal 7 20" xfId="2248"/>
    <cellStyle name="Normal 7 21" xfId="2249"/>
    <cellStyle name="Normal 7 22" xfId="2250"/>
    <cellStyle name="Normal 7 23" xfId="2251"/>
    <cellStyle name="Normal 7 24" xfId="2252"/>
    <cellStyle name="Normal 7 25" xfId="2253"/>
    <cellStyle name="Normal 7 26" xfId="2254"/>
    <cellStyle name="Normal 7 27" xfId="2255"/>
    <cellStyle name="Normal 7 28" xfId="2256"/>
    <cellStyle name="Normal 7 29" xfId="2257"/>
    <cellStyle name="Normal 7 3" xfId="2258"/>
    <cellStyle name="Normal 7 3 2" xfId="2259"/>
    <cellStyle name="Normal 7 3 3" xfId="2260"/>
    <cellStyle name="Normal 7 30" xfId="2261"/>
    <cellStyle name="Normal 7 4" xfId="2262"/>
    <cellStyle name="Normal 7 4 2" xfId="2263"/>
    <cellStyle name="Normal 7 4 2 2" xfId="2264"/>
    <cellStyle name="Normal 7 4 3" xfId="2265"/>
    <cellStyle name="Normal 7 4 4" xfId="2266"/>
    <cellStyle name="Normal 7 5" xfId="2267"/>
    <cellStyle name="Normal 7 5 2" xfId="2268"/>
    <cellStyle name="Normal 7 5 2 2" xfId="2269"/>
    <cellStyle name="Normal 7 5 3" xfId="2270"/>
    <cellStyle name="Normal 7 5 4" xfId="2271"/>
    <cellStyle name="Normal 7 6" xfId="2272"/>
    <cellStyle name="Normal 7 6 2" xfId="2273"/>
    <cellStyle name="Normal 7 6 3" xfId="2274"/>
    <cellStyle name="Normal 7 7" xfId="2275"/>
    <cellStyle name="Normal 7 7 2" xfId="2276"/>
    <cellStyle name="Normal 7 8" xfId="2277"/>
    <cellStyle name="Normal 7 8 2" xfId="2278"/>
    <cellStyle name="Normal 7 9" xfId="2279"/>
    <cellStyle name="Normal 7 9 2" xfId="2280"/>
    <cellStyle name="Normal 7_FS" xfId="2281"/>
    <cellStyle name="Normal 70" xfId="2282"/>
    <cellStyle name="Normal 71" xfId="2283"/>
    <cellStyle name="Normal 72" xfId="2284"/>
    <cellStyle name="Normal 73" xfId="2285"/>
    <cellStyle name="Normal 74" xfId="2286"/>
    <cellStyle name="Normal 75" xfId="2287"/>
    <cellStyle name="Normal 76" xfId="2288"/>
    <cellStyle name="Normal 77" xfId="2289"/>
    <cellStyle name="Normal 78" xfId="2290"/>
    <cellStyle name="Normal 79" xfId="2291"/>
    <cellStyle name="Normal 8" xfId="2292"/>
    <cellStyle name="Normal 8 10" xfId="2293"/>
    <cellStyle name="Normal 8 10 2" xfId="2294"/>
    <cellStyle name="Normal 8 11" xfId="2295"/>
    <cellStyle name="Normal 8 11 2" xfId="2296"/>
    <cellStyle name="Normal 8 12" xfId="2297"/>
    <cellStyle name="Normal 8 12 2" xfId="2298"/>
    <cellStyle name="Normal 8 13" xfId="2299"/>
    <cellStyle name="Normal 8 13 2" xfId="2300"/>
    <cellStyle name="Normal 8 14" xfId="2301"/>
    <cellStyle name="Normal 8 14 2" xfId="2302"/>
    <cellStyle name="Normal 8 15" xfId="2303"/>
    <cellStyle name="Normal 8 15 2" xfId="2304"/>
    <cellStyle name="Normal 8 16" xfId="2305"/>
    <cellStyle name="Normal 8 16 2" xfId="2306"/>
    <cellStyle name="Normal 8 17" xfId="2307"/>
    <cellStyle name="Normal 8 17 2" xfId="2308"/>
    <cellStyle name="Normal 8 18" xfId="2309"/>
    <cellStyle name="Normal 8 19" xfId="2310"/>
    <cellStyle name="Normal 8 2" xfId="2311"/>
    <cellStyle name="Normal 8 2 10" xfId="2312"/>
    <cellStyle name="Normal 8 2 11" xfId="2313"/>
    <cellStyle name="Normal 8 2 12" xfId="2314"/>
    <cellStyle name="Normal 8 2 13" xfId="2315"/>
    <cellStyle name="Normal 8 2 14" xfId="2316"/>
    <cellStyle name="Normal 8 2 15" xfId="2317"/>
    <cellStyle name="Normal 8 2 16" xfId="2318"/>
    <cellStyle name="Normal 8 2 17" xfId="2319"/>
    <cellStyle name="Normal 8 2 18" xfId="2320"/>
    <cellStyle name="Normal 8 2 19" xfId="2321"/>
    <cellStyle name="Normal 8 2 2" xfId="2322"/>
    <cellStyle name="Normal 8 2 2 2" xfId="2323"/>
    <cellStyle name="Normal 8 2 20" xfId="2324"/>
    <cellStyle name="Normal 8 2 3" xfId="2325"/>
    <cellStyle name="Normal 8 2 4" xfId="2326"/>
    <cellStyle name="Normal 8 2 5" xfId="2327"/>
    <cellStyle name="Normal 8 2 6" xfId="2328"/>
    <cellStyle name="Normal 8 2 7" xfId="2329"/>
    <cellStyle name="Normal 8 2 8" xfId="2330"/>
    <cellStyle name="Normal 8 2 9" xfId="2331"/>
    <cellStyle name="Normal 8 20" xfId="2332"/>
    <cellStyle name="Normal 8 3" xfId="2333"/>
    <cellStyle name="Normal 8 3 2" xfId="2334"/>
    <cellStyle name="Normal 8 3 2 2" xfId="2335"/>
    <cellStyle name="Normal 8 3 3" xfId="2336"/>
    <cellStyle name="Normal 8 3 3 2" xfId="2337"/>
    <cellStyle name="Normal 8 4" xfId="2338"/>
    <cellStyle name="Normal 8 4 2" xfId="2339"/>
    <cellStyle name="Normal 8 5" xfId="2340"/>
    <cellStyle name="Normal 8 5 2" xfId="2341"/>
    <cellStyle name="Normal 8 6" xfId="2342"/>
    <cellStyle name="Normal 8 6 2" xfId="2343"/>
    <cellStyle name="Normal 8 7" xfId="2344"/>
    <cellStyle name="Normal 8 7 2" xfId="2345"/>
    <cellStyle name="Normal 8 8" xfId="2346"/>
    <cellStyle name="Normal 8 8 2" xfId="2347"/>
    <cellStyle name="Normal 8 9" xfId="2348"/>
    <cellStyle name="Normal 8 9 2" xfId="2349"/>
    <cellStyle name="Normal 80" xfId="2350"/>
    <cellStyle name="Normal 81" xfId="2351"/>
    <cellStyle name="Normal 82" xfId="2352"/>
    <cellStyle name="Normal 83" xfId="2353"/>
    <cellStyle name="Normal 84" xfId="2354"/>
    <cellStyle name="Normal 85" xfId="2355"/>
    <cellStyle name="Normal 9" xfId="2356"/>
    <cellStyle name="Normal 9 10" xfId="2357"/>
    <cellStyle name="Normal 9 10 2" xfId="2358"/>
    <cellStyle name="Normal 9 11" xfId="2359"/>
    <cellStyle name="Normal 9 11 2" xfId="2360"/>
    <cellStyle name="Normal 9 12" xfId="2361"/>
    <cellStyle name="Normal 9 12 2" xfId="2362"/>
    <cellStyle name="Normal 9 13" xfId="2363"/>
    <cellStyle name="Normal 9 13 2" xfId="2364"/>
    <cellStyle name="Normal 9 14" xfId="2365"/>
    <cellStyle name="Normal 9 14 2" xfId="2366"/>
    <cellStyle name="Normal 9 15" xfId="2367"/>
    <cellStyle name="Normal 9 15 2" xfId="2368"/>
    <cellStyle name="Normal 9 16" xfId="2369"/>
    <cellStyle name="Normal 9 16 2" xfId="2370"/>
    <cellStyle name="Normal 9 17" xfId="2371"/>
    <cellStyle name="Normal 9 17 2" xfId="2372"/>
    <cellStyle name="Normal 9 18" xfId="2373"/>
    <cellStyle name="Normal 9 18 2" xfId="2374"/>
    <cellStyle name="Normal 9 19" xfId="2375"/>
    <cellStyle name="Normal 9 2" xfId="2376"/>
    <cellStyle name="Normal 9 2 2" xfId="2377"/>
    <cellStyle name="Normal 9 2 3" xfId="2378"/>
    <cellStyle name="Normal 9 2 4" xfId="2379"/>
    <cellStyle name="Normal 9 2 5" xfId="2380"/>
    <cellStyle name="Normal 9 20" xfId="2381"/>
    <cellStyle name="Normal 9 3" xfId="2382"/>
    <cellStyle name="Normal 9 3 2" xfId="2383"/>
    <cellStyle name="Normal 9 4" xfId="2384"/>
    <cellStyle name="Normal 9 4 2" xfId="2385"/>
    <cellStyle name="Normal 9 5" xfId="2386"/>
    <cellStyle name="Normal 9 5 2" xfId="2387"/>
    <cellStyle name="Normal 9 6" xfId="2388"/>
    <cellStyle name="Normal 9 6 2" xfId="2389"/>
    <cellStyle name="Normal 9 7" xfId="2390"/>
    <cellStyle name="Normal 9 7 2" xfId="2391"/>
    <cellStyle name="Normal 9 8" xfId="2392"/>
    <cellStyle name="Normal 9 8 2" xfId="2393"/>
    <cellStyle name="Normal 9 9" xfId="2394"/>
    <cellStyle name="Normal 9 9 2" xfId="2395"/>
    <cellStyle name="Normal_งบดุล" xfId="2396"/>
    <cellStyle name="Normale_9639A02C" xfId="2397"/>
    <cellStyle name="Note 2" xfId="2398"/>
    <cellStyle name="Note 2 2" xfId="2399"/>
    <cellStyle name="Note 2 3" xfId="2400"/>
    <cellStyle name="Note 3" xfId="2401"/>
    <cellStyle name="Note 3 2" xfId="2402"/>
    <cellStyle name="Note 4" xfId="2403"/>
    <cellStyle name="Note 5" xfId="2404"/>
    <cellStyle name="Note 6" xfId="2405"/>
    <cellStyle name="Note 6 2" xfId="2406"/>
    <cellStyle name="Note 7" xfId="2407"/>
    <cellStyle name="Number 1" xfId="2408"/>
    <cellStyle name="oft Excel]_x000d__x000a_Comment=The open=/f lines load custom functions into the Paste Function list._x000d__x000a_Maximized=3_x000d__x000a_Basics=1_x000d__x000a_A" xfId="2409"/>
    <cellStyle name="oft Excel]_x000d__x000a_Comment=The open=/f lines load custom functions into the Paste Function list._x000d__x000a_Maximized=3_x000d__x000a_Basics=1_x000d__x000a_A 2" xfId="2410"/>
    <cellStyle name="oft Excel]_x000d__x000a_Comment=The open=/f lines load custom functions into the Paste Function list._x000d__x000a_Maximized=3_x000d__x000a_Basics=1_x000d__x000a_A 3" xfId="2411"/>
    <cellStyle name="oft Excel]_x000d__x000a_Comment=The open=/f lines load custom functions into the Paste Function list._x000d__x000a_Maximized=3_x000d__x000a_Basics=1_x000d__x000a_A 4" xfId="2412"/>
    <cellStyle name="Output 2" xfId="2413"/>
    <cellStyle name="Output 2 2" xfId="2414"/>
    <cellStyle name="Output 2 3" xfId="2415"/>
    <cellStyle name="Output 2 4" xfId="2416"/>
    <cellStyle name="Output 3" xfId="2417"/>
    <cellStyle name="Output 3 2" xfId="2418"/>
    <cellStyle name="Output 3 3" xfId="2419"/>
    <cellStyle name="Output 4" xfId="2420"/>
    <cellStyle name="Output 4 2" xfId="2421"/>
    <cellStyle name="Output 5" xfId="2422"/>
    <cellStyle name="Output 5 2" xfId="2423"/>
    <cellStyle name="Output 6" xfId="2424"/>
    <cellStyle name="Output 7" xfId="2425"/>
    <cellStyle name="Percent (0)" xfId="2426"/>
    <cellStyle name="Percent (0) 2" xfId="2427"/>
    <cellStyle name="Percent [0]" xfId="2428"/>
    <cellStyle name="Percent [00]" xfId="2429"/>
    <cellStyle name="Percent [2]" xfId="2430"/>
    <cellStyle name="Percent [2] 10" xfId="2431"/>
    <cellStyle name="Percent [2] 10 2" xfId="2432"/>
    <cellStyle name="Percent [2] 11" xfId="2433"/>
    <cellStyle name="Percent [2] 11 2" xfId="2434"/>
    <cellStyle name="Percent [2] 12" xfId="2435"/>
    <cellStyle name="Percent [2] 12 2" xfId="2436"/>
    <cellStyle name="Percent [2] 13" xfId="2437"/>
    <cellStyle name="Percent [2] 13 2" xfId="2438"/>
    <cellStyle name="Percent [2] 14" xfId="2439"/>
    <cellStyle name="Percent [2] 14 2" xfId="2440"/>
    <cellStyle name="Percent [2] 15" xfId="2441"/>
    <cellStyle name="Percent [2] 15 2" xfId="2442"/>
    <cellStyle name="Percent [2] 16" xfId="2443"/>
    <cellStyle name="Percent [2] 16 2" xfId="2444"/>
    <cellStyle name="Percent [2] 17" xfId="2445"/>
    <cellStyle name="Percent [2] 17 2" xfId="2446"/>
    <cellStyle name="Percent [2] 18" xfId="2447"/>
    <cellStyle name="Percent [2] 18 2" xfId="2448"/>
    <cellStyle name="Percent [2] 19" xfId="2449"/>
    <cellStyle name="Percent [2] 19 2" xfId="2450"/>
    <cellStyle name="Percent [2] 2" xfId="2451"/>
    <cellStyle name="Percent [2] 2 2" xfId="2452"/>
    <cellStyle name="Percent [2] 2 3" xfId="2453"/>
    <cellStyle name="Percent [2] 20" xfId="2454"/>
    <cellStyle name="Percent [2] 20 2" xfId="2455"/>
    <cellStyle name="Percent [2] 21" xfId="2456"/>
    <cellStyle name="Percent [2] 21 2" xfId="2457"/>
    <cellStyle name="Percent [2] 22" xfId="2458"/>
    <cellStyle name="Percent [2] 22 2" xfId="2459"/>
    <cellStyle name="Percent [2] 23" xfId="2460"/>
    <cellStyle name="Percent [2] 23 2" xfId="2461"/>
    <cellStyle name="Percent [2] 24" xfId="2462"/>
    <cellStyle name="Percent [2] 24 2" xfId="2463"/>
    <cellStyle name="Percent [2] 25" xfId="2464"/>
    <cellStyle name="Percent [2] 25 2" xfId="2465"/>
    <cellStyle name="Percent [2] 26" xfId="2466"/>
    <cellStyle name="Percent [2] 27" xfId="2467"/>
    <cellStyle name="Percent [2] 3" xfId="2468"/>
    <cellStyle name="Percent [2] 3 2" xfId="2469"/>
    <cellStyle name="Percent [2] 4" xfId="2470"/>
    <cellStyle name="Percent [2] 4 2" xfId="2471"/>
    <cellStyle name="Percent [2] 5" xfId="2472"/>
    <cellStyle name="Percent [2] 5 2" xfId="2473"/>
    <cellStyle name="Percent [2] 6" xfId="2474"/>
    <cellStyle name="Percent [2] 6 2" xfId="2475"/>
    <cellStyle name="Percent [2] 7" xfId="2476"/>
    <cellStyle name="Percent [2] 7 2" xfId="2477"/>
    <cellStyle name="Percent [2] 8" xfId="2478"/>
    <cellStyle name="Percent [2] 8 2" xfId="2479"/>
    <cellStyle name="Percent [2] 9" xfId="2480"/>
    <cellStyle name="Percent [2] 9 2" xfId="2481"/>
    <cellStyle name="Percent 10" xfId="2482"/>
    <cellStyle name="Percent 10 2" xfId="2483"/>
    <cellStyle name="Percent 10 3" xfId="2484"/>
    <cellStyle name="Percent 11" xfId="2485"/>
    <cellStyle name="Percent 11 2" xfId="2486"/>
    <cellStyle name="Percent 12" xfId="2487"/>
    <cellStyle name="Percent 12 2" xfId="2488"/>
    <cellStyle name="Percent 13" xfId="2489"/>
    <cellStyle name="Percent 13 2" xfId="2490"/>
    <cellStyle name="Percent 14" xfId="2491"/>
    <cellStyle name="Percent 14 2" xfId="2492"/>
    <cellStyle name="Percent 15" xfId="2493"/>
    <cellStyle name="Percent 15 2" xfId="2494"/>
    <cellStyle name="Percent 15 3" xfId="2495"/>
    <cellStyle name="Percent 16" xfId="2496"/>
    <cellStyle name="Percent 16 2" xfId="2497"/>
    <cellStyle name="Percent 17" xfId="2498"/>
    <cellStyle name="Percent 17 2" xfId="2499"/>
    <cellStyle name="Percent 18" xfId="2500"/>
    <cellStyle name="Percent 19" xfId="2501"/>
    <cellStyle name="Percent 2" xfId="2502"/>
    <cellStyle name="Percent 2 10" xfId="2503"/>
    <cellStyle name="Percent 2 10 2" xfId="2504"/>
    <cellStyle name="Percent 2 11" xfId="2505"/>
    <cellStyle name="Percent 2 11 2" xfId="2506"/>
    <cellStyle name="Percent 2 12" xfId="2507"/>
    <cellStyle name="Percent 2 12 2" xfId="2508"/>
    <cellStyle name="Percent 2 13" xfId="2509"/>
    <cellStyle name="Percent 2 13 2" xfId="2510"/>
    <cellStyle name="Percent 2 14" xfId="2511"/>
    <cellStyle name="Percent 2 14 2" xfId="2512"/>
    <cellStyle name="Percent 2 15" xfId="2513"/>
    <cellStyle name="Percent 2 15 2" xfId="2514"/>
    <cellStyle name="Percent 2 16" xfId="2515"/>
    <cellStyle name="Percent 2 16 2" xfId="2516"/>
    <cellStyle name="Percent 2 17" xfId="2517"/>
    <cellStyle name="Percent 2 17 2" xfId="2518"/>
    <cellStyle name="Percent 2 18" xfId="2519"/>
    <cellStyle name="Percent 2 18 2" xfId="2520"/>
    <cellStyle name="Percent 2 19" xfId="2521"/>
    <cellStyle name="Percent 2 19 2" xfId="2522"/>
    <cellStyle name="Percent 2 2" xfId="2523"/>
    <cellStyle name="Percent 2 2 2" xfId="2524"/>
    <cellStyle name="Percent 2 2 2 2" xfId="2525"/>
    <cellStyle name="Percent 2 20" xfId="2526"/>
    <cellStyle name="Percent 2 20 2" xfId="2527"/>
    <cellStyle name="Percent 2 21" xfId="2528"/>
    <cellStyle name="Percent 2 21 2" xfId="2529"/>
    <cellStyle name="Percent 2 22" xfId="2530"/>
    <cellStyle name="Percent 2 22 2" xfId="2531"/>
    <cellStyle name="Percent 2 23" xfId="2532"/>
    <cellStyle name="Percent 2 23 2" xfId="2533"/>
    <cellStyle name="Percent 2 24" xfId="2534"/>
    <cellStyle name="Percent 2 24 2" xfId="2535"/>
    <cellStyle name="Percent 2 25" xfId="2536"/>
    <cellStyle name="Percent 2 25 2" xfId="2537"/>
    <cellStyle name="Percent 2 25 3" xfId="2538"/>
    <cellStyle name="Percent 2 26" xfId="2539"/>
    <cellStyle name="Percent 2 26 2" xfId="2540"/>
    <cellStyle name="Percent 2 27" xfId="2541"/>
    <cellStyle name="Percent 2 27 2" xfId="2542"/>
    <cellStyle name="Percent 2 28" xfId="2543"/>
    <cellStyle name="Percent 2 29" xfId="2544"/>
    <cellStyle name="Percent 2 3" xfId="2545"/>
    <cellStyle name="Percent 2 3 2" xfId="2546"/>
    <cellStyle name="Percent 2 3 3" xfId="2547"/>
    <cellStyle name="Percent 2 4" xfId="2548"/>
    <cellStyle name="Percent 2 4 2" xfId="2549"/>
    <cellStyle name="Percent 2 4 3" xfId="2550"/>
    <cellStyle name="Percent 2 5" xfId="2551"/>
    <cellStyle name="Percent 2 5 2" xfId="2552"/>
    <cellStyle name="Percent 2 6" xfId="2553"/>
    <cellStyle name="Percent 2 6 2" xfId="2554"/>
    <cellStyle name="Percent 2 7" xfId="2555"/>
    <cellStyle name="Percent 2 7 2" xfId="2556"/>
    <cellStyle name="Percent 2 8" xfId="2557"/>
    <cellStyle name="Percent 2 8 2" xfId="2558"/>
    <cellStyle name="Percent 2 9" xfId="2559"/>
    <cellStyle name="Percent 2 9 2" xfId="2560"/>
    <cellStyle name="Percent 20" xfId="2561"/>
    <cellStyle name="Percent 21" xfId="2562"/>
    <cellStyle name="Percent 22" xfId="2563"/>
    <cellStyle name="Percent 23" xfId="2564"/>
    <cellStyle name="Percent 24" xfId="2565"/>
    <cellStyle name="Percent 25" xfId="2566"/>
    <cellStyle name="Percent 26" xfId="2567"/>
    <cellStyle name="Percent 27" xfId="2568"/>
    <cellStyle name="Percent 28" xfId="2569"/>
    <cellStyle name="Percent 29" xfId="2570"/>
    <cellStyle name="Percent 3" xfId="2571"/>
    <cellStyle name="Percent 3 10" xfId="2572"/>
    <cellStyle name="Percent 3 10 2" xfId="2573"/>
    <cellStyle name="Percent 3 11" xfId="2574"/>
    <cellStyle name="Percent 3 11 2" xfId="2575"/>
    <cellStyle name="Percent 3 12" xfId="2576"/>
    <cellStyle name="Percent 3 12 2" xfId="2577"/>
    <cellStyle name="Percent 3 13" xfId="2578"/>
    <cellStyle name="Percent 3 13 2" xfId="2579"/>
    <cellStyle name="Percent 3 14" xfId="2580"/>
    <cellStyle name="Percent 3 14 2" xfId="2581"/>
    <cellStyle name="Percent 3 15" xfId="2582"/>
    <cellStyle name="Percent 3 15 2" xfId="2583"/>
    <cellStyle name="Percent 3 16" xfId="2584"/>
    <cellStyle name="Percent 3 16 2" xfId="2585"/>
    <cellStyle name="Percent 3 17" xfId="2586"/>
    <cellStyle name="Percent 3 17 2" xfId="2587"/>
    <cellStyle name="Percent 3 18" xfId="2588"/>
    <cellStyle name="Percent 3 2" xfId="2589"/>
    <cellStyle name="Percent 3 2 2" xfId="2590"/>
    <cellStyle name="Percent 3 2 2 2" xfId="2591"/>
    <cellStyle name="Percent 3 2 3" xfId="2592"/>
    <cellStyle name="Percent 3 2 4" xfId="2593"/>
    <cellStyle name="Percent 3 3" xfId="2594"/>
    <cellStyle name="Percent 3 3 2" xfId="2595"/>
    <cellStyle name="Percent 3 3 2 2" xfId="2596"/>
    <cellStyle name="Percent 3 3 3" xfId="2597"/>
    <cellStyle name="Percent 3 4" xfId="2598"/>
    <cellStyle name="Percent 3 4 2" xfId="2599"/>
    <cellStyle name="Percent 3 4 3" xfId="2600"/>
    <cellStyle name="Percent 3 5" xfId="2601"/>
    <cellStyle name="Percent 3 5 2" xfId="2602"/>
    <cellStyle name="Percent 3 6" xfId="2603"/>
    <cellStyle name="Percent 3 6 2" xfId="2604"/>
    <cellStyle name="Percent 3 7" xfId="2605"/>
    <cellStyle name="Percent 3 7 2" xfId="2606"/>
    <cellStyle name="Percent 3 8" xfId="2607"/>
    <cellStyle name="Percent 3 8 2" xfId="2608"/>
    <cellStyle name="Percent 3 9" xfId="2609"/>
    <cellStyle name="Percent 3 9 2" xfId="2610"/>
    <cellStyle name="Percent 30" xfId="2611"/>
    <cellStyle name="Percent 31" xfId="2612"/>
    <cellStyle name="Percent 32" xfId="2613"/>
    <cellStyle name="Percent 33" xfId="2614"/>
    <cellStyle name="Percent 34" xfId="2615"/>
    <cellStyle name="Percent 35" xfId="2616"/>
    <cellStyle name="Percent 4" xfId="2617"/>
    <cellStyle name="Percent 4 10" xfId="2618"/>
    <cellStyle name="Percent 4 10 2" xfId="2619"/>
    <cellStyle name="Percent 4 11" xfId="2620"/>
    <cellStyle name="Percent 4 11 2" xfId="2621"/>
    <cellStyle name="Percent 4 12" xfId="2622"/>
    <cellStyle name="Percent 4 12 2" xfId="2623"/>
    <cellStyle name="Percent 4 13" xfId="2624"/>
    <cellStyle name="Percent 4 13 2" xfId="2625"/>
    <cellStyle name="Percent 4 14" xfId="2626"/>
    <cellStyle name="Percent 4 14 2" xfId="2627"/>
    <cellStyle name="Percent 4 15" xfId="2628"/>
    <cellStyle name="Percent 4 15 2" xfId="2629"/>
    <cellStyle name="Percent 4 16" xfId="2630"/>
    <cellStyle name="Percent 4 16 2" xfId="2631"/>
    <cellStyle name="Percent 4 17" xfId="2632"/>
    <cellStyle name="Percent 4 17 2" xfId="2633"/>
    <cellStyle name="Percent 4 18" xfId="2634"/>
    <cellStyle name="Percent 4 2" xfId="2635"/>
    <cellStyle name="Percent 4 2 2" xfId="2636"/>
    <cellStyle name="Percent 4 2 2 2" xfId="2637"/>
    <cellStyle name="Percent 4 2 3" xfId="2638"/>
    <cellStyle name="Percent 4 2 4" xfId="2639"/>
    <cellStyle name="Percent 4 3" xfId="2640"/>
    <cellStyle name="Percent 4 3 2" xfId="2641"/>
    <cellStyle name="Percent 4 3 3" xfId="2642"/>
    <cellStyle name="Percent 4 4" xfId="2643"/>
    <cellStyle name="Percent 4 4 2" xfId="2644"/>
    <cellStyle name="Percent 4 5" xfId="2645"/>
    <cellStyle name="Percent 4 5 2" xfId="2646"/>
    <cellStyle name="Percent 4 6" xfId="2647"/>
    <cellStyle name="Percent 4 6 2" xfId="2648"/>
    <cellStyle name="Percent 4 7" xfId="2649"/>
    <cellStyle name="Percent 4 7 2" xfId="2650"/>
    <cellStyle name="Percent 4 8" xfId="2651"/>
    <cellStyle name="Percent 4 8 2" xfId="2652"/>
    <cellStyle name="Percent 4 9" xfId="2653"/>
    <cellStyle name="Percent 4 9 2" xfId="2654"/>
    <cellStyle name="Percent 5" xfId="2655"/>
    <cellStyle name="Percent 5 2" xfId="2656"/>
    <cellStyle name="Percent 5 3" xfId="2657"/>
    <cellStyle name="Percent 5 4" xfId="2658"/>
    <cellStyle name="Percent 6" xfId="2659"/>
    <cellStyle name="Percent 6 2" xfId="2660"/>
    <cellStyle name="Percent 6 2 2" xfId="2661"/>
    <cellStyle name="Percent 6 2 3" xfId="2662"/>
    <cellStyle name="Percent 6 2 4" xfId="2663"/>
    <cellStyle name="Percent 6 2 5" xfId="2664"/>
    <cellStyle name="Percent 6 3" xfId="2665"/>
    <cellStyle name="Percent 6 4" xfId="2666"/>
    <cellStyle name="Percent 6 5" xfId="2667"/>
    <cellStyle name="Percent 6 6" xfId="2668"/>
    <cellStyle name="Percent 7" xfId="2669"/>
    <cellStyle name="Percent 7 2" xfId="2670"/>
    <cellStyle name="Percent 8" xfId="2671"/>
    <cellStyle name="Percent 8 2" xfId="2672"/>
    <cellStyle name="Percent 8 3" xfId="2673"/>
    <cellStyle name="Percent 9" xfId="2674"/>
    <cellStyle name="Percent 9 2" xfId="2675"/>
    <cellStyle name="Percent 9 3" xfId="2676"/>
    <cellStyle name="Percent 9 4" xfId="2677"/>
    <cellStyle name="PERCENTAGE" xfId="2678"/>
    <cellStyle name="PERCENTAGE 2" xfId="2679"/>
    <cellStyle name="PERCENTAGE 3" xfId="2680"/>
    <cellStyle name="PERCENTAGE 4" xfId="2681"/>
    <cellStyle name="PERCENTAGE 5" xfId="2682"/>
    <cellStyle name="Pilkku_BINV" xfId="2683"/>
    <cellStyle name="PLAN" xfId="2684"/>
    <cellStyle name="PrePop Currency (0)" xfId="2685"/>
    <cellStyle name="PrePop Currency (2)" xfId="2686"/>
    <cellStyle name="PrePop Units (0)" xfId="2687"/>
    <cellStyle name="PrePop Units (1)" xfId="2688"/>
    <cellStyle name="PrePop Units (2)" xfId="2689"/>
    <cellStyle name="Py?r. luku_BINV" xfId="2690"/>
    <cellStyle name="Py?r. valuutta_BINV" xfId="2691"/>
    <cellStyle name="Q" xfId="2692"/>
    <cellStyle name="Quantity" xfId="2693"/>
    <cellStyle name="Quantity 2" xfId="2694"/>
    <cellStyle name="Quantity 2 2" xfId="2695"/>
    <cellStyle name="Quantity 3" xfId="2696"/>
    <cellStyle name="RevList" xfId="2697"/>
    <cellStyle name="Rittichai" xfId="2698"/>
    <cellStyle name="Rittichai 2" xfId="2699"/>
    <cellStyle name="small border line" xfId="2700"/>
    <cellStyle name="Standard_BS14" xfId="2701"/>
    <cellStyle name="Style 1" xfId="2702"/>
    <cellStyle name="Style 1 2" xfId="2703"/>
    <cellStyle name="Style 1 2 2" xfId="2704"/>
    <cellStyle name="Style 1 2 2 2" xfId="2705"/>
    <cellStyle name="Style 1 2 3" xfId="2706"/>
    <cellStyle name="Style 1 2 4" xfId="2707"/>
    <cellStyle name="Style 1 2 5" xfId="2708"/>
    <cellStyle name="Style 1 3" xfId="2709"/>
    <cellStyle name="Style 1 3 2" xfId="2710"/>
    <cellStyle name="Style 1 4" xfId="2711"/>
    <cellStyle name="Style 1 4 2" xfId="2712"/>
    <cellStyle name="Style 1 5" xfId="2713"/>
    <cellStyle name="Style 1 6" xfId="2714"/>
    <cellStyle name="subhead" xfId="2715"/>
    <cellStyle name="Subtotal" xfId="2716"/>
    <cellStyle name="Table" xfId="2717"/>
    <cellStyle name="Table 2" xfId="2718"/>
    <cellStyle name="Text Indent A" xfId="2719"/>
    <cellStyle name="Text Indent B" xfId="2720"/>
    <cellStyle name="Text Indent C" xfId="2721"/>
    <cellStyle name="Tickmark" xfId="2722"/>
    <cellStyle name="Times New Roman" xfId="2723"/>
    <cellStyle name="Title 2" xfId="2724"/>
    <cellStyle name="Title 2 2" xfId="2725"/>
    <cellStyle name="Title 2 3" xfId="2726"/>
    <cellStyle name="Title 2 4" xfId="2727"/>
    <cellStyle name="Title 3" xfId="2728"/>
    <cellStyle name="Title 3 2" xfId="2729"/>
    <cellStyle name="Title 3 3" xfId="2730"/>
    <cellStyle name="Title 4" xfId="2731"/>
    <cellStyle name="Title 4 2" xfId="2732"/>
    <cellStyle name="Title 5" xfId="2733"/>
    <cellStyle name="Title 5 2" xfId="2734"/>
    <cellStyle name="Title 6" xfId="2735"/>
    <cellStyle name="Title 7" xfId="2736"/>
    <cellStyle name="Total 2" xfId="2737"/>
    <cellStyle name="Total 2 2" xfId="2738"/>
    <cellStyle name="Total 2 3" xfId="2739"/>
    <cellStyle name="Total 2 4" xfId="2740"/>
    <cellStyle name="Total 3" xfId="2741"/>
    <cellStyle name="Total 3 2" xfId="2742"/>
    <cellStyle name="Total 3 3" xfId="2743"/>
    <cellStyle name="Total 4" xfId="2744"/>
    <cellStyle name="Total 4 2" xfId="2745"/>
    <cellStyle name="Total 5" xfId="2746"/>
    <cellStyle name="Total 5 2" xfId="2747"/>
    <cellStyle name="Total 6" xfId="2748"/>
    <cellStyle name="Total 7" xfId="2749"/>
    <cellStyle name="Tusental_A-listan (fixad)" xfId="2750"/>
    <cellStyle name="Valuta (0)" xfId="2751"/>
    <cellStyle name="Valuta_NPV" xfId="2752"/>
    <cellStyle name="Valuutta_BINV" xfId="2753"/>
    <cellStyle name="W" xfId="2754"/>
    <cellStyle name="Warning Text 2" xfId="2755"/>
    <cellStyle name="Warning Text 2 2" xfId="2756"/>
    <cellStyle name="Warning Text 2 3" xfId="2757"/>
    <cellStyle name="Warning Text 2 4" xfId="2758"/>
    <cellStyle name="Warning Text 3" xfId="2759"/>
    <cellStyle name="Warning Text 3 2" xfId="2760"/>
    <cellStyle name="Warning Text 3 3" xfId="2761"/>
    <cellStyle name="Warning Text 4" xfId="2762"/>
    <cellStyle name="Warning Text 4 2" xfId="2763"/>
    <cellStyle name="Warning Text 5" xfId="2764"/>
    <cellStyle name="Warning Text 5 2" xfId="2765"/>
    <cellStyle name="Warning Text 6" xfId="2766"/>
    <cellStyle name="Warning Text 7" xfId="2767"/>
    <cellStyle name="WHead - Style2" xfId="2768"/>
    <cellStyle name="wrap" xfId="2769"/>
    <cellStyle name="Wไhrung [0]_35ERI8T2gbIEMixb4v26icuOo" xfId="2770"/>
    <cellStyle name="Wไhrung_35ERI8T2gbIEMixb4v26icuOo" xfId="2771"/>
    <cellStyle name="เครื่องหมายจุลภาค [0] 2" xfId="2773"/>
    <cellStyle name="เครื่องหมายจุลภาค [0] 2 2" xfId="2774"/>
    <cellStyle name="เครื่องหมายจุลภาค [0] 2 3" xfId="2775"/>
    <cellStyle name="เครื่องหมายจุลภาค [0]_AUTO2000" xfId="2776"/>
    <cellStyle name="เครื่องหมายจุลภาค 10" xfId="2777"/>
    <cellStyle name="เครื่องหมายจุลภาค 11" xfId="2778"/>
    <cellStyle name="เครื่องหมายจุลภาค 12" xfId="2779"/>
    <cellStyle name="เครื่องหมายจุลภาค 13" xfId="2780"/>
    <cellStyle name="เครื่องหมายจุลภาค 14" xfId="2781"/>
    <cellStyle name="เครื่องหมายจุลภาค 2" xfId="2782"/>
    <cellStyle name="เครื่องหมายจุลภาค 2 10" xfId="2783"/>
    <cellStyle name="เครื่องหมายจุลภาค 2 10 2" xfId="2784"/>
    <cellStyle name="เครื่องหมายจุลภาค 2 11" xfId="2785"/>
    <cellStyle name="เครื่องหมายจุลภาค 2 11 2" xfId="2786"/>
    <cellStyle name="เครื่องหมายจุลภาค 2 12" xfId="2787"/>
    <cellStyle name="เครื่องหมายจุลภาค 2 12 2" xfId="2788"/>
    <cellStyle name="เครื่องหมายจุลภาค 2 13" xfId="2789"/>
    <cellStyle name="เครื่องหมายจุลภาค 2 13 2" xfId="2790"/>
    <cellStyle name="เครื่องหมายจุลภาค 2 14" xfId="2791"/>
    <cellStyle name="เครื่องหมายจุลภาค 2 14 2" xfId="2792"/>
    <cellStyle name="เครื่องหมายจุลภาค 2 15" xfId="2793"/>
    <cellStyle name="เครื่องหมายจุลภาค 2 15 2" xfId="2794"/>
    <cellStyle name="เครื่องหมายจุลภาค 2 16" xfId="2795"/>
    <cellStyle name="เครื่องหมายจุลภาค 2 16 2" xfId="2796"/>
    <cellStyle name="เครื่องหมายจุลภาค 2 17" xfId="2797"/>
    <cellStyle name="เครื่องหมายจุลภาค 2 17 2" xfId="2798"/>
    <cellStyle name="เครื่องหมายจุลภาค 2 18" xfId="2799"/>
    <cellStyle name="เครื่องหมายจุลภาค 2 18 2" xfId="2800"/>
    <cellStyle name="เครื่องหมายจุลภาค 2 19" xfId="2801"/>
    <cellStyle name="เครื่องหมายจุลภาค 2 19 2" xfId="2802"/>
    <cellStyle name="เครื่องหมายจุลภาค 2 2" xfId="2803"/>
    <cellStyle name="เครื่องหมายจุลภาค 2 2 2" xfId="2804"/>
    <cellStyle name="เครื่องหมายจุลภาค 2 2 2 2" xfId="2805"/>
    <cellStyle name="เครื่องหมายจุลภาค 2 2 2 2 2" xfId="2806"/>
    <cellStyle name="เครื่องหมายจุลภาค 2 2 3" xfId="2807"/>
    <cellStyle name="เครื่องหมายจุลภาค 2 2 3 2" xfId="2808"/>
    <cellStyle name="เครื่องหมายจุลภาค 2 2 4" xfId="2809"/>
    <cellStyle name="เครื่องหมายจุลภาค 2 2 4 2" xfId="2810"/>
    <cellStyle name="เครื่องหมายจุลภาค 2 2 4 3" xfId="2811"/>
    <cellStyle name="เครื่องหมายจุลภาค 2 2 5" xfId="2812"/>
    <cellStyle name="เครื่องหมายจุลภาค 2 2 6" xfId="2813"/>
    <cellStyle name="เครื่องหมายจุลภาค 2 2 7" xfId="2814"/>
    <cellStyle name="เครื่องหมายจุลภาค 2 20" xfId="2815"/>
    <cellStyle name="เครื่องหมายจุลภาค 2 20 2" xfId="2816"/>
    <cellStyle name="เครื่องหมายจุลภาค 2 21" xfId="2817"/>
    <cellStyle name="เครื่องหมายจุลภาค 2 22" xfId="2818"/>
    <cellStyle name="เครื่องหมายจุลภาค 2 22 2" xfId="2819"/>
    <cellStyle name="เครื่องหมายจุลภาค 2 23" xfId="2820"/>
    <cellStyle name="เครื่องหมายจุลภาค 2 24" xfId="2821"/>
    <cellStyle name="เครื่องหมายจุลภาค 2 24 2" xfId="2822"/>
    <cellStyle name="เครื่องหมายจุลภาค 2 25" xfId="2823"/>
    <cellStyle name="เครื่องหมายจุลภาค 2 26" xfId="2824"/>
    <cellStyle name="เครื่องหมายจุลภาค 2 27" xfId="2825"/>
    <cellStyle name="เครื่องหมายจุลภาค 2 28" xfId="2826"/>
    <cellStyle name="เครื่องหมายจุลภาค 2 29" xfId="2827"/>
    <cellStyle name="เครื่องหมายจุลภาค 2 3" xfId="2828"/>
    <cellStyle name="เครื่องหมายจุลภาค 2 3 2" xfId="2829"/>
    <cellStyle name="เครื่องหมายจุลภาค 2 3 2 2" xfId="2830"/>
    <cellStyle name="เครื่องหมายจุลภาค 2 3 2 3" xfId="2831"/>
    <cellStyle name="เครื่องหมายจุลภาค 2 3 3" xfId="2832"/>
    <cellStyle name="เครื่องหมายจุลภาค 2 3 4" xfId="2833"/>
    <cellStyle name="เครื่องหมายจุลภาค 2 30" xfId="2834"/>
    <cellStyle name="เครื่องหมายจุลภาค 2 31" xfId="2835"/>
    <cellStyle name="เครื่องหมายจุลภาค 2 32" xfId="2836"/>
    <cellStyle name="เครื่องหมายจุลภาค 2 33" xfId="2837"/>
    <cellStyle name="เครื่องหมายจุลภาค 2 34" xfId="2838"/>
    <cellStyle name="เครื่องหมายจุลภาค 2 35" xfId="2839"/>
    <cellStyle name="เครื่องหมายจุลภาค 2 36" xfId="2840"/>
    <cellStyle name="เครื่องหมายจุลภาค 2 37" xfId="2841"/>
    <cellStyle name="เครื่องหมายจุลภาค 2 38" xfId="2842"/>
    <cellStyle name="เครื่องหมายจุลภาค 2 39" xfId="2843"/>
    <cellStyle name="เครื่องหมายจุลภาค 2 4" xfId="2844"/>
    <cellStyle name="เครื่องหมายจุลภาค 2 4 2" xfId="2845"/>
    <cellStyle name="เครื่องหมายจุลภาค 2 4 2 2" xfId="2846"/>
    <cellStyle name="เครื่องหมายจุลภาค 2 4 3" xfId="2847"/>
    <cellStyle name="เครื่องหมายจุลภาค 2 40" xfId="2848"/>
    <cellStyle name="เครื่องหมายจุลภาค 2 41" xfId="2849"/>
    <cellStyle name="เครื่องหมายจุลภาค 2 5" xfId="2850"/>
    <cellStyle name="เครื่องหมายจุลภาค 2 5 2" xfId="2851"/>
    <cellStyle name="เครื่องหมายจุลภาค 2 6" xfId="2852"/>
    <cellStyle name="เครื่องหมายจุลภาค 2 6 2" xfId="2853"/>
    <cellStyle name="เครื่องหมายจุลภาค 2 6 3" xfId="2854"/>
    <cellStyle name="เครื่องหมายจุลภาค 2 7" xfId="2855"/>
    <cellStyle name="เครื่องหมายจุลภาค 2 7 2" xfId="2856"/>
    <cellStyle name="เครื่องหมายจุลภาค 2 8" xfId="2857"/>
    <cellStyle name="เครื่องหมายจุลภาค 2 9" xfId="2858"/>
    <cellStyle name="เครื่องหมายจุลภาค 2_Bank_TVC_Q1'52" xfId="2859"/>
    <cellStyle name="เครื่องหมายจุลภาค 3" xfId="2860"/>
    <cellStyle name="เครื่องหมายจุลภาค 3 10" xfId="2861"/>
    <cellStyle name="เครื่องหมายจุลภาค 3 10 2" xfId="2862"/>
    <cellStyle name="เครื่องหมายจุลภาค 3 11" xfId="2863"/>
    <cellStyle name="เครื่องหมายจุลภาค 3 11 2" xfId="2864"/>
    <cellStyle name="เครื่องหมายจุลภาค 3 12" xfId="2865"/>
    <cellStyle name="เครื่องหมายจุลภาค 3 12 2" xfId="2866"/>
    <cellStyle name="เครื่องหมายจุลภาค 3 13" xfId="2867"/>
    <cellStyle name="เครื่องหมายจุลภาค 3 13 2" xfId="2868"/>
    <cellStyle name="เครื่องหมายจุลภาค 3 14" xfId="2869"/>
    <cellStyle name="เครื่องหมายจุลภาค 3 14 2" xfId="2870"/>
    <cellStyle name="เครื่องหมายจุลภาค 3 15" xfId="2871"/>
    <cellStyle name="เครื่องหมายจุลภาค 3 15 2" xfId="2872"/>
    <cellStyle name="เครื่องหมายจุลภาค 3 16" xfId="2873"/>
    <cellStyle name="เครื่องหมายจุลภาค 3 16 2" xfId="2874"/>
    <cellStyle name="เครื่องหมายจุลภาค 3 17" xfId="2875"/>
    <cellStyle name="เครื่องหมายจุลภาค 3 17 2" xfId="2876"/>
    <cellStyle name="เครื่องหมายจุลภาค 3 18" xfId="2877"/>
    <cellStyle name="เครื่องหมายจุลภาค 3 18 2" xfId="2878"/>
    <cellStyle name="เครื่องหมายจุลภาค 3 19" xfId="2879"/>
    <cellStyle name="เครื่องหมายจุลภาค 3 19 2" xfId="2880"/>
    <cellStyle name="เครื่องหมายจุลภาค 3 2" xfId="2881"/>
    <cellStyle name="เครื่องหมายจุลภาค 3 2 2" xfId="2882"/>
    <cellStyle name="เครื่องหมายจุลภาค 3 2 2 2" xfId="2883"/>
    <cellStyle name="เครื่องหมายจุลภาค 3 2 3" xfId="2884"/>
    <cellStyle name="เครื่องหมายจุลภาค 3 2 3 2" xfId="2885"/>
    <cellStyle name="เครื่องหมายจุลภาค 3 2 4" xfId="2886"/>
    <cellStyle name="เครื่องหมายจุลภาค 3 2 5" xfId="2887"/>
    <cellStyle name="เครื่องหมายจุลภาค 3 2 6" xfId="2888"/>
    <cellStyle name="เครื่องหมายจุลภาค 3 20" xfId="2889"/>
    <cellStyle name="เครื่องหมายจุลภาค 3 20 2" xfId="2890"/>
    <cellStyle name="เครื่องหมายจุลภาค 3 21" xfId="2891"/>
    <cellStyle name="เครื่องหมายจุลภาค 3 21 2" xfId="2892"/>
    <cellStyle name="เครื่องหมายจุลภาค 3 22" xfId="2893"/>
    <cellStyle name="เครื่องหมายจุลภาค 3 22 2" xfId="2894"/>
    <cellStyle name="เครื่องหมายจุลภาค 3 23" xfId="2895"/>
    <cellStyle name="เครื่องหมายจุลภาค 3 23 2" xfId="2896"/>
    <cellStyle name="เครื่องหมายจุลภาค 3 24" xfId="2897"/>
    <cellStyle name="เครื่องหมายจุลภาค 3 24 2" xfId="2898"/>
    <cellStyle name="เครื่องหมายจุลภาค 3 25" xfId="2899"/>
    <cellStyle name="เครื่องหมายจุลภาค 3 25 2" xfId="2900"/>
    <cellStyle name="เครื่องหมายจุลภาค 3 26" xfId="2901"/>
    <cellStyle name="เครื่องหมายจุลภาค 3 26 2" xfId="2902"/>
    <cellStyle name="เครื่องหมายจุลภาค 3 27" xfId="2903"/>
    <cellStyle name="เครื่องหมายจุลภาค 3 27 2" xfId="2904"/>
    <cellStyle name="เครื่องหมายจุลภาค 3 28" xfId="2905"/>
    <cellStyle name="เครื่องหมายจุลภาค 3 29" xfId="2906"/>
    <cellStyle name="เครื่องหมายจุลภาค 3 3" xfId="2907"/>
    <cellStyle name="เครื่องหมายจุลภาค 3 3 2" xfId="2908"/>
    <cellStyle name="เครื่องหมายจุลภาค 3 3 2 2" xfId="2909"/>
    <cellStyle name="เครื่องหมายจุลภาค 3 3 3" xfId="2910"/>
    <cellStyle name="เครื่องหมายจุลภาค 3 3 3 2" xfId="2911"/>
    <cellStyle name="เครื่องหมายจุลภาค 3 3 4" xfId="2912"/>
    <cellStyle name="เครื่องหมายจุลภาค 3 3 5" xfId="2913"/>
    <cellStyle name="เครื่องหมายจุลภาค 3 4" xfId="2914"/>
    <cellStyle name="เครื่องหมายจุลภาค 3 4 2" xfId="2915"/>
    <cellStyle name="เครื่องหมายจุลภาค 3 4 2 2" xfId="2916"/>
    <cellStyle name="เครื่องหมายจุลภาค 3 4 3" xfId="2917"/>
    <cellStyle name="เครื่องหมายจุลภาค 3 4 4" xfId="2918"/>
    <cellStyle name="เครื่องหมายจุลภาค 3 5" xfId="2919"/>
    <cellStyle name="เครื่องหมายจุลภาค 3 5 2" xfId="2920"/>
    <cellStyle name="เครื่องหมายจุลภาค 3 5 3" xfId="2921"/>
    <cellStyle name="เครื่องหมายจุลภาค 3 6" xfId="2922"/>
    <cellStyle name="เครื่องหมายจุลภาค 3 6 2" xfId="2923"/>
    <cellStyle name="เครื่องหมายจุลภาค 3 7" xfId="2924"/>
    <cellStyle name="เครื่องหมายจุลภาค 3 7 2" xfId="2925"/>
    <cellStyle name="เครื่องหมายจุลภาค 3 8" xfId="2926"/>
    <cellStyle name="เครื่องหมายจุลภาค 3 8 2" xfId="2927"/>
    <cellStyle name="เครื่องหมายจุลภาค 3 9" xfId="2928"/>
    <cellStyle name="เครื่องหมายจุลภาค 3 9 2" xfId="2929"/>
    <cellStyle name="เครื่องหมายจุลภาค 3_Bank_TVC_Q2'52" xfId="2930"/>
    <cellStyle name="เครื่องหมายจุลภาค 4" xfId="2931"/>
    <cellStyle name="เครื่องหมายจุลภาค 4 10" xfId="2932"/>
    <cellStyle name="เครื่องหมายจุลภาค 4 10 2" xfId="2933"/>
    <cellStyle name="เครื่องหมายจุลภาค 4 11" xfId="2934"/>
    <cellStyle name="เครื่องหมายจุลภาค 4 11 2" xfId="2935"/>
    <cellStyle name="เครื่องหมายจุลภาค 4 12" xfId="2936"/>
    <cellStyle name="เครื่องหมายจุลภาค 4 12 2" xfId="2937"/>
    <cellStyle name="เครื่องหมายจุลภาค 4 13" xfId="2938"/>
    <cellStyle name="เครื่องหมายจุลภาค 4 13 2" xfId="2939"/>
    <cellStyle name="เครื่องหมายจุลภาค 4 14" xfId="2940"/>
    <cellStyle name="เครื่องหมายจุลภาค 4 14 2" xfId="2941"/>
    <cellStyle name="เครื่องหมายจุลภาค 4 15" xfId="2942"/>
    <cellStyle name="เครื่องหมายจุลภาค 4 15 2" xfId="2943"/>
    <cellStyle name="เครื่องหมายจุลภาค 4 16" xfId="2944"/>
    <cellStyle name="เครื่องหมายจุลภาค 4 16 2" xfId="2945"/>
    <cellStyle name="เครื่องหมายจุลภาค 4 17" xfId="2946"/>
    <cellStyle name="เครื่องหมายจุลภาค 4 17 2" xfId="2947"/>
    <cellStyle name="เครื่องหมายจุลภาค 4 18" xfId="2948"/>
    <cellStyle name="เครื่องหมายจุลภาค 4 18 2" xfId="2949"/>
    <cellStyle name="เครื่องหมายจุลภาค 4 19" xfId="2950"/>
    <cellStyle name="เครื่องหมายจุลภาค 4 19 2" xfId="2951"/>
    <cellStyle name="เครื่องหมายจุลภาค 4 2" xfId="2952"/>
    <cellStyle name="เครื่องหมายจุลภาค 4 2 2" xfId="2953"/>
    <cellStyle name="เครื่องหมายจุลภาค 4 2 2 2" xfId="2954"/>
    <cellStyle name="เครื่องหมายจุลภาค 4 2 2 3" xfId="2955"/>
    <cellStyle name="เครื่องหมายจุลภาค 4 2 3" xfId="2956"/>
    <cellStyle name="เครื่องหมายจุลภาค 4 2 3 2" xfId="2957"/>
    <cellStyle name="เครื่องหมายจุลภาค 4 2 4" xfId="2958"/>
    <cellStyle name="เครื่องหมายจุลภาค 4 2 4 2" xfId="2959"/>
    <cellStyle name="เครื่องหมายจุลภาค 4 2 5" xfId="2960"/>
    <cellStyle name="เครื่องหมายจุลภาค 4 2 6" xfId="2961"/>
    <cellStyle name="เครื่องหมายจุลภาค 4 20" xfId="2962"/>
    <cellStyle name="เครื่องหมายจุลภาค 4 20 2" xfId="2963"/>
    <cellStyle name="เครื่องหมายจุลภาค 4 21" xfId="2964"/>
    <cellStyle name="เครื่องหมายจุลภาค 4 21 2" xfId="2965"/>
    <cellStyle name="เครื่องหมายจุลภาค 4 22" xfId="2966"/>
    <cellStyle name="เครื่องหมายจุลภาค 4 22 2" xfId="2967"/>
    <cellStyle name="เครื่องหมายจุลภาค 4 23" xfId="2968"/>
    <cellStyle name="เครื่องหมายจุลภาค 4 23 2" xfId="2969"/>
    <cellStyle name="เครื่องหมายจุลภาค 4 24" xfId="2970"/>
    <cellStyle name="เครื่องหมายจุลภาค 4 24 2" xfId="2971"/>
    <cellStyle name="เครื่องหมายจุลภาค 4 25" xfId="2972"/>
    <cellStyle name="เครื่องหมายจุลภาค 4 25 2" xfId="2973"/>
    <cellStyle name="เครื่องหมายจุลภาค 4 26" xfId="2974"/>
    <cellStyle name="เครื่องหมายจุลภาค 4 26 2" xfId="2975"/>
    <cellStyle name="เครื่องหมายจุลภาค 4 27" xfId="2976"/>
    <cellStyle name="เครื่องหมายจุลภาค 4 27 2" xfId="2977"/>
    <cellStyle name="เครื่องหมายจุลภาค 4 28" xfId="2978"/>
    <cellStyle name="เครื่องหมายจุลภาค 4 28 2" xfId="2979"/>
    <cellStyle name="เครื่องหมายจุลภาค 4 29" xfId="2980"/>
    <cellStyle name="เครื่องหมายจุลภาค 4 3" xfId="2981"/>
    <cellStyle name="เครื่องหมายจุลภาค 4 3 2" xfId="2982"/>
    <cellStyle name="เครื่องหมายจุลภาค 4 3 2 2" xfId="2983"/>
    <cellStyle name="เครื่องหมายจุลภาค 4 3 3" xfId="2984"/>
    <cellStyle name="เครื่องหมายจุลภาค 4 3 3 2" xfId="2985"/>
    <cellStyle name="เครื่องหมายจุลภาค 4 3 4" xfId="2986"/>
    <cellStyle name="เครื่องหมายจุลภาค 4 3 5" xfId="2987"/>
    <cellStyle name="เครื่องหมายจุลภาค 4 4" xfId="2988"/>
    <cellStyle name="เครื่องหมายจุลภาค 4 4 2" xfId="2989"/>
    <cellStyle name="เครื่องหมายจุลภาค 4 4 3" xfId="2990"/>
    <cellStyle name="เครื่องหมายจุลภาค 4 5" xfId="2991"/>
    <cellStyle name="เครื่องหมายจุลภาค 4 5 2" xfId="2992"/>
    <cellStyle name="เครื่องหมายจุลภาค 4 5 3" xfId="2993"/>
    <cellStyle name="เครื่องหมายจุลภาค 4 6" xfId="2994"/>
    <cellStyle name="เครื่องหมายจุลภาค 4 6 2" xfId="2995"/>
    <cellStyle name="เครื่องหมายจุลภาค 4 7" xfId="2996"/>
    <cellStyle name="เครื่องหมายจุลภาค 4 7 2" xfId="2997"/>
    <cellStyle name="เครื่องหมายจุลภาค 4 8" xfId="2998"/>
    <cellStyle name="เครื่องหมายจุลภาค 4 8 2" xfId="2999"/>
    <cellStyle name="เครื่องหมายจุลภาค 4 9" xfId="3000"/>
    <cellStyle name="เครื่องหมายจุลภาค 4 9 2" xfId="3001"/>
    <cellStyle name="เครื่องหมายจุลภาค 4_Job on M2 Kb,Kc_Y'2009" xfId="3002"/>
    <cellStyle name="เครื่องหมายจุลภาค 5" xfId="3003"/>
    <cellStyle name="เครื่องหมายจุลภาค 5 2" xfId="3004"/>
    <cellStyle name="เครื่องหมายจุลภาค 5 2 2" xfId="3005"/>
    <cellStyle name="เครื่องหมายจุลภาค 5 2 2 2" xfId="3006"/>
    <cellStyle name="เครื่องหมายจุลภาค 5 2 2 3" xfId="3007"/>
    <cellStyle name="เครื่องหมายจุลภาค 5 2 3" xfId="3008"/>
    <cellStyle name="เครื่องหมายจุลภาค 5 2 4" xfId="3009"/>
    <cellStyle name="เครื่องหมายจุลภาค 5 2 5" xfId="3010"/>
    <cellStyle name="เครื่องหมายจุลภาค 5 3" xfId="3011"/>
    <cellStyle name="เครื่องหมายจุลภาค 5 3 2" xfId="3012"/>
    <cellStyle name="เครื่องหมายจุลภาค 5 3 3" xfId="3013"/>
    <cellStyle name="เครื่องหมายจุลภาค 5 3 4" xfId="3014"/>
    <cellStyle name="เครื่องหมายจุลภาค 5 3 5" xfId="3015"/>
    <cellStyle name="เครื่องหมายจุลภาค 5 4" xfId="3016"/>
    <cellStyle name="เครื่องหมายจุลภาค 5 4 2" xfId="3017"/>
    <cellStyle name="เครื่องหมายจุลภาค 5 4 3" xfId="3018"/>
    <cellStyle name="เครื่องหมายจุลภาค 5 5" xfId="3019"/>
    <cellStyle name="เครื่องหมายจุลภาค 5 6" xfId="3020"/>
    <cellStyle name="เครื่องหมายจุลภาค 6" xfId="3021"/>
    <cellStyle name="เครื่องหมายจุลภาค 6 10" xfId="3022"/>
    <cellStyle name="เครื่องหมายจุลภาค 6 10 2" xfId="3023"/>
    <cellStyle name="เครื่องหมายจุลภาค 6 11" xfId="3024"/>
    <cellStyle name="เครื่องหมายจุลภาค 6 11 2" xfId="3025"/>
    <cellStyle name="เครื่องหมายจุลภาค 6 12" xfId="3026"/>
    <cellStyle name="เครื่องหมายจุลภาค 6 12 2" xfId="3027"/>
    <cellStyle name="เครื่องหมายจุลภาค 6 13" xfId="3028"/>
    <cellStyle name="เครื่องหมายจุลภาค 6 13 2" xfId="3029"/>
    <cellStyle name="เครื่องหมายจุลภาค 6 14" xfId="3030"/>
    <cellStyle name="เครื่องหมายจุลภาค 6 14 2" xfId="3031"/>
    <cellStyle name="เครื่องหมายจุลภาค 6 15" xfId="3032"/>
    <cellStyle name="เครื่องหมายจุลภาค 6 15 2" xfId="3033"/>
    <cellStyle name="เครื่องหมายจุลภาค 6 16" xfId="3034"/>
    <cellStyle name="เครื่องหมายจุลภาค 6 16 2" xfId="3035"/>
    <cellStyle name="เครื่องหมายจุลภาค 6 17" xfId="3036"/>
    <cellStyle name="เครื่องหมายจุลภาค 6 17 2" xfId="3037"/>
    <cellStyle name="เครื่องหมายจุลภาค 6 18" xfId="3038"/>
    <cellStyle name="เครื่องหมายจุลภาค 6 18 2" xfId="3039"/>
    <cellStyle name="เครื่องหมายจุลภาค 6 19" xfId="3040"/>
    <cellStyle name="เครื่องหมายจุลภาค 6 19 2" xfId="3041"/>
    <cellStyle name="เครื่องหมายจุลภาค 6 2" xfId="3042"/>
    <cellStyle name="เครื่องหมายจุลภาค 6 2 2" xfId="3043"/>
    <cellStyle name="เครื่องหมายจุลภาค 6 2 2 2" xfId="3044"/>
    <cellStyle name="เครื่องหมายจุลภาค 6 2 3" xfId="3045"/>
    <cellStyle name="เครื่องหมายจุลภาค 6 2 4" xfId="3046"/>
    <cellStyle name="เครื่องหมายจุลภาค 6 20" xfId="3047"/>
    <cellStyle name="เครื่องหมายจุลภาค 6 20 2" xfId="3048"/>
    <cellStyle name="เครื่องหมายจุลภาค 6 21" xfId="3049"/>
    <cellStyle name="เครื่องหมายจุลภาค 6 21 2" xfId="3050"/>
    <cellStyle name="เครื่องหมายจุลภาค 6 22" xfId="3051"/>
    <cellStyle name="เครื่องหมายจุลภาค 6 22 2" xfId="3052"/>
    <cellStyle name="เครื่องหมายจุลภาค 6 23" xfId="3053"/>
    <cellStyle name="เครื่องหมายจุลภาค 6 23 2" xfId="3054"/>
    <cellStyle name="เครื่องหมายจุลภาค 6 24" xfId="3055"/>
    <cellStyle name="เครื่องหมายจุลภาค 6 24 2" xfId="3056"/>
    <cellStyle name="เครื่องหมายจุลภาค 6 25" xfId="3057"/>
    <cellStyle name="เครื่องหมายจุลภาค 6 25 2" xfId="3058"/>
    <cellStyle name="เครื่องหมายจุลภาค 6 26" xfId="3059"/>
    <cellStyle name="เครื่องหมายจุลภาค 6 26 2" xfId="3060"/>
    <cellStyle name="เครื่องหมายจุลภาค 6 27" xfId="3061"/>
    <cellStyle name="เครื่องหมายจุลภาค 6 27 2" xfId="3062"/>
    <cellStyle name="เครื่องหมายจุลภาค 6 28" xfId="3063"/>
    <cellStyle name="เครื่องหมายจุลภาค 6 29" xfId="3064"/>
    <cellStyle name="เครื่องหมายจุลภาค 6 3" xfId="3065"/>
    <cellStyle name="เครื่องหมายจุลภาค 6 3 2" xfId="3066"/>
    <cellStyle name="เครื่องหมายจุลภาค 6 3 3" xfId="3067"/>
    <cellStyle name="เครื่องหมายจุลภาค 6 3 4" xfId="3068"/>
    <cellStyle name="เครื่องหมายจุลภาค 6 4" xfId="3069"/>
    <cellStyle name="เครื่องหมายจุลภาค 6 4 2" xfId="3070"/>
    <cellStyle name="เครื่องหมายจุลภาค 6 4 3" xfId="3071"/>
    <cellStyle name="เครื่องหมายจุลภาค 6 5" xfId="3072"/>
    <cellStyle name="เครื่องหมายจุลภาค 6 5 2" xfId="3073"/>
    <cellStyle name="เครื่องหมายจุลภาค 6 6" xfId="3074"/>
    <cellStyle name="เครื่องหมายจุลภาค 6 6 2" xfId="3075"/>
    <cellStyle name="เครื่องหมายจุลภาค 6 7" xfId="3076"/>
    <cellStyle name="เครื่องหมายจุลภาค 6 7 2" xfId="3077"/>
    <cellStyle name="เครื่องหมายจุลภาค 6 8" xfId="3078"/>
    <cellStyle name="เครื่องหมายจุลภาค 6 8 2" xfId="3079"/>
    <cellStyle name="เครื่องหมายจุลภาค 6 9" xfId="3080"/>
    <cellStyle name="เครื่องหมายจุลภาค 6 9 2" xfId="3081"/>
    <cellStyle name="เครื่องหมายจุลภาค 7" xfId="3082"/>
    <cellStyle name="เครื่องหมายจุลภาค 7 10" xfId="3083"/>
    <cellStyle name="เครื่องหมายจุลภาค 7 10 2" xfId="3084"/>
    <cellStyle name="เครื่องหมายจุลภาค 7 11" xfId="3085"/>
    <cellStyle name="เครื่องหมายจุลภาค 7 11 2" xfId="3086"/>
    <cellStyle name="เครื่องหมายจุลภาค 7 12" xfId="3087"/>
    <cellStyle name="เครื่องหมายจุลภาค 7 12 2" xfId="3088"/>
    <cellStyle name="เครื่องหมายจุลภาค 7 13" xfId="3089"/>
    <cellStyle name="เครื่องหมายจุลภาค 7 13 2" xfId="3090"/>
    <cellStyle name="เครื่องหมายจุลภาค 7 14" xfId="3091"/>
    <cellStyle name="เครื่องหมายจุลภาค 7 14 2" xfId="3092"/>
    <cellStyle name="เครื่องหมายจุลภาค 7 15" xfId="3093"/>
    <cellStyle name="เครื่องหมายจุลภาค 7 15 2" xfId="3094"/>
    <cellStyle name="เครื่องหมายจุลภาค 7 16" xfId="3095"/>
    <cellStyle name="เครื่องหมายจุลภาค 7 16 2" xfId="3096"/>
    <cellStyle name="เครื่องหมายจุลภาค 7 17" xfId="3097"/>
    <cellStyle name="เครื่องหมายจุลภาค 7 17 2" xfId="3098"/>
    <cellStyle name="เครื่องหมายจุลภาค 7 18" xfId="3099"/>
    <cellStyle name="เครื่องหมายจุลภาค 7 18 2" xfId="3100"/>
    <cellStyle name="เครื่องหมายจุลภาค 7 19" xfId="3101"/>
    <cellStyle name="เครื่องหมายจุลภาค 7 19 2" xfId="3102"/>
    <cellStyle name="เครื่องหมายจุลภาค 7 2" xfId="3103"/>
    <cellStyle name="เครื่องหมายจุลภาค 7 2 2" xfId="3104"/>
    <cellStyle name="เครื่องหมายจุลภาค 7 2 2 2" xfId="3105"/>
    <cellStyle name="เครื่องหมายจุลภาค 7 2 3" xfId="3106"/>
    <cellStyle name="เครื่องหมายจุลภาค 7 2 3 2" xfId="3107"/>
    <cellStyle name="เครื่องหมายจุลภาค 7 20" xfId="3108"/>
    <cellStyle name="เครื่องหมายจุลภาค 7 20 2" xfId="3109"/>
    <cellStyle name="เครื่องหมายจุลภาค 7 21" xfId="3110"/>
    <cellStyle name="เครื่องหมายจุลภาค 7 21 2" xfId="3111"/>
    <cellStyle name="เครื่องหมายจุลภาค 7 22" xfId="3112"/>
    <cellStyle name="เครื่องหมายจุลภาค 7 22 2" xfId="3113"/>
    <cellStyle name="เครื่องหมายจุลภาค 7 23" xfId="3114"/>
    <cellStyle name="เครื่องหมายจุลภาค 7 23 2" xfId="3115"/>
    <cellStyle name="เครื่องหมายจุลภาค 7 24" xfId="3116"/>
    <cellStyle name="เครื่องหมายจุลภาค 7 24 2" xfId="3117"/>
    <cellStyle name="เครื่องหมายจุลภาค 7 25" xfId="3118"/>
    <cellStyle name="เครื่องหมายจุลภาค 7 25 2" xfId="3119"/>
    <cellStyle name="เครื่องหมายจุลภาค 7 26" xfId="3120"/>
    <cellStyle name="เครื่องหมายจุลภาค 7 26 2" xfId="3121"/>
    <cellStyle name="เครื่องหมายจุลภาค 7 27" xfId="3122"/>
    <cellStyle name="เครื่องหมายจุลภาค 7 27 2" xfId="3123"/>
    <cellStyle name="เครื่องหมายจุลภาค 7 28" xfId="3124"/>
    <cellStyle name="เครื่องหมายจุลภาค 7 29" xfId="3125"/>
    <cellStyle name="เครื่องหมายจุลภาค 7 3" xfId="3126"/>
    <cellStyle name="เครื่องหมายจุลภาค 7 3 2" xfId="3127"/>
    <cellStyle name="เครื่องหมายจุลภาค 7 3 3" xfId="3128"/>
    <cellStyle name="เครื่องหมายจุลภาค 7 4" xfId="3129"/>
    <cellStyle name="เครื่องหมายจุลภาค 7 4 2" xfId="3130"/>
    <cellStyle name="เครื่องหมายจุลภาค 7 4 3" xfId="3131"/>
    <cellStyle name="เครื่องหมายจุลภาค 7 5" xfId="3132"/>
    <cellStyle name="เครื่องหมายจุลภาค 7 5 2" xfId="3133"/>
    <cellStyle name="เครื่องหมายจุลภาค 7 6" xfId="3134"/>
    <cellStyle name="เครื่องหมายจุลภาค 7 6 2" xfId="3135"/>
    <cellStyle name="เครื่องหมายจุลภาค 7 7" xfId="3136"/>
    <cellStyle name="เครื่องหมายจุลภาค 7 7 2" xfId="3137"/>
    <cellStyle name="เครื่องหมายจุลภาค 7 8" xfId="3138"/>
    <cellStyle name="เครื่องหมายจุลภาค 7 8 2" xfId="3139"/>
    <cellStyle name="เครื่องหมายจุลภาค 7 9" xfId="3140"/>
    <cellStyle name="เครื่องหมายจุลภาค 7 9 2" xfId="3141"/>
    <cellStyle name="เครื่องหมายจุลภาค 8" xfId="3142"/>
    <cellStyle name="เครื่องหมายจุลภาค 8 2" xfId="3143"/>
    <cellStyle name="เครื่องหมายจุลภาค 8 3" xfId="3144"/>
    <cellStyle name="เครื่องหมายจุลภาค 9" xfId="3145"/>
    <cellStyle name="เครื่องหมายจุลภาค 9 2" xfId="3146"/>
    <cellStyle name="เครื่องหมายจุลภาค_4fd.15_05_04final" xfId="3147"/>
    <cellStyle name="เครื่องหมายเปอร์เซ็นต์_1.BG4748-260847" xfId="2772"/>
    <cellStyle name="เครื่องหมายสกุลเงิน [0]_AUTO2000" xfId="3148"/>
    <cellStyle name="เครื่องหมายสกุลเงิน 2" xfId="3149"/>
    <cellStyle name="เครื่องหมายสกุลเงิน_AUTO2000" xfId="3150"/>
    <cellStyle name="เชื่อมโยงหลายมิติ" xfId="3151"/>
    <cellStyle name="เชื่อมโยงหลายมิติ 10" xfId="3152"/>
    <cellStyle name="เชื่อมโยงหลายมิติ 11" xfId="3153"/>
    <cellStyle name="เชื่อมโยงหลายมิติ 12" xfId="3154"/>
    <cellStyle name="เชื่อมโยงหลายมิติ 13" xfId="3155"/>
    <cellStyle name="เชื่อมโยงหลายมิติ 14" xfId="3156"/>
    <cellStyle name="เชื่อมโยงหลายมิติ 15" xfId="3157"/>
    <cellStyle name="เชื่อมโยงหลายมิติ 16" xfId="3158"/>
    <cellStyle name="เชื่อมโยงหลายมิติ 17" xfId="3159"/>
    <cellStyle name="เชื่อมโยงหลายมิติ 18" xfId="3160"/>
    <cellStyle name="เชื่อมโยงหลายมิติ 19" xfId="3161"/>
    <cellStyle name="เชื่อมโยงหลายมิติ 2" xfId="3162"/>
    <cellStyle name="เชื่อมโยงหลายมิติ 20" xfId="3163"/>
    <cellStyle name="เชื่อมโยงหลายมิติ 21" xfId="3164"/>
    <cellStyle name="เชื่อมโยงหลายมิติ 22" xfId="3165"/>
    <cellStyle name="เชื่อมโยงหลายมิติ 23" xfId="3166"/>
    <cellStyle name="เชื่อมโยงหลายมิติ 3" xfId="3167"/>
    <cellStyle name="เชื่อมโยงหลายมิติ 4" xfId="3168"/>
    <cellStyle name="เชื่อมโยงหลายมิติ 5" xfId="3169"/>
    <cellStyle name="เชื่อมโยงหลายมิติ 6" xfId="3170"/>
    <cellStyle name="เชื่อมโยงหลายมิติ 7" xfId="3171"/>
    <cellStyle name="เชื่อมโยงหลายมิติ 8" xfId="3172"/>
    <cellStyle name="เชื่อมโยงหลายมิติ 9" xfId="3173"/>
    <cellStyle name="ณfน๔_NTCณ๘ป๙ (2)" xfId="3226"/>
    <cellStyle name="ตามการเชื่อมโยงหลายมิติ" xfId="3227"/>
    <cellStyle name="ตามการเชื่อมโยงหลายมิติ 10" xfId="3228"/>
    <cellStyle name="ตามการเชื่อมโยงหลายมิติ 11" xfId="3229"/>
    <cellStyle name="ตามการเชื่อมโยงหลายมิติ 12" xfId="3230"/>
    <cellStyle name="ตามการเชื่อมโยงหลายมิติ 13" xfId="3231"/>
    <cellStyle name="ตามการเชื่อมโยงหลายมิติ 14" xfId="3232"/>
    <cellStyle name="ตามการเชื่อมโยงหลายมิติ 15" xfId="3233"/>
    <cellStyle name="ตามการเชื่อมโยงหลายมิติ 16" xfId="3234"/>
    <cellStyle name="ตามการเชื่อมโยงหลายมิติ 17" xfId="3235"/>
    <cellStyle name="ตามการเชื่อมโยงหลายมิติ 18" xfId="3236"/>
    <cellStyle name="ตามการเชื่อมโยงหลายมิติ 19" xfId="3237"/>
    <cellStyle name="ตามการเชื่อมโยงหลายมิติ 2" xfId="3238"/>
    <cellStyle name="ตามการเชื่อมโยงหลายมิติ 20" xfId="3239"/>
    <cellStyle name="ตามการเชื่อมโยงหลายมิติ 21" xfId="3240"/>
    <cellStyle name="ตามการเชื่อมโยงหลายมิติ 22" xfId="3241"/>
    <cellStyle name="ตามการเชื่อมโยงหลายมิติ 23" xfId="3242"/>
    <cellStyle name="ตามการเชื่อมโยงหลายมิติ 3" xfId="3243"/>
    <cellStyle name="ตามการเชื่อมโยงหลายมิติ 4" xfId="3244"/>
    <cellStyle name="ตามการเชื่อมโยงหลายมิติ 5" xfId="3245"/>
    <cellStyle name="ตามการเชื่อมโยงหลายมิติ 6" xfId="3246"/>
    <cellStyle name="ตามการเชื่อมโยงหลายมิติ 7" xfId="3247"/>
    <cellStyle name="ตามการเชื่อมโยงหลายมิติ 8" xfId="3248"/>
    <cellStyle name="ตามการเชื่อมโยงหลายมิติ 9" xfId="3249"/>
    <cellStyle name="น้บะภฒ_95" xfId="3250"/>
    <cellStyle name="ปกติ 10" xfId="3251"/>
    <cellStyle name="ปกติ 10 2" xfId="3252"/>
    <cellStyle name="ปกติ 10 3" xfId="3253"/>
    <cellStyle name="ปกติ 10 3 2" xfId="3254"/>
    <cellStyle name="ปกติ 10 4" xfId="3255"/>
    <cellStyle name="ปกติ 10 5" xfId="3256"/>
    <cellStyle name="ปกติ 10 6" xfId="3257"/>
    <cellStyle name="ปกติ 11" xfId="3258"/>
    <cellStyle name="ปกติ 11 2" xfId="3259"/>
    <cellStyle name="ปกติ 11 3" xfId="3260"/>
    <cellStyle name="ปกติ 11 4" xfId="3261"/>
    <cellStyle name="ปกติ 12" xfId="3262"/>
    <cellStyle name="ปกติ 12 2" xfId="3263"/>
    <cellStyle name="ปกติ 12 3" xfId="3264"/>
    <cellStyle name="ปกติ 12 4" xfId="3265"/>
    <cellStyle name="ปกติ 13" xfId="3266"/>
    <cellStyle name="ปกติ 13 2" xfId="3267"/>
    <cellStyle name="ปกติ 13 3" xfId="3268"/>
    <cellStyle name="ปกติ 13 4" xfId="3269"/>
    <cellStyle name="ปกติ 14" xfId="3270"/>
    <cellStyle name="ปกติ 14 2" xfId="3271"/>
    <cellStyle name="ปกติ 14 3" xfId="3272"/>
    <cellStyle name="ปกติ 14 4" xfId="3273"/>
    <cellStyle name="ปกติ 15" xfId="3274"/>
    <cellStyle name="ปกติ 15 2" xfId="3275"/>
    <cellStyle name="ปกติ 15 3" xfId="3276"/>
    <cellStyle name="ปกติ 15 4" xfId="3277"/>
    <cellStyle name="ปกติ 16" xfId="3278"/>
    <cellStyle name="ปกติ 16 2" xfId="3279"/>
    <cellStyle name="ปกติ 16 3" xfId="3280"/>
    <cellStyle name="ปกติ 16 4" xfId="3281"/>
    <cellStyle name="ปกติ 17" xfId="3282"/>
    <cellStyle name="ปกติ 17 2" xfId="3283"/>
    <cellStyle name="ปกติ 17 3" xfId="3284"/>
    <cellStyle name="ปกติ 17 4" xfId="3285"/>
    <cellStyle name="ปกติ 18" xfId="3286"/>
    <cellStyle name="ปกติ 18 2" xfId="3287"/>
    <cellStyle name="ปกติ 18 3" xfId="3288"/>
    <cellStyle name="ปกติ 18 4" xfId="3289"/>
    <cellStyle name="ปกติ 19" xfId="3290"/>
    <cellStyle name="ปกติ 19 2" xfId="3291"/>
    <cellStyle name="ปกติ 19 3" xfId="3292"/>
    <cellStyle name="ปกติ 19 4" xfId="3293"/>
    <cellStyle name="ปกติ 2" xfId="3294"/>
    <cellStyle name="ปกติ 2 10" xfId="3295"/>
    <cellStyle name="ปกติ 2 10 2" xfId="3296"/>
    <cellStyle name="ปกติ 2 11" xfId="3297"/>
    <cellStyle name="ปกติ 2 11 2" xfId="3298"/>
    <cellStyle name="ปกติ 2 12" xfId="3299"/>
    <cellStyle name="ปกติ 2 12 2" xfId="3300"/>
    <cellStyle name="ปกติ 2 13" xfId="3301"/>
    <cellStyle name="ปกติ 2 13 2" xfId="3302"/>
    <cellStyle name="ปกติ 2 14" xfId="3303"/>
    <cellStyle name="ปกติ 2 14 2" xfId="3304"/>
    <cellStyle name="ปกติ 2 15" xfId="3305"/>
    <cellStyle name="ปกติ 2 15 2" xfId="3306"/>
    <cellStyle name="ปกติ 2 16" xfId="3307"/>
    <cellStyle name="ปกติ 2 16 2" xfId="3308"/>
    <cellStyle name="ปกติ 2 17" xfId="3309"/>
    <cellStyle name="ปกติ 2 17 2" xfId="3310"/>
    <cellStyle name="ปกติ 2 18" xfId="3311"/>
    <cellStyle name="ปกติ 2 18 2" xfId="3312"/>
    <cellStyle name="ปกติ 2 19" xfId="3313"/>
    <cellStyle name="ปกติ 2 19 2" xfId="3314"/>
    <cellStyle name="ปกติ 2 2" xfId="3315"/>
    <cellStyle name="ปกติ 2 2 2" xfId="3316"/>
    <cellStyle name="ปกติ 2 2 2 2" xfId="3317"/>
    <cellStyle name="ปกติ 2 2 2 3" xfId="3318"/>
    <cellStyle name="ปกติ 2 2 3" xfId="3319"/>
    <cellStyle name="ปกติ 2 2 4" xfId="3320"/>
    <cellStyle name="ปกติ 2 2 5" xfId="3321"/>
    <cellStyle name="ปกติ 2 2 6" xfId="3322"/>
    <cellStyle name="ปกติ 2 20" xfId="3323"/>
    <cellStyle name="ปกติ 2 20 2" xfId="3324"/>
    <cellStyle name="ปกติ 2 21" xfId="3325"/>
    <cellStyle name="ปกติ 2 22" xfId="3326"/>
    <cellStyle name="ปกติ 2 22 2" xfId="3327"/>
    <cellStyle name="ปกติ 2 23" xfId="3328"/>
    <cellStyle name="ปกติ 2 24" xfId="3329"/>
    <cellStyle name="ปกติ 2 24 2" xfId="3330"/>
    <cellStyle name="ปกติ 2 25" xfId="3331"/>
    <cellStyle name="ปกติ 2 26" xfId="3332"/>
    <cellStyle name="ปกติ 2 27" xfId="3333"/>
    <cellStyle name="ปกติ 2 28" xfId="3334"/>
    <cellStyle name="ปกติ 2 29" xfId="3335"/>
    <cellStyle name="ปกติ 2 3" xfId="3336"/>
    <cellStyle name="ปกติ 2 3 2" xfId="3337"/>
    <cellStyle name="ปกติ 2 3 2 2" xfId="3338"/>
    <cellStyle name="ปกติ 2 3 3" xfId="3339"/>
    <cellStyle name="ปกติ 2 3 3 2" xfId="3340"/>
    <cellStyle name="ปกติ 2 3 4" xfId="3341"/>
    <cellStyle name="ปกติ 2 3 4 2" xfId="3342"/>
    <cellStyle name="ปกติ 2 3 5" xfId="3343"/>
    <cellStyle name="ปกติ 2 3 6" xfId="3344"/>
    <cellStyle name="ปกติ 2 30" xfId="3345"/>
    <cellStyle name="ปกติ 2 31" xfId="3346"/>
    <cellStyle name="ปกติ 2 32" xfId="3347"/>
    <cellStyle name="ปกติ 2 33" xfId="3348"/>
    <cellStyle name="ปกติ 2 34" xfId="3349"/>
    <cellStyle name="ปกติ 2 35" xfId="3350"/>
    <cellStyle name="ปกติ 2 36" xfId="3351"/>
    <cellStyle name="ปกติ 2 36 2" xfId="3352"/>
    <cellStyle name="ปกติ 2 37" xfId="3353"/>
    <cellStyle name="ปกติ 2 38" xfId="3354"/>
    <cellStyle name="ปกติ 2 39" xfId="3355"/>
    <cellStyle name="ปกติ 2 4" xfId="3356"/>
    <cellStyle name="ปกติ 2 4 2" xfId="3357"/>
    <cellStyle name="ปกติ 2 4 3" xfId="3358"/>
    <cellStyle name="ปกติ 2 40" xfId="3359"/>
    <cellStyle name="ปกติ 2 41" xfId="3360"/>
    <cellStyle name="ปกติ 2 5" xfId="3361"/>
    <cellStyle name="ปกติ 2 5 2" xfId="3362"/>
    <cellStyle name="ปกติ 2 6" xfId="3363"/>
    <cellStyle name="ปกติ 2 6 2" xfId="3364"/>
    <cellStyle name="ปกติ 2 7" xfId="3365"/>
    <cellStyle name="ปกติ 2 8" xfId="3366"/>
    <cellStyle name="ปกติ 2 9" xfId="3367"/>
    <cellStyle name="ปกติ 2_Bank_TVC_Q1'52" xfId="3368"/>
    <cellStyle name="ปกติ 20" xfId="3369"/>
    <cellStyle name="ปกติ 20 2" xfId="3370"/>
    <cellStyle name="ปกติ 20 3" xfId="3371"/>
    <cellStyle name="ปกติ 20 4" xfId="3372"/>
    <cellStyle name="ปกติ 3" xfId="3373"/>
    <cellStyle name="ปกติ 3 10" xfId="3374"/>
    <cellStyle name="ปกติ 3 10 2" xfId="3375"/>
    <cellStyle name="ปกติ 3 11" xfId="3376"/>
    <cellStyle name="ปกติ 3 12" xfId="3377"/>
    <cellStyle name="ปกติ 3 12 2" xfId="3378"/>
    <cellStyle name="ปกติ 3 13" xfId="3379"/>
    <cellStyle name="ปกติ 3 14" xfId="3380"/>
    <cellStyle name="ปกติ 3 15" xfId="3381"/>
    <cellStyle name="ปกติ 3 16" xfId="3382"/>
    <cellStyle name="ปกติ 3 17" xfId="3383"/>
    <cellStyle name="ปกติ 3 2" xfId="3384"/>
    <cellStyle name="ปกติ 3 2 2" xfId="3385"/>
    <cellStyle name="ปกติ 3 2 2 2" xfId="3386"/>
    <cellStyle name="ปกติ 3 3" xfId="3387"/>
    <cellStyle name="ปกติ 3 3 2" xfId="3388"/>
    <cellStyle name="ปกติ 3 4" xfId="3389"/>
    <cellStyle name="ปกติ 3 4 2" xfId="3390"/>
    <cellStyle name="ปกติ 3 4 2 2" xfId="3391"/>
    <cellStyle name="ปกติ 3 4 3" xfId="3392"/>
    <cellStyle name="ปกติ 3 5" xfId="3393"/>
    <cellStyle name="ปกติ 3 5 2" xfId="3394"/>
    <cellStyle name="ปกติ 3 5 3" xfId="3395"/>
    <cellStyle name="ปกติ 3 6" xfId="3396"/>
    <cellStyle name="ปกติ 3 6 2" xfId="3397"/>
    <cellStyle name="ปกติ 3 6 3" xfId="3398"/>
    <cellStyle name="ปกติ 3 7" xfId="3399"/>
    <cellStyle name="ปกติ 3 7 2" xfId="3400"/>
    <cellStyle name="ปกติ 3 8" xfId="3401"/>
    <cellStyle name="ปกติ 3 8 2" xfId="3402"/>
    <cellStyle name="ปกติ 3 9" xfId="3403"/>
    <cellStyle name="ปกติ 3 9 2" xfId="3404"/>
    <cellStyle name="ปกติ 3_Bank_TVC_YE'52" xfId="3405"/>
    <cellStyle name="ปกติ 4" xfId="3406"/>
    <cellStyle name="ปกติ 4 2" xfId="3407"/>
    <cellStyle name="ปกติ 4 2 2" xfId="3408"/>
    <cellStyle name="ปกติ 4 3" xfId="3409"/>
    <cellStyle name="ปกติ 4 3 2" xfId="3410"/>
    <cellStyle name="ปกติ 4 3 3" xfId="3411"/>
    <cellStyle name="ปกติ 4 3 4" xfId="3412"/>
    <cellStyle name="ปกติ 4 4" xfId="3413"/>
    <cellStyle name="ปกติ 4 4 2" xfId="3414"/>
    <cellStyle name="ปกติ 4 5" xfId="3415"/>
    <cellStyle name="ปกติ 4 5 2" xfId="3416"/>
    <cellStyle name="ปกติ 4 6" xfId="3417"/>
    <cellStyle name="ปกติ 4_Bank_TVC_Q1'52" xfId="3418"/>
    <cellStyle name="ปกติ 5" xfId="3419"/>
    <cellStyle name="ปกติ 5 2" xfId="3420"/>
    <cellStyle name="ปกติ 5 2 2" xfId="3421"/>
    <cellStyle name="ปกติ 5 2 2 2" xfId="3422"/>
    <cellStyle name="ปกติ 5 2 3" xfId="3423"/>
    <cellStyle name="ปกติ 5 2 4" xfId="3424"/>
    <cellStyle name="ปกติ 5 3" xfId="3425"/>
    <cellStyle name="ปกติ 5 3 2" xfId="3426"/>
    <cellStyle name="ปกติ 5 4" xfId="3427"/>
    <cellStyle name="ปกติ 5 5" xfId="3428"/>
    <cellStyle name="ปกติ 5 6" xfId="3429"/>
    <cellStyle name="ปกติ 5_Bank_TVC_YE'52" xfId="3430"/>
    <cellStyle name="ปกติ 6" xfId="3431"/>
    <cellStyle name="ปกติ 6 2" xfId="3432"/>
    <cellStyle name="ปกติ 6 2 2" xfId="3433"/>
    <cellStyle name="ปกติ 6 3" xfId="3434"/>
    <cellStyle name="ปกติ 6 4" xfId="3435"/>
    <cellStyle name="ปกติ 6 5" xfId="3436"/>
    <cellStyle name="ปกติ 6 6" xfId="3437"/>
    <cellStyle name="ปกติ 7" xfId="3438"/>
    <cellStyle name="ปกติ 7 2" xfId="3439"/>
    <cellStyle name="ปกติ 7 2 2" xfId="3440"/>
    <cellStyle name="ปกติ 7 2 3" xfId="3441"/>
    <cellStyle name="ปกติ 7 3" xfId="3442"/>
    <cellStyle name="ปกติ 7 4" xfId="3443"/>
    <cellStyle name="ปกติ 7 5" xfId="3444"/>
    <cellStyle name="ปกติ 7 6" xfId="3445"/>
    <cellStyle name="ปกติ 7 7" xfId="3446"/>
    <cellStyle name="ปกติ 8" xfId="3447"/>
    <cellStyle name="ปกติ 8 2" xfId="3448"/>
    <cellStyle name="ปกติ 8 2 2" xfId="3449"/>
    <cellStyle name="ปกติ 8 3" xfId="3450"/>
    <cellStyle name="ปกติ 8 3 2" xfId="3451"/>
    <cellStyle name="ปกติ 8 3 2 2" xfId="3452"/>
    <cellStyle name="ปกติ 8 3 3" xfId="3453"/>
    <cellStyle name="ปกติ 8 4" xfId="3454"/>
    <cellStyle name="ปกติ 8 5" xfId="3455"/>
    <cellStyle name="ปกติ 8 6" xfId="3456"/>
    <cellStyle name="ปกติ 9" xfId="3457"/>
    <cellStyle name="ปกติ 9 2" xfId="3458"/>
    <cellStyle name="ปกติ 9 3" xfId="3459"/>
    <cellStyle name="ปกติ 9 4" xfId="3460"/>
    <cellStyle name="ปกติ 9 5" xfId="3461"/>
    <cellStyle name="ปกติ 9 6" xfId="3462"/>
    <cellStyle name="ปกติ_EPCO T2" xfId="3463"/>
    <cellStyle name="ปกติ_EPCO T2 2" xfId="3464"/>
    <cellStyle name="ปกติ_S.PACK Q3-2003 " xfId="3465"/>
    <cellStyle name="ปกติ_S.PACK Q3-2003  2" xfId="3466"/>
    <cellStyle name="ปกติ_งบการเงิน T" xfId="3467"/>
    <cellStyle name="ปกติ_งบการเงิน T 2" xfId="3468"/>
    <cellStyle name="เปอร์เซ็นต์ 2" xfId="3174"/>
    <cellStyle name="เปอร์เซ็นต์ 2 10" xfId="3175"/>
    <cellStyle name="เปอร์เซ็นต์ 2 10 2" xfId="3176"/>
    <cellStyle name="เปอร์เซ็นต์ 2 11" xfId="3177"/>
    <cellStyle name="เปอร์เซ็นต์ 2 12" xfId="3178"/>
    <cellStyle name="เปอร์เซ็นต์ 2 12 2" xfId="3179"/>
    <cellStyle name="เปอร์เซ็นต์ 2 13" xfId="3180"/>
    <cellStyle name="เปอร์เซ็นต์ 2 14" xfId="3181"/>
    <cellStyle name="เปอร์เซ็นต์ 2 14 2" xfId="3182"/>
    <cellStyle name="เปอร์เซ็นต์ 2 15" xfId="3183"/>
    <cellStyle name="เปอร์เซ็นต์ 2 16" xfId="3184"/>
    <cellStyle name="เปอร์เซ็นต์ 2 17" xfId="3185"/>
    <cellStyle name="เปอร์เซ็นต์ 2 18" xfId="3186"/>
    <cellStyle name="เปอร์เซ็นต์ 2 19" xfId="3187"/>
    <cellStyle name="เปอร์เซ็นต์ 2 2" xfId="3188"/>
    <cellStyle name="เปอร์เซ็นต์ 2 2 2" xfId="3189"/>
    <cellStyle name="เปอร์เซ็นต์ 2 2 3" xfId="3190"/>
    <cellStyle name="เปอร์เซ็นต์ 2 2 4" xfId="3191"/>
    <cellStyle name="เปอร์เซ็นต์ 2 2 5" xfId="3192"/>
    <cellStyle name="เปอร์เซ็นต์ 2 2 6" xfId="3193"/>
    <cellStyle name="เปอร์เซ็นต์ 2 20" xfId="3194"/>
    <cellStyle name="เปอร์เซ็นต์ 2 21" xfId="3195"/>
    <cellStyle name="เปอร์เซ็นต์ 2 22" xfId="3196"/>
    <cellStyle name="เปอร์เซ็นต์ 2 23" xfId="3197"/>
    <cellStyle name="เปอร์เซ็นต์ 2 24" xfId="3198"/>
    <cellStyle name="เปอร์เซ็นต์ 2 25" xfId="3199"/>
    <cellStyle name="เปอร์เซ็นต์ 2 26" xfId="3200"/>
    <cellStyle name="เปอร์เซ็นต์ 2 27" xfId="3201"/>
    <cellStyle name="เปอร์เซ็นต์ 2 28" xfId="3202"/>
    <cellStyle name="เปอร์เซ็นต์ 2 29" xfId="3203"/>
    <cellStyle name="เปอร์เซ็นต์ 2 3" xfId="3204"/>
    <cellStyle name="เปอร์เซ็นต์ 2 3 2" xfId="3205"/>
    <cellStyle name="เปอร์เซ็นต์ 2 4" xfId="3206"/>
    <cellStyle name="เปอร์เซ็นต์ 2 4 2" xfId="3207"/>
    <cellStyle name="เปอร์เซ็นต์ 2 5" xfId="3208"/>
    <cellStyle name="เปอร์เซ็นต์ 2 5 2" xfId="3209"/>
    <cellStyle name="เปอร์เซ็นต์ 2 6" xfId="3210"/>
    <cellStyle name="เปอร์เซ็นต์ 2 6 2" xfId="3211"/>
    <cellStyle name="เปอร์เซ็นต์ 2 7" xfId="3212"/>
    <cellStyle name="เปอร์เซ็นต์ 2 8" xfId="3213"/>
    <cellStyle name="เปอร์เซ็นต์ 2 9" xfId="3214"/>
    <cellStyle name="เปอร์เซ็นต์ 3" xfId="3215"/>
    <cellStyle name="เปอร์เซ็นต์ 3 2" xfId="3216"/>
    <cellStyle name="เปอร์เซ็นต์ 3 2 2" xfId="3217"/>
    <cellStyle name="เปอร์เซ็นต์ 3 2 3" xfId="3218"/>
    <cellStyle name="เปอร์เซ็นต์ 3 3" xfId="3219"/>
    <cellStyle name="เปอร์เซ็นต์ 3 4" xfId="3220"/>
    <cellStyle name="เปอร์เซ็นต์ 3 5" xfId="3221"/>
    <cellStyle name="เปอร์เซ็นต์ 4" xfId="3222"/>
    <cellStyle name="เปอร์เซ็นต์ 4 2" xfId="3223"/>
    <cellStyle name="เปอร์เซ็นต์ 5" xfId="3224"/>
    <cellStyle name="เปอร์เซ็นต์ 5 2" xfId="3225"/>
    <cellStyle name="ฤธถ [0]_95" xfId="3469"/>
    <cellStyle name="ฤธถ_95" xfId="3470"/>
    <cellStyle name="ล๋ศญ [0]_95" xfId="3471"/>
    <cellStyle name="ล๋ศญ_95" xfId="3472"/>
    <cellStyle name="ลักษณะ 1" xfId="3473"/>
    <cellStyle name="ลักษณะ 1 2" xfId="3474"/>
    <cellStyle name="วฅมุ_4ฟ๙ฝวภ๛" xfId="3475"/>
    <cellStyle name="一般_EAP consol Q3 2002 BS &amp; PL" xfId="3476"/>
    <cellStyle name="千分位[0]_liz-ss" xfId="3477"/>
    <cellStyle name="千分位_liz-ss" xfId="3478"/>
    <cellStyle name="常规_200310应收账款" xfId="3479"/>
    <cellStyle name="桁区切り [0.00] 2" xfId="3480"/>
    <cellStyle name="桁区切り [0.00]_part price" xfId="3481"/>
    <cellStyle name="桁区切り_part price" xfId="3482"/>
    <cellStyle name="標準 2" xfId="3483"/>
    <cellStyle name="標準_AFU輸送品INVOICE20111014" xfId="3484"/>
    <cellStyle name="貨幣 [0]_liz-ss" xfId="3485"/>
    <cellStyle name="貨幣_liz-ss" xfId="3486"/>
    <cellStyle name="通貨 [0.00]_part price" xfId="3487"/>
    <cellStyle name="通貨_part price" xfId="34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907867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ED10AE18-F6A5-48C9-8EA1-B6E097C7E8A3}"/>
            </a:ext>
          </a:extLst>
        </xdr:cNvPr>
        <xdr:cNvSpPr txBox="1">
          <a:spLocks noChangeArrowheads="1"/>
        </xdr:cNvSpPr>
      </xdr:nvSpPr>
      <xdr:spPr bwMode="auto">
        <a:xfrm>
          <a:off x="7724775" y="37566600"/>
          <a:ext cx="981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923095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xmlns="" id="{C21E4478-750D-4931-8A21-3B3A6C71DBE3}"/>
            </a:ext>
          </a:extLst>
        </xdr:cNvPr>
        <xdr:cNvSpPr txBox="1">
          <a:spLocks noChangeArrowheads="1"/>
        </xdr:cNvSpPr>
      </xdr:nvSpPr>
      <xdr:spPr bwMode="auto">
        <a:xfrm>
          <a:off x="7743825" y="37566600"/>
          <a:ext cx="981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10</xdr:col>
      <xdr:colOff>892490</xdr:colOff>
      <xdr:row>0</xdr:row>
      <xdr:rowOff>47628</xdr:rowOff>
    </xdr:from>
    <xdr:to>
      <xdr:col>12</xdr:col>
      <xdr:colOff>913834</xdr:colOff>
      <xdr:row>2</xdr:row>
      <xdr:rowOff>122103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EBC71E74-E4DB-4FEC-9C44-CADDC6E12CC8}"/>
            </a:ext>
          </a:extLst>
        </xdr:cNvPr>
        <xdr:cNvSpPr txBox="1">
          <a:spLocks noChangeArrowheads="1"/>
        </xdr:cNvSpPr>
      </xdr:nvSpPr>
      <xdr:spPr bwMode="auto">
        <a:xfrm>
          <a:off x="6548435" y="47628"/>
          <a:ext cx="1046162" cy="62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905495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82B4ABA-72F3-436D-9021-60DF7455A2B9}"/>
            </a:ext>
          </a:extLst>
        </xdr:cNvPr>
        <xdr:cNvSpPr txBox="1">
          <a:spLocks noChangeArrowheads="1"/>
        </xdr:cNvSpPr>
      </xdr:nvSpPr>
      <xdr:spPr bwMode="auto">
        <a:xfrm>
          <a:off x="5884545" y="0"/>
          <a:ext cx="89728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13</xdr:col>
      <xdr:colOff>5355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xmlns="" id="{F189F3F2-0BA0-4304-A74C-27A939E3F1F5}"/>
            </a:ext>
          </a:extLst>
        </xdr:cNvPr>
        <xdr:cNvSpPr txBox="1">
          <a:spLocks noChangeArrowheads="1"/>
        </xdr:cNvSpPr>
      </xdr:nvSpPr>
      <xdr:spPr bwMode="auto">
        <a:xfrm>
          <a:off x="5895975" y="0"/>
          <a:ext cx="90624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47629</xdr:colOff>
      <xdr:row>0</xdr:row>
      <xdr:rowOff>47628</xdr:rowOff>
    </xdr:from>
    <xdr:to>
      <xdr:col>12</xdr:col>
      <xdr:colOff>914331</xdr:colOff>
      <xdr:row>2</xdr:row>
      <xdr:rowOff>122103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23A7F7AE-91A1-455C-9B29-9817C9A3BAE6}"/>
            </a:ext>
          </a:extLst>
        </xdr:cNvPr>
        <xdr:cNvSpPr txBox="1">
          <a:spLocks noChangeArrowheads="1"/>
        </xdr:cNvSpPr>
      </xdr:nvSpPr>
      <xdr:spPr bwMode="auto">
        <a:xfrm>
          <a:off x="5922649" y="47628"/>
          <a:ext cx="852513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872168</xdr:colOff>
      <xdr:row>0</xdr:row>
      <xdr:rowOff>39690</xdr:rowOff>
    </xdr:from>
    <xdr:to>
      <xdr:col>15</xdr:col>
      <xdr:colOff>876780</xdr:colOff>
      <xdr:row>2</xdr:row>
      <xdr:rowOff>23815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E02445B5-7016-4856-AEE2-0A0937A5305B}"/>
            </a:ext>
          </a:extLst>
        </xdr:cNvPr>
        <xdr:cNvSpPr txBox="1">
          <a:spLocks noChangeArrowheads="1"/>
        </xdr:cNvSpPr>
      </xdr:nvSpPr>
      <xdr:spPr bwMode="auto">
        <a:xfrm>
          <a:off x="6564308" y="39690"/>
          <a:ext cx="1055687" cy="53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796921</xdr:colOff>
      <xdr:row>0</xdr:row>
      <xdr:rowOff>39690</xdr:rowOff>
    </xdr:from>
    <xdr:to>
      <xdr:col>15</xdr:col>
      <xdr:colOff>877074</xdr:colOff>
      <xdr:row>2</xdr:row>
      <xdr:rowOff>47628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38146A04-C729-4A0F-A38F-95F073EFE21A}"/>
            </a:ext>
          </a:extLst>
        </xdr:cNvPr>
        <xdr:cNvSpPr txBox="1">
          <a:spLocks noChangeArrowheads="1"/>
        </xdr:cNvSpPr>
      </xdr:nvSpPr>
      <xdr:spPr bwMode="auto">
        <a:xfrm>
          <a:off x="6511921" y="39690"/>
          <a:ext cx="1089024" cy="560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670560</xdr:colOff>
      <xdr:row>7</xdr:row>
      <xdr:rowOff>0</xdr:rowOff>
    </xdr:from>
    <xdr:to>
      <xdr:col>9</xdr:col>
      <xdr:colOff>670560</xdr:colOff>
      <xdr:row>7</xdr:row>
      <xdr:rowOff>45720</xdr:rowOff>
    </xdr:to>
    <xdr:sp macro="" textlink="">
      <xdr:nvSpPr>
        <xdr:cNvPr id="34857" name="Text Box 1">
          <a:extLst>
            <a:ext uri="{FF2B5EF4-FFF2-40B4-BE49-F238E27FC236}">
              <a16:creationId xmlns:a16="http://schemas.microsoft.com/office/drawing/2014/main" xmlns="" id="{811E6509-0725-4BCC-8C67-6F6E643AEAEE}"/>
            </a:ext>
          </a:extLst>
        </xdr:cNvPr>
        <xdr:cNvSpPr txBox="1">
          <a:spLocks noChangeArrowheads="1"/>
        </xdr:cNvSpPr>
      </xdr:nvSpPr>
      <xdr:spPr bwMode="auto">
        <a:xfrm>
          <a:off x="4930140" y="1920240"/>
          <a:ext cx="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670560</xdr:colOff>
      <xdr:row>7</xdr:row>
      <xdr:rowOff>0</xdr:rowOff>
    </xdr:from>
    <xdr:to>
      <xdr:col>9</xdr:col>
      <xdr:colOff>670560</xdr:colOff>
      <xdr:row>7</xdr:row>
      <xdr:rowOff>45720</xdr:rowOff>
    </xdr:to>
    <xdr:sp macro="" textlink="">
      <xdr:nvSpPr>
        <xdr:cNvPr id="34858" name="Text Box 1">
          <a:extLst>
            <a:ext uri="{FF2B5EF4-FFF2-40B4-BE49-F238E27FC236}">
              <a16:creationId xmlns:a16="http://schemas.microsoft.com/office/drawing/2014/main" xmlns="" id="{107E1ABF-5B9F-4673-AC92-454F70E80D30}"/>
            </a:ext>
          </a:extLst>
        </xdr:cNvPr>
        <xdr:cNvSpPr txBox="1">
          <a:spLocks noChangeArrowheads="1"/>
        </xdr:cNvSpPr>
      </xdr:nvSpPr>
      <xdr:spPr bwMode="auto">
        <a:xfrm>
          <a:off x="4930140" y="1920240"/>
          <a:ext cx="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984248</xdr:colOff>
      <xdr:row>0</xdr:row>
      <xdr:rowOff>31752</xdr:rowOff>
    </xdr:from>
    <xdr:to>
      <xdr:col>13</xdr:col>
      <xdr:colOff>984247</xdr:colOff>
      <xdr:row>2</xdr:row>
      <xdr:rowOff>106227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F45E6C88-13F4-4EA4-BEE2-4838AB0298C5}"/>
            </a:ext>
          </a:extLst>
        </xdr:cNvPr>
        <xdr:cNvSpPr txBox="1">
          <a:spLocks noChangeArrowheads="1"/>
        </xdr:cNvSpPr>
      </xdr:nvSpPr>
      <xdr:spPr bwMode="auto">
        <a:xfrm>
          <a:off x="6432548" y="31752"/>
          <a:ext cx="1019174" cy="62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1268</xdr:colOff>
      <xdr:row>44</xdr:row>
      <xdr:rowOff>23814</xdr:rowOff>
    </xdr:from>
    <xdr:to>
      <xdr:col>14</xdr:col>
      <xdr:colOff>1267</xdr:colOff>
      <xdr:row>46</xdr:row>
      <xdr:rowOff>82998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26876143-4D1A-4248-BB00-B2D7305D0361}"/>
            </a:ext>
          </a:extLst>
        </xdr:cNvPr>
        <xdr:cNvSpPr txBox="1">
          <a:spLocks noChangeArrowheads="1"/>
        </xdr:cNvSpPr>
      </xdr:nvSpPr>
      <xdr:spPr bwMode="auto">
        <a:xfrm>
          <a:off x="6432548" y="11739564"/>
          <a:ext cx="1019174" cy="62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F6" sqref="F6"/>
    </sheetView>
  </sheetViews>
  <sheetFormatPr defaultRowHeight="21.75"/>
  <sheetData>
    <row r="1" spans="1:17" ht="22.5">
      <c r="A1" s="272" t="s">
        <v>46</v>
      </c>
      <c r="B1" s="272"/>
      <c r="C1" s="272"/>
      <c r="D1" s="272"/>
      <c r="E1" s="272"/>
      <c r="F1" s="272"/>
      <c r="G1" s="272"/>
      <c r="H1" s="272"/>
      <c r="I1" s="272"/>
      <c r="J1" s="272"/>
      <c r="K1" s="1"/>
      <c r="L1" s="1"/>
      <c r="M1" s="1"/>
      <c r="N1" s="1"/>
      <c r="O1" s="1"/>
      <c r="P1" s="1"/>
      <c r="Q1" s="1"/>
    </row>
    <row r="2" spans="1:17" ht="22.5">
      <c r="A2" s="272" t="s">
        <v>60</v>
      </c>
      <c r="B2" s="272"/>
      <c r="C2" s="272"/>
      <c r="D2" s="272"/>
      <c r="E2" s="272"/>
      <c r="F2" s="272"/>
      <c r="G2" s="272"/>
      <c r="H2" s="272"/>
      <c r="I2" s="272"/>
      <c r="J2" s="272"/>
      <c r="K2" s="1"/>
      <c r="L2" s="1"/>
      <c r="M2" s="1"/>
      <c r="N2" s="1"/>
      <c r="O2" s="1"/>
      <c r="P2" s="1"/>
      <c r="Q2" s="1"/>
    </row>
    <row r="3" spans="1:17" ht="22.5">
      <c r="A3" s="272" t="s">
        <v>59</v>
      </c>
      <c r="B3" s="272"/>
      <c r="C3" s="272"/>
      <c r="D3" s="272"/>
      <c r="E3" s="272"/>
      <c r="F3" s="272"/>
      <c r="G3" s="272"/>
      <c r="H3" s="272"/>
      <c r="I3" s="272"/>
      <c r="J3" s="272"/>
      <c r="K3" s="1"/>
      <c r="L3" s="1"/>
      <c r="M3" s="1"/>
      <c r="N3" s="1"/>
      <c r="O3" s="1"/>
      <c r="P3" s="1"/>
      <c r="Q3" s="1"/>
    </row>
  </sheetData>
  <mergeCells count="3">
    <mergeCell ref="A1:J1"/>
    <mergeCell ref="A2:J2"/>
    <mergeCell ref="A3:J3"/>
  </mergeCells>
  <pageMargins left="1.3779527559055118" right="0" top="3.2677165354330708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N149"/>
  <sheetViews>
    <sheetView tabSelected="1" zoomScaleNormal="100" zoomScaleSheetLayoutView="100" workbookViewId="0"/>
  </sheetViews>
  <sheetFormatPr defaultColWidth="9.140625" defaultRowHeight="21.95" customHeight="1"/>
  <cols>
    <col min="1" max="2" width="2.28515625" style="238" customWidth="1"/>
    <col min="3" max="3" width="1.7109375" style="238" customWidth="1"/>
    <col min="4" max="4" width="39.28515625" style="238" customWidth="1"/>
    <col min="5" max="5" width="8.7109375" style="38" customWidth="1"/>
    <col min="6" max="6" width="0.42578125" style="238" customWidth="1"/>
    <col min="7" max="7" width="16.7109375" style="238" customWidth="1"/>
    <col min="8" max="8" width="0.42578125" style="238" customWidth="1"/>
    <col min="9" max="9" width="16.7109375" style="238" customWidth="1"/>
    <col min="10" max="10" width="0.42578125" style="238" customWidth="1"/>
    <col min="11" max="11" width="16.7109375" style="238" customWidth="1"/>
    <col min="12" max="12" width="0.42578125" style="238" customWidth="1"/>
    <col min="13" max="13" width="16.7109375" style="238" customWidth="1"/>
    <col min="14" max="14" width="0.42578125" style="15" customWidth="1"/>
    <col min="15" max="16384" width="9.140625" style="238"/>
  </cols>
  <sheetData>
    <row r="1" spans="1:14" s="205" customFormat="1" ht="21.95" customHeight="1">
      <c r="A1" s="205" t="s">
        <v>45</v>
      </c>
      <c r="E1" s="21"/>
      <c r="N1" s="206"/>
    </row>
    <row r="2" spans="1:14" s="205" customFormat="1" ht="21.95" customHeight="1">
      <c r="A2" s="205" t="s">
        <v>63</v>
      </c>
      <c r="E2" s="21"/>
      <c r="N2" s="206"/>
    </row>
    <row r="3" spans="1:14" s="21" customFormat="1" ht="21.95" customHeight="1">
      <c r="A3" s="21" t="s">
        <v>119</v>
      </c>
      <c r="N3" s="62"/>
    </row>
    <row r="4" spans="1:14" s="205" customFormat="1" ht="21.95" customHeight="1">
      <c r="A4" s="207"/>
      <c r="B4" s="207"/>
      <c r="C4" s="207"/>
      <c r="D4" s="205" t="s">
        <v>41</v>
      </c>
      <c r="E4" s="21"/>
      <c r="N4" s="208"/>
    </row>
    <row r="5" spans="1:14" s="83" customFormat="1" ht="21.95" customHeight="1">
      <c r="B5" s="73"/>
      <c r="C5" s="73"/>
      <c r="D5" s="74"/>
      <c r="E5" s="23"/>
      <c r="G5" s="75" t="s">
        <v>48</v>
      </c>
      <c r="H5" s="75"/>
      <c r="I5" s="75"/>
      <c r="J5" s="75"/>
      <c r="K5" s="75"/>
      <c r="L5" s="75"/>
      <c r="M5" s="75"/>
      <c r="N5" s="76"/>
    </row>
    <row r="6" spans="1:14" s="83" customFormat="1" ht="21.95" customHeight="1">
      <c r="A6" s="73"/>
      <c r="B6" s="73"/>
      <c r="C6" s="73"/>
      <c r="D6" s="74"/>
      <c r="E6" s="58"/>
      <c r="G6" s="77" t="s">
        <v>0</v>
      </c>
      <c r="H6" s="77"/>
      <c r="I6" s="77"/>
      <c r="J6" s="78"/>
      <c r="K6" s="77" t="s">
        <v>49</v>
      </c>
      <c r="L6" s="77"/>
      <c r="M6" s="77"/>
      <c r="N6" s="76"/>
    </row>
    <row r="7" spans="1:14" s="83" customFormat="1" ht="21.95" customHeight="1">
      <c r="A7" s="73"/>
      <c r="B7" s="73"/>
      <c r="C7" s="73"/>
      <c r="D7" s="74"/>
      <c r="E7" s="58"/>
      <c r="G7" s="26" t="s">
        <v>120</v>
      </c>
      <c r="H7" s="236" t="s">
        <v>41</v>
      </c>
      <c r="I7" s="26" t="s">
        <v>100</v>
      </c>
      <c r="J7" s="12"/>
      <c r="K7" s="26" t="s">
        <v>120</v>
      </c>
      <c r="L7" s="236" t="s">
        <v>41</v>
      </c>
      <c r="M7" s="26" t="s">
        <v>100</v>
      </c>
      <c r="N7" s="76"/>
    </row>
    <row r="8" spans="1:14" s="83" customFormat="1" ht="21.95" customHeight="1">
      <c r="A8" s="73"/>
      <c r="B8" s="73"/>
      <c r="C8" s="73"/>
      <c r="D8" s="74"/>
      <c r="E8" s="58"/>
      <c r="G8" s="26">
        <v>2018</v>
      </c>
      <c r="H8" s="236"/>
      <c r="I8" s="26">
        <v>2017</v>
      </c>
      <c r="J8" s="12"/>
      <c r="K8" s="26">
        <v>2018</v>
      </c>
      <c r="L8" s="236"/>
      <c r="M8" s="26">
        <v>2017</v>
      </c>
      <c r="N8" s="76"/>
    </row>
    <row r="9" spans="1:14" s="83" customFormat="1" ht="21.95" customHeight="1">
      <c r="A9" s="73"/>
      <c r="B9" s="73"/>
      <c r="C9" s="73"/>
      <c r="D9" s="74"/>
      <c r="E9" s="58"/>
      <c r="G9" s="26" t="s">
        <v>101</v>
      </c>
      <c r="H9" s="236"/>
      <c r="I9" s="26" t="s">
        <v>102</v>
      </c>
      <c r="J9" s="12"/>
      <c r="K9" s="26" t="s">
        <v>101</v>
      </c>
      <c r="L9" s="236"/>
      <c r="M9" s="26" t="s">
        <v>102</v>
      </c>
      <c r="N9" s="76"/>
    </row>
    <row r="10" spans="1:14" s="83" customFormat="1" ht="21.95" customHeight="1">
      <c r="A10" s="73"/>
      <c r="B10" s="73"/>
      <c r="C10" s="73"/>
      <c r="D10" s="74"/>
      <c r="E10" s="25" t="s">
        <v>1</v>
      </c>
      <c r="G10" s="25" t="s">
        <v>103</v>
      </c>
      <c r="H10" s="236"/>
      <c r="I10" s="237"/>
      <c r="J10" s="12"/>
      <c r="K10" s="25" t="s">
        <v>103</v>
      </c>
      <c r="L10" s="236"/>
      <c r="M10" s="237"/>
      <c r="N10" s="79"/>
    </row>
    <row r="11" spans="1:14" ht="21.95" customHeight="1">
      <c r="A11" s="6" t="s">
        <v>2</v>
      </c>
      <c r="B11" s="9"/>
      <c r="C11" s="9"/>
      <c r="G11" s="61"/>
      <c r="H11" s="7"/>
      <c r="I11" s="61"/>
      <c r="J11" s="61"/>
      <c r="K11" s="61"/>
      <c r="L11" s="7"/>
      <c r="M11" s="61"/>
      <c r="N11" s="61"/>
    </row>
    <row r="12" spans="1:14" ht="21.95" customHeight="1">
      <c r="A12" s="205" t="s">
        <v>3</v>
      </c>
      <c r="B12" s="205"/>
      <c r="C12" s="205"/>
      <c r="G12" s="239"/>
      <c r="H12" s="239"/>
      <c r="I12" s="239"/>
      <c r="J12" s="239"/>
      <c r="K12" s="239"/>
      <c r="L12" s="239"/>
      <c r="M12" s="239"/>
      <c r="N12" s="43"/>
    </row>
    <row r="13" spans="1:14" ht="21.95" customHeight="1">
      <c r="A13" s="238" t="s">
        <v>4</v>
      </c>
      <c r="E13" s="4"/>
      <c r="F13" s="240"/>
      <c r="G13" s="175">
        <v>23938925.859999999</v>
      </c>
      <c r="H13" s="175"/>
      <c r="I13" s="175">
        <v>45283701.950000003</v>
      </c>
      <c r="J13" s="175"/>
      <c r="K13" s="175">
        <v>22204173.82</v>
      </c>
      <c r="L13" s="175"/>
      <c r="M13" s="175">
        <v>26099313.960000001</v>
      </c>
      <c r="N13" s="43"/>
    </row>
    <row r="14" spans="1:14" ht="21.95" customHeight="1">
      <c r="A14" s="241" t="s">
        <v>126</v>
      </c>
      <c r="E14" s="95" t="s">
        <v>125</v>
      </c>
      <c r="F14" s="240"/>
      <c r="G14" s="230">
        <v>206584509.91999999</v>
      </c>
      <c r="H14" s="175"/>
      <c r="I14" s="230">
        <v>160560549.91999999</v>
      </c>
      <c r="J14" s="175"/>
      <c r="K14" s="242">
        <v>109448979.18000001</v>
      </c>
      <c r="L14" s="175"/>
      <c r="M14" s="242">
        <v>84406186.769999996</v>
      </c>
      <c r="N14" s="43"/>
    </row>
    <row r="15" spans="1:14" ht="21.95" customHeight="1">
      <c r="A15" s="238" t="s">
        <v>78</v>
      </c>
      <c r="E15" s="95">
        <v>7</v>
      </c>
      <c r="F15" s="240"/>
      <c r="G15" s="230">
        <v>199873249.41</v>
      </c>
      <c r="H15" s="175"/>
      <c r="I15" s="230">
        <v>196676296.63999999</v>
      </c>
      <c r="J15" s="175"/>
      <c r="K15" s="242">
        <v>102410419.73999999</v>
      </c>
      <c r="L15" s="175"/>
      <c r="M15" s="242">
        <v>105845206.94999999</v>
      </c>
      <c r="N15" s="43"/>
    </row>
    <row r="16" spans="1:14" ht="21.95" customHeight="1">
      <c r="A16" s="238" t="s">
        <v>107</v>
      </c>
      <c r="N16" s="43"/>
    </row>
    <row r="17" spans="1:14" ht="21.95" customHeight="1">
      <c r="B17" s="243" t="s">
        <v>108</v>
      </c>
      <c r="E17" s="95">
        <v>9</v>
      </c>
      <c r="F17" s="240"/>
      <c r="G17" s="242">
        <v>1543910.86</v>
      </c>
      <c r="H17" s="175"/>
      <c r="I17" s="242">
        <v>2528688.12</v>
      </c>
      <c r="J17" s="175"/>
      <c r="K17" s="242">
        <v>751575.73</v>
      </c>
      <c r="L17" s="175"/>
      <c r="M17" s="242">
        <v>1295302.01</v>
      </c>
      <c r="N17" s="43"/>
    </row>
    <row r="18" spans="1:14" ht="21.95" customHeight="1">
      <c r="A18" s="238" t="s">
        <v>6</v>
      </c>
      <c r="E18" s="95"/>
      <c r="F18" s="240"/>
      <c r="G18" s="242">
        <v>487177.72</v>
      </c>
      <c r="H18" s="176"/>
      <c r="I18" s="242">
        <v>443197.29</v>
      </c>
      <c r="J18" s="176"/>
      <c r="K18" s="242">
        <v>74972.149999999994</v>
      </c>
      <c r="L18" s="176"/>
      <c r="M18" s="242">
        <v>73170.19</v>
      </c>
      <c r="N18" s="43"/>
    </row>
    <row r="19" spans="1:14" ht="21.95" customHeight="1">
      <c r="A19" s="238" t="s">
        <v>7</v>
      </c>
      <c r="E19" s="95"/>
      <c r="G19" s="244">
        <f>SUM(G13:G18)</f>
        <v>432427773.76999998</v>
      </c>
      <c r="H19" s="177"/>
      <c r="I19" s="244">
        <f>SUM(I13:I18)</f>
        <v>405492433.92000002</v>
      </c>
      <c r="J19" s="177"/>
      <c r="K19" s="244">
        <f>SUM(K13:K18)</f>
        <v>234890120.62</v>
      </c>
      <c r="L19" s="177"/>
      <c r="M19" s="244">
        <f>SUM(M13:M18)</f>
        <v>217719179.87999997</v>
      </c>
      <c r="N19" s="63"/>
    </row>
    <row r="20" spans="1:14" ht="21.95" customHeight="1">
      <c r="E20" s="4"/>
      <c r="G20" s="245"/>
      <c r="H20" s="245"/>
      <c r="I20" s="245"/>
      <c r="J20" s="245"/>
      <c r="K20" s="245"/>
      <c r="L20" s="245"/>
      <c r="M20" s="245"/>
      <c r="N20" s="63"/>
    </row>
    <row r="21" spans="1:14" ht="21.95" customHeight="1">
      <c r="A21" s="205" t="s">
        <v>8</v>
      </c>
      <c r="E21" s="4"/>
      <c r="G21" s="245"/>
      <c r="H21" s="190"/>
      <c r="I21" s="190"/>
      <c r="J21" s="190"/>
      <c r="K21" s="190"/>
      <c r="L21" s="190"/>
      <c r="M21" s="190"/>
      <c r="N21" s="43"/>
    </row>
    <row r="22" spans="1:14" ht="21.95" customHeight="1">
      <c r="A22" s="238" t="s">
        <v>53</v>
      </c>
      <c r="E22" s="95">
        <v>8</v>
      </c>
      <c r="F22" s="240"/>
      <c r="G22" s="242">
        <v>0</v>
      </c>
      <c r="H22" s="190"/>
      <c r="I22" s="242">
        <v>0</v>
      </c>
      <c r="J22" s="190"/>
      <c r="K22" s="242">
        <v>500100399.39999998</v>
      </c>
      <c r="L22" s="190"/>
      <c r="M22" s="242">
        <v>500100399.39999998</v>
      </c>
      <c r="N22" s="43"/>
    </row>
    <row r="23" spans="1:14" ht="21.95" customHeight="1">
      <c r="A23" s="238" t="s">
        <v>90</v>
      </c>
      <c r="E23" s="95">
        <v>9</v>
      </c>
      <c r="F23" s="240"/>
      <c r="G23" s="242">
        <v>592406.64</v>
      </c>
      <c r="H23" s="190"/>
      <c r="I23" s="242">
        <v>1336273.48</v>
      </c>
      <c r="J23" s="190"/>
      <c r="K23" s="242">
        <v>157532.29999999999</v>
      </c>
      <c r="L23" s="190"/>
      <c r="M23" s="242">
        <v>564318.26</v>
      </c>
      <c r="N23" s="43"/>
    </row>
    <row r="24" spans="1:14" ht="21.95" customHeight="1">
      <c r="A24" s="238" t="s">
        <v>58</v>
      </c>
      <c r="E24" s="95">
        <v>10</v>
      </c>
      <c r="F24" s="240"/>
      <c r="G24" s="242">
        <v>14298750</v>
      </c>
      <c r="H24" s="190"/>
      <c r="I24" s="242">
        <v>14298750</v>
      </c>
      <c r="J24" s="190"/>
      <c r="K24" s="242">
        <v>0</v>
      </c>
      <c r="L24" s="14"/>
      <c r="M24" s="242">
        <v>0</v>
      </c>
      <c r="N24" s="43"/>
    </row>
    <row r="25" spans="1:14" ht="21.95" customHeight="1">
      <c r="A25" s="238" t="s">
        <v>9</v>
      </c>
      <c r="E25" s="95">
        <v>11</v>
      </c>
      <c r="F25" s="240"/>
      <c r="G25" s="230">
        <v>799034019.38999999</v>
      </c>
      <c r="H25" s="190"/>
      <c r="I25" s="230">
        <v>838969705.28999996</v>
      </c>
      <c r="J25" s="190"/>
      <c r="K25" s="242">
        <v>120832927.81999999</v>
      </c>
      <c r="L25" s="190"/>
      <c r="M25" s="242">
        <v>130994905.99000001</v>
      </c>
      <c r="N25" s="43"/>
    </row>
    <row r="26" spans="1:14" ht="21.95" customHeight="1">
      <c r="A26" s="240" t="s">
        <v>91</v>
      </c>
      <c r="E26" s="95">
        <v>12</v>
      </c>
      <c r="F26" s="240"/>
      <c r="G26" s="242">
        <v>8060824.5099999998</v>
      </c>
      <c r="H26" s="190"/>
      <c r="I26" s="242">
        <v>10489486.609999999</v>
      </c>
      <c r="J26" s="190"/>
      <c r="K26" s="242">
        <v>2861606.89</v>
      </c>
      <c r="L26" s="190"/>
      <c r="M26" s="242">
        <v>3765238.37</v>
      </c>
      <c r="N26" s="43"/>
    </row>
    <row r="27" spans="1:14" ht="21.95" customHeight="1">
      <c r="A27" s="238" t="s">
        <v>61</v>
      </c>
      <c r="E27" s="95">
        <v>13</v>
      </c>
      <c r="F27" s="240"/>
      <c r="G27" s="242">
        <v>5704728.0700000003</v>
      </c>
      <c r="H27" s="190"/>
      <c r="I27" s="242">
        <v>5702222.5899999999</v>
      </c>
      <c r="J27" s="190"/>
      <c r="K27" s="242">
        <v>2972320.9</v>
      </c>
      <c r="L27" s="14"/>
      <c r="M27" s="242">
        <v>2346845.5299999998</v>
      </c>
      <c r="N27" s="43"/>
    </row>
    <row r="28" spans="1:14" ht="21.95" customHeight="1">
      <c r="A28" s="238" t="s">
        <v>10</v>
      </c>
      <c r="E28" s="4"/>
      <c r="F28" s="240"/>
      <c r="G28" s="246">
        <v>736366.65</v>
      </c>
      <c r="H28" s="14"/>
      <c r="I28" s="246">
        <v>576366.65</v>
      </c>
      <c r="J28" s="14"/>
      <c r="K28" s="242">
        <v>464681.27</v>
      </c>
      <c r="L28" s="14"/>
      <c r="M28" s="242">
        <v>304681.27</v>
      </c>
      <c r="N28" s="43"/>
    </row>
    <row r="29" spans="1:14" ht="21.95" customHeight="1">
      <c r="A29" s="238" t="s">
        <v>11</v>
      </c>
      <c r="E29" s="23"/>
      <c r="G29" s="244">
        <f>SUM(G22:G28)</f>
        <v>828427095.25999999</v>
      </c>
      <c r="H29" s="43"/>
      <c r="I29" s="244">
        <f>SUM(I22:I28)</f>
        <v>871372804.62</v>
      </c>
      <c r="J29" s="43"/>
      <c r="K29" s="244">
        <f>SUM(K22:K28)</f>
        <v>627389468.57999992</v>
      </c>
      <c r="L29" s="43"/>
      <c r="M29" s="244">
        <f>SUM(M22:M28)</f>
        <v>638076388.81999993</v>
      </c>
      <c r="N29" s="43"/>
    </row>
    <row r="30" spans="1:14" ht="13.15" customHeight="1">
      <c r="D30" s="205"/>
      <c r="E30" s="23"/>
      <c r="G30" s="100"/>
      <c r="H30" s="43"/>
      <c r="I30" s="242"/>
      <c r="J30" s="43"/>
      <c r="K30" s="242"/>
      <c r="L30" s="43"/>
      <c r="M30" s="100"/>
      <c r="N30" s="43"/>
    </row>
    <row r="31" spans="1:14" ht="21.95" customHeight="1" thickBot="1">
      <c r="A31" s="205" t="s">
        <v>12</v>
      </c>
      <c r="E31" s="23"/>
      <c r="G31" s="247">
        <f>G19+G29</f>
        <v>1260854869.03</v>
      </c>
      <c r="H31" s="43"/>
      <c r="I31" s="247">
        <f>I19+I29</f>
        <v>1276865238.54</v>
      </c>
      <c r="J31" s="43"/>
      <c r="K31" s="247">
        <f>K19+K29</f>
        <v>862279589.19999993</v>
      </c>
      <c r="L31" s="43"/>
      <c r="M31" s="247">
        <f>M19+M29</f>
        <v>855795568.69999993</v>
      </c>
      <c r="N31" s="43"/>
    </row>
    <row r="32" spans="1:14" ht="21.95" customHeight="1" thickTop="1">
      <c r="E32" s="23"/>
      <c r="G32" s="239"/>
      <c r="H32" s="239"/>
      <c r="I32" s="239"/>
      <c r="J32" s="239"/>
      <c r="K32" s="239"/>
      <c r="L32" s="239"/>
      <c r="M32" s="239"/>
      <c r="N32" s="43"/>
    </row>
    <row r="33" spans="1:14" ht="21.95" customHeight="1">
      <c r="E33" s="23"/>
      <c r="G33" s="239"/>
      <c r="H33" s="239"/>
      <c r="I33" s="239"/>
      <c r="J33" s="239"/>
      <c r="K33" s="239"/>
      <c r="L33" s="239"/>
      <c r="M33" s="239"/>
      <c r="N33" s="43"/>
    </row>
    <row r="34" spans="1:14" ht="21.95" customHeight="1">
      <c r="E34" s="23"/>
      <c r="G34" s="239"/>
      <c r="H34" s="239"/>
      <c r="I34" s="239"/>
      <c r="J34" s="239"/>
      <c r="K34" s="239"/>
      <c r="L34" s="239"/>
      <c r="M34" s="239"/>
      <c r="N34" s="43"/>
    </row>
    <row r="35" spans="1:14" ht="21.95" customHeight="1">
      <c r="E35" s="23"/>
      <c r="G35" s="239"/>
      <c r="H35" s="239"/>
      <c r="I35" s="239"/>
      <c r="J35" s="239"/>
      <c r="K35" s="239"/>
      <c r="L35" s="239"/>
      <c r="M35" s="239"/>
      <c r="N35" s="43"/>
    </row>
    <row r="36" spans="1:14" ht="21.95" customHeight="1">
      <c r="E36" s="23"/>
      <c r="G36" s="239"/>
      <c r="H36" s="239"/>
      <c r="I36" s="239"/>
      <c r="J36" s="239"/>
      <c r="K36" s="239"/>
      <c r="L36" s="239"/>
      <c r="M36" s="239"/>
      <c r="N36" s="43"/>
    </row>
    <row r="37" spans="1:14" ht="21.95" customHeight="1">
      <c r="E37" s="23"/>
      <c r="G37" s="239"/>
      <c r="H37" s="239"/>
      <c r="I37" s="239"/>
      <c r="J37" s="239"/>
      <c r="K37" s="239"/>
      <c r="L37" s="239"/>
      <c r="M37" s="239"/>
      <c r="N37" s="43"/>
    </row>
    <row r="38" spans="1:14" ht="21.95" customHeight="1">
      <c r="E38" s="23"/>
      <c r="G38" s="239"/>
      <c r="H38" s="239"/>
      <c r="I38" s="239"/>
      <c r="J38" s="239"/>
      <c r="K38" s="239"/>
      <c r="L38" s="239"/>
      <c r="M38" s="239"/>
      <c r="N38" s="43"/>
    </row>
    <row r="39" spans="1:14" ht="21.95" customHeight="1">
      <c r="E39" s="23"/>
      <c r="G39" s="239"/>
      <c r="H39" s="239"/>
      <c r="I39" s="239"/>
      <c r="J39" s="239"/>
      <c r="K39" s="239"/>
      <c r="L39" s="239"/>
      <c r="M39" s="239"/>
      <c r="N39" s="43"/>
    </row>
    <row r="40" spans="1:14" ht="21.95" customHeight="1">
      <c r="E40" s="23"/>
      <c r="G40" s="239"/>
      <c r="H40" s="239"/>
      <c r="I40" s="239"/>
      <c r="J40" s="239"/>
      <c r="K40" s="239"/>
      <c r="L40" s="239"/>
      <c r="M40" s="239"/>
      <c r="N40" s="43"/>
    </row>
    <row r="41" spans="1:14" ht="21.95" customHeight="1">
      <c r="E41" s="23"/>
      <c r="G41" s="239"/>
      <c r="H41" s="239"/>
      <c r="I41" s="239"/>
      <c r="J41" s="239"/>
      <c r="K41" s="239"/>
      <c r="L41" s="239"/>
      <c r="M41" s="239"/>
      <c r="N41" s="43"/>
    </row>
    <row r="42" spans="1:14" ht="21.95" customHeight="1">
      <c r="E42" s="23"/>
      <c r="G42" s="239"/>
      <c r="H42" s="239"/>
      <c r="I42" s="239"/>
      <c r="J42" s="239"/>
      <c r="K42" s="239"/>
      <c r="L42" s="239"/>
      <c r="M42" s="239"/>
      <c r="N42" s="43"/>
    </row>
    <row r="43" spans="1:14" ht="21.95" customHeight="1">
      <c r="E43" s="23"/>
      <c r="G43" s="239"/>
      <c r="H43" s="239"/>
      <c r="I43" s="239"/>
      <c r="J43" s="239"/>
      <c r="K43" s="239"/>
      <c r="L43" s="239"/>
      <c r="M43" s="239"/>
      <c r="N43" s="43"/>
    </row>
    <row r="44" spans="1:14" ht="21.95" customHeight="1">
      <c r="E44" s="23"/>
      <c r="G44" s="239"/>
      <c r="H44" s="239"/>
      <c r="I44" s="239"/>
      <c r="J44" s="239"/>
      <c r="K44" s="239"/>
      <c r="L44" s="239"/>
      <c r="M44" s="239"/>
      <c r="N44" s="43"/>
    </row>
    <row r="45" spans="1:14" ht="21.95" customHeight="1">
      <c r="E45" s="23"/>
      <c r="G45" s="239"/>
      <c r="H45" s="239"/>
      <c r="I45" s="239"/>
      <c r="J45" s="239"/>
      <c r="K45" s="239"/>
      <c r="L45" s="239"/>
      <c r="M45" s="239"/>
      <c r="N45" s="43"/>
    </row>
    <row r="46" spans="1:14" ht="35.1" customHeight="1">
      <c r="E46" s="23"/>
      <c r="G46" s="239"/>
      <c r="H46" s="239"/>
      <c r="I46" s="239"/>
      <c r="J46" s="239"/>
      <c r="K46" s="239"/>
      <c r="L46" s="239"/>
      <c r="M46" s="239"/>
      <c r="N46" s="43"/>
    </row>
    <row r="47" spans="1:14" ht="21.95" customHeight="1">
      <c r="A47" s="211" t="s">
        <v>89</v>
      </c>
      <c r="E47" s="23"/>
      <c r="G47" s="239"/>
      <c r="H47" s="239"/>
      <c r="I47" s="239"/>
      <c r="J47" s="239"/>
      <c r="K47" s="239"/>
      <c r="L47" s="239"/>
      <c r="M47" s="42" t="s">
        <v>161</v>
      </c>
      <c r="N47" s="64"/>
    </row>
    <row r="48" spans="1:14" ht="21.95" customHeight="1">
      <c r="A48" s="209" t="s">
        <v>45</v>
      </c>
      <c r="B48" s="210"/>
      <c r="C48" s="210"/>
      <c r="D48" s="210"/>
      <c r="E48" s="20"/>
      <c r="F48" s="210"/>
      <c r="G48" s="210"/>
      <c r="H48" s="210"/>
      <c r="I48" s="210"/>
      <c r="J48" s="210"/>
      <c r="K48" s="210"/>
      <c r="L48" s="210"/>
      <c r="M48" s="210"/>
      <c r="N48" s="208"/>
    </row>
    <row r="49" spans="1:14" ht="21.95" customHeight="1">
      <c r="A49" s="209" t="s">
        <v>69</v>
      </c>
      <c r="B49" s="210"/>
      <c r="C49" s="210"/>
      <c r="D49" s="210"/>
      <c r="E49" s="20"/>
      <c r="F49" s="210"/>
      <c r="G49" s="210"/>
      <c r="H49" s="210"/>
      <c r="I49" s="210"/>
      <c r="J49" s="210"/>
      <c r="K49" s="210"/>
      <c r="L49" s="210"/>
      <c r="M49" s="210"/>
      <c r="N49" s="208"/>
    </row>
    <row r="50" spans="1:14" ht="21.95" customHeight="1">
      <c r="A50" s="21" t="str">
        <f>+A3</f>
        <v>AS AT SEPTEMBER 30, 2018</v>
      </c>
      <c r="B50" s="205"/>
      <c r="C50" s="205"/>
      <c r="D50" s="205"/>
      <c r="E50" s="21"/>
      <c r="F50" s="205"/>
      <c r="G50" s="205"/>
      <c r="H50" s="205"/>
      <c r="I50" s="205"/>
      <c r="J50" s="205"/>
      <c r="K50" s="205"/>
      <c r="L50" s="205"/>
      <c r="M50" s="205"/>
      <c r="N50" s="206"/>
    </row>
    <row r="51" spans="1:14" ht="21.95" customHeight="1">
      <c r="E51" s="23"/>
      <c r="G51" s="239"/>
      <c r="H51" s="239"/>
      <c r="I51" s="239"/>
      <c r="J51" s="239"/>
      <c r="K51" s="239"/>
      <c r="L51" s="239"/>
      <c r="M51" s="239"/>
      <c r="N51" s="43"/>
    </row>
    <row r="52" spans="1:14" s="83" customFormat="1" ht="21.95" customHeight="1">
      <c r="B52" s="73"/>
      <c r="C52" s="73"/>
      <c r="D52" s="74"/>
      <c r="E52" s="23"/>
      <c r="G52" s="75" t="s">
        <v>48</v>
      </c>
      <c r="H52" s="75"/>
      <c r="I52" s="75"/>
      <c r="J52" s="75"/>
      <c r="K52" s="75"/>
      <c r="L52" s="75"/>
      <c r="M52" s="75"/>
      <c r="N52" s="76"/>
    </row>
    <row r="53" spans="1:14" s="83" customFormat="1" ht="21.95" customHeight="1">
      <c r="A53" s="73"/>
      <c r="B53" s="73"/>
      <c r="C53" s="73"/>
      <c r="D53" s="74"/>
      <c r="E53" s="58"/>
      <c r="G53" s="77" t="s">
        <v>0</v>
      </c>
      <c r="H53" s="77"/>
      <c r="I53" s="77"/>
      <c r="J53" s="78"/>
      <c r="K53" s="77" t="s">
        <v>49</v>
      </c>
      <c r="L53" s="77"/>
      <c r="M53" s="77"/>
      <c r="N53" s="76"/>
    </row>
    <row r="54" spans="1:14" s="83" customFormat="1" ht="21.95" customHeight="1">
      <c r="A54" s="73"/>
      <c r="B54" s="73"/>
      <c r="C54" s="73"/>
      <c r="D54" s="74"/>
      <c r="E54" s="58"/>
      <c r="G54" s="26" t="str">
        <f>+G7</f>
        <v>September 30,</v>
      </c>
      <c r="H54" s="236" t="s">
        <v>41</v>
      </c>
      <c r="I54" s="26" t="s">
        <v>100</v>
      </c>
      <c r="J54" s="12"/>
      <c r="K54" s="26" t="str">
        <f>+K7</f>
        <v>September 30,</v>
      </c>
      <c r="L54" s="236" t="s">
        <v>41</v>
      </c>
      <c r="M54" s="26" t="s">
        <v>100</v>
      </c>
      <c r="N54" s="76"/>
    </row>
    <row r="55" spans="1:14" s="83" customFormat="1" ht="21.95" customHeight="1">
      <c r="A55" s="73"/>
      <c r="B55" s="73"/>
      <c r="C55" s="73"/>
      <c r="D55" s="74"/>
      <c r="E55" s="58"/>
      <c r="G55" s="26">
        <v>2018</v>
      </c>
      <c r="H55" s="236"/>
      <c r="I55" s="26">
        <v>2017</v>
      </c>
      <c r="J55" s="12"/>
      <c r="K55" s="26">
        <v>2018</v>
      </c>
      <c r="L55" s="236"/>
      <c r="M55" s="26">
        <v>2017</v>
      </c>
      <c r="N55" s="76"/>
    </row>
    <row r="56" spans="1:14" s="83" customFormat="1" ht="21.95" customHeight="1">
      <c r="A56" s="73"/>
      <c r="B56" s="73"/>
      <c r="C56" s="73"/>
      <c r="D56" s="74"/>
      <c r="E56" s="58"/>
      <c r="G56" s="26" t="s">
        <v>101</v>
      </c>
      <c r="H56" s="236"/>
      <c r="I56" s="26" t="s">
        <v>102</v>
      </c>
      <c r="J56" s="12"/>
      <c r="K56" s="26" t="s">
        <v>101</v>
      </c>
      <c r="L56" s="236"/>
      <c r="M56" s="26" t="s">
        <v>102</v>
      </c>
      <c r="N56" s="76"/>
    </row>
    <row r="57" spans="1:14" s="83" customFormat="1" ht="21.95" customHeight="1">
      <c r="A57" s="73"/>
      <c r="B57" s="73"/>
      <c r="C57" s="73"/>
      <c r="D57" s="74"/>
      <c r="E57" s="25" t="s">
        <v>1</v>
      </c>
      <c r="G57" s="25" t="s">
        <v>103</v>
      </c>
      <c r="H57" s="236"/>
      <c r="I57" s="237"/>
      <c r="J57" s="12"/>
      <c r="K57" s="25" t="s">
        <v>103</v>
      </c>
      <c r="L57" s="236"/>
      <c r="M57" s="237"/>
      <c r="N57" s="79"/>
    </row>
    <row r="58" spans="1:14" ht="21.95" customHeight="1">
      <c r="A58" s="6" t="s">
        <v>50</v>
      </c>
      <c r="C58" s="9"/>
      <c r="D58" s="5"/>
      <c r="G58" s="61"/>
      <c r="H58" s="61"/>
      <c r="I58" s="61"/>
      <c r="J58" s="61"/>
      <c r="K58" s="61"/>
      <c r="L58" s="61"/>
      <c r="M58" s="61"/>
      <c r="N58" s="61"/>
    </row>
    <row r="59" spans="1:14" ht="21.95" customHeight="1">
      <c r="A59" s="205" t="s">
        <v>13</v>
      </c>
      <c r="E59" s="23"/>
      <c r="G59" s="239"/>
      <c r="H59" s="239"/>
      <c r="I59" s="239"/>
      <c r="J59" s="239"/>
      <c r="K59" s="239"/>
      <c r="L59" s="239"/>
      <c r="M59" s="239"/>
      <c r="N59" s="43"/>
    </row>
    <row r="60" spans="1:14" ht="21.95" customHeight="1">
      <c r="A60" s="248" t="s">
        <v>92</v>
      </c>
      <c r="B60" s="248"/>
      <c r="C60" s="248"/>
      <c r="N60" s="43"/>
    </row>
    <row r="61" spans="1:14" ht="21.95" customHeight="1">
      <c r="A61" s="248"/>
      <c r="B61" s="248" t="s">
        <v>93</v>
      </c>
      <c r="C61" s="248"/>
      <c r="E61" s="95">
        <v>14</v>
      </c>
      <c r="F61" s="240"/>
      <c r="G61" s="242">
        <v>264900000</v>
      </c>
      <c r="H61" s="239"/>
      <c r="I61" s="242">
        <v>266140702.53</v>
      </c>
      <c r="J61" s="239"/>
      <c r="K61" s="242">
        <v>83000000</v>
      </c>
      <c r="L61" s="239"/>
      <c r="M61" s="242">
        <v>95531905.989999995</v>
      </c>
      <c r="N61" s="43"/>
    </row>
    <row r="62" spans="1:14" ht="21.95" customHeight="1">
      <c r="A62" s="248" t="s">
        <v>98</v>
      </c>
      <c r="E62" s="95" t="s">
        <v>127</v>
      </c>
      <c r="F62" s="240"/>
      <c r="G62" s="242">
        <v>162274461.71000001</v>
      </c>
      <c r="H62" s="239"/>
      <c r="I62" s="242">
        <v>123439090.19</v>
      </c>
      <c r="J62" s="239"/>
      <c r="K62" s="242">
        <v>84279767.400000006</v>
      </c>
      <c r="L62" s="239"/>
      <c r="M62" s="242">
        <v>65272627.700000003</v>
      </c>
      <c r="N62" s="43"/>
    </row>
    <row r="63" spans="1:14" ht="21.95" customHeight="1">
      <c r="A63" s="12" t="s">
        <v>80</v>
      </c>
      <c r="E63" s="95"/>
      <c r="F63" s="240"/>
      <c r="G63" s="242"/>
      <c r="H63" s="239"/>
      <c r="I63" s="242"/>
      <c r="J63" s="239"/>
      <c r="K63" s="242"/>
      <c r="L63" s="239"/>
      <c r="M63" s="242"/>
      <c r="N63" s="43"/>
    </row>
    <row r="64" spans="1:14" ht="21.95" customHeight="1">
      <c r="B64" s="12" t="s">
        <v>117</v>
      </c>
      <c r="E64" s="95">
        <v>16</v>
      </c>
      <c r="F64" s="240"/>
      <c r="G64" s="242">
        <v>61466800</v>
      </c>
      <c r="H64" s="239"/>
      <c r="I64" s="242">
        <v>61466800</v>
      </c>
      <c r="J64" s="239"/>
      <c r="K64" s="242">
        <v>0</v>
      </c>
      <c r="L64" s="239"/>
      <c r="M64" s="242">
        <v>0</v>
      </c>
      <c r="N64" s="43"/>
    </row>
    <row r="65" spans="1:14" ht="21.95" customHeight="1">
      <c r="B65" s="12" t="s">
        <v>118</v>
      </c>
      <c r="C65" s="240"/>
      <c r="D65" s="240"/>
      <c r="E65" s="95">
        <v>17</v>
      </c>
      <c r="F65" s="240"/>
      <c r="G65" s="242">
        <v>182993</v>
      </c>
      <c r="H65" s="239"/>
      <c r="I65" s="242">
        <v>501464</v>
      </c>
      <c r="J65" s="239"/>
      <c r="K65" s="242">
        <v>182993</v>
      </c>
      <c r="L65" s="239"/>
      <c r="M65" s="242">
        <v>501464</v>
      </c>
      <c r="N65" s="43"/>
    </row>
    <row r="66" spans="1:14" ht="21.95" customHeight="1">
      <c r="A66" s="238" t="s">
        <v>162</v>
      </c>
      <c r="E66" s="95"/>
      <c r="F66" s="240"/>
      <c r="G66" s="242">
        <v>1361390.35</v>
      </c>
      <c r="H66" s="239"/>
      <c r="I66" s="242">
        <v>1396677.83</v>
      </c>
      <c r="J66" s="239"/>
      <c r="K66" s="242">
        <v>1361390.35</v>
      </c>
      <c r="L66" s="239"/>
      <c r="M66" s="242">
        <v>1396677.83</v>
      </c>
      <c r="N66" s="43"/>
    </row>
    <row r="67" spans="1:14" ht="21.95" customHeight="1">
      <c r="A67" s="238" t="s">
        <v>15</v>
      </c>
      <c r="E67" s="95"/>
      <c r="F67" s="240"/>
      <c r="G67" s="242">
        <v>20536450.82</v>
      </c>
      <c r="H67" s="239"/>
      <c r="I67" s="242">
        <v>20534224.399999999</v>
      </c>
      <c r="J67" s="239"/>
      <c r="K67" s="242">
        <v>20536450.82</v>
      </c>
      <c r="L67" s="239"/>
      <c r="M67" s="242">
        <v>20534224.399999999</v>
      </c>
      <c r="N67" s="43"/>
    </row>
    <row r="68" spans="1:14" ht="21.95" customHeight="1">
      <c r="A68" s="238" t="s">
        <v>14</v>
      </c>
      <c r="E68" s="95"/>
      <c r="G68" s="246">
        <v>1726143.03</v>
      </c>
      <c r="H68" s="239"/>
      <c r="I68" s="246">
        <v>1777855.26</v>
      </c>
      <c r="J68" s="239"/>
      <c r="K68" s="242">
        <v>355707.44</v>
      </c>
      <c r="L68" s="239"/>
      <c r="M68" s="246">
        <v>496133.09</v>
      </c>
      <c r="N68" s="43"/>
    </row>
    <row r="69" spans="1:14" ht="21.95" customHeight="1">
      <c r="A69" s="238" t="s">
        <v>16</v>
      </c>
      <c r="E69" s="95"/>
      <c r="G69" s="244">
        <f>SUM(G61:G68)</f>
        <v>512448238.91000003</v>
      </c>
      <c r="H69" s="43"/>
      <c r="I69" s="244">
        <f>SUM(I61:I68)</f>
        <v>475256814.20999998</v>
      </c>
      <c r="J69" s="43"/>
      <c r="K69" s="244">
        <f>SUM(K61:K68)</f>
        <v>189716309.00999999</v>
      </c>
      <c r="L69" s="43"/>
      <c r="M69" s="244">
        <f>SUM(M61:M68)</f>
        <v>183733033.01000002</v>
      </c>
      <c r="N69" s="43"/>
    </row>
    <row r="70" spans="1:14" ht="21.95" customHeight="1">
      <c r="D70" s="205"/>
      <c r="E70" s="95"/>
      <c r="G70" s="242"/>
      <c r="H70" s="43"/>
      <c r="I70" s="242"/>
      <c r="J70" s="43"/>
      <c r="K70" s="242"/>
      <c r="L70" s="43"/>
      <c r="M70" s="242"/>
      <c r="N70" s="43"/>
    </row>
    <row r="71" spans="1:14" ht="21.95" customHeight="1">
      <c r="A71" s="205" t="s">
        <v>17</v>
      </c>
      <c r="E71" s="238"/>
    </row>
    <row r="72" spans="1:14" ht="21.95" customHeight="1">
      <c r="A72" s="238" t="s">
        <v>96</v>
      </c>
      <c r="E72" s="95">
        <v>16</v>
      </c>
      <c r="F72" s="240"/>
      <c r="G72" s="249">
        <v>276333000</v>
      </c>
      <c r="H72" s="250"/>
      <c r="I72" s="249">
        <v>322433100</v>
      </c>
      <c r="J72" s="250"/>
      <c r="K72" s="242">
        <v>0</v>
      </c>
      <c r="L72" s="250"/>
      <c r="M72" s="242">
        <v>0</v>
      </c>
      <c r="N72" s="43"/>
    </row>
    <row r="73" spans="1:14" ht="21.95" customHeight="1">
      <c r="A73" s="238" t="s">
        <v>99</v>
      </c>
      <c r="E73" s="95">
        <v>17</v>
      </c>
      <c r="F73" s="240"/>
      <c r="G73" s="249">
        <v>35202322</v>
      </c>
      <c r="H73" s="250"/>
      <c r="I73" s="249">
        <v>32665914</v>
      </c>
      <c r="J73" s="250"/>
      <c r="K73" s="242">
        <v>18585503</v>
      </c>
      <c r="L73" s="250"/>
      <c r="M73" s="249">
        <v>17023695</v>
      </c>
      <c r="N73" s="43"/>
    </row>
    <row r="74" spans="1:14" ht="21.95" customHeight="1">
      <c r="A74" s="238" t="s">
        <v>81</v>
      </c>
      <c r="E74" s="4"/>
      <c r="F74" s="240"/>
      <c r="G74" s="244">
        <f>SUM(G72:G73)</f>
        <v>311535322</v>
      </c>
      <c r="H74" s="250"/>
      <c r="I74" s="244">
        <f>SUM(I72:I73)</f>
        <v>355099014</v>
      </c>
      <c r="J74" s="250"/>
      <c r="K74" s="244">
        <f>SUM(K72:K73)</f>
        <v>18585503</v>
      </c>
      <c r="L74" s="250"/>
      <c r="M74" s="244">
        <f>SUM(M72:M73)</f>
        <v>17023695</v>
      </c>
      <c r="N74" s="43"/>
    </row>
    <row r="75" spans="1:14" ht="13.15" customHeight="1">
      <c r="D75" s="205"/>
      <c r="E75" s="23"/>
      <c r="G75" s="249"/>
      <c r="H75" s="43"/>
      <c r="I75" s="249"/>
      <c r="J75" s="43"/>
      <c r="K75" s="249"/>
      <c r="L75" s="43"/>
      <c r="M75" s="249"/>
      <c r="N75" s="43"/>
    </row>
    <row r="76" spans="1:14" ht="21.95" customHeight="1">
      <c r="A76" s="205" t="s">
        <v>68</v>
      </c>
      <c r="E76" s="23"/>
      <c r="G76" s="246">
        <f>G69+G74</f>
        <v>823983560.91000009</v>
      </c>
      <c r="H76" s="250"/>
      <c r="I76" s="246">
        <f>I69+I74</f>
        <v>830355828.21000004</v>
      </c>
      <c r="J76" s="250"/>
      <c r="K76" s="246">
        <f>K69+K74</f>
        <v>208301812.00999999</v>
      </c>
      <c r="L76" s="250"/>
      <c r="M76" s="246">
        <f>M69+M74</f>
        <v>200756728.01000002</v>
      </c>
      <c r="N76" s="43"/>
    </row>
    <row r="77" spans="1:14" ht="21.95" customHeight="1">
      <c r="A77" s="205"/>
      <c r="D77" s="10"/>
      <c r="E77" s="23"/>
      <c r="G77" s="43"/>
      <c r="H77" s="239"/>
      <c r="I77" s="43"/>
      <c r="J77" s="43"/>
      <c r="K77" s="43"/>
      <c r="L77" s="239"/>
      <c r="M77" s="43"/>
      <c r="N77" s="43"/>
    </row>
    <row r="78" spans="1:14" ht="21.95" customHeight="1">
      <c r="A78" s="205"/>
      <c r="G78" s="43"/>
      <c r="H78" s="239"/>
      <c r="I78" s="43"/>
      <c r="J78" s="43"/>
      <c r="K78" s="43"/>
      <c r="L78" s="239"/>
      <c r="M78" s="43"/>
      <c r="N78" s="43"/>
    </row>
    <row r="79" spans="1:14" ht="21.95" customHeight="1">
      <c r="A79" s="205"/>
      <c r="D79" s="10"/>
      <c r="E79" s="23"/>
      <c r="H79" s="239"/>
      <c r="I79" s="43"/>
      <c r="J79" s="43"/>
      <c r="K79" s="43"/>
      <c r="L79" s="239"/>
      <c r="M79" s="43"/>
      <c r="N79" s="43"/>
    </row>
    <row r="80" spans="1:14" ht="21.95" customHeight="1">
      <c r="A80" s="205"/>
      <c r="G80" s="43"/>
      <c r="H80" s="239"/>
      <c r="I80" s="43"/>
      <c r="J80" s="43"/>
      <c r="K80" s="43"/>
      <c r="L80" s="239"/>
      <c r="M80" s="43"/>
      <c r="N80" s="43"/>
    </row>
    <row r="81" spans="1:14" ht="21.95" customHeight="1">
      <c r="A81" s="205"/>
      <c r="E81" s="23"/>
      <c r="G81" s="43"/>
      <c r="H81" s="239"/>
      <c r="I81" s="43"/>
      <c r="J81" s="43"/>
      <c r="K81" s="43"/>
      <c r="L81" s="239"/>
      <c r="M81" s="43"/>
      <c r="N81" s="43"/>
    </row>
    <row r="82" spans="1:14" ht="21.95" customHeight="1">
      <c r="A82" s="205"/>
      <c r="E82" s="23"/>
      <c r="G82" s="43"/>
      <c r="H82" s="239"/>
      <c r="I82" s="43"/>
      <c r="J82" s="43"/>
      <c r="K82" s="43"/>
      <c r="L82" s="239"/>
      <c r="M82" s="43"/>
      <c r="N82" s="43"/>
    </row>
    <row r="83" spans="1:14" ht="21.95" customHeight="1">
      <c r="A83" s="205"/>
      <c r="E83" s="23"/>
      <c r="G83" s="43"/>
      <c r="H83" s="239"/>
      <c r="I83" s="43"/>
      <c r="J83" s="43"/>
      <c r="K83" s="43"/>
      <c r="L83" s="239"/>
      <c r="M83" s="43"/>
      <c r="N83" s="43"/>
    </row>
    <row r="84" spans="1:14" ht="21.95" customHeight="1">
      <c r="A84" s="205"/>
      <c r="E84" s="23"/>
      <c r="G84" s="43"/>
      <c r="H84" s="239"/>
      <c r="I84" s="43"/>
      <c r="J84" s="43"/>
      <c r="K84" s="43"/>
      <c r="L84" s="239"/>
      <c r="M84" s="43"/>
      <c r="N84" s="43"/>
    </row>
    <row r="85" spans="1:14" ht="21.95" customHeight="1">
      <c r="A85" s="205"/>
      <c r="E85" s="23"/>
      <c r="G85" s="43"/>
      <c r="H85" s="239"/>
      <c r="I85" s="43"/>
      <c r="J85" s="43"/>
      <c r="K85" s="43"/>
      <c r="L85" s="239"/>
      <c r="M85" s="43"/>
      <c r="N85" s="43"/>
    </row>
    <row r="86" spans="1:14" ht="21.95" customHeight="1">
      <c r="A86" s="205"/>
      <c r="E86" s="23"/>
      <c r="G86" s="43"/>
      <c r="H86" s="239"/>
      <c r="I86" s="43"/>
      <c r="J86" s="43"/>
      <c r="K86" s="43"/>
      <c r="L86" s="239"/>
      <c r="M86" s="43"/>
      <c r="N86" s="43"/>
    </row>
    <row r="87" spans="1:14" ht="21.95" customHeight="1">
      <c r="A87" s="205"/>
      <c r="E87" s="23"/>
      <c r="G87" s="43"/>
      <c r="H87" s="239"/>
      <c r="I87" s="43"/>
      <c r="J87" s="43"/>
      <c r="K87" s="43"/>
      <c r="L87" s="239"/>
      <c r="M87" s="43"/>
      <c r="N87" s="43"/>
    </row>
    <row r="88" spans="1:14" ht="21.95" customHeight="1">
      <c r="A88" s="205"/>
      <c r="E88" s="23"/>
      <c r="G88" s="43"/>
      <c r="H88" s="239"/>
      <c r="I88" s="43"/>
      <c r="J88" s="43"/>
      <c r="K88" s="43"/>
      <c r="L88" s="239"/>
      <c r="M88" s="43"/>
      <c r="N88" s="43"/>
    </row>
    <row r="89" spans="1:14" ht="21.95" customHeight="1">
      <c r="A89" s="205"/>
      <c r="E89" s="23"/>
      <c r="G89" s="43"/>
      <c r="H89" s="239"/>
      <c r="I89" s="43"/>
      <c r="J89" s="43"/>
      <c r="K89" s="43"/>
      <c r="L89" s="239"/>
      <c r="M89" s="43"/>
      <c r="N89" s="43"/>
    </row>
    <row r="90" spans="1:14" ht="21.95" customHeight="1">
      <c r="A90" s="205"/>
      <c r="E90" s="23"/>
      <c r="G90" s="43"/>
      <c r="H90" s="239"/>
      <c r="I90" s="43"/>
      <c r="J90" s="43"/>
      <c r="K90" s="43"/>
      <c r="L90" s="239"/>
      <c r="M90" s="43"/>
      <c r="N90" s="43"/>
    </row>
    <row r="91" spans="1:14" ht="21.95" customHeight="1">
      <c r="A91" s="205"/>
      <c r="E91" s="23"/>
      <c r="G91" s="43"/>
      <c r="H91" s="239"/>
      <c r="I91" s="43"/>
      <c r="J91" s="43"/>
      <c r="K91" s="43"/>
      <c r="L91" s="239"/>
      <c r="M91" s="43"/>
      <c r="N91" s="43"/>
    </row>
    <row r="92" spans="1:14" ht="21.95" customHeight="1">
      <c r="A92" s="205"/>
      <c r="E92" s="23"/>
      <c r="G92" s="43"/>
      <c r="H92" s="239"/>
      <c r="I92" s="43"/>
      <c r="J92" s="43"/>
      <c r="K92" s="43"/>
      <c r="L92" s="239"/>
      <c r="M92" s="43"/>
      <c r="N92" s="43"/>
    </row>
    <row r="93" spans="1:14" ht="35.1" customHeight="1">
      <c r="A93" s="205"/>
      <c r="E93" s="23"/>
      <c r="G93" s="43"/>
      <c r="H93" s="239"/>
      <c r="I93" s="43"/>
      <c r="J93" s="43"/>
      <c r="K93" s="43"/>
      <c r="L93" s="239"/>
      <c r="M93" s="43"/>
      <c r="N93" s="43"/>
    </row>
    <row r="94" spans="1:14" ht="21.95" customHeight="1">
      <c r="A94" s="211" t="s">
        <v>89</v>
      </c>
      <c r="E94" s="23"/>
      <c r="G94" s="43"/>
      <c r="H94" s="239"/>
      <c r="I94" s="43"/>
      <c r="J94" s="43"/>
      <c r="K94" s="43"/>
      <c r="L94" s="239"/>
      <c r="M94" s="42" t="s">
        <v>160</v>
      </c>
      <c r="N94" s="64"/>
    </row>
    <row r="95" spans="1:14" ht="21.95" customHeight="1">
      <c r="A95" s="205" t="s">
        <v>45</v>
      </c>
      <c r="B95" s="205"/>
      <c r="C95" s="205"/>
      <c r="D95" s="205"/>
      <c r="E95" s="21"/>
      <c r="F95" s="205"/>
      <c r="G95" s="205"/>
      <c r="H95" s="205"/>
      <c r="I95" s="205"/>
      <c r="J95" s="205"/>
      <c r="K95" s="205"/>
      <c r="L95" s="205"/>
      <c r="M95" s="205"/>
      <c r="N95" s="206"/>
    </row>
    <row r="96" spans="1:14" ht="21.95" customHeight="1">
      <c r="A96" s="205" t="s">
        <v>69</v>
      </c>
      <c r="B96" s="205"/>
      <c r="C96" s="205"/>
      <c r="D96" s="205"/>
      <c r="E96" s="21"/>
      <c r="F96" s="205"/>
      <c r="G96" s="205"/>
      <c r="H96" s="205"/>
      <c r="I96" s="205"/>
      <c r="J96" s="205"/>
      <c r="K96" s="205"/>
      <c r="L96" s="205"/>
      <c r="M96" s="205"/>
      <c r="N96" s="206"/>
    </row>
    <row r="97" spans="1:14" ht="21.95" customHeight="1">
      <c r="A97" s="21" t="str">
        <f>+A50</f>
        <v>AS AT SEPTEMBER 30, 2018</v>
      </c>
      <c r="B97" s="205"/>
      <c r="C97" s="205"/>
      <c r="D97" s="205"/>
      <c r="E97" s="21"/>
      <c r="F97" s="205"/>
      <c r="G97" s="205"/>
      <c r="H97" s="205"/>
      <c r="I97" s="205"/>
      <c r="J97" s="205"/>
      <c r="K97" s="205"/>
      <c r="L97" s="205"/>
      <c r="M97" s="205"/>
      <c r="N97" s="206"/>
    </row>
    <row r="98" spans="1:14" ht="21.95" customHeight="1">
      <c r="E98" s="23"/>
      <c r="G98" s="239"/>
      <c r="H98" s="239"/>
      <c r="I98" s="239"/>
      <c r="J98" s="239"/>
      <c r="K98" s="239"/>
      <c r="L98" s="239"/>
      <c r="M98" s="239"/>
      <c r="N98" s="43"/>
    </row>
    <row r="99" spans="1:14" s="83" customFormat="1" ht="21.95" customHeight="1">
      <c r="B99" s="73"/>
      <c r="C99" s="73"/>
      <c r="D99" s="74"/>
      <c r="E99" s="23"/>
      <c r="G99" s="75" t="s">
        <v>48</v>
      </c>
      <c r="H99" s="75"/>
      <c r="I99" s="75"/>
      <c r="J99" s="75"/>
      <c r="K99" s="75"/>
      <c r="L99" s="75"/>
      <c r="M99" s="75"/>
      <c r="N99" s="76"/>
    </row>
    <row r="100" spans="1:14" s="83" customFormat="1" ht="21.95" customHeight="1">
      <c r="A100" s="73"/>
      <c r="B100" s="73"/>
      <c r="C100" s="73"/>
      <c r="D100" s="74"/>
      <c r="E100" s="58"/>
      <c r="G100" s="77" t="s">
        <v>0</v>
      </c>
      <c r="H100" s="77"/>
      <c r="I100" s="77"/>
      <c r="J100" s="78"/>
      <c r="K100" s="77" t="s">
        <v>49</v>
      </c>
      <c r="L100" s="77"/>
      <c r="M100" s="77"/>
      <c r="N100" s="76"/>
    </row>
    <row r="101" spans="1:14" s="83" customFormat="1" ht="21.95" customHeight="1">
      <c r="A101" s="73"/>
      <c r="B101" s="73"/>
      <c r="C101" s="73"/>
      <c r="D101" s="74"/>
      <c r="E101" s="58"/>
      <c r="G101" s="26" t="str">
        <f>+G54</f>
        <v>September 30,</v>
      </c>
      <c r="H101" s="236" t="s">
        <v>41</v>
      </c>
      <c r="I101" s="26" t="s">
        <v>100</v>
      </c>
      <c r="J101" s="12"/>
      <c r="K101" s="26" t="str">
        <f>+K54</f>
        <v>September 30,</v>
      </c>
      <c r="L101" s="236" t="s">
        <v>41</v>
      </c>
      <c r="M101" s="26" t="s">
        <v>100</v>
      </c>
      <c r="N101" s="76"/>
    </row>
    <row r="102" spans="1:14" s="83" customFormat="1" ht="21.95" customHeight="1">
      <c r="A102" s="73"/>
      <c r="B102" s="73"/>
      <c r="C102" s="73"/>
      <c r="D102" s="74"/>
      <c r="E102" s="58"/>
      <c r="G102" s="26">
        <v>2018</v>
      </c>
      <c r="H102" s="236"/>
      <c r="I102" s="26">
        <v>2017</v>
      </c>
      <c r="J102" s="12"/>
      <c r="K102" s="26">
        <v>2018</v>
      </c>
      <c r="L102" s="236"/>
      <c r="M102" s="26">
        <v>2017</v>
      </c>
      <c r="N102" s="76"/>
    </row>
    <row r="103" spans="1:14" s="83" customFormat="1" ht="21.95" customHeight="1">
      <c r="A103" s="73"/>
      <c r="B103" s="73"/>
      <c r="C103" s="73"/>
      <c r="D103" s="74"/>
      <c r="E103" s="58"/>
      <c r="G103" s="26" t="s">
        <v>101</v>
      </c>
      <c r="H103" s="236"/>
      <c r="I103" s="26" t="s">
        <v>102</v>
      </c>
      <c r="J103" s="12"/>
      <c r="K103" s="26" t="s">
        <v>101</v>
      </c>
      <c r="L103" s="236"/>
      <c r="M103" s="26" t="s">
        <v>102</v>
      </c>
      <c r="N103" s="76"/>
    </row>
    <row r="104" spans="1:14" s="83" customFormat="1" ht="21.95" customHeight="1">
      <c r="A104" s="73"/>
      <c r="B104" s="73"/>
      <c r="C104" s="73"/>
      <c r="D104" s="74"/>
      <c r="E104" s="25" t="s">
        <v>1</v>
      </c>
      <c r="G104" s="25" t="s">
        <v>103</v>
      </c>
      <c r="H104" s="236"/>
      <c r="I104" s="237"/>
      <c r="J104" s="12"/>
      <c r="K104" s="25" t="s">
        <v>103</v>
      </c>
      <c r="L104" s="236"/>
      <c r="M104" s="237"/>
      <c r="N104" s="79"/>
    </row>
    <row r="105" spans="1:14" ht="21.95" customHeight="1">
      <c r="A105" s="6" t="s">
        <v>94</v>
      </c>
      <c r="C105" s="9"/>
      <c r="D105" s="5"/>
      <c r="G105" s="61"/>
      <c r="H105" s="61"/>
      <c r="I105" s="61"/>
      <c r="J105" s="61"/>
      <c r="K105" s="61"/>
      <c r="L105" s="61"/>
      <c r="M105" s="61"/>
      <c r="N105" s="61"/>
    </row>
    <row r="106" spans="1:14" ht="21.95" customHeight="1">
      <c r="A106" s="205" t="s">
        <v>51</v>
      </c>
      <c r="E106" s="23"/>
      <c r="G106" s="239"/>
      <c r="H106" s="239"/>
      <c r="I106" s="239"/>
      <c r="J106" s="239"/>
      <c r="K106" s="239"/>
      <c r="L106" s="239"/>
      <c r="M106" s="239"/>
      <c r="N106" s="43"/>
    </row>
    <row r="107" spans="1:14" ht="21.95" customHeight="1">
      <c r="A107" s="238" t="s">
        <v>18</v>
      </c>
      <c r="E107" s="59"/>
      <c r="G107" s="239"/>
      <c r="H107" s="239"/>
      <c r="I107" s="239"/>
      <c r="J107" s="239"/>
      <c r="K107" s="239"/>
      <c r="L107" s="239"/>
      <c r="M107" s="239"/>
      <c r="N107" s="43"/>
    </row>
    <row r="108" spans="1:14" ht="21.95" customHeight="1">
      <c r="A108" s="238" t="s">
        <v>19</v>
      </c>
      <c r="E108" s="23"/>
      <c r="G108" s="239"/>
      <c r="H108" s="239"/>
      <c r="I108" s="239"/>
      <c r="J108" s="239"/>
      <c r="K108" s="239"/>
      <c r="L108" s="239"/>
      <c r="M108" s="239"/>
      <c r="N108" s="43"/>
    </row>
    <row r="109" spans="1:14" ht="21.95" customHeight="1">
      <c r="B109" s="238" t="s">
        <v>82</v>
      </c>
      <c r="E109" s="23"/>
      <c r="G109" s="251">
        <v>300000000</v>
      </c>
      <c r="H109" s="43"/>
      <c r="I109" s="251">
        <v>300000000</v>
      </c>
      <c r="J109" s="43"/>
      <c r="K109" s="251">
        <v>300000000</v>
      </c>
      <c r="L109" s="43"/>
      <c r="M109" s="251">
        <v>300000000</v>
      </c>
      <c r="N109" s="43"/>
    </row>
    <row r="110" spans="1:14" ht="21.95" customHeight="1">
      <c r="A110" s="238" t="s">
        <v>20</v>
      </c>
      <c r="E110" s="23"/>
      <c r="G110" s="249"/>
      <c r="H110" s="239"/>
      <c r="I110" s="249"/>
      <c r="J110" s="43"/>
      <c r="K110" s="100"/>
      <c r="L110" s="43"/>
      <c r="M110" s="100"/>
      <c r="N110" s="43"/>
    </row>
    <row r="111" spans="1:14" ht="21.95" customHeight="1">
      <c r="B111" s="238" t="s">
        <v>82</v>
      </c>
      <c r="E111" s="23"/>
      <c r="G111" s="249">
        <v>300000000</v>
      </c>
      <c r="H111" s="239"/>
      <c r="I111" s="249">
        <v>300000000</v>
      </c>
      <c r="J111" s="43"/>
      <c r="K111" s="249">
        <v>300000000</v>
      </c>
      <c r="L111" s="239"/>
      <c r="M111" s="249">
        <v>300000000</v>
      </c>
      <c r="N111" s="43"/>
    </row>
    <row r="112" spans="1:14" ht="21.95" customHeight="1">
      <c r="A112" s="238" t="s">
        <v>109</v>
      </c>
      <c r="E112" s="60"/>
      <c r="G112" s="252">
        <v>278374901.60000002</v>
      </c>
      <c r="H112" s="239"/>
      <c r="I112" s="252">
        <v>278374901.60000002</v>
      </c>
      <c r="J112" s="239"/>
      <c r="K112" s="252">
        <v>278374901.60000002</v>
      </c>
      <c r="L112" s="239"/>
      <c r="M112" s="252">
        <v>278374901.60000002</v>
      </c>
      <c r="N112" s="43"/>
    </row>
    <row r="113" spans="1:14" ht="21.95" customHeight="1">
      <c r="A113" s="238" t="s">
        <v>71</v>
      </c>
      <c r="E113" s="23"/>
      <c r="G113" s="252"/>
      <c r="H113" s="239"/>
      <c r="I113" s="252"/>
      <c r="K113" s="252"/>
      <c r="L113" s="239"/>
      <c r="M113" s="252"/>
    </row>
    <row r="114" spans="1:14" ht="21.95" customHeight="1">
      <c r="B114" s="238" t="s">
        <v>97</v>
      </c>
      <c r="E114" s="4">
        <v>18</v>
      </c>
      <c r="F114" s="240"/>
      <c r="G114" s="253">
        <v>30000000</v>
      </c>
      <c r="H114" s="65"/>
      <c r="I114" s="253">
        <v>30000000</v>
      </c>
      <c r="J114" s="65"/>
      <c r="K114" s="253">
        <v>30000000</v>
      </c>
      <c r="L114" s="65"/>
      <c r="M114" s="253">
        <v>30000000</v>
      </c>
      <c r="N114" s="65"/>
    </row>
    <row r="115" spans="1:14" ht="21.95" customHeight="1">
      <c r="B115" s="238" t="s">
        <v>23</v>
      </c>
      <c r="E115" s="23"/>
      <c r="G115" s="254">
        <v>-171503593.47999999</v>
      </c>
      <c r="H115" s="255"/>
      <c r="I115" s="254">
        <v>-161865491.27000001</v>
      </c>
      <c r="J115" s="255"/>
      <c r="K115" s="256">
        <v>45602875.590000004</v>
      </c>
      <c r="L115" s="255"/>
      <c r="M115" s="256">
        <v>46663939.090000004</v>
      </c>
      <c r="N115" s="65"/>
    </row>
    <row r="116" spans="1:14" ht="21.95" customHeight="1">
      <c r="A116" s="205" t="s">
        <v>128</v>
      </c>
      <c r="E116" s="23"/>
      <c r="G116" s="253">
        <f>SUM(G111:G115)</f>
        <v>436871308.12</v>
      </c>
      <c r="H116" s="14"/>
      <c r="I116" s="253">
        <f>SUM(I111:I115)</f>
        <v>446509410.33000004</v>
      </c>
      <c r="J116" s="14"/>
      <c r="K116" s="257">
        <f>SUM(K111:K115)</f>
        <v>653977777.19000006</v>
      </c>
      <c r="L116" s="14"/>
      <c r="M116" s="257">
        <f>SUM(M111:M115)</f>
        <v>655038840.69000006</v>
      </c>
      <c r="N116" s="43"/>
    </row>
    <row r="117" spans="1:14" ht="21.95" customHeight="1">
      <c r="A117" s="238" t="s">
        <v>95</v>
      </c>
      <c r="E117" s="23"/>
      <c r="G117" s="256">
        <v>0</v>
      </c>
      <c r="H117" s="43"/>
      <c r="I117" s="256">
        <v>0</v>
      </c>
      <c r="J117" s="43"/>
      <c r="K117" s="256">
        <v>0</v>
      </c>
      <c r="L117" s="43"/>
      <c r="M117" s="256">
        <v>0</v>
      </c>
      <c r="N117" s="43"/>
    </row>
    <row r="118" spans="1:14" ht="21.95" customHeight="1">
      <c r="A118" s="205" t="s">
        <v>52</v>
      </c>
      <c r="E118" s="23"/>
      <c r="G118" s="258">
        <f>SUM(G116:G117)</f>
        <v>436871308.12</v>
      </c>
      <c r="H118" s="43"/>
      <c r="I118" s="258">
        <f>SUM(I116:I117)</f>
        <v>446509410.33000004</v>
      </c>
      <c r="J118" s="43"/>
      <c r="K118" s="258">
        <f>SUM(K116:K117)</f>
        <v>653977777.19000006</v>
      </c>
      <c r="L118" s="43"/>
      <c r="M118" s="258">
        <f>SUM(M116:M117)</f>
        <v>655038840.69000006</v>
      </c>
      <c r="N118" s="43"/>
    </row>
    <row r="119" spans="1:14" ht="12.75" customHeight="1">
      <c r="E119" s="23"/>
      <c r="G119" s="259"/>
      <c r="H119" s="43"/>
      <c r="I119" s="259"/>
      <c r="J119" s="43"/>
      <c r="K119" s="259"/>
      <c r="L119" s="43"/>
      <c r="M119" s="259"/>
      <c r="N119" s="43"/>
    </row>
    <row r="120" spans="1:14" ht="21.95" customHeight="1" thickBot="1">
      <c r="A120" s="205" t="s">
        <v>66</v>
      </c>
      <c r="E120" s="23"/>
      <c r="G120" s="260">
        <f>G118+G76</f>
        <v>1260854869.0300002</v>
      </c>
      <c r="H120" s="43"/>
      <c r="I120" s="260">
        <f>I118+I76</f>
        <v>1276865238.54</v>
      </c>
      <c r="J120" s="43"/>
      <c r="K120" s="260">
        <f>K118+K76</f>
        <v>862279589.20000005</v>
      </c>
      <c r="L120" s="43"/>
      <c r="M120" s="260">
        <f>M118+M76</f>
        <v>855795568.70000005</v>
      </c>
      <c r="N120" s="43"/>
    </row>
    <row r="121" spans="1:14" s="262" customFormat="1" ht="21.95" customHeight="1" thickTop="1">
      <c r="A121" s="261"/>
      <c r="E121" s="23"/>
      <c r="G121" s="263"/>
      <c r="H121" s="264"/>
      <c r="I121" s="263"/>
      <c r="J121" s="264"/>
      <c r="K121" s="263"/>
      <c r="L121" s="264"/>
      <c r="M121" s="263"/>
      <c r="N121" s="66"/>
    </row>
    <row r="122" spans="1:14" s="38" customFormat="1" ht="21.95" customHeight="1">
      <c r="A122" s="21"/>
      <c r="E122" s="23"/>
      <c r="G122" s="14"/>
      <c r="H122" s="190"/>
      <c r="I122" s="14"/>
      <c r="J122" s="14"/>
      <c r="K122" s="14"/>
      <c r="L122" s="14"/>
      <c r="M122" s="14"/>
      <c r="N122" s="14"/>
    </row>
    <row r="123" spans="1:14" ht="21.95" customHeight="1">
      <c r="A123" s="205"/>
      <c r="E123" s="23"/>
      <c r="G123" s="43"/>
      <c r="H123" s="239"/>
      <c r="I123" s="43"/>
      <c r="J123" s="43"/>
      <c r="K123" s="43"/>
      <c r="L123" s="239"/>
      <c r="M123" s="43"/>
      <c r="N123" s="43"/>
    </row>
    <row r="124" spans="1:14" ht="21.95" customHeight="1">
      <c r="A124" s="205"/>
      <c r="E124" s="23"/>
      <c r="G124" s="63"/>
      <c r="H124" s="67"/>
      <c r="I124" s="63"/>
      <c r="J124" s="67"/>
      <c r="K124" s="63"/>
      <c r="L124" s="67"/>
      <c r="M124" s="67"/>
      <c r="N124" s="67"/>
    </row>
    <row r="125" spans="1:14" ht="21.95" customHeight="1">
      <c r="A125" s="205"/>
      <c r="E125" s="23"/>
      <c r="G125" s="43"/>
      <c r="H125" s="239"/>
      <c r="I125" s="43"/>
      <c r="J125" s="43"/>
      <c r="K125" s="43"/>
      <c r="L125" s="43"/>
      <c r="M125" s="43"/>
      <c r="N125" s="43"/>
    </row>
    <row r="126" spans="1:14" ht="21.95" customHeight="1">
      <c r="A126" s="205"/>
      <c r="E126" s="23"/>
      <c r="G126" s="43"/>
      <c r="H126" s="239"/>
      <c r="I126" s="43"/>
      <c r="J126" s="43"/>
      <c r="K126" s="43"/>
      <c r="L126" s="239"/>
      <c r="M126" s="43"/>
      <c r="N126" s="43"/>
    </row>
    <row r="127" spans="1:14" ht="21.95" customHeight="1">
      <c r="A127" s="205"/>
      <c r="E127" s="23"/>
      <c r="G127" s="43"/>
      <c r="H127" s="239"/>
      <c r="I127" s="43"/>
      <c r="J127" s="43"/>
      <c r="K127" s="43"/>
      <c r="L127" s="239"/>
      <c r="M127" s="43"/>
      <c r="N127" s="43"/>
    </row>
    <row r="128" spans="1:14" ht="21.95" customHeight="1">
      <c r="A128" s="205"/>
      <c r="E128" s="23"/>
      <c r="G128" s="43"/>
      <c r="H128" s="239"/>
      <c r="I128" s="43"/>
      <c r="J128" s="43"/>
      <c r="K128" s="43"/>
      <c r="L128" s="239"/>
      <c r="M128" s="43"/>
      <c r="N128" s="43"/>
    </row>
    <row r="129" spans="1:14" ht="21.95" customHeight="1">
      <c r="A129" s="205"/>
      <c r="E129" s="23"/>
      <c r="G129" s="43"/>
      <c r="H129" s="239"/>
      <c r="I129" s="43"/>
      <c r="J129" s="43"/>
      <c r="K129" s="43"/>
      <c r="L129" s="239"/>
      <c r="M129" s="43"/>
      <c r="N129" s="43"/>
    </row>
    <row r="130" spans="1:14" ht="21.95" customHeight="1">
      <c r="A130" s="205"/>
      <c r="E130" s="23"/>
      <c r="G130" s="43"/>
      <c r="H130" s="239"/>
      <c r="I130" s="43"/>
      <c r="J130" s="43"/>
      <c r="K130" s="43"/>
      <c r="L130" s="239"/>
      <c r="M130" s="43"/>
      <c r="N130" s="43"/>
    </row>
    <row r="131" spans="1:14" ht="21.95" customHeight="1">
      <c r="A131" s="205"/>
      <c r="E131" s="23"/>
      <c r="G131" s="43"/>
      <c r="H131" s="239"/>
      <c r="I131" s="43"/>
      <c r="J131" s="43"/>
      <c r="K131" s="43"/>
      <c r="L131" s="239"/>
      <c r="M131" s="43"/>
      <c r="N131" s="43"/>
    </row>
    <row r="132" spans="1:14" ht="21.95" customHeight="1">
      <c r="A132" s="205"/>
      <c r="E132" s="23"/>
      <c r="G132" s="43"/>
      <c r="H132" s="239"/>
      <c r="I132" s="43"/>
      <c r="J132" s="43"/>
      <c r="K132" s="43"/>
      <c r="L132" s="239"/>
      <c r="M132" s="43"/>
      <c r="N132" s="43"/>
    </row>
    <row r="133" spans="1:14" ht="21.95" customHeight="1">
      <c r="A133" s="205"/>
      <c r="E133" s="23"/>
      <c r="G133" s="43"/>
      <c r="H133" s="239"/>
      <c r="I133" s="43"/>
      <c r="J133" s="43"/>
      <c r="K133" s="43"/>
      <c r="L133" s="239"/>
      <c r="M133" s="43"/>
      <c r="N133" s="43"/>
    </row>
    <row r="134" spans="1:14" ht="21.95" customHeight="1">
      <c r="A134" s="205"/>
      <c r="E134" s="23"/>
      <c r="G134" s="43"/>
      <c r="H134" s="239"/>
      <c r="I134" s="43"/>
      <c r="J134" s="43"/>
      <c r="K134" s="43"/>
      <c r="L134" s="239"/>
      <c r="M134" s="43"/>
      <c r="N134" s="43"/>
    </row>
    <row r="135" spans="1:14" ht="21.95" customHeight="1">
      <c r="A135" s="205"/>
      <c r="E135" s="23"/>
      <c r="G135" s="43"/>
      <c r="H135" s="239"/>
      <c r="I135" s="43"/>
      <c r="J135" s="43"/>
      <c r="K135" s="43"/>
      <c r="L135" s="239"/>
      <c r="M135" s="43"/>
      <c r="N135" s="43"/>
    </row>
    <row r="136" spans="1:14" ht="21.95" customHeight="1">
      <c r="A136" s="205"/>
      <c r="E136" s="23"/>
      <c r="G136" s="43"/>
      <c r="H136" s="239"/>
      <c r="I136" s="43"/>
      <c r="J136" s="43"/>
      <c r="K136" s="43"/>
      <c r="L136" s="239"/>
      <c r="M136" s="43"/>
      <c r="N136" s="43"/>
    </row>
    <row r="137" spans="1:14" ht="21.95" customHeight="1">
      <c r="A137" s="205"/>
      <c r="E137" s="23"/>
      <c r="G137" s="43"/>
      <c r="H137" s="239"/>
      <c r="I137" s="43"/>
      <c r="J137" s="43"/>
      <c r="K137" s="43"/>
      <c r="L137" s="239"/>
      <c r="M137" s="43"/>
      <c r="N137" s="43"/>
    </row>
    <row r="138" spans="1:14" ht="21.95" customHeight="1">
      <c r="A138" s="205"/>
      <c r="E138" s="23"/>
      <c r="G138" s="43"/>
      <c r="H138" s="239"/>
      <c r="I138" s="43"/>
      <c r="J138" s="43"/>
      <c r="K138" s="43"/>
      <c r="L138" s="239"/>
      <c r="M138" s="43"/>
      <c r="N138" s="43"/>
    </row>
    <row r="139" spans="1:14" ht="21.95" customHeight="1">
      <c r="A139" s="205"/>
      <c r="E139" s="23"/>
      <c r="G139" s="43"/>
      <c r="H139" s="239"/>
      <c r="I139" s="43"/>
      <c r="J139" s="43"/>
      <c r="K139" s="43"/>
      <c r="L139" s="239"/>
      <c r="M139" s="43"/>
      <c r="N139" s="43"/>
    </row>
    <row r="140" spans="1:14" ht="35.1" customHeight="1">
      <c r="A140" s="205"/>
      <c r="E140" s="23"/>
      <c r="G140" s="43"/>
      <c r="H140" s="239"/>
      <c r="I140" s="43"/>
      <c r="J140" s="43"/>
      <c r="K140" s="43"/>
      <c r="L140" s="239"/>
      <c r="M140" s="43"/>
      <c r="N140" s="43"/>
    </row>
    <row r="141" spans="1:14" ht="21.95" customHeight="1">
      <c r="A141" s="211" t="s">
        <v>89</v>
      </c>
      <c r="E141" s="23"/>
      <c r="G141" s="239"/>
      <c r="H141" s="239"/>
      <c r="I141" s="239"/>
      <c r="J141" s="239"/>
      <c r="K141" s="239"/>
      <c r="L141" s="239"/>
      <c r="M141" s="42" t="s">
        <v>159</v>
      </c>
      <c r="N141" s="64"/>
    </row>
    <row r="142" spans="1:14" ht="21.75" customHeight="1">
      <c r="A142" s="206"/>
      <c r="B142" s="206"/>
      <c r="C142" s="206"/>
      <c r="D142" s="206"/>
      <c r="E142" s="13"/>
      <c r="F142" s="44"/>
      <c r="G142" s="265"/>
      <c r="H142" s="266"/>
      <c r="I142" s="265"/>
      <c r="J142" s="265"/>
      <c r="K142" s="44"/>
      <c r="L142" s="266"/>
      <c r="M142" s="44"/>
      <c r="N142" s="44"/>
    </row>
    <row r="143" spans="1:14" ht="21.75" customHeight="1">
      <c r="A143" s="267"/>
      <c r="B143" s="206"/>
      <c r="C143" s="206"/>
      <c r="D143" s="206"/>
      <c r="E143" s="13"/>
      <c r="F143" s="44"/>
      <c r="G143" s="43"/>
      <c r="H143" s="266"/>
      <c r="I143" s="43"/>
      <c r="J143" s="43"/>
      <c r="K143" s="44"/>
      <c r="L143" s="266"/>
      <c r="M143" s="44"/>
      <c r="N143" s="44"/>
    </row>
    <row r="144" spans="1:14" ht="21.75" customHeight="1">
      <c r="A144" s="206"/>
      <c r="B144" s="206"/>
      <c r="C144" s="206"/>
      <c r="D144" s="206"/>
      <c r="E144" s="13"/>
      <c r="F144" s="44"/>
      <c r="G144" s="265"/>
      <c r="H144" s="266"/>
      <c r="I144" s="265"/>
      <c r="J144" s="265"/>
      <c r="K144" s="44"/>
      <c r="L144" s="266"/>
      <c r="M144" s="44"/>
      <c r="N144" s="44"/>
    </row>
    <row r="145" spans="1:14" ht="21.75" customHeight="1">
      <c r="A145" s="206"/>
      <c r="B145" s="206"/>
      <c r="C145" s="206"/>
      <c r="D145" s="206"/>
      <c r="E145" s="13"/>
      <c r="F145" s="44"/>
      <c r="G145" s="265"/>
      <c r="H145" s="266"/>
      <c r="I145" s="265"/>
      <c r="J145" s="265"/>
      <c r="K145" s="44"/>
      <c r="L145" s="266"/>
      <c r="M145" s="44"/>
      <c r="N145" s="44"/>
    </row>
    <row r="146" spans="1:14" ht="21.95" customHeight="1">
      <c r="A146" s="206"/>
      <c r="B146" s="206"/>
      <c r="C146" s="206"/>
      <c r="D146" s="206"/>
      <c r="E146" s="13"/>
      <c r="F146" s="44"/>
      <c r="G146" s="265"/>
      <c r="H146" s="266"/>
      <c r="I146" s="265"/>
      <c r="J146" s="265"/>
      <c r="K146" s="44"/>
      <c r="L146" s="266"/>
      <c r="M146" s="44"/>
      <c r="N146" s="44"/>
    </row>
    <row r="147" spans="1:14" ht="21.95" customHeight="1">
      <c r="A147" s="206"/>
      <c r="B147" s="206"/>
      <c r="C147" s="206"/>
      <c r="D147" s="206"/>
      <c r="E147" s="13"/>
      <c r="F147" s="44"/>
      <c r="G147" s="268"/>
      <c r="H147" s="269"/>
      <c r="I147" s="268"/>
      <c r="J147" s="268"/>
      <c r="K147" s="268"/>
      <c r="L147" s="269"/>
      <c r="M147" s="268"/>
      <c r="N147" s="270"/>
    </row>
    <row r="148" spans="1:14" ht="21.95" customHeight="1">
      <c r="A148" s="206"/>
      <c r="B148" s="206"/>
      <c r="C148" s="206"/>
      <c r="D148" s="206"/>
      <c r="E148" s="13"/>
      <c r="F148" s="44"/>
      <c r="G148" s="268"/>
      <c r="H148" s="269"/>
      <c r="I148" s="268"/>
      <c r="J148" s="268"/>
      <c r="K148" s="268"/>
      <c r="L148" s="269"/>
      <c r="M148" s="268"/>
      <c r="N148" s="270"/>
    </row>
    <row r="149" spans="1:14" ht="21.95" customHeight="1">
      <c r="E149" s="271"/>
      <c r="F149" s="61"/>
      <c r="G149" s="61"/>
      <c r="H149" s="43"/>
      <c r="I149" s="43"/>
      <c r="J149" s="43"/>
      <c r="K149" s="43"/>
      <c r="L149" s="43"/>
      <c r="M149" s="8"/>
      <c r="N149" s="64"/>
    </row>
  </sheetData>
  <phoneticPr fontId="0" type="noConversion"/>
  <pageMargins left="0.98425196850393704" right="0.19685039370078741" top="0.59055118110236227" bottom="0.31496062992125984" header="0.5118110236220472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9"/>
  <sheetViews>
    <sheetView view="pageBreakPreview" zoomScaleNormal="100" zoomScaleSheetLayoutView="100" workbookViewId="0"/>
  </sheetViews>
  <sheetFormatPr defaultColWidth="9.140625" defaultRowHeight="21.95" customHeight="1"/>
  <cols>
    <col min="1" max="3" width="2.7109375" style="83" customWidth="1"/>
    <col min="4" max="4" width="39.7109375" style="83" customWidth="1"/>
    <col min="5" max="5" width="6.7109375" style="83" customWidth="1"/>
    <col min="6" max="6" width="0.42578125" style="83" customWidth="1"/>
    <col min="7" max="7" width="14.7109375" style="83" customWidth="1"/>
    <col min="8" max="8" width="0.42578125" style="83" customWidth="1"/>
    <col min="9" max="9" width="14.7109375" style="83" customWidth="1"/>
    <col min="10" max="10" width="0.42578125" style="83" customWidth="1"/>
    <col min="11" max="11" width="14.7109375" style="83" customWidth="1"/>
    <col min="12" max="12" width="0.42578125" style="83" customWidth="1"/>
    <col min="13" max="13" width="14.7109375" style="83" customWidth="1"/>
    <col min="14" max="14" width="0.42578125" style="83" customWidth="1"/>
    <col min="15" max="16384" width="9.140625" style="83"/>
  </cols>
  <sheetData>
    <row r="1" spans="1:14" ht="21.95" customHeight="1">
      <c r="A1" s="81" t="s">
        <v>45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1.95" customHeight="1">
      <c r="A2" s="84" t="s">
        <v>67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82"/>
    </row>
    <row r="3" spans="1:14" ht="21.95" customHeight="1">
      <c r="A3" s="39" t="s">
        <v>121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85"/>
      <c r="N3" s="21"/>
    </row>
    <row r="4" spans="1:14" ht="21.95" customHeight="1">
      <c r="A4" s="87"/>
      <c r="B4" s="74"/>
      <c r="C4" s="74"/>
      <c r="D4" s="87"/>
      <c r="E4" s="87"/>
      <c r="F4" s="74"/>
      <c r="G4" s="74"/>
      <c r="H4" s="86"/>
      <c r="I4" s="86"/>
      <c r="J4" s="86"/>
      <c r="K4" s="86"/>
      <c r="L4" s="86"/>
      <c r="M4" s="86"/>
      <c r="N4" s="86"/>
    </row>
    <row r="5" spans="1:14" ht="21.95" customHeight="1">
      <c r="A5" s="88"/>
      <c r="B5" s="88"/>
      <c r="C5" s="88"/>
      <c r="D5" s="88"/>
      <c r="E5" s="89"/>
      <c r="G5" s="75" t="s">
        <v>48</v>
      </c>
      <c r="H5" s="75"/>
      <c r="I5" s="75"/>
      <c r="J5" s="75"/>
      <c r="K5" s="75"/>
      <c r="L5" s="75"/>
      <c r="M5" s="75"/>
      <c r="N5" s="79"/>
    </row>
    <row r="6" spans="1:14" ht="21.95" customHeight="1">
      <c r="A6" s="90"/>
      <c r="B6" s="90"/>
      <c r="C6" s="90"/>
      <c r="D6" s="89"/>
      <c r="E6" s="89"/>
      <c r="G6" s="273" t="s">
        <v>0</v>
      </c>
      <c r="H6" s="273"/>
      <c r="I6" s="273"/>
      <c r="J6" s="91"/>
      <c r="K6" s="273" t="s">
        <v>49</v>
      </c>
      <c r="L6" s="273"/>
      <c r="M6" s="273"/>
      <c r="N6" s="79"/>
    </row>
    <row r="7" spans="1:14" ht="21.95" customHeight="1">
      <c r="A7" s="90"/>
      <c r="B7" s="90"/>
      <c r="C7" s="90"/>
      <c r="D7" s="89"/>
      <c r="E7" s="89"/>
      <c r="G7" s="91">
        <v>2018</v>
      </c>
      <c r="H7" s="79"/>
      <c r="I7" s="91">
        <v>2017</v>
      </c>
      <c r="J7" s="79"/>
      <c r="K7" s="91">
        <v>2018</v>
      </c>
      <c r="L7" s="79"/>
      <c r="M7" s="91">
        <v>2017</v>
      </c>
      <c r="N7" s="79"/>
    </row>
    <row r="8" spans="1:14" ht="21.95" customHeight="1">
      <c r="A8" s="90"/>
      <c r="B8" s="90"/>
      <c r="C8" s="90"/>
      <c r="D8" s="89"/>
      <c r="E8" s="202" t="s">
        <v>1</v>
      </c>
      <c r="G8" s="229"/>
      <c r="H8" s="79"/>
      <c r="I8" s="229" t="s">
        <v>129</v>
      </c>
      <c r="J8" s="79"/>
      <c r="K8" s="229"/>
      <c r="L8" s="79"/>
      <c r="M8" s="229" t="s">
        <v>129</v>
      </c>
      <c r="N8" s="79"/>
    </row>
    <row r="9" spans="1:14" ht="21.95" customHeight="1">
      <c r="A9" s="84" t="s">
        <v>24</v>
      </c>
      <c r="E9" s="76"/>
      <c r="F9" s="79"/>
      <c r="G9" s="76"/>
      <c r="H9" s="93"/>
      <c r="J9" s="76"/>
      <c r="K9" s="93"/>
      <c r="L9" s="93"/>
      <c r="M9" s="93"/>
      <c r="N9" s="93"/>
    </row>
    <row r="10" spans="1:14" ht="21.95" customHeight="1">
      <c r="A10" s="83" t="s">
        <v>62</v>
      </c>
      <c r="E10" s="4">
        <v>5.0999999999999996</v>
      </c>
      <c r="F10" s="46"/>
      <c r="G10" s="182">
        <v>287048133.31</v>
      </c>
      <c r="H10" s="49"/>
      <c r="I10" s="49">
        <v>268019874.86000001</v>
      </c>
      <c r="J10" s="49"/>
      <c r="K10" s="182">
        <v>140596817.30000001</v>
      </c>
      <c r="L10" s="49"/>
      <c r="M10" s="49">
        <v>136971986.91</v>
      </c>
      <c r="N10" s="94"/>
    </row>
    <row r="11" spans="1:14" ht="21.95" customHeight="1">
      <c r="A11" s="83" t="s">
        <v>25</v>
      </c>
      <c r="E11" s="4"/>
      <c r="F11" s="96"/>
      <c r="G11" s="182">
        <v>1220801.1100000001</v>
      </c>
      <c r="H11" s="49"/>
      <c r="I11" s="49">
        <v>987948.73</v>
      </c>
      <c r="J11" s="49"/>
      <c r="K11" s="182">
        <v>912104.87</v>
      </c>
      <c r="L11" s="49"/>
      <c r="M11" s="49">
        <v>536169.63</v>
      </c>
      <c r="N11" s="94"/>
    </row>
    <row r="12" spans="1:14" ht="21.95" customHeight="1">
      <c r="A12" s="84" t="s">
        <v>130</v>
      </c>
      <c r="E12" s="4"/>
      <c r="F12" s="96"/>
      <c r="G12" s="184">
        <f>SUM(G10:G11)</f>
        <v>288268934.42000002</v>
      </c>
      <c r="H12" s="49"/>
      <c r="I12" s="184">
        <f>SUM(I10:I11)</f>
        <v>269007823.59000003</v>
      </c>
      <c r="J12" s="49"/>
      <c r="K12" s="184">
        <f>SUM(K10:K11)</f>
        <v>141508922.17000002</v>
      </c>
      <c r="L12" s="49"/>
      <c r="M12" s="184">
        <f>SUM(M10:M11)</f>
        <v>137508156.53999999</v>
      </c>
      <c r="N12" s="97"/>
    </row>
    <row r="13" spans="1:14" ht="21.95" customHeight="1">
      <c r="A13" s="84"/>
      <c r="B13" s="84"/>
      <c r="C13" s="84"/>
      <c r="D13" s="84"/>
      <c r="E13" s="4"/>
      <c r="F13" s="79"/>
      <c r="G13" s="182"/>
      <c r="H13" s="93"/>
      <c r="I13" s="185"/>
      <c r="J13" s="79"/>
      <c r="K13" s="182"/>
      <c r="L13" s="93"/>
      <c r="M13" s="182"/>
      <c r="N13" s="93"/>
    </row>
    <row r="14" spans="1:14" ht="21.95" customHeight="1">
      <c r="A14" s="84" t="s">
        <v>76</v>
      </c>
      <c r="E14" s="4"/>
      <c r="F14" s="96"/>
      <c r="G14" s="182"/>
      <c r="H14" s="97"/>
      <c r="I14" s="185"/>
      <c r="J14" s="99"/>
      <c r="K14" s="182"/>
      <c r="L14" s="93"/>
      <c r="M14" s="182"/>
      <c r="N14" s="93"/>
    </row>
    <row r="15" spans="1:14" ht="21.95" customHeight="1">
      <c r="A15" s="83" t="s">
        <v>42</v>
      </c>
      <c r="E15" s="4">
        <v>5.0999999999999996</v>
      </c>
      <c r="F15" s="46"/>
      <c r="G15" s="182">
        <v>253086927.55000001</v>
      </c>
      <c r="H15" s="179"/>
      <c r="I15" s="49">
        <v>238536676.84</v>
      </c>
      <c r="J15" s="179"/>
      <c r="K15" s="182">
        <v>122582768.11</v>
      </c>
      <c r="L15" s="179"/>
      <c r="M15" s="49">
        <v>120453617.55</v>
      </c>
      <c r="N15" s="94"/>
    </row>
    <row r="16" spans="1:14" ht="21.95" customHeight="1">
      <c r="A16" s="83" t="s">
        <v>40</v>
      </c>
      <c r="E16" s="4"/>
      <c r="F16" s="12"/>
      <c r="G16" s="182">
        <v>11877249.279999999</v>
      </c>
      <c r="H16" s="179"/>
      <c r="I16" s="49">
        <v>9754088.5999999996</v>
      </c>
      <c r="J16" s="179"/>
      <c r="K16" s="182">
        <v>3895053.99</v>
      </c>
      <c r="L16" s="179"/>
      <c r="M16" s="49">
        <v>3677752.15</v>
      </c>
      <c r="N16" s="94"/>
    </row>
    <row r="17" spans="1:15" ht="21.95" customHeight="1">
      <c r="A17" s="83" t="s">
        <v>39</v>
      </c>
      <c r="E17" s="4">
        <v>5.0999999999999996</v>
      </c>
      <c r="F17" s="46"/>
      <c r="G17" s="182">
        <v>11018526.58</v>
      </c>
      <c r="H17" s="179"/>
      <c r="I17" s="49">
        <v>14211310.060000001</v>
      </c>
      <c r="J17" s="180"/>
      <c r="K17" s="182">
        <v>5823847.6200000001</v>
      </c>
      <c r="L17" s="180"/>
      <c r="M17" s="49">
        <v>6454165.1600000001</v>
      </c>
      <c r="N17" s="190"/>
      <c r="O17" s="38"/>
    </row>
    <row r="18" spans="1:15" ht="21.95" customHeight="1">
      <c r="A18" s="83" t="s">
        <v>44</v>
      </c>
      <c r="E18" s="4">
        <v>5.0999999999999996</v>
      </c>
      <c r="F18" s="96"/>
      <c r="G18" s="200">
        <v>6070317.3799999999</v>
      </c>
      <c r="H18" s="49"/>
      <c r="I18" s="200">
        <v>6152217.4500000002</v>
      </c>
      <c r="J18" s="45"/>
      <c r="K18" s="200">
        <v>481883.3</v>
      </c>
      <c r="L18" s="45"/>
      <c r="M18" s="200">
        <v>602600.57999999996</v>
      </c>
      <c r="N18" s="190"/>
      <c r="O18" s="38"/>
    </row>
    <row r="19" spans="1:15" ht="21.95" customHeight="1">
      <c r="A19" s="84" t="s">
        <v>131</v>
      </c>
      <c r="B19" s="100"/>
      <c r="E19" s="4"/>
      <c r="F19" s="96"/>
      <c r="G19" s="187">
        <f>SUM(G15:G18)</f>
        <v>282053020.79000002</v>
      </c>
      <c r="H19" s="178"/>
      <c r="I19" s="187">
        <f>SUM(I15:I18)</f>
        <v>268654292.94999999</v>
      </c>
      <c r="J19" s="179"/>
      <c r="K19" s="187">
        <f>SUM(K15:K18)</f>
        <v>132783553.02</v>
      </c>
      <c r="L19" s="179"/>
      <c r="M19" s="187">
        <f>SUM(M15:M18)</f>
        <v>131188135.44</v>
      </c>
      <c r="N19" s="94"/>
    </row>
    <row r="20" spans="1:15" ht="21.95" customHeight="1">
      <c r="A20" s="84"/>
      <c r="B20" s="84"/>
      <c r="C20" s="84"/>
      <c r="D20" s="84"/>
      <c r="E20" s="4"/>
      <c r="F20" s="79"/>
      <c r="G20" s="182"/>
      <c r="H20" s="93"/>
      <c r="I20" s="182"/>
      <c r="J20" s="79"/>
      <c r="K20" s="182"/>
      <c r="L20" s="93"/>
      <c r="M20" s="182"/>
      <c r="N20" s="93"/>
    </row>
    <row r="21" spans="1:15" ht="21.95" customHeight="1">
      <c r="A21" s="84" t="s">
        <v>132</v>
      </c>
      <c r="D21" s="84"/>
      <c r="E21" s="4"/>
      <c r="F21" s="96"/>
      <c r="G21" s="188">
        <f>G12-G19</f>
        <v>6215913.6299999952</v>
      </c>
      <c r="H21" s="49"/>
      <c r="I21" s="188">
        <f>I12-I19</f>
        <v>353530.6400000453</v>
      </c>
      <c r="J21" s="49"/>
      <c r="K21" s="188">
        <f>K12-K19</f>
        <v>8725369.1500000209</v>
      </c>
      <c r="L21" s="49"/>
      <c r="M21" s="2">
        <f>M12-M19</f>
        <v>6320021.099999994</v>
      </c>
      <c r="N21" s="93"/>
    </row>
    <row r="22" spans="1:15" ht="21.95" customHeight="1">
      <c r="A22" s="101" t="s">
        <v>77</v>
      </c>
      <c r="E22" s="4">
        <v>13.2</v>
      </c>
      <c r="F22" s="12"/>
      <c r="G22" s="214">
        <v>-1429329</v>
      </c>
      <c r="H22" s="49"/>
      <c r="I22" s="214">
        <v>-1134041.47</v>
      </c>
      <c r="J22" s="48"/>
      <c r="K22" s="214">
        <v>-1329486.46</v>
      </c>
      <c r="L22" s="48"/>
      <c r="M22" s="214">
        <v>-666869.19999999995</v>
      </c>
      <c r="N22" s="102"/>
    </row>
    <row r="23" spans="1:15" ht="21.95" customHeight="1">
      <c r="A23" s="84" t="s">
        <v>133</v>
      </c>
      <c r="E23" s="76"/>
      <c r="F23" s="96"/>
      <c r="G23" s="213">
        <f>SUM(G21:G22)</f>
        <v>4786584.6299999952</v>
      </c>
      <c r="H23" s="54"/>
      <c r="I23" s="213">
        <f>SUM(I21:I22)</f>
        <v>-780510.82999995467</v>
      </c>
      <c r="J23" s="54"/>
      <c r="K23" s="213">
        <f>SUM(K21:K22)</f>
        <v>7395882.6900000209</v>
      </c>
      <c r="L23" s="54"/>
      <c r="M23" s="45">
        <f>SUM(M21:M22)</f>
        <v>5653151.8999999939</v>
      </c>
      <c r="N23" s="93"/>
    </row>
    <row r="24" spans="1:15" ht="5.45" customHeight="1">
      <c r="A24" s="84"/>
      <c r="E24" s="76"/>
      <c r="F24" s="96"/>
      <c r="G24" s="213"/>
      <c r="H24" s="54"/>
      <c r="I24" s="213"/>
      <c r="J24" s="54"/>
      <c r="K24" s="213"/>
      <c r="L24" s="54"/>
      <c r="M24" s="45"/>
      <c r="N24" s="93"/>
    </row>
    <row r="25" spans="1:15" ht="21.95" customHeight="1">
      <c r="A25" s="212" t="s">
        <v>134</v>
      </c>
      <c r="B25" s="212"/>
      <c r="E25" s="76"/>
      <c r="F25" s="96"/>
      <c r="G25" s="98">
        <v>0</v>
      </c>
      <c r="H25" s="98"/>
      <c r="I25" s="98">
        <v>0</v>
      </c>
      <c r="J25" s="98"/>
      <c r="K25" s="98">
        <v>0</v>
      </c>
      <c r="L25" s="98"/>
      <c r="M25" s="93">
        <v>0</v>
      </c>
      <c r="N25" s="93"/>
    </row>
    <row r="26" spans="1:15" ht="5.45" customHeight="1">
      <c r="A26" s="212"/>
      <c r="B26" s="212"/>
      <c r="E26" s="76"/>
      <c r="F26" s="96"/>
      <c r="G26" s="98"/>
      <c r="H26" s="98"/>
      <c r="I26" s="98"/>
      <c r="J26" s="98"/>
      <c r="K26" s="98"/>
      <c r="L26" s="98"/>
      <c r="M26" s="93"/>
      <c r="N26" s="93"/>
    </row>
    <row r="27" spans="1:15" ht="21.95" customHeight="1" thickBot="1">
      <c r="A27" s="84" t="s">
        <v>135</v>
      </c>
      <c r="E27" s="79"/>
      <c r="F27" s="96"/>
      <c r="G27" s="55">
        <f>+G23-G25</f>
        <v>4786584.6299999952</v>
      </c>
      <c r="H27" s="98"/>
      <c r="I27" s="55">
        <f>+I23-I25</f>
        <v>-780510.82999995467</v>
      </c>
      <c r="J27" s="98"/>
      <c r="K27" s="55">
        <f>+K23-K25</f>
        <v>7395882.6900000209</v>
      </c>
      <c r="L27" s="98"/>
      <c r="M27" s="55">
        <f>+M23-M25</f>
        <v>5653151.8999999939</v>
      </c>
      <c r="N27" s="93"/>
    </row>
    <row r="28" spans="1:15" ht="5.45" customHeight="1" thickTop="1">
      <c r="A28" s="84"/>
      <c r="B28" s="84"/>
      <c r="C28" s="84"/>
      <c r="D28" s="84"/>
      <c r="F28" s="79"/>
      <c r="G28" s="54"/>
      <c r="H28" s="93"/>
      <c r="I28" s="56"/>
      <c r="J28" s="79"/>
      <c r="K28" s="183"/>
      <c r="L28" s="93"/>
      <c r="M28" s="56"/>
      <c r="N28" s="93"/>
    </row>
    <row r="29" spans="1:15" ht="21.95" customHeight="1">
      <c r="A29" s="84" t="s">
        <v>136</v>
      </c>
      <c r="B29" s="84"/>
      <c r="C29" s="84"/>
      <c r="D29" s="84"/>
      <c r="E29" s="99"/>
      <c r="F29" s="99"/>
      <c r="G29" s="56"/>
      <c r="H29" s="93"/>
      <c r="I29" s="56"/>
      <c r="J29" s="93"/>
      <c r="K29" s="183"/>
      <c r="L29" s="98"/>
      <c r="M29" s="56"/>
      <c r="N29" s="99"/>
    </row>
    <row r="30" spans="1:15" ht="21.95" customHeight="1">
      <c r="A30" s="83" t="s">
        <v>56</v>
      </c>
      <c r="E30" s="99"/>
      <c r="F30" s="99"/>
      <c r="G30" s="56">
        <f>G27</f>
        <v>4786584.6299999952</v>
      </c>
      <c r="H30" s="46"/>
      <c r="I30" s="56">
        <f>I27</f>
        <v>-780510.82999995467</v>
      </c>
      <c r="J30" s="103"/>
      <c r="K30" s="183"/>
      <c r="L30" s="98"/>
      <c r="M30" s="56"/>
      <c r="N30" s="99"/>
    </row>
    <row r="31" spans="1:15" ht="21.95" customHeight="1">
      <c r="A31" s="83" t="s">
        <v>57</v>
      </c>
      <c r="E31" s="99"/>
      <c r="F31" s="99"/>
      <c r="G31" s="56">
        <v>0</v>
      </c>
      <c r="H31" s="46"/>
      <c r="I31" s="56">
        <v>0</v>
      </c>
      <c r="J31" s="93"/>
      <c r="K31" s="183"/>
      <c r="L31" s="98"/>
      <c r="M31" s="56"/>
      <c r="N31" s="99"/>
    </row>
    <row r="32" spans="1:15" ht="21.95" customHeight="1" thickBot="1">
      <c r="A32" s="84" t="s">
        <v>133</v>
      </c>
      <c r="B32" s="84"/>
      <c r="C32" s="84"/>
      <c r="D32" s="84"/>
      <c r="E32" s="99"/>
      <c r="F32" s="99"/>
      <c r="G32" s="55">
        <f>SUM(G30:G31)</f>
        <v>4786584.6299999952</v>
      </c>
      <c r="H32" s="46"/>
      <c r="I32" s="55">
        <f>SUM(I30:I31)</f>
        <v>-780510.82999995467</v>
      </c>
      <c r="J32" s="103"/>
      <c r="K32" s="182"/>
      <c r="L32" s="98"/>
      <c r="M32" s="46"/>
      <c r="N32" s="99"/>
    </row>
    <row r="33" spans="1:14" ht="10.5" customHeight="1" thickTop="1">
      <c r="A33" s="84"/>
      <c r="B33" s="84"/>
      <c r="C33" s="84"/>
      <c r="D33" s="84"/>
      <c r="E33" s="76"/>
      <c r="F33" s="79"/>
      <c r="G33" s="56"/>
      <c r="H33" s="93"/>
      <c r="I33" s="56"/>
      <c r="J33" s="79"/>
      <c r="K33" s="46"/>
      <c r="L33" s="93"/>
      <c r="M33" s="46"/>
      <c r="N33" s="93"/>
    </row>
    <row r="34" spans="1:14" ht="21.95" customHeight="1">
      <c r="A34" s="84" t="s">
        <v>137</v>
      </c>
      <c r="B34" s="84"/>
      <c r="C34" s="84"/>
      <c r="D34" s="84"/>
      <c r="E34" s="76"/>
      <c r="F34" s="79"/>
      <c r="G34" s="56"/>
      <c r="H34" s="93"/>
      <c r="I34" s="56"/>
      <c r="J34" s="76"/>
      <c r="K34" s="46"/>
      <c r="L34" s="93"/>
      <c r="M34" s="46"/>
      <c r="N34" s="93"/>
    </row>
    <row r="35" spans="1:14" ht="21.95" customHeight="1">
      <c r="A35" s="83" t="s">
        <v>56</v>
      </c>
      <c r="E35" s="76"/>
      <c r="F35" s="79"/>
      <c r="G35" s="56">
        <f>G32</f>
        <v>4786584.6299999952</v>
      </c>
      <c r="H35" s="46"/>
      <c r="I35" s="56">
        <f>I32</f>
        <v>-780510.82999995467</v>
      </c>
      <c r="J35" s="103"/>
      <c r="K35" s="46"/>
      <c r="L35" s="76"/>
      <c r="M35" s="46"/>
      <c r="N35" s="99"/>
    </row>
    <row r="36" spans="1:14" ht="21.95" customHeight="1">
      <c r="A36" s="83" t="s">
        <v>57</v>
      </c>
      <c r="E36" s="99"/>
      <c r="F36" s="99"/>
      <c r="G36" s="56">
        <v>0</v>
      </c>
      <c r="H36" s="46"/>
      <c r="I36" s="56">
        <v>0</v>
      </c>
      <c r="J36" s="93"/>
      <c r="K36" s="46"/>
      <c r="L36" s="104"/>
      <c r="M36" s="46"/>
      <c r="N36" s="105"/>
    </row>
    <row r="37" spans="1:14" ht="21.95" customHeight="1" thickBot="1">
      <c r="A37" s="84" t="s">
        <v>135</v>
      </c>
      <c r="B37" s="84"/>
      <c r="C37" s="84"/>
      <c r="D37" s="84"/>
      <c r="E37" s="99"/>
      <c r="F37" s="99"/>
      <c r="G37" s="55">
        <f>SUM(G35:G36)</f>
        <v>4786584.6299999952</v>
      </c>
      <c r="H37" s="46"/>
      <c r="I37" s="55">
        <f>SUM(I35:I36)</f>
        <v>-780510.82999995467</v>
      </c>
      <c r="J37" s="103"/>
      <c r="K37" s="46"/>
      <c r="L37" s="105"/>
      <c r="M37" s="46"/>
      <c r="N37" s="99"/>
    </row>
    <row r="38" spans="1:14" ht="10.5" customHeight="1" thickTop="1">
      <c r="A38" s="84"/>
      <c r="B38" s="84"/>
      <c r="C38" s="84"/>
      <c r="D38" s="84"/>
      <c r="E38" s="76"/>
      <c r="F38" s="79"/>
      <c r="G38" s="56"/>
      <c r="H38" s="93"/>
      <c r="I38" s="56"/>
      <c r="J38" s="79"/>
      <c r="K38" s="46"/>
      <c r="L38" s="93"/>
      <c r="M38" s="46"/>
      <c r="N38" s="93"/>
    </row>
    <row r="39" spans="1:14" ht="21.95" customHeight="1">
      <c r="A39" s="84" t="s">
        <v>170</v>
      </c>
      <c r="B39" s="84"/>
      <c r="C39" s="84"/>
      <c r="D39" s="84"/>
      <c r="E39" s="79"/>
      <c r="F39" s="76"/>
      <c r="G39" s="189"/>
      <c r="H39" s="106"/>
      <c r="I39" s="189"/>
      <c r="J39" s="106"/>
      <c r="K39" s="189"/>
      <c r="L39" s="106"/>
      <c r="M39" s="189"/>
      <c r="N39" s="106"/>
    </row>
    <row r="40" spans="1:14" ht="21.95" customHeight="1">
      <c r="A40" s="83" t="s">
        <v>104</v>
      </c>
      <c r="C40" s="84"/>
      <c r="D40" s="84"/>
      <c r="E40" s="79">
        <v>21</v>
      </c>
      <c r="F40" s="76"/>
      <c r="G40" s="69">
        <f>G23/300000000</f>
        <v>1.5955282099999985E-2</v>
      </c>
      <c r="H40" s="68"/>
      <c r="I40" s="69">
        <f>I23/300000000</f>
        <v>-2.6017027666665154E-3</v>
      </c>
      <c r="J40" s="68"/>
      <c r="K40" s="69">
        <f>K23/300000000</f>
        <v>2.4652942300000071E-2</v>
      </c>
      <c r="L40" s="68"/>
      <c r="M40" s="69">
        <f>M23/300000000</f>
        <v>1.8843839666666647E-2</v>
      </c>
      <c r="N40" s="105"/>
    </row>
    <row r="41" spans="1:14" ht="21.95" customHeight="1">
      <c r="C41" s="84"/>
      <c r="D41" s="84"/>
      <c r="E41" s="79"/>
      <c r="F41" s="76"/>
      <c r="G41" s="69"/>
      <c r="H41" s="68"/>
      <c r="I41" s="69"/>
      <c r="J41" s="68"/>
      <c r="K41" s="69"/>
      <c r="L41" s="68"/>
      <c r="M41" s="69"/>
      <c r="N41" s="105"/>
    </row>
    <row r="42" spans="1:14" ht="21.95" customHeight="1">
      <c r="C42" s="84"/>
      <c r="D42" s="84"/>
      <c r="E42" s="79"/>
      <c r="F42" s="76"/>
      <c r="G42" s="69"/>
      <c r="H42" s="68"/>
      <c r="I42" s="69"/>
      <c r="J42" s="68"/>
      <c r="K42" s="69"/>
      <c r="L42" s="68"/>
      <c r="M42" s="69"/>
      <c r="N42" s="105"/>
    </row>
    <row r="43" spans="1:14" ht="21.95" customHeight="1">
      <c r="C43" s="84"/>
      <c r="D43" s="84"/>
      <c r="E43" s="79"/>
      <c r="F43" s="76"/>
      <c r="G43" s="69"/>
      <c r="H43" s="68"/>
      <c r="I43" s="69"/>
      <c r="J43" s="68"/>
      <c r="K43" s="69"/>
      <c r="L43" s="68"/>
      <c r="M43" s="69"/>
      <c r="N43" s="105"/>
    </row>
    <row r="44" spans="1:14" ht="21.95" customHeight="1">
      <c r="C44" s="84"/>
      <c r="D44" s="84"/>
      <c r="E44" s="79"/>
      <c r="F44" s="76"/>
      <c r="G44" s="69"/>
      <c r="H44" s="68"/>
      <c r="I44" s="69"/>
      <c r="J44" s="68"/>
      <c r="K44" s="69"/>
      <c r="L44" s="68"/>
      <c r="M44" s="69"/>
      <c r="N44" s="105"/>
    </row>
    <row r="45" spans="1:14" ht="21.95" customHeight="1">
      <c r="C45" s="84"/>
      <c r="D45" s="84"/>
      <c r="E45" s="79"/>
      <c r="F45" s="76"/>
      <c r="G45" s="69"/>
      <c r="H45" s="68"/>
      <c r="I45" s="69"/>
      <c r="J45" s="68"/>
      <c r="K45" s="69"/>
      <c r="L45" s="68"/>
      <c r="M45" s="69"/>
      <c r="N45" s="105"/>
    </row>
    <row r="46" spans="1:14" ht="41.1" customHeight="1">
      <c r="C46" s="84"/>
      <c r="D46" s="84"/>
      <c r="E46" s="79"/>
      <c r="F46" s="76"/>
      <c r="G46" s="69"/>
      <c r="H46" s="68"/>
      <c r="I46" s="69"/>
      <c r="J46" s="68"/>
      <c r="K46" s="69"/>
      <c r="L46" s="68"/>
      <c r="M46" s="69"/>
      <c r="N46" s="105"/>
    </row>
    <row r="47" spans="1:14" ht="21.95" customHeight="1">
      <c r="A47" s="211" t="s">
        <v>89</v>
      </c>
      <c r="B47" s="84"/>
      <c r="C47" s="84"/>
      <c r="D47" s="84"/>
      <c r="E47" s="99"/>
      <c r="F47" s="99"/>
      <c r="G47" s="105"/>
      <c r="H47" s="104"/>
      <c r="I47" s="105"/>
      <c r="J47" s="105"/>
      <c r="K47" s="105"/>
      <c r="L47" s="104"/>
      <c r="M47" s="107" t="s">
        <v>158</v>
      </c>
      <c r="N47" s="105"/>
    </row>
    <row r="48" spans="1:14" ht="36" customHeight="1">
      <c r="C48" s="84"/>
      <c r="D48" s="84"/>
      <c r="E48" s="79"/>
      <c r="F48" s="76"/>
      <c r="G48" s="69"/>
      <c r="H48" s="68"/>
      <c r="I48" s="69"/>
      <c r="J48" s="68"/>
      <c r="K48" s="69"/>
      <c r="L48" s="68"/>
      <c r="M48" s="69"/>
      <c r="N48" s="105"/>
    </row>
    <row r="49" spans="14:14" ht="21.75" customHeight="1">
      <c r="N49" s="108"/>
    </row>
  </sheetData>
  <mergeCells count="2">
    <mergeCell ref="G6:I6"/>
    <mergeCell ref="K6:M6"/>
  </mergeCells>
  <pageMargins left="0.98425196850393704" right="0.19685039370078741" top="0.59055118110236227" bottom="0.31496062992125984" header="0.51181102362204722" footer="0.31496062992125984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5"/>
  <sheetViews>
    <sheetView view="pageBreakPreview" zoomScaleNormal="100" zoomScaleSheetLayoutView="100" workbookViewId="0"/>
  </sheetViews>
  <sheetFormatPr defaultColWidth="9.140625" defaultRowHeight="21.95" customHeight="1"/>
  <cols>
    <col min="1" max="3" width="2.7109375" style="83" customWidth="1"/>
    <col min="4" max="4" width="39.7109375" style="83" customWidth="1"/>
    <col min="5" max="5" width="6.7109375" style="83" customWidth="1"/>
    <col min="6" max="6" width="0.42578125" style="83" customWidth="1"/>
    <col min="7" max="7" width="14.7109375" style="83" customWidth="1"/>
    <col min="8" max="8" width="0.42578125" style="83" customWidth="1"/>
    <col min="9" max="9" width="14.7109375" style="83" customWidth="1"/>
    <col min="10" max="10" width="0.42578125" style="83" customWidth="1"/>
    <col min="11" max="11" width="14.7109375" style="83" customWidth="1"/>
    <col min="12" max="12" width="0.42578125" style="83" customWidth="1"/>
    <col min="13" max="13" width="14.7109375" style="83" customWidth="1"/>
    <col min="14" max="14" width="0.42578125" style="83" customWidth="1"/>
    <col min="15" max="15" width="10.28515625" style="83" customWidth="1"/>
    <col min="16" max="16" width="16.28515625" style="83" customWidth="1"/>
    <col min="17" max="16384" width="9.140625" style="83"/>
  </cols>
  <sheetData>
    <row r="1" spans="1:16" ht="21.95" customHeight="1">
      <c r="A1" s="81" t="s">
        <v>45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74"/>
    </row>
    <row r="2" spans="1:16" ht="21.95" customHeight="1">
      <c r="A2" s="84" t="s">
        <v>138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82"/>
      <c r="O2" s="82"/>
      <c r="P2" s="191"/>
    </row>
    <row r="3" spans="1:16" ht="21.95" customHeight="1">
      <c r="A3" s="39" t="s">
        <v>122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85"/>
      <c r="N3" s="21"/>
      <c r="O3" s="82"/>
      <c r="P3" s="191"/>
    </row>
    <row r="4" spans="1:16" ht="21.95" customHeight="1">
      <c r="A4" s="87"/>
      <c r="B4" s="74"/>
      <c r="C4" s="74"/>
      <c r="D4" s="87"/>
      <c r="E4" s="87"/>
      <c r="F4" s="74"/>
      <c r="G4" s="74"/>
      <c r="H4" s="191"/>
      <c r="I4" s="191"/>
      <c r="J4" s="191"/>
      <c r="K4" s="191"/>
      <c r="L4" s="191"/>
      <c r="M4" s="191"/>
      <c r="N4" s="191"/>
      <c r="O4" s="191"/>
      <c r="P4" s="191"/>
    </row>
    <row r="5" spans="1:16" ht="21.95" customHeight="1">
      <c r="A5" s="88"/>
      <c r="B5" s="88"/>
      <c r="C5" s="88"/>
      <c r="D5" s="88"/>
      <c r="E5" s="89"/>
      <c r="G5" s="75" t="s">
        <v>48</v>
      </c>
      <c r="H5" s="75"/>
      <c r="I5" s="75"/>
      <c r="J5" s="75"/>
      <c r="K5" s="75"/>
      <c r="L5" s="75"/>
      <c r="M5" s="75"/>
      <c r="N5" s="79"/>
      <c r="O5" s="79"/>
    </row>
    <row r="6" spans="1:16" ht="21.95" customHeight="1">
      <c r="A6" s="90"/>
      <c r="B6" s="90"/>
      <c r="C6" s="90"/>
      <c r="D6" s="89"/>
      <c r="E6" s="89"/>
      <c r="G6" s="273" t="s">
        <v>0</v>
      </c>
      <c r="H6" s="273"/>
      <c r="I6" s="273"/>
      <c r="J6" s="91"/>
      <c r="K6" s="273" t="s">
        <v>49</v>
      </c>
      <c r="L6" s="273"/>
      <c r="M6" s="273"/>
      <c r="N6" s="79"/>
      <c r="O6" s="79"/>
    </row>
    <row r="7" spans="1:16" ht="21.95" customHeight="1">
      <c r="A7" s="90"/>
      <c r="B7" s="90"/>
      <c r="C7" s="90"/>
      <c r="D7" s="89"/>
      <c r="E7" s="89"/>
      <c r="G7" s="91">
        <v>2018</v>
      </c>
      <c r="H7" s="79"/>
      <c r="I7" s="91">
        <v>2017</v>
      </c>
      <c r="J7" s="79"/>
      <c r="K7" s="91">
        <v>2018</v>
      </c>
      <c r="L7" s="79"/>
      <c r="M7" s="91">
        <v>2017</v>
      </c>
      <c r="N7" s="79"/>
      <c r="O7" s="79"/>
    </row>
    <row r="8" spans="1:16" ht="21.95" customHeight="1">
      <c r="A8" s="90"/>
      <c r="B8" s="90"/>
      <c r="C8" s="90"/>
      <c r="D8" s="89"/>
      <c r="E8" s="202" t="s">
        <v>1</v>
      </c>
      <c r="G8" s="229"/>
      <c r="H8" s="79"/>
      <c r="I8" s="229" t="s">
        <v>129</v>
      </c>
      <c r="J8" s="79"/>
      <c r="K8" s="229"/>
      <c r="L8" s="79"/>
      <c r="M8" s="229" t="s">
        <v>129</v>
      </c>
      <c r="N8" s="79"/>
      <c r="O8" s="79"/>
    </row>
    <row r="9" spans="1:16" ht="21.95" customHeight="1">
      <c r="A9" s="84" t="s">
        <v>24</v>
      </c>
      <c r="E9" s="76"/>
      <c r="F9" s="79"/>
      <c r="G9" s="76"/>
      <c r="H9" s="192"/>
      <c r="J9" s="76"/>
      <c r="K9" s="192"/>
      <c r="L9" s="192"/>
      <c r="M9" s="192"/>
      <c r="N9" s="192"/>
      <c r="O9" s="192"/>
      <c r="P9" s="192"/>
    </row>
    <row r="10" spans="1:16" ht="21.95" customHeight="1">
      <c r="A10" s="83" t="s">
        <v>62</v>
      </c>
      <c r="E10" s="4">
        <v>5.0999999999999996</v>
      </c>
      <c r="F10" s="46"/>
      <c r="G10" s="49">
        <v>832296349.5</v>
      </c>
      <c r="H10" s="49"/>
      <c r="I10" s="49">
        <v>763969757.91999996</v>
      </c>
      <c r="J10" s="49"/>
      <c r="K10" s="49">
        <v>399579548.61000001</v>
      </c>
      <c r="L10" s="49"/>
      <c r="M10" s="49">
        <v>386318992.77999997</v>
      </c>
      <c r="N10" s="193"/>
      <c r="O10" s="193"/>
      <c r="P10" s="192"/>
    </row>
    <row r="11" spans="1:16" ht="21.95" customHeight="1">
      <c r="A11" s="83" t="s">
        <v>25</v>
      </c>
      <c r="E11" s="95"/>
      <c r="F11" s="96"/>
      <c r="G11" s="49">
        <v>2513049.61</v>
      </c>
      <c r="H11" s="49"/>
      <c r="I11" s="49">
        <v>3270100.69</v>
      </c>
      <c r="J11" s="49"/>
      <c r="K11" s="49">
        <v>1393380.05</v>
      </c>
      <c r="L11" s="49"/>
      <c r="M11" s="49">
        <v>2091847.64</v>
      </c>
      <c r="N11" s="193"/>
      <c r="O11" s="193"/>
      <c r="P11" s="192"/>
    </row>
    <row r="12" spans="1:16" ht="21.95" customHeight="1">
      <c r="A12" s="84" t="s">
        <v>130</v>
      </c>
      <c r="E12" s="95"/>
      <c r="F12" s="96"/>
      <c r="G12" s="194">
        <f>SUM(G10:G11)</f>
        <v>834809399.11000001</v>
      </c>
      <c r="H12" s="49"/>
      <c r="I12" s="194">
        <f>SUM(I10:I11)</f>
        <v>767239858.61000001</v>
      </c>
      <c r="J12" s="49"/>
      <c r="K12" s="194">
        <f>SUM(K10:K11)</f>
        <v>400972928.66000003</v>
      </c>
      <c r="L12" s="49"/>
      <c r="M12" s="194">
        <f>SUM(M10:M11)</f>
        <v>388410840.41999996</v>
      </c>
      <c r="N12" s="195"/>
      <c r="O12" s="195"/>
      <c r="P12" s="192"/>
    </row>
    <row r="13" spans="1:16" ht="21.95" customHeight="1">
      <c r="A13" s="84"/>
      <c r="B13" s="84"/>
      <c r="C13" s="84"/>
      <c r="D13" s="84"/>
      <c r="E13" s="76"/>
      <c r="F13" s="79"/>
      <c r="H13" s="192"/>
      <c r="I13" s="79"/>
      <c r="J13" s="79"/>
      <c r="L13" s="192"/>
      <c r="M13" s="192"/>
      <c r="N13" s="192"/>
      <c r="O13" s="192"/>
      <c r="P13" s="98"/>
    </row>
    <row r="14" spans="1:16" ht="21.95" customHeight="1">
      <c r="A14" s="84" t="s">
        <v>76</v>
      </c>
      <c r="E14" s="95"/>
      <c r="F14" s="96"/>
      <c r="H14" s="195"/>
      <c r="I14" s="99"/>
      <c r="J14" s="99"/>
      <c r="L14" s="192"/>
      <c r="M14" s="192"/>
      <c r="N14" s="192"/>
      <c r="O14" s="192"/>
      <c r="P14" s="192"/>
    </row>
    <row r="15" spans="1:16" ht="21.95" customHeight="1">
      <c r="A15" s="83" t="s">
        <v>42</v>
      </c>
      <c r="E15" s="4">
        <v>5.0999999999999996</v>
      </c>
      <c r="F15" s="46"/>
      <c r="G15" s="49">
        <v>743152492.97000003</v>
      </c>
      <c r="H15" s="48"/>
      <c r="I15" s="49">
        <v>681713159.66999996</v>
      </c>
      <c r="J15" s="48"/>
      <c r="K15" s="49">
        <v>359256872.61000001</v>
      </c>
      <c r="L15" s="48"/>
      <c r="M15" s="49">
        <v>337615147.76999998</v>
      </c>
      <c r="N15" s="193"/>
      <c r="O15" s="193"/>
      <c r="P15" s="192"/>
    </row>
    <row r="16" spans="1:16" ht="21.95" customHeight="1">
      <c r="A16" s="83" t="s">
        <v>40</v>
      </c>
      <c r="E16" s="4"/>
      <c r="F16" s="12"/>
      <c r="G16" s="49">
        <v>30661835.420000002</v>
      </c>
      <c r="H16" s="48"/>
      <c r="I16" s="49">
        <v>29037125.890000001</v>
      </c>
      <c r="J16" s="48"/>
      <c r="K16" s="49">
        <v>11370467.85</v>
      </c>
      <c r="L16" s="48"/>
      <c r="M16" s="49">
        <v>10832708.92</v>
      </c>
      <c r="N16" s="193"/>
      <c r="O16" s="193"/>
      <c r="P16" s="192"/>
    </row>
    <row r="17" spans="1:16" ht="21.95" customHeight="1">
      <c r="A17" s="83" t="s">
        <v>39</v>
      </c>
      <c r="E17" s="4">
        <v>5.0999999999999996</v>
      </c>
      <c r="F17" s="46"/>
      <c r="G17" s="49">
        <v>42254889.329999998</v>
      </c>
      <c r="H17" s="48"/>
      <c r="I17" s="49">
        <v>43724655.950000003</v>
      </c>
      <c r="J17" s="46"/>
      <c r="K17" s="49">
        <v>20592990.5</v>
      </c>
      <c r="L17" s="46"/>
      <c r="M17" s="49">
        <v>20610162.280000001</v>
      </c>
      <c r="N17" s="193"/>
      <c r="O17" s="193"/>
      <c r="P17" s="201"/>
    </row>
    <row r="18" spans="1:16" ht="21.95" customHeight="1">
      <c r="A18" s="83" t="s">
        <v>44</v>
      </c>
      <c r="E18" s="4">
        <v>5.0999999999999996</v>
      </c>
      <c r="F18" s="96"/>
      <c r="G18" s="200">
        <v>18467119.43</v>
      </c>
      <c r="H18" s="49"/>
      <c r="I18" s="200">
        <v>19346449.350000001</v>
      </c>
      <c r="J18" s="48"/>
      <c r="K18" s="200">
        <v>1525466.92</v>
      </c>
      <c r="L18" s="48"/>
      <c r="M18" s="200">
        <v>1832286.66</v>
      </c>
      <c r="N18" s="94"/>
      <c r="P18" s="201"/>
    </row>
    <row r="19" spans="1:16" ht="21.95" customHeight="1">
      <c r="A19" s="84" t="s">
        <v>131</v>
      </c>
      <c r="B19" s="100"/>
      <c r="E19" s="95"/>
      <c r="F19" s="96"/>
      <c r="G19" s="196">
        <f>SUM(G15:G18)</f>
        <v>834536337.14999998</v>
      </c>
      <c r="H19" s="49"/>
      <c r="I19" s="196">
        <f>SUM(I15:I18)</f>
        <v>773821390.86000001</v>
      </c>
      <c r="J19" s="48"/>
      <c r="K19" s="196">
        <f>SUM(K15:K18)</f>
        <v>392745797.88000005</v>
      </c>
      <c r="L19" s="48"/>
      <c r="M19" s="196">
        <f>SUM(M15:M18)</f>
        <v>370890305.63000005</v>
      </c>
      <c r="N19" s="193"/>
      <c r="O19" s="193"/>
      <c r="P19" s="192"/>
    </row>
    <row r="20" spans="1:16" ht="21.95" customHeight="1">
      <c r="A20" s="84"/>
      <c r="B20" s="84"/>
      <c r="C20" s="84"/>
      <c r="D20" s="84"/>
      <c r="E20" s="4"/>
      <c r="F20" s="79"/>
      <c r="G20" s="182"/>
      <c r="H20" s="93"/>
      <c r="I20" s="182"/>
      <c r="J20" s="79"/>
      <c r="K20" s="182"/>
      <c r="L20" s="93"/>
      <c r="M20" s="182"/>
      <c r="N20" s="93"/>
    </row>
    <row r="21" spans="1:16" ht="21.95" customHeight="1">
      <c r="A21" s="84" t="s">
        <v>139</v>
      </c>
      <c r="D21" s="84"/>
      <c r="E21" s="4"/>
      <c r="F21" s="96"/>
      <c r="G21" s="188">
        <f>G12-G19</f>
        <v>273061.96000003815</v>
      </c>
      <c r="H21" s="49"/>
      <c r="I21" s="188">
        <f>I12-I19</f>
        <v>-6581532.25</v>
      </c>
      <c r="J21" s="49"/>
      <c r="K21" s="188">
        <f>K12-K19</f>
        <v>8227130.7799999714</v>
      </c>
      <c r="L21" s="49"/>
      <c r="M21" s="2">
        <f>M12-M19</f>
        <v>17520534.789999902</v>
      </c>
      <c r="N21" s="93"/>
    </row>
    <row r="22" spans="1:16" ht="21.95" customHeight="1">
      <c r="A22" s="101" t="s">
        <v>77</v>
      </c>
      <c r="E22" s="4">
        <v>13.2</v>
      </c>
      <c r="F22" s="12"/>
      <c r="G22" s="186">
        <v>-1511163.99</v>
      </c>
      <c r="H22" s="49"/>
      <c r="I22" s="214">
        <v>-3283784.39</v>
      </c>
      <c r="J22" s="48"/>
      <c r="K22" s="186">
        <v>-888194.1</v>
      </c>
      <c r="L22" s="48"/>
      <c r="M22" s="214">
        <v>-2159286.79</v>
      </c>
      <c r="N22" s="102"/>
    </row>
    <row r="23" spans="1:16" ht="21.95" customHeight="1">
      <c r="A23" s="84" t="s">
        <v>133</v>
      </c>
      <c r="E23" s="76"/>
      <c r="F23" s="96"/>
      <c r="G23" s="213">
        <f>SUM(G21:G22)</f>
        <v>-1238102.0299999618</v>
      </c>
      <c r="H23" s="54"/>
      <c r="I23" s="213">
        <f>SUM(I21:I22)</f>
        <v>-9865316.6400000006</v>
      </c>
      <c r="J23" s="54"/>
      <c r="K23" s="213">
        <f>SUM(K21:K22)</f>
        <v>7338936.6799999718</v>
      </c>
      <c r="L23" s="54"/>
      <c r="M23" s="45">
        <f>SUM(M21:M22)</f>
        <v>15361247.999999903</v>
      </c>
      <c r="N23" s="93"/>
    </row>
    <row r="24" spans="1:16" ht="7.15" customHeight="1">
      <c r="A24" s="84"/>
      <c r="E24" s="76"/>
      <c r="F24" s="96"/>
      <c r="G24" s="213"/>
      <c r="H24" s="54"/>
      <c r="I24" s="213"/>
      <c r="J24" s="54"/>
      <c r="K24" s="213"/>
      <c r="L24" s="54"/>
      <c r="M24" s="45"/>
      <c r="N24" s="93"/>
    </row>
    <row r="25" spans="1:16" ht="21.95" customHeight="1">
      <c r="A25" s="212" t="s">
        <v>134</v>
      </c>
      <c r="B25" s="212"/>
      <c r="E25" s="76"/>
      <c r="F25" s="96"/>
      <c r="G25" s="98">
        <v>0</v>
      </c>
      <c r="H25" s="98"/>
      <c r="I25" s="98">
        <v>0</v>
      </c>
      <c r="J25" s="98"/>
      <c r="K25" s="98">
        <v>0</v>
      </c>
      <c r="L25" s="98"/>
      <c r="M25" s="192">
        <v>0</v>
      </c>
      <c r="N25" s="192"/>
      <c r="O25" s="192"/>
      <c r="P25" s="98"/>
    </row>
    <row r="26" spans="1:16" ht="7.15" customHeight="1">
      <c r="A26" s="212"/>
      <c r="B26" s="212"/>
      <c r="E26" s="76"/>
      <c r="F26" s="96"/>
      <c r="G26" s="98"/>
      <c r="H26" s="98"/>
      <c r="I26" s="98"/>
      <c r="J26" s="98"/>
      <c r="K26" s="98"/>
      <c r="L26" s="98"/>
      <c r="M26" s="192"/>
      <c r="N26" s="192"/>
      <c r="O26" s="192"/>
      <c r="P26" s="98"/>
    </row>
    <row r="27" spans="1:16" ht="21.95" customHeight="1" thickBot="1">
      <c r="A27" s="84" t="s">
        <v>140</v>
      </c>
      <c r="E27" s="79"/>
      <c r="F27" s="96"/>
      <c r="G27" s="55">
        <f>+G23-G25</f>
        <v>-1238102.0299999618</v>
      </c>
      <c r="H27" s="98"/>
      <c r="I27" s="55">
        <f>+I23-I25</f>
        <v>-9865316.6400000006</v>
      </c>
      <c r="J27" s="98"/>
      <c r="K27" s="55">
        <f>+K23-K25</f>
        <v>7338936.6799999718</v>
      </c>
      <c r="L27" s="98"/>
      <c r="M27" s="55">
        <f>+M23-M25</f>
        <v>15361247.999999903</v>
      </c>
      <c r="N27" s="192"/>
      <c r="O27" s="192"/>
      <c r="P27" s="98"/>
    </row>
    <row r="28" spans="1:16" ht="7.15" customHeight="1" thickTop="1">
      <c r="A28" s="84"/>
      <c r="B28" s="84"/>
      <c r="C28" s="84"/>
      <c r="D28" s="84"/>
      <c r="F28" s="79"/>
      <c r="H28" s="192"/>
      <c r="I28" s="79"/>
      <c r="J28" s="79"/>
      <c r="L28" s="192"/>
      <c r="M28" s="192"/>
      <c r="N28" s="192"/>
      <c r="O28" s="192"/>
      <c r="P28" s="98"/>
    </row>
    <row r="29" spans="1:16" ht="21.95" customHeight="1">
      <c r="A29" s="84" t="s">
        <v>136</v>
      </c>
      <c r="B29" s="84"/>
      <c r="C29" s="84"/>
      <c r="D29" s="84"/>
      <c r="E29" s="99"/>
      <c r="F29" s="99"/>
      <c r="G29" s="192"/>
      <c r="H29" s="192"/>
      <c r="I29" s="192"/>
      <c r="J29" s="192"/>
      <c r="L29" s="98"/>
      <c r="M29" s="99"/>
      <c r="N29" s="99"/>
      <c r="O29" s="99"/>
      <c r="P29" s="98"/>
    </row>
    <row r="30" spans="1:16" ht="21.95" customHeight="1">
      <c r="A30" s="83" t="s">
        <v>56</v>
      </c>
      <c r="E30" s="99"/>
      <c r="F30" s="99"/>
      <c r="G30" s="56">
        <f>G27</f>
        <v>-1238102.0299999618</v>
      </c>
      <c r="H30" s="46"/>
      <c r="I30" s="56">
        <f>I27</f>
        <v>-9865316.6400000006</v>
      </c>
      <c r="J30" s="103"/>
      <c r="L30" s="98"/>
      <c r="M30" s="99"/>
      <c r="N30" s="99"/>
      <c r="O30" s="99"/>
      <c r="P30" s="98"/>
    </row>
    <row r="31" spans="1:16" ht="21.95" customHeight="1">
      <c r="A31" s="83" t="s">
        <v>57</v>
      </c>
      <c r="E31" s="99"/>
      <c r="F31" s="99"/>
      <c r="G31" s="56">
        <v>0</v>
      </c>
      <c r="H31" s="46"/>
      <c r="I31" s="56">
        <v>0</v>
      </c>
      <c r="J31" s="192"/>
      <c r="L31" s="98"/>
      <c r="M31" s="99"/>
      <c r="N31" s="99"/>
      <c r="O31" s="99"/>
      <c r="P31" s="98"/>
    </row>
    <row r="32" spans="1:16" ht="21.95" customHeight="1" thickBot="1">
      <c r="A32" s="84" t="s">
        <v>133</v>
      </c>
      <c r="B32" s="84"/>
      <c r="C32" s="84"/>
      <c r="D32" s="84"/>
      <c r="E32" s="99"/>
      <c r="F32" s="99"/>
      <c r="G32" s="55">
        <f>SUM(G30:G31)</f>
        <v>-1238102.0299999618</v>
      </c>
      <c r="H32" s="46"/>
      <c r="I32" s="55">
        <f>SUM(I30:I31)</f>
        <v>-9865316.6400000006</v>
      </c>
      <c r="J32" s="103"/>
      <c r="L32" s="98"/>
      <c r="M32" s="99"/>
      <c r="N32" s="99"/>
      <c r="O32" s="99"/>
      <c r="P32" s="98"/>
    </row>
    <row r="33" spans="1:16" ht="9" customHeight="1" thickTop="1">
      <c r="A33" s="84"/>
      <c r="B33" s="84"/>
      <c r="C33" s="84"/>
      <c r="D33" s="84"/>
      <c r="E33" s="76"/>
      <c r="F33" s="79"/>
      <c r="H33" s="192"/>
      <c r="I33" s="79"/>
      <c r="J33" s="79"/>
      <c r="L33" s="192"/>
      <c r="M33" s="192"/>
      <c r="N33" s="192"/>
      <c r="O33" s="192"/>
      <c r="P33" s="98"/>
    </row>
    <row r="34" spans="1:16" ht="21.95" customHeight="1">
      <c r="A34" s="84" t="s">
        <v>141</v>
      </c>
      <c r="B34" s="84"/>
      <c r="C34" s="84"/>
      <c r="D34" s="84"/>
      <c r="E34" s="76"/>
      <c r="F34" s="79"/>
      <c r="H34" s="192"/>
      <c r="I34" s="76"/>
      <c r="J34" s="76"/>
      <c r="L34" s="192"/>
      <c r="M34" s="192"/>
      <c r="N34" s="192"/>
      <c r="O34" s="192"/>
      <c r="P34" s="98"/>
    </row>
    <row r="35" spans="1:16" ht="21.95" customHeight="1">
      <c r="A35" s="83" t="s">
        <v>56</v>
      </c>
      <c r="E35" s="76"/>
      <c r="F35" s="79"/>
      <c r="G35" s="56">
        <f>G32</f>
        <v>-1238102.0299999618</v>
      </c>
      <c r="H35" s="46"/>
      <c r="I35" s="56">
        <f>I32</f>
        <v>-9865316.6400000006</v>
      </c>
      <c r="J35" s="103"/>
      <c r="L35" s="76"/>
      <c r="M35" s="99"/>
      <c r="N35" s="99"/>
      <c r="O35" s="99"/>
      <c r="P35" s="98"/>
    </row>
    <row r="36" spans="1:16" ht="21.95" customHeight="1">
      <c r="A36" s="83" t="s">
        <v>57</v>
      </c>
      <c r="E36" s="99"/>
      <c r="F36" s="99"/>
      <c r="G36" s="56">
        <v>0</v>
      </c>
      <c r="H36" s="46"/>
      <c r="I36" s="56">
        <v>0</v>
      </c>
      <c r="J36" s="192"/>
      <c r="L36" s="104"/>
      <c r="M36" s="105"/>
      <c r="N36" s="105"/>
      <c r="O36" s="105"/>
      <c r="P36" s="98"/>
    </row>
    <row r="37" spans="1:16" ht="21.95" customHeight="1" thickBot="1">
      <c r="A37" s="84" t="s">
        <v>135</v>
      </c>
      <c r="B37" s="84"/>
      <c r="C37" s="84"/>
      <c r="D37" s="84"/>
      <c r="E37" s="99"/>
      <c r="F37" s="99"/>
      <c r="G37" s="55">
        <f>SUM(G35:G36)</f>
        <v>-1238102.0299999618</v>
      </c>
      <c r="H37" s="46"/>
      <c r="I37" s="55">
        <f>SUM(I35:I36)</f>
        <v>-9865316.6400000006</v>
      </c>
      <c r="J37" s="103"/>
      <c r="L37" s="105"/>
      <c r="M37" s="99"/>
      <c r="N37" s="99"/>
      <c r="O37" s="99"/>
      <c r="P37" s="98"/>
    </row>
    <row r="38" spans="1:16" ht="9" customHeight="1" thickTop="1">
      <c r="A38" s="84"/>
      <c r="B38" s="84"/>
      <c r="C38" s="84"/>
      <c r="D38" s="84"/>
      <c r="E38" s="76"/>
      <c r="F38" s="79"/>
      <c r="H38" s="192"/>
      <c r="I38" s="79"/>
      <c r="J38" s="79"/>
      <c r="L38" s="192"/>
      <c r="M38" s="192"/>
      <c r="N38" s="192"/>
      <c r="O38" s="192"/>
      <c r="P38" s="98"/>
    </row>
    <row r="39" spans="1:16" ht="21.95" customHeight="1">
      <c r="A39" s="84" t="s">
        <v>171</v>
      </c>
      <c r="B39" s="84"/>
      <c r="C39" s="84"/>
      <c r="D39" s="84"/>
      <c r="E39" s="79"/>
      <c r="F39" s="76"/>
      <c r="H39" s="197"/>
      <c r="I39" s="197"/>
      <c r="J39" s="197"/>
      <c r="K39" s="76"/>
      <c r="L39" s="197"/>
      <c r="M39" s="197"/>
      <c r="N39" s="197"/>
      <c r="O39" s="197"/>
      <c r="P39" s="98"/>
    </row>
    <row r="40" spans="1:16" ht="21.95" customHeight="1">
      <c r="A40" s="83" t="s">
        <v>104</v>
      </c>
      <c r="C40" s="84"/>
      <c r="D40" s="84"/>
      <c r="E40" s="89">
        <v>21</v>
      </c>
      <c r="F40" s="76"/>
      <c r="G40" s="69">
        <f>G23/300000000</f>
        <v>-4.1270067666665392E-3</v>
      </c>
      <c r="H40" s="68"/>
      <c r="I40" s="69">
        <f>I23/300000000</f>
        <v>-3.2884388800000004E-2</v>
      </c>
      <c r="J40" s="68"/>
      <c r="K40" s="69">
        <f>K23/300000000</f>
        <v>2.4463122266666571E-2</v>
      </c>
      <c r="L40" s="68"/>
      <c r="M40" s="69">
        <f>M23/300000000</f>
        <v>5.1204159999999679E-2</v>
      </c>
      <c r="N40" s="105"/>
      <c r="O40" s="105"/>
      <c r="P40" s="98"/>
    </row>
    <row r="41" spans="1:16" ht="21.95" customHeight="1">
      <c r="C41" s="84"/>
      <c r="D41" s="84"/>
      <c r="E41" s="79"/>
      <c r="F41" s="76"/>
      <c r="G41" s="69"/>
      <c r="H41" s="68"/>
      <c r="I41" s="69"/>
      <c r="J41" s="68"/>
      <c r="K41" s="69"/>
      <c r="L41" s="68"/>
      <c r="M41" s="69"/>
      <c r="N41" s="105"/>
      <c r="O41" s="105"/>
      <c r="P41" s="98"/>
    </row>
    <row r="42" spans="1:16" ht="21.95" customHeight="1">
      <c r="C42" s="84"/>
      <c r="D42" s="84"/>
      <c r="E42" s="79"/>
      <c r="F42" s="76"/>
      <c r="G42" s="69"/>
      <c r="H42" s="68"/>
      <c r="I42" s="69"/>
      <c r="J42" s="68"/>
      <c r="K42" s="69"/>
      <c r="L42" s="68"/>
      <c r="M42" s="69"/>
      <c r="N42" s="105"/>
      <c r="O42" s="105"/>
      <c r="P42" s="98"/>
    </row>
    <row r="43" spans="1:16" ht="21.95" customHeight="1">
      <c r="C43" s="84"/>
      <c r="D43" s="84"/>
      <c r="E43" s="79"/>
      <c r="F43" s="76"/>
      <c r="G43" s="69"/>
      <c r="H43" s="68"/>
      <c r="I43" s="69"/>
      <c r="J43" s="68"/>
      <c r="K43" s="69"/>
      <c r="L43" s="68"/>
      <c r="M43" s="69"/>
      <c r="N43" s="105"/>
      <c r="O43" s="105"/>
      <c r="P43" s="98"/>
    </row>
    <row r="44" spans="1:16" ht="21.95" customHeight="1">
      <c r="C44" s="84"/>
      <c r="D44" s="84"/>
      <c r="E44" s="79"/>
      <c r="F44" s="76"/>
      <c r="G44" s="69"/>
      <c r="H44" s="68"/>
      <c r="I44" s="69"/>
      <c r="J44" s="68"/>
      <c r="K44" s="69"/>
      <c r="L44" s="68"/>
      <c r="M44" s="69"/>
      <c r="N44" s="105"/>
      <c r="O44" s="105"/>
      <c r="P44" s="98"/>
    </row>
    <row r="45" spans="1:16" ht="21.95" customHeight="1">
      <c r="C45" s="84"/>
      <c r="D45" s="84"/>
      <c r="E45" s="79"/>
      <c r="F45" s="76"/>
      <c r="G45" s="69"/>
      <c r="H45" s="68"/>
      <c r="I45" s="69"/>
      <c r="J45" s="68"/>
      <c r="K45" s="69"/>
      <c r="L45" s="68"/>
      <c r="M45" s="69"/>
      <c r="N45" s="105"/>
      <c r="O45" s="105"/>
      <c r="P45" s="98"/>
    </row>
    <row r="46" spans="1:16" ht="39" customHeight="1">
      <c r="C46" s="84"/>
      <c r="D46" s="84"/>
      <c r="E46" s="79"/>
      <c r="F46" s="76"/>
      <c r="G46" s="69"/>
      <c r="H46" s="68"/>
      <c r="I46" s="69"/>
      <c r="J46" s="68"/>
      <c r="K46" s="69"/>
      <c r="L46" s="68"/>
      <c r="M46" s="69"/>
      <c r="N46" s="105"/>
      <c r="O46" s="105"/>
      <c r="P46" s="98"/>
    </row>
    <row r="47" spans="1:16" ht="21.95" customHeight="1">
      <c r="A47" s="211" t="s">
        <v>89</v>
      </c>
      <c r="C47" s="84"/>
      <c r="D47" s="84"/>
      <c r="E47" s="79"/>
      <c r="F47" s="76"/>
      <c r="G47" s="69"/>
      <c r="H47" s="68"/>
      <c r="I47" s="69"/>
      <c r="J47" s="68"/>
      <c r="K47" s="69"/>
      <c r="L47" s="68"/>
      <c r="M47" s="198" t="s">
        <v>157</v>
      </c>
      <c r="N47" s="105"/>
      <c r="O47" s="105"/>
      <c r="P47" s="98"/>
    </row>
    <row r="48" spans="1:16" ht="20.100000000000001" customHeight="1">
      <c r="C48" s="84"/>
      <c r="D48" s="84"/>
      <c r="E48" s="79"/>
      <c r="F48" s="76"/>
      <c r="G48" s="69"/>
      <c r="H48" s="68"/>
      <c r="I48" s="69"/>
      <c r="J48" s="68"/>
      <c r="K48" s="69"/>
      <c r="L48" s="68"/>
      <c r="M48" s="69"/>
      <c r="N48" s="105"/>
      <c r="O48" s="105"/>
      <c r="P48" s="98"/>
    </row>
    <row r="49" spans="2:16" ht="21.75" customHeight="1">
      <c r="B49" s="84"/>
      <c r="C49" s="84"/>
      <c r="D49" s="84"/>
      <c r="E49" s="99"/>
      <c r="F49" s="99"/>
      <c r="G49" s="105"/>
      <c r="H49" s="104"/>
      <c r="I49" s="105"/>
      <c r="J49" s="105"/>
      <c r="K49" s="105"/>
      <c r="L49" s="104"/>
      <c r="N49" s="199"/>
      <c r="O49" s="199"/>
      <c r="P49" s="98"/>
    </row>
    <row r="50" spans="2:16" ht="20.25"/>
    <row r="51" spans="2:16" ht="21.75" customHeight="1"/>
    <row r="52" spans="2:16" ht="21.75" customHeight="1"/>
    <row r="53" spans="2:16" ht="21.75" customHeight="1"/>
    <row r="54" spans="2:16" ht="21.75" customHeight="1"/>
    <row r="55" spans="2:16" ht="21.75" customHeight="1"/>
  </sheetData>
  <mergeCells count="2">
    <mergeCell ref="G6:I6"/>
    <mergeCell ref="K6:M6"/>
  </mergeCells>
  <pageMargins left="0.98425196850393704" right="0.19685039370078741" top="0.59055118110236227" bottom="0.31496062992125984" header="0.51181102362204722" footer="0.31496062992125984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3"/>
  <sheetViews>
    <sheetView view="pageBreakPreview" zoomScaleNormal="100" zoomScaleSheetLayoutView="100" workbookViewId="0">
      <selection activeCell="L9" sqref="L9"/>
    </sheetView>
  </sheetViews>
  <sheetFormatPr defaultColWidth="9.140625" defaultRowHeight="21.95" customHeight="1"/>
  <cols>
    <col min="1" max="4" width="4.7109375" style="72" customWidth="1"/>
    <col min="5" max="5" width="17.140625" style="72" customWidth="1"/>
    <col min="6" max="6" width="5.42578125" style="72" customWidth="1"/>
    <col min="7" max="7" width="0.42578125" style="72" customWidth="1"/>
    <col min="8" max="8" width="14.28515625" style="72" customWidth="1"/>
    <col min="9" max="9" width="0.42578125" style="72" customWidth="1"/>
    <col min="10" max="10" width="14.28515625" style="72" customWidth="1"/>
    <col min="11" max="11" width="0.42578125" style="72" customWidth="1"/>
    <col min="12" max="12" width="14.28515625" style="72" customWidth="1"/>
    <col min="13" max="13" width="0.42578125" style="72" customWidth="1"/>
    <col min="14" max="14" width="15.7109375" style="72" customWidth="1"/>
    <col min="15" max="15" width="0.42578125" style="72" customWidth="1"/>
    <col min="16" max="16" width="14.7109375" style="72" customWidth="1"/>
    <col min="17" max="17" width="0.42578125" style="72" customWidth="1"/>
    <col min="18" max="35" width="14.7109375" style="72" customWidth="1"/>
    <col min="36" max="16384" width="9.140625" style="72"/>
  </cols>
  <sheetData>
    <row r="1" spans="1:23" ht="21.95" customHeight="1">
      <c r="A1" s="84" t="s">
        <v>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5"/>
    </row>
    <row r="2" spans="1:23" ht="21.95" customHeight="1">
      <c r="A2" s="81" t="s">
        <v>64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</row>
    <row r="3" spans="1:23" ht="21.95" customHeight="1">
      <c r="A3" s="39" t="s">
        <v>122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23" ht="21.95" customHeight="1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23" ht="21.95" customHeight="1">
      <c r="H5" s="274" t="s">
        <v>48</v>
      </c>
      <c r="I5" s="274"/>
      <c r="J5" s="274"/>
      <c r="K5" s="274"/>
      <c r="L5" s="274"/>
      <c r="M5" s="274"/>
      <c r="N5" s="274"/>
      <c r="O5" s="274"/>
      <c r="P5" s="274"/>
    </row>
    <row r="6" spans="1:23" ht="21.95" customHeight="1">
      <c r="A6" s="82"/>
      <c r="B6" s="82"/>
      <c r="C6" s="82"/>
      <c r="D6" s="82"/>
      <c r="E6" s="82"/>
      <c r="F6" s="82"/>
      <c r="G6" s="82"/>
      <c r="H6" s="274" t="s">
        <v>0</v>
      </c>
      <c r="I6" s="274"/>
      <c r="J6" s="274"/>
      <c r="K6" s="274"/>
      <c r="L6" s="274"/>
      <c r="M6" s="274"/>
      <c r="N6" s="274"/>
      <c r="O6" s="274"/>
      <c r="P6" s="274"/>
    </row>
    <row r="7" spans="1:23" ht="21.95" customHeight="1">
      <c r="H7" s="89" t="s">
        <v>27</v>
      </c>
      <c r="L7" s="274" t="s">
        <v>71</v>
      </c>
      <c r="M7" s="274"/>
      <c r="N7" s="274"/>
      <c r="P7" s="109"/>
    </row>
    <row r="8" spans="1:23" ht="21.95" customHeight="1">
      <c r="F8" s="89"/>
      <c r="G8" s="89"/>
      <c r="H8" s="89" t="s">
        <v>28</v>
      </c>
      <c r="I8" s="89"/>
      <c r="J8" s="110" t="s">
        <v>21</v>
      </c>
      <c r="K8" s="89"/>
      <c r="L8" s="89" t="s">
        <v>163</v>
      </c>
      <c r="M8" s="89"/>
      <c r="N8" s="111" t="s">
        <v>23</v>
      </c>
      <c r="O8" s="89"/>
      <c r="P8" s="112" t="s">
        <v>30</v>
      </c>
    </row>
    <row r="9" spans="1:23" ht="21.95" customHeight="1">
      <c r="F9" s="92" t="s">
        <v>1</v>
      </c>
      <c r="G9" s="89"/>
      <c r="H9" s="92" t="s">
        <v>29</v>
      </c>
      <c r="I9" s="89"/>
      <c r="J9" s="113"/>
      <c r="K9" s="89"/>
      <c r="L9" s="92" t="s">
        <v>172</v>
      </c>
      <c r="M9" s="89"/>
      <c r="N9" s="113"/>
      <c r="O9" s="89"/>
      <c r="P9" s="113"/>
    </row>
    <row r="10" spans="1:23" ht="21.95" customHeight="1">
      <c r="A10" s="72" t="s">
        <v>142</v>
      </c>
      <c r="F10" s="96"/>
      <c r="G10" s="123"/>
      <c r="H10" s="116">
        <v>300000000</v>
      </c>
      <c r="I10" s="117"/>
      <c r="J10" s="116">
        <v>278374901.60000002</v>
      </c>
      <c r="K10" s="118"/>
      <c r="L10" s="116">
        <v>30000000</v>
      </c>
      <c r="M10" s="118"/>
      <c r="N10" s="124">
        <v>-137816487.56</v>
      </c>
      <c r="O10" s="118"/>
      <c r="P10" s="119">
        <f>SUM(H10:N10)</f>
        <v>470558414.04000002</v>
      </c>
      <c r="Q10" s="117"/>
      <c r="R10" s="117"/>
      <c r="S10" s="120"/>
      <c r="T10" s="120"/>
      <c r="U10" s="120"/>
      <c r="V10" s="120"/>
      <c r="W10" s="120"/>
    </row>
    <row r="11" spans="1:23" ht="21.95" customHeight="1">
      <c r="A11" s="46" t="s">
        <v>115</v>
      </c>
      <c r="B11" s="46"/>
      <c r="C11" s="46"/>
      <c r="F11" s="96">
        <v>19.2</v>
      </c>
      <c r="G11" s="123"/>
      <c r="H11" s="116">
        <v>0</v>
      </c>
      <c r="I11" s="117"/>
      <c r="J11" s="116">
        <v>0</v>
      </c>
      <c r="K11" s="118"/>
      <c r="L11" s="116">
        <v>0</v>
      </c>
      <c r="M11" s="118"/>
      <c r="N11" s="124">
        <v>-5700000.1500000004</v>
      </c>
      <c r="O11" s="118"/>
      <c r="P11" s="119">
        <f>SUM(H11:N11)</f>
        <v>-5700000.1500000004</v>
      </c>
      <c r="Q11" s="117"/>
      <c r="R11" s="117"/>
      <c r="S11" s="120"/>
      <c r="T11" s="120"/>
      <c r="U11" s="120"/>
      <c r="V11" s="120"/>
      <c r="W11" s="120"/>
    </row>
    <row r="12" spans="1:23" ht="21.95" customHeight="1">
      <c r="A12" s="46" t="s">
        <v>87</v>
      </c>
      <c r="B12" s="46"/>
      <c r="C12" s="46"/>
      <c r="F12" s="96"/>
      <c r="G12" s="123"/>
      <c r="H12" s="116">
        <v>0</v>
      </c>
      <c r="I12" s="117"/>
      <c r="J12" s="116">
        <v>0</v>
      </c>
      <c r="K12" s="118"/>
      <c r="L12" s="116">
        <v>0</v>
      </c>
      <c r="M12" s="118"/>
      <c r="N12" s="124">
        <f>+'PL 9 M'!I23</f>
        <v>-9865316.6400000006</v>
      </c>
      <c r="O12" s="118"/>
      <c r="P12" s="119">
        <f>+N12</f>
        <v>-9865316.6400000006</v>
      </c>
      <c r="Q12" s="117"/>
      <c r="R12" s="117"/>
      <c r="S12" s="120"/>
      <c r="T12" s="120"/>
      <c r="U12" s="120"/>
      <c r="V12" s="120"/>
      <c r="W12" s="120"/>
    </row>
    <row r="13" spans="1:23" ht="21.95" customHeight="1" thickBot="1">
      <c r="A13" s="16" t="s">
        <v>143</v>
      </c>
      <c r="B13" s="114"/>
      <c r="C13" s="114"/>
      <c r="D13" s="114"/>
      <c r="E13" s="114"/>
      <c r="F13" s="96"/>
      <c r="G13" s="115"/>
      <c r="H13" s="121">
        <f>SUM(H10:H12)</f>
        <v>300000000</v>
      </c>
      <c r="I13" s="117"/>
      <c r="J13" s="121">
        <f>SUM(J10:J12)</f>
        <v>278374901.60000002</v>
      </c>
      <c r="K13" s="118"/>
      <c r="L13" s="121">
        <f>SUM(L10:L12)</f>
        <v>30000000</v>
      </c>
      <c r="M13" s="118"/>
      <c r="N13" s="122">
        <f>SUM(N10:N12)</f>
        <v>-153381804.35000002</v>
      </c>
      <c r="O13" s="118"/>
      <c r="P13" s="121">
        <f>SUM(P10:P12)</f>
        <v>454993097.25000006</v>
      </c>
      <c r="Q13" s="117"/>
      <c r="R13" s="117"/>
      <c r="S13" s="120"/>
      <c r="T13" s="120"/>
      <c r="U13" s="120"/>
      <c r="V13" s="120"/>
      <c r="W13" s="120"/>
    </row>
    <row r="14" spans="1:23" ht="21.95" customHeight="1" thickTop="1">
      <c r="A14" s="16"/>
      <c r="B14" s="114"/>
      <c r="C14" s="114"/>
      <c r="D14" s="114"/>
      <c r="E14" s="114"/>
      <c r="F14" s="96"/>
      <c r="G14" s="115"/>
      <c r="H14" s="116"/>
      <c r="I14" s="117"/>
      <c r="J14" s="116"/>
      <c r="K14" s="118"/>
      <c r="L14" s="116"/>
      <c r="M14" s="118"/>
      <c r="N14" s="119"/>
      <c r="O14" s="118"/>
      <c r="P14" s="116"/>
      <c r="Q14" s="117"/>
      <c r="R14" s="117"/>
      <c r="S14" s="120"/>
      <c r="T14" s="120"/>
      <c r="U14" s="120"/>
      <c r="V14" s="120"/>
      <c r="W14" s="120"/>
    </row>
    <row r="15" spans="1:23" ht="21.95" customHeight="1">
      <c r="A15" s="72" t="s">
        <v>144</v>
      </c>
      <c r="F15" s="96"/>
      <c r="G15" s="123"/>
      <c r="H15" s="116">
        <v>300000000</v>
      </c>
      <c r="I15" s="117"/>
      <c r="J15" s="116">
        <v>278374901.60000002</v>
      </c>
      <c r="K15" s="118"/>
      <c r="L15" s="116">
        <v>30000000</v>
      </c>
      <c r="M15" s="118"/>
      <c r="N15" s="124">
        <v>-161865491.27000001</v>
      </c>
      <c r="O15" s="118"/>
      <c r="P15" s="119">
        <f>SUM(H15:N15)</f>
        <v>446509410.33000004</v>
      </c>
      <c r="Q15" s="117"/>
      <c r="R15" s="117"/>
      <c r="S15" s="120"/>
      <c r="T15" s="120"/>
      <c r="U15" s="120"/>
      <c r="V15" s="120"/>
      <c r="W15" s="120"/>
    </row>
    <row r="16" spans="1:23" ht="21.95" customHeight="1">
      <c r="A16" s="72" t="s">
        <v>115</v>
      </c>
      <c r="F16" s="96">
        <v>19.100000000000001</v>
      </c>
      <c r="G16" s="123"/>
      <c r="H16" s="116">
        <v>0</v>
      </c>
      <c r="I16" s="117"/>
      <c r="J16" s="116">
        <v>0</v>
      </c>
      <c r="K16" s="118"/>
      <c r="L16" s="116">
        <v>0</v>
      </c>
      <c r="M16" s="118"/>
      <c r="N16" s="124">
        <v>-8400000.1799999997</v>
      </c>
      <c r="O16" s="118"/>
      <c r="P16" s="119">
        <f>SUM(H16:N16)</f>
        <v>-8400000.1799999997</v>
      </c>
      <c r="Q16" s="117"/>
      <c r="R16" s="117"/>
      <c r="S16" s="120"/>
      <c r="T16" s="120"/>
      <c r="U16" s="120"/>
      <c r="V16" s="120"/>
      <c r="W16" s="120"/>
    </row>
    <row r="17" spans="1:23" ht="21.95" customHeight="1">
      <c r="A17" s="46" t="s">
        <v>87</v>
      </c>
      <c r="B17" s="46"/>
      <c r="C17" s="46"/>
      <c r="F17" s="96"/>
      <c r="G17" s="123"/>
      <c r="H17" s="116">
        <v>0</v>
      </c>
      <c r="I17" s="117"/>
      <c r="J17" s="116">
        <v>0</v>
      </c>
      <c r="K17" s="118"/>
      <c r="L17" s="116">
        <v>0</v>
      </c>
      <c r="M17" s="118"/>
      <c r="N17" s="124">
        <v>-1238102.0299999618</v>
      </c>
      <c r="O17" s="118"/>
      <c r="P17" s="119">
        <v>-1238102.0299999618</v>
      </c>
      <c r="Q17" s="117"/>
      <c r="R17" s="117"/>
      <c r="S17" s="120"/>
      <c r="T17" s="120"/>
      <c r="U17" s="120"/>
      <c r="V17" s="120"/>
      <c r="W17" s="120"/>
    </row>
    <row r="18" spans="1:23" ht="21.95" customHeight="1" thickBot="1">
      <c r="A18" s="16" t="s">
        <v>145</v>
      </c>
      <c r="F18" s="95"/>
      <c r="G18" s="123"/>
      <c r="H18" s="125">
        <f>SUM(H15:H17)</f>
        <v>300000000</v>
      </c>
      <c r="I18" s="117"/>
      <c r="J18" s="125">
        <f>SUM(J15:J17)</f>
        <v>278374901.60000002</v>
      </c>
      <c r="K18" s="118"/>
      <c r="L18" s="125">
        <f>SUM(L15:L17)</f>
        <v>30000000</v>
      </c>
      <c r="M18" s="118"/>
      <c r="N18" s="125">
        <f>SUM(N15:N17)</f>
        <v>-171503593.47999999</v>
      </c>
      <c r="O18" s="118"/>
      <c r="P18" s="126">
        <f>SUM(P15:P17)</f>
        <v>436871308.12000006</v>
      </c>
      <c r="Q18" s="117"/>
      <c r="R18" s="117"/>
      <c r="S18" s="120"/>
      <c r="T18" s="120"/>
      <c r="U18" s="120"/>
      <c r="V18" s="120"/>
      <c r="W18" s="120"/>
    </row>
    <row r="19" spans="1:23" ht="21.95" customHeight="1" thickTop="1">
      <c r="A19" s="80"/>
      <c r="F19" s="96"/>
      <c r="G19" s="123"/>
      <c r="H19" s="116"/>
      <c r="I19" s="117"/>
      <c r="J19" s="116"/>
      <c r="K19" s="118"/>
      <c r="L19" s="116"/>
      <c r="M19" s="118"/>
      <c r="N19" s="116"/>
      <c r="O19" s="118"/>
      <c r="P19" s="124"/>
      <c r="Q19" s="117"/>
      <c r="R19" s="117"/>
      <c r="S19" s="120"/>
      <c r="T19" s="120"/>
      <c r="U19" s="120"/>
      <c r="V19" s="120"/>
      <c r="W19" s="120"/>
    </row>
    <row r="20" spans="1:23" ht="21.95" customHeight="1">
      <c r="H20" s="123"/>
      <c r="I20" s="123"/>
      <c r="J20" s="123"/>
      <c r="K20" s="123"/>
      <c r="L20" s="123"/>
      <c r="M20" s="123"/>
      <c r="N20" s="123"/>
      <c r="O20" s="123"/>
      <c r="Q20" s="123"/>
      <c r="R20" s="123"/>
    </row>
    <row r="21" spans="1:23" ht="21.95" customHeight="1">
      <c r="H21" s="120"/>
      <c r="I21" s="127"/>
      <c r="J21" s="120"/>
      <c r="K21" s="120"/>
      <c r="L21" s="120"/>
      <c r="M21" s="120"/>
      <c r="N21" s="120"/>
      <c r="O21" s="120"/>
      <c r="Q21" s="120"/>
      <c r="R21" s="120"/>
      <c r="S21" s="120"/>
      <c r="T21" s="120"/>
      <c r="U21" s="120"/>
      <c r="V21" s="120"/>
      <c r="W21" s="120"/>
    </row>
    <row r="22" spans="1:23" ht="21.95" customHeight="1">
      <c r="H22" s="120"/>
      <c r="I22" s="127"/>
      <c r="J22" s="120"/>
      <c r="K22" s="120"/>
      <c r="L22" s="120"/>
      <c r="M22" s="120"/>
      <c r="N22" s="120"/>
      <c r="O22" s="120"/>
      <c r="Q22" s="120"/>
      <c r="R22" s="120"/>
      <c r="S22" s="120"/>
      <c r="T22" s="120"/>
      <c r="U22" s="120"/>
      <c r="V22" s="120"/>
      <c r="W22" s="120"/>
    </row>
    <row r="23" spans="1:23" ht="21.95" customHeight="1">
      <c r="H23" s="120"/>
      <c r="I23" s="127"/>
      <c r="J23" s="120"/>
      <c r="K23" s="120"/>
      <c r="L23" s="120"/>
      <c r="M23" s="120"/>
      <c r="N23" s="120"/>
      <c r="O23" s="120"/>
      <c r="Q23" s="120"/>
      <c r="R23" s="120"/>
      <c r="S23" s="120"/>
      <c r="T23" s="120"/>
      <c r="U23" s="120"/>
      <c r="V23" s="120"/>
      <c r="W23" s="120"/>
    </row>
    <row r="24" spans="1:23" ht="21.95" customHeight="1">
      <c r="H24" s="120"/>
      <c r="I24" s="127"/>
      <c r="J24" s="120"/>
      <c r="K24" s="120"/>
      <c r="L24" s="120"/>
      <c r="M24" s="120"/>
      <c r="N24" s="120"/>
      <c r="O24" s="120"/>
      <c r="Q24" s="120"/>
      <c r="R24" s="120"/>
      <c r="S24" s="120"/>
      <c r="T24" s="120"/>
      <c r="U24" s="120"/>
      <c r="V24" s="120"/>
      <c r="W24" s="120"/>
    </row>
    <row r="25" spans="1:23" ht="21.95" customHeight="1">
      <c r="H25" s="120"/>
      <c r="I25" s="127"/>
      <c r="J25" s="120"/>
      <c r="K25" s="120"/>
      <c r="L25" s="120"/>
      <c r="M25" s="120"/>
      <c r="N25" s="120"/>
      <c r="O25" s="120"/>
      <c r="Q25" s="120"/>
      <c r="R25" s="120"/>
      <c r="S25" s="120"/>
      <c r="T25" s="120"/>
      <c r="U25" s="120"/>
      <c r="V25" s="120"/>
      <c r="W25" s="120"/>
    </row>
    <row r="26" spans="1:23" ht="21.95" customHeight="1">
      <c r="H26" s="120"/>
      <c r="I26" s="127"/>
      <c r="J26" s="120"/>
      <c r="K26" s="120"/>
      <c r="L26" s="120"/>
      <c r="M26" s="120"/>
      <c r="N26" s="120"/>
      <c r="O26" s="120"/>
      <c r="Q26" s="120"/>
      <c r="R26" s="120"/>
      <c r="S26" s="120"/>
      <c r="T26" s="120"/>
      <c r="U26" s="120"/>
      <c r="V26" s="120"/>
      <c r="W26" s="120"/>
    </row>
    <row r="27" spans="1:23" ht="21.95" customHeight="1">
      <c r="H27" s="120"/>
      <c r="I27" s="127"/>
      <c r="J27" s="120"/>
      <c r="K27" s="120"/>
      <c r="L27" s="120"/>
      <c r="M27" s="120"/>
      <c r="N27" s="120"/>
      <c r="O27" s="120"/>
      <c r="Q27" s="120"/>
      <c r="R27" s="120"/>
      <c r="S27" s="120"/>
      <c r="T27" s="120"/>
      <c r="U27" s="120"/>
      <c r="V27" s="120"/>
      <c r="W27" s="120"/>
    </row>
    <row r="28" spans="1:23" ht="21.95" customHeight="1">
      <c r="H28" s="120"/>
      <c r="I28" s="127"/>
      <c r="J28" s="120"/>
      <c r="K28" s="120"/>
      <c r="L28" s="120"/>
      <c r="M28" s="120"/>
      <c r="N28" s="120"/>
      <c r="O28" s="120"/>
      <c r="Q28" s="120"/>
      <c r="R28" s="120"/>
      <c r="S28" s="120"/>
      <c r="T28" s="120"/>
      <c r="U28" s="120"/>
      <c r="V28" s="120"/>
      <c r="W28" s="120"/>
    </row>
    <row r="29" spans="1:23" ht="21.95" customHeight="1">
      <c r="H29" s="120"/>
      <c r="I29" s="127"/>
      <c r="J29" s="120"/>
      <c r="K29" s="120"/>
      <c r="L29" s="120"/>
      <c r="M29" s="120"/>
      <c r="N29" s="120"/>
      <c r="O29" s="120"/>
      <c r="Q29" s="120"/>
      <c r="R29" s="120"/>
      <c r="S29" s="120"/>
      <c r="T29" s="120"/>
      <c r="U29" s="120"/>
      <c r="V29" s="120"/>
      <c r="W29" s="120"/>
    </row>
    <row r="30" spans="1:23" ht="21.95" customHeight="1">
      <c r="H30" s="120"/>
      <c r="I30" s="127"/>
      <c r="J30" s="120"/>
      <c r="K30" s="120"/>
      <c r="L30" s="120"/>
      <c r="M30" s="120"/>
      <c r="N30" s="120"/>
      <c r="O30" s="120"/>
      <c r="Q30" s="120"/>
      <c r="R30" s="120"/>
      <c r="S30" s="120"/>
      <c r="T30" s="120"/>
      <c r="U30" s="120"/>
      <c r="V30" s="120"/>
      <c r="W30" s="120"/>
    </row>
    <row r="31" spans="1:23" ht="21.95" customHeight="1">
      <c r="H31" s="120"/>
      <c r="I31" s="127"/>
      <c r="J31" s="120"/>
      <c r="K31" s="120"/>
      <c r="L31" s="120"/>
      <c r="M31" s="120"/>
      <c r="N31" s="120"/>
      <c r="O31" s="120"/>
      <c r="Q31" s="120"/>
      <c r="R31" s="120"/>
      <c r="S31" s="120"/>
      <c r="T31" s="120"/>
      <c r="U31" s="120"/>
      <c r="V31" s="120"/>
      <c r="W31" s="120"/>
    </row>
    <row r="32" spans="1:23" ht="21.95" customHeight="1">
      <c r="H32" s="120"/>
      <c r="I32" s="127"/>
      <c r="J32" s="120"/>
      <c r="K32" s="120"/>
      <c r="L32" s="120"/>
      <c r="M32" s="120"/>
      <c r="N32" s="120"/>
      <c r="O32" s="120"/>
      <c r="Q32" s="120"/>
      <c r="R32" s="120"/>
      <c r="S32" s="120"/>
      <c r="T32" s="120"/>
      <c r="U32" s="120"/>
      <c r="V32" s="120"/>
      <c r="W32" s="120"/>
    </row>
    <row r="33" spans="1:23" ht="21.95" customHeight="1">
      <c r="H33" s="120"/>
      <c r="I33" s="127"/>
      <c r="J33" s="120"/>
      <c r="K33" s="120"/>
      <c r="L33" s="120"/>
      <c r="M33" s="120"/>
      <c r="N33" s="120"/>
      <c r="O33" s="120"/>
      <c r="Q33" s="120"/>
      <c r="R33" s="120"/>
      <c r="S33" s="120"/>
      <c r="T33" s="120"/>
      <c r="U33" s="120"/>
      <c r="V33" s="120"/>
      <c r="W33" s="120"/>
    </row>
    <row r="34" spans="1:23" ht="21.95" customHeight="1">
      <c r="H34" s="120"/>
      <c r="I34" s="127"/>
      <c r="J34" s="120"/>
      <c r="K34" s="120"/>
      <c r="L34" s="120"/>
      <c r="M34" s="120"/>
      <c r="N34" s="120"/>
      <c r="O34" s="120"/>
      <c r="Q34" s="120"/>
      <c r="R34" s="120"/>
      <c r="S34" s="120"/>
      <c r="T34" s="120"/>
      <c r="U34" s="120"/>
      <c r="V34" s="120"/>
      <c r="W34" s="120"/>
    </row>
    <row r="35" spans="1:23" ht="21.95" customHeight="1">
      <c r="H35" s="120"/>
      <c r="I35" s="127"/>
      <c r="J35" s="120"/>
      <c r="K35" s="120"/>
      <c r="L35" s="120"/>
      <c r="M35" s="120"/>
      <c r="N35" s="120"/>
      <c r="O35" s="120"/>
      <c r="Q35" s="120"/>
      <c r="R35" s="120"/>
      <c r="S35" s="120"/>
      <c r="T35" s="120"/>
      <c r="U35" s="120"/>
      <c r="V35" s="120"/>
      <c r="W35" s="120"/>
    </row>
    <row r="36" spans="1:23" ht="21.95" customHeight="1">
      <c r="H36" s="120"/>
      <c r="I36" s="127"/>
      <c r="J36" s="120"/>
      <c r="K36" s="120"/>
      <c r="L36" s="120"/>
      <c r="M36" s="120"/>
      <c r="N36" s="120"/>
      <c r="O36" s="120"/>
      <c r="Q36" s="120"/>
      <c r="R36" s="120"/>
      <c r="S36" s="120"/>
      <c r="T36" s="120"/>
      <c r="U36" s="120"/>
      <c r="V36" s="120"/>
      <c r="W36" s="120"/>
    </row>
    <row r="37" spans="1:23" ht="21.95" customHeight="1">
      <c r="H37" s="120"/>
      <c r="I37" s="127"/>
      <c r="J37" s="120"/>
      <c r="K37" s="120"/>
      <c r="L37" s="120"/>
      <c r="M37" s="120"/>
      <c r="N37" s="120"/>
      <c r="O37" s="120"/>
      <c r="Q37" s="120"/>
      <c r="R37" s="120"/>
      <c r="S37" s="120"/>
      <c r="T37" s="120"/>
      <c r="U37" s="120"/>
      <c r="V37" s="120"/>
      <c r="W37" s="120"/>
    </row>
    <row r="38" spans="1:23" ht="21.95" customHeight="1">
      <c r="H38" s="120"/>
      <c r="I38" s="127"/>
      <c r="J38" s="120"/>
      <c r="K38" s="120"/>
      <c r="L38" s="120"/>
      <c r="M38" s="120"/>
      <c r="N38" s="120"/>
      <c r="O38" s="120"/>
      <c r="Q38" s="120"/>
      <c r="R38" s="120"/>
      <c r="S38" s="120"/>
      <c r="T38" s="120"/>
      <c r="U38" s="120"/>
      <c r="V38" s="120"/>
      <c r="W38" s="120"/>
    </row>
    <row r="39" spans="1:23" ht="21.95" customHeight="1">
      <c r="H39" s="120"/>
      <c r="I39" s="127"/>
      <c r="J39" s="120"/>
      <c r="K39" s="120"/>
      <c r="L39" s="120"/>
      <c r="M39" s="120"/>
      <c r="N39" s="120"/>
      <c r="O39" s="120"/>
      <c r="Q39" s="120"/>
      <c r="R39" s="120"/>
      <c r="S39" s="120"/>
      <c r="T39" s="120"/>
      <c r="U39" s="120"/>
      <c r="V39" s="120"/>
      <c r="W39" s="120"/>
    </row>
    <row r="40" spans="1:23" ht="21.95" customHeight="1">
      <c r="H40" s="120"/>
      <c r="I40" s="127"/>
      <c r="J40" s="120"/>
      <c r="K40" s="120"/>
      <c r="L40" s="120"/>
      <c r="M40" s="120"/>
      <c r="N40" s="120"/>
      <c r="O40" s="120"/>
      <c r="Q40" s="120"/>
      <c r="R40" s="120"/>
      <c r="S40" s="120"/>
      <c r="T40" s="120"/>
      <c r="U40" s="120"/>
      <c r="V40" s="120"/>
      <c r="W40" s="120"/>
    </row>
    <row r="41" spans="1:23" ht="21.95" customHeight="1">
      <c r="H41" s="120"/>
      <c r="I41" s="127"/>
      <c r="J41" s="120"/>
      <c r="K41" s="120"/>
      <c r="L41" s="120"/>
      <c r="M41" s="120"/>
      <c r="N41" s="120"/>
      <c r="O41" s="120"/>
      <c r="Q41" s="120"/>
      <c r="R41" s="120"/>
      <c r="S41" s="120"/>
      <c r="T41" s="120"/>
      <c r="U41" s="120"/>
      <c r="V41" s="120"/>
      <c r="W41" s="120"/>
    </row>
    <row r="42" spans="1:23" ht="21.95" customHeight="1">
      <c r="H42" s="120"/>
      <c r="I42" s="127"/>
      <c r="J42" s="120"/>
      <c r="K42" s="120"/>
      <c r="L42" s="120"/>
      <c r="M42" s="120"/>
      <c r="N42" s="120"/>
      <c r="O42" s="120"/>
      <c r="Q42" s="120"/>
      <c r="R42" s="120"/>
      <c r="S42" s="120"/>
      <c r="T42" s="120"/>
      <c r="U42" s="120"/>
      <c r="V42" s="120"/>
      <c r="W42" s="120"/>
    </row>
    <row r="43" spans="1:23" ht="41.1" customHeight="1">
      <c r="H43" s="120"/>
      <c r="I43" s="127"/>
      <c r="J43" s="120"/>
      <c r="K43" s="120"/>
      <c r="L43" s="120"/>
      <c r="M43" s="120"/>
      <c r="N43" s="120"/>
      <c r="O43" s="120"/>
      <c r="Q43" s="120"/>
      <c r="R43" s="120"/>
      <c r="S43" s="120"/>
      <c r="T43" s="120"/>
      <c r="U43" s="120"/>
      <c r="V43" s="120"/>
      <c r="W43" s="120"/>
    </row>
    <row r="44" spans="1:23" ht="21.95" customHeight="1">
      <c r="A44" s="211" t="s">
        <v>89</v>
      </c>
      <c r="F44" s="89"/>
      <c r="H44" s="117"/>
      <c r="I44" s="117"/>
      <c r="J44" s="117"/>
      <c r="K44" s="117"/>
      <c r="L44" s="117"/>
      <c r="M44" s="117"/>
      <c r="N44" s="117"/>
      <c r="O44" s="117"/>
      <c r="P44" s="128" t="s">
        <v>156</v>
      </c>
      <c r="Q44" s="117"/>
      <c r="R44" s="117"/>
      <c r="S44" s="120"/>
      <c r="T44" s="120"/>
      <c r="U44" s="120"/>
      <c r="V44" s="120"/>
      <c r="W44" s="120"/>
    </row>
    <row r="45" spans="1:23" ht="21.75" customHeight="1">
      <c r="F45" s="89"/>
      <c r="H45" s="129"/>
      <c r="I45" s="129"/>
      <c r="J45" s="129"/>
      <c r="K45" s="129"/>
      <c r="L45" s="129"/>
      <c r="M45" s="129"/>
      <c r="N45" s="129"/>
      <c r="O45" s="129"/>
      <c r="Q45" s="117"/>
      <c r="R45" s="117"/>
      <c r="S45" s="120"/>
      <c r="T45" s="120"/>
      <c r="U45" s="120"/>
      <c r="V45" s="120"/>
      <c r="W45" s="120"/>
    </row>
    <row r="46" spans="1:23" ht="21.75" customHeight="1"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</row>
    <row r="47" spans="1:23" ht="21.75" customHeight="1">
      <c r="H47" s="123"/>
      <c r="I47" s="123"/>
      <c r="J47" s="123"/>
      <c r="K47" s="123"/>
      <c r="L47" s="123"/>
      <c r="M47" s="123"/>
      <c r="N47" s="123"/>
      <c r="O47" s="123"/>
      <c r="Q47" s="123"/>
      <c r="R47" s="123"/>
    </row>
    <row r="48" spans="1:23" ht="21.75" customHeight="1"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0"/>
      <c r="U48" s="120"/>
    </row>
    <row r="49" spans="8:23" ht="21.75" customHeight="1">
      <c r="H49" s="120"/>
      <c r="I49" s="127"/>
      <c r="J49" s="120"/>
      <c r="K49" s="120"/>
      <c r="L49" s="120"/>
      <c r="M49" s="120"/>
      <c r="N49" s="120"/>
      <c r="O49" s="120"/>
      <c r="Q49" s="120"/>
      <c r="R49" s="120"/>
      <c r="S49" s="120"/>
      <c r="T49" s="120"/>
      <c r="U49" s="120"/>
      <c r="V49" s="120"/>
      <c r="W49" s="120"/>
    </row>
    <row r="50" spans="8:23" ht="21.75" customHeight="1"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0"/>
      <c r="U50" s="120"/>
    </row>
    <row r="51" spans="8:23" ht="21.75" customHeight="1"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</row>
    <row r="52" spans="8:23" ht="21.75" customHeight="1"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spans="8:23" ht="21.75" customHeight="1"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</row>
    <row r="54" spans="8:23" ht="21.75" customHeight="1"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</row>
    <row r="55" spans="8:23" ht="21.75" customHeight="1"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</row>
    <row r="56" spans="8:23" ht="21.75" customHeight="1"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</row>
    <row r="57" spans="8:23" ht="21.75" customHeight="1"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</row>
    <row r="58" spans="8:23" ht="21.75" customHeight="1"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</row>
    <row r="59" spans="8:23" ht="21.75" customHeight="1"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</row>
    <row r="60" spans="8:23" ht="21.75" customHeight="1"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</row>
    <row r="61" spans="8:23" ht="21.75" customHeight="1"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</row>
    <row r="62" spans="8:23" ht="21.75" customHeight="1"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</row>
    <row r="63" spans="8:23" ht="21.75" customHeight="1"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</row>
    <row r="64" spans="8:23" ht="21.75" customHeight="1"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</row>
    <row r="65" spans="8:19" ht="21.75" customHeight="1"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</row>
    <row r="66" spans="8:19" ht="21.75" customHeight="1"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</row>
    <row r="67" spans="8:19" ht="21.75" customHeight="1"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</row>
    <row r="68" spans="8:19" ht="21.75" customHeight="1"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</row>
    <row r="69" spans="8:19" ht="21.75" customHeight="1"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</row>
    <row r="70" spans="8:19" ht="21.75" customHeight="1"/>
    <row r="71" spans="8:19" ht="21.75" customHeight="1"/>
    <row r="72" spans="8:19" ht="21.75" customHeight="1"/>
    <row r="73" spans="8:19" ht="21.75" customHeight="1"/>
    <row r="74" spans="8:19" ht="21.75" customHeight="1"/>
    <row r="75" spans="8:19" ht="21.75" customHeight="1"/>
    <row r="76" spans="8:19" ht="21.75" customHeight="1"/>
    <row r="77" spans="8:19" ht="21.75" customHeight="1"/>
    <row r="78" spans="8:19" ht="21.75" customHeight="1"/>
    <row r="79" spans="8:19" ht="21.75" customHeight="1"/>
    <row r="93" spans="4:4" ht="21.95" customHeight="1">
      <c r="D93" s="131"/>
    </row>
  </sheetData>
  <mergeCells count="3">
    <mergeCell ref="H5:P5"/>
    <mergeCell ref="H6:P6"/>
    <mergeCell ref="L7:N7"/>
  </mergeCells>
  <pageMargins left="0.98425196850393704" right="0.19685039370078741" top="0.59055118110236227" bottom="0.31496062992125984" header="0.51181102362204722" footer="0.31496062992125984"/>
  <pageSetup paperSize="9"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9"/>
  <sheetViews>
    <sheetView zoomScaleNormal="100" zoomScaleSheetLayoutView="100" workbookViewId="0">
      <selection activeCell="L10" sqref="L10"/>
    </sheetView>
  </sheetViews>
  <sheetFormatPr defaultColWidth="9.140625" defaultRowHeight="21.95" customHeight="1"/>
  <cols>
    <col min="1" max="4" width="4.7109375" style="134" customWidth="1"/>
    <col min="5" max="5" width="17.140625" style="134" customWidth="1"/>
    <col min="6" max="6" width="5.42578125" style="134" customWidth="1"/>
    <col min="7" max="7" width="0.42578125" style="134" customWidth="1"/>
    <col min="8" max="8" width="14.28515625" style="134" customWidth="1"/>
    <col min="9" max="9" width="0.42578125" style="134" customWidth="1"/>
    <col min="10" max="10" width="14.28515625" style="134" customWidth="1"/>
    <col min="11" max="11" width="0.42578125" style="134" customWidth="1"/>
    <col min="12" max="12" width="14.28515625" style="134" customWidth="1"/>
    <col min="13" max="13" width="0.42578125" style="134" customWidth="1"/>
    <col min="14" max="14" width="14.7109375" style="134" customWidth="1"/>
    <col min="15" max="15" width="0.42578125" style="134" customWidth="1"/>
    <col min="16" max="16" width="14.28515625" style="134" customWidth="1"/>
    <col min="17" max="17" width="0.42578125" style="134" customWidth="1"/>
    <col min="18" max="18" width="16.7109375" style="134" customWidth="1"/>
    <col min="19" max="19" width="15.5703125" style="134" customWidth="1"/>
    <col min="20" max="35" width="14.7109375" style="134" customWidth="1"/>
    <col min="36" max="16384" width="9.140625" style="134"/>
  </cols>
  <sheetData>
    <row r="1" spans="1:23" ht="21.95" customHeight="1">
      <c r="A1" s="132" t="s">
        <v>46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85"/>
      <c r="Q1" s="133"/>
      <c r="R1" s="133"/>
    </row>
    <row r="2" spans="1:23" ht="21.95" customHeight="1">
      <c r="A2" s="132" t="s">
        <v>72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85"/>
      <c r="Q2" s="132"/>
      <c r="R2" s="132"/>
    </row>
    <row r="3" spans="1:23" ht="21.95" customHeight="1">
      <c r="A3" s="39" t="s">
        <v>122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</row>
    <row r="5" spans="1:23" ht="21.95" customHeight="1">
      <c r="H5" s="275" t="s">
        <v>48</v>
      </c>
      <c r="I5" s="275"/>
      <c r="J5" s="275"/>
      <c r="K5" s="275"/>
      <c r="L5" s="275"/>
      <c r="M5" s="275"/>
      <c r="N5" s="275"/>
      <c r="O5" s="275"/>
      <c r="P5" s="275"/>
      <c r="Q5" s="135"/>
      <c r="R5" s="135"/>
    </row>
    <row r="6" spans="1:23" ht="21.95" customHeight="1">
      <c r="H6" s="276" t="s">
        <v>38</v>
      </c>
      <c r="I6" s="276"/>
      <c r="J6" s="276"/>
      <c r="K6" s="276"/>
      <c r="L6" s="276"/>
      <c r="M6" s="276"/>
      <c r="N6" s="276"/>
      <c r="O6" s="276"/>
      <c r="P6" s="276"/>
      <c r="Q6" s="135"/>
      <c r="R6" s="135"/>
    </row>
    <row r="7" spans="1:23" ht="21.95" customHeight="1">
      <c r="H7" s="112" t="s">
        <v>27</v>
      </c>
      <c r="L7" s="275" t="s">
        <v>22</v>
      </c>
      <c r="M7" s="275"/>
      <c r="N7" s="275"/>
      <c r="P7" s="109"/>
      <c r="Q7" s="135"/>
      <c r="R7" s="135"/>
    </row>
    <row r="8" spans="1:23" ht="21.95" customHeight="1">
      <c r="F8" s="112"/>
      <c r="G8" s="112"/>
      <c r="H8" s="112" t="s">
        <v>28</v>
      </c>
      <c r="I8" s="112"/>
      <c r="J8" s="110" t="s">
        <v>21</v>
      </c>
      <c r="K8" s="112"/>
      <c r="L8" s="112" t="s">
        <v>164</v>
      </c>
      <c r="M8" s="112"/>
      <c r="N8" s="111" t="s">
        <v>23</v>
      </c>
      <c r="O8" s="112"/>
      <c r="P8" s="112" t="s">
        <v>30</v>
      </c>
      <c r="Q8" s="110"/>
      <c r="R8" s="110"/>
    </row>
    <row r="9" spans="1:23" ht="21.95" customHeight="1">
      <c r="F9" s="203" t="s">
        <v>1</v>
      </c>
      <c r="G9" s="112"/>
      <c r="H9" s="203" t="s">
        <v>29</v>
      </c>
      <c r="I9" s="112"/>
      <c r="J9" s="113"/>
      <c r="K9" s="112"/>
      <c r="L9" s="203" t="s">
        <v>172</v>
      </c>
      <c r="M9" s="112"/>
      <c r="N9" s="113"/>
      <c r="O9" s="112"/>
      <c r="P9" s="113"/>
      <c r="Q9" s="110"/>
      <c r="R9" s="110"/>
    </row>
    <row r="10" spans="1:23" ht="21.95" customHeight="1">
      <c r="A10" s="72" t="s">
        <v>142</v>
      </c>
      <c r="B10" s="136"/>
      <c r="C10" s="136"/>
      <c r="D10" s="136"/>
      <c r="E10" s="136"/>
      <c r="F10" s="137"/>
      <c r="G10" s="138"/>
      <c r="H10" s="116">
        <v>300000000</v>
      </c>
      <c r="I10" s="117"/>
      <c r="J10" s="116">
        <v>278374901.60000002</v>
      </c>
      <c r="K10" s="118"/>
      <c r="L10" s="116">
        <v>30000000</v>
      </c>
      <c r="M10" s="118"/>
      <c r="N10" s="119">
        <v>36427399.439999998</v>
      </c>
      <c r="O10" s="118"/>
      <c r="P10" s="116">
        <f>SUM(H10:N10)</f>
        <v>644802301.03999996</v>
      </c>
      <c r="Q10" s="139"/>
      <c r="R10" s="139"/>
      <c r="S10" s="140"/>
      <c r="T10" s="140"/>
      <c r="U10" s="140"/>
      <c r="V10" s="140"/>
      <c r="W10" s="140"/>
    </row>
    <row r="11" spans="1:23" ht="21.95" customHeight="1">
      <c r="A11" s="72" t="s">
        <v>115</v>
      </c>
      <c r="B11" s="136"/>
      <c r="C11" s="136"/>
      <c r="D11" s="136"/>
      <c r="E11" s="136"/>
      <c r="F11" s="137">
        <v>19.2</v>
      </c>
      <c r="G11" s="138"/>
      <c r="H11" s="116">
        <v>0</v>
      </c>
      <c r="I11" s="117"/>
      <c r="J11" s="116">
        <v>0</v>
      </c>
      <c r="K11" s="118"/>
      <c r="L11" s="116">
        <v>0</v>
      </c>
      <c r="M11" s="118"/>
      <c r="N11" s="124">
        <v>-5700000.1500000004</v>
      </c>
      <c r="O11" s="124"/>
      <c r="P11" s="124">
        <f>SUM(H11:N11)</f>
        <v>-5700000.1500000004</v>
      </c>
      <c r="Q11" s="139"/>
      <c r="R11" s="139"/>
      <c r="S11" s="140"/>
      <c r="T11" s="140"/>
      <c r="U11" s="140"/>
      <c r="V11" s="140"/>
      <c r="W11" s="140"/>
    </row>
    <row r="12" spans="1:23" ht="21.95" customHeight="1">
      <c r="A12" s="46" t="s">
        <v>87</v>
      </c>
      <c r="B12" s="46"/>
      <c r="C12" s="141"/>
      <c r="D12" s="136"/>
      <c r="E12" s="136"/>
      <c r="F12" s="137"/>
      <c r="G12" s="138"/>
      <c r="H12" s="116">
        <v>0</v>
      </c>
      <c r="I12" s="117"/>
      <c r="J12" s="116">
        <v>0</v>
      </c>
      <c r="K12" s="118"/>
      <c r="L12" s="116">
        <v>0</v>
      </c>
      <c r="M12" s="118"/>
      <c r="N12" s="119">
        <v>15361247.999999903</v>
      </c>
      <c r="O12" s="118"/>
      <c r="P12" s="119">
        <v>15361247.999999903</v>
      </c>
      <c r="Q12" s="139"/>
      <c r="R12" s="139"/>
      <c r="S12" s="140"/>
      <c r="T12" s="140"/>
      <c r="U12" s="140"/>
      <c r="V12" s="140"/>
      <c r="W12" s="140"/>
    </row>
    <row r="13" spans="1:23" ht="21.95" hidden="1" customHeight="1">
      <c r="A13" s="53" t="s">
        <v>88</v>
      </c>
      <c r="B13" s="46"/>
      <c r="C13" s="141"/>
      <c r="D13" s="136"/>
      <c r="E13" s="136"/>
      <c r="F13" s="137"/>
      <c r="G13" s="138"/>
      <c r="H13" s="116">
        <v>0</v>
      </c>
      <c r="I13" s="117"/>
      <c r="J13" s="116">
        <v>0</v>
      </c>
      <c r="K13" s="118"/>
      <c r="L13" s="116">
        <v>0</v>
      </c>
      <c r="M13" s="118"/>
      <c r="N13" s="119">
        <v>0</v>
      </c>
      <c r="O13" s="118"/>
      <c r="P13" s="119">
        <f>SUM(H13:N13)</f>
        <v>0</v>
      </c>
      <c r="Q13" s="139"/>
      <c r="R13" s="139"/>
      <c r="S13" s="140"/>
      <c r="T13" s="140"/>
      <c r="U13" s="140"/>
      <c r="V13" s="140"/>
      <c r="W13" s="140"/>
    </row>
    <row r="14" spans="1:23" ht="21.95" customHeight="1" thickBot="1">
      <c r="A14" s="16" t="s">
        <v>143</v>
      </c>
      <c r="B14" s="136"/>
      <c r="C14" s="136"/>
      <c r="D14" s="136"/>
      <c r="E14" s="136"/>
      <c r="F14" s="137"/>
      <c r="G14" s="138"/>
      <c r="H14" s="121">
        <f>SUM(H10:H13)</f>
        <v>300000000</v>
      </c>
      <c r="I14" s="117"/>
      <c r="J14" s="121">
        <f>SUM(J10:J13)</f>
        <v>278374901.60000002</v>
      </c>
      <c r="K14" s="118"/>
      <c r="L14" s="121">
        <f>SUM(L10:L13)</f>
        <v>30000000</v>
      </c>
      <c r="M14" s="118"/>
      <c r="N14" s="122">
        <f>SUM(N10:N13)</f>
        <v>46088647.289999902</v>
      </c>
      <c r="O14" s="118"/>
      <c r="P14" s="121">
        <f>SUM(P10:P13)</f>
        <v>654463548.88999987</v>
      </c>
      <c r="Q14" s="139"/>
      <c r="R14" s="139"/>
      <c r="S14" s="140"/>
      <c r="T14" s="140"/>
      <c r="U14" s="140"/>
      <c r="V14" s="140"/>
      <c r="W14" s="140"/>
    </row>
    <row r="15" spans="1:23" ht="21.95" customHeight="1" thickTop="1">
      <c r="A15" s="16"/>
      <c r="B15" s="136"/>
      <c r="C15" s="136"/>
      <c r="D15" s="136"/>
      <c r="E15" s="136"/>
      <c r="F15" s="137"/>
      <c r="G15" s="138"/>
      <c r="H15" s="116"/>
      <c r="I15" s="117"/>
      <c r="J15" s="116"/>
      <c r="K15" s="118"/>
      <c r="L15" s="116"/>
      <c r="M15" s="118"/>
      <c r="N15" s="119"/>
      <c r="O15" s="118"/>
      <c r="P15" s="116"/>
      <c r="Q15" s="139"/>
      <c r="R15" s="139"/>
      <c r="S15" s="140"/>
      <c r="T15" s="140"/>
      <c r="U15" s="140"/>
      <c r="V15" s="140"/>
      <c r="W15" s="140"/>
    </row>
    <row r="16" spans="1:23" ht="21.95" customHeight="1">
      <c r="A16" s="72" t="s">
        <v>144</v>
      </c>
      <c r="F16" s="142"/>
      <c r="G16" s="135"/>
      <c r="H16" s="143">
        <v>300000000</v>
      </c>
      <c r="I16" s="117"/>
      <c r="J16" s="143">
        <v>278374901.60000002</v>
      </c>
      <c r="K16" s="117"/>
      <c r="L16" s="143">
        <v>30000000</v>
      </c>
      <c r="M16" s="117"/>
      <c r="N16" s="117">
        <v>46663939.090000004</v>
      </c>
      <c r="O16" s="117"/>
      <c r="P16" s="144">
        <f>SUM(H16:N16)</f>
        <v>655038840.69000006</v>
      </c>
      <c r="Q16" s="139"/>
      <c r="R16" s="139"/>
      <c r="S16" s="140"/>
      <c r="T16" s="140"/>
      <c r="U16" s="140"/>
      <c r="V16" s="140"/>
      <c r="W16" s="140"/>
    </row>
    <row r="17" spans="1:23" ht="21.95" customHeight="1">
      <c r="A17" s="72" t="s">
        <v>115</v>
      </c>
      <c r="F17" s="142">
        <v>19.100000000000001</v>
      </c>
      <c r="G17" s="135"/>
      <c r="H17" s="143">
        <v>0</v>
      </c>
      <c r="I17" s="117"/>
      <c r="J17" s="143">
        <v>0</v>
      </c>
      <c r="K17" s="117"/>
      <c r="L17" s="143">
        <v>0</v>
      </c>
      <c r="M17" s="117"/>
      <c r="N17" s="124">
        <v>-8400000.1799999997</v>
      </c>
      <c r="O17" s="124"/>
      <c r="P17" s="124">
        <f>SUM(H17:N17)</f>
        <v>-8400000.1799999997</v>
      </c>
      <c r="Q17" s="139"/>
      <c r="R17" s="139"/>
      <c r="S17" s="140"/>
      <c r="T17" s="140"/>
      <c r="U17" s="140"/>
      <c r="V17" s="140"/>
      <c r="W17" s="140"/>
    </row>
    <row r="18" spans="1:23" ht="21.95" customHeight="1">
      <c r="A18" s="46" t="s">
        <v>87</v>
      </c>
      <c r="B18" s="46"/>
      <c r="F18" s="142"/>
      <c r="G18" s="135"/>
      <c r="H18" s="143">
        <v>0</v>
      </c>
      <c r="I18" s="117"/>
      <c r="J18" s="143">
        <v>0</v>
      </c>
      <c r="K18" s="117"/>
      <c r="L18" s="143">
        <v>0</v>
      </c>
      <c r="M18" s="117"/>
      <c r="N18" s="117">
        <v>7338936.6799999718</v>
      </c>
      <c r="O18" s="117"/>
      <c r="P18" s="144">
        <v>7338936.6799999718</v>
      </c>
      <c r="Q18" s="139"/>
      <c r="R18" s="139"/>
      <c r="S18" s="140"/>
      <c r="T18" s="140"/>
      <c r="U18" s="140"/>
      <c r="V18" s="140"/>
      <c r="W18" s="140"/>
    </row>
    <row r="19" spans="1:23" ht="21.95" hidden="1" customHeight="1">
      <c r="A19" s="53" t="s">
        <v>88</v>
      </c>
      <c r="B19" s="46"/>
      <c r="F19" s="142"/>
      <c r="G19" s="135"/>
      <c r="H19" s="143">
        <v>0</v>
      </c>
      <c r="I19" s="117"/>
      <c r="J19" s="143">
        <v>0</v>
      </c>
      <c r="K19" s="117"/>
      <c r="L19" s="143">
        <v>0</v>
      </c>
      <c r="M19" s="117"/>
      <c r="N19" s="117">
        <v>0</v>
      </c>
      <c r="O19" s="117"/>
      <c r="P19" s="144">
        <f>SUM(H19:N19)</f>
        <v>0</v>
      </c>
      <c r="Q19" s="139"/>
      <c r="R19" s="139"/>
      <c r="S19" s="140"/>
      <c r="T19" s="140"/>
      <c r="U19" s="140"/>
      <c r="V19" s="140"/>
      <c r="W19" s="140"/>
    </row>
    <row r="20" spans="1:23" ht="21.95" customHeight="1" thickBot="1">
      <c r="A20" s="16" t="s">
        <v>145</v>
      </c>
      <c r="F20" s="142"/>
      <c r="G20" s="135"/>
      <c r="H20" s="126">
        <f>SUM(H16:H19)</f>
        <v>300000000</v>
      </c>
      <c r="I20" s="117"/>
      <c r="J20" s="126">
        <f>SUM(J16:J19)</f>
        <v>278374901.60000002</v>
      </c>
      <c r="K20" s="117"/>
      <c r="L20" s="126">
        <f>SUM(L16:L19)</f>
        <v>30000000</v>
      </c>
      <c r="M20" s="117"/>
      <c r="N20" s="126">
        <f>SUM(N16:N19)</f>
        <v>45602875.589999974</v>
      </c>
      <c r="O20" s="117"/>
      <c r="P20" s="126">
        <f>SUM(P16:P19)</f>
        <v>653977777.19000006</v>
      </c>
      <c r="Q20" s="139"/>
      <c r="R20" s="139"/>
      <c r="S20" s="140"/>
      <c r="T20" s="140"/>
      <c r="U20" s="140"/>
      <c r="V20" s="140"/>
      <c r="W20" s="140"/>
    </row>
    <row r="21" spans="1:23" ht="21.95" customHeight="1" thickTop="1">
      <c r="A21" s="145"/>
      <c r="F21" s="142"/>
      <c r="G21" s="135"/>
      <c r="H21" s="146"/>
      <c r="I21" s="140"/>
      <c r="J21" s="146"/>
      <c r="K21" s="147"/>
      <c r="L21" s="146"/>
      <c r="M21" s="147"/>
      <c r="N21" s="148"/>
      <c r="O21" s="147"/>
      <c r="P21" s="148"/>
      <c r="Q21" s="139"/>
      <c r="R21" s="139"/>
      <c r="S21" s="140"/>
      <c r="T21" s="140"/>
      <c r="U21" s="140"/>
      <c r="V21" s="140"/>
      <c r="W21" s="140"/>
    </row>
    <row r="22" spans="1:23" ht="21.95" customHeight="1">
      <c r="A22" s="145"/>
      <c r="F22" s="142"/>
      <c r="G22" s="135"/>
      <c r="H22" s="146"/>
      <c r="I22" s="140"/>
      <c r="J22" s="146"/>
      <c r="K22" s="147"/>
      <c r="L22" s="146"/>
      <c r="M22" s="147"/>
      <c r="N22" s="148"/>
      <c r="O22" s="147"/>
      <c r="P22" s="148"/>
      <c r="Q22" s="139"/>
      <c r="R22" s="139"/>
      <c r="S22" s="140"/>
      <c r="T22" s="140"/>
      <c r="U22" s="140"/>
      <c r="V22" s="140"/>
      <c r="W22" s="140"/>
    </row>
    <row r="23" spans="1:23" ht="21.95" customHeight="1">
      <c r="A23" s="145"/>
      <c r="F23" s="142"/>
      <c r="G23" s="135"/>
      <c r="H23" s="146"/>
      <c r="I23" s="140"/>
      <c r="J23" s="146"/>
      <c r="K23" s="147"/>
      <c r="L23" s="146"/>
      <c r="M23" s="147"/>
      <c r="N23" s="148"/>
      <c r="O23" s="147"/>
      <c r="P23" s="148"/>
      <c r="Q23" s="139"/>
      <c r="R23" s="139"/>
      <c r="S23" s="140"/>
      <c r="T23" s="140"/>
      <c r="U23" s="140"/>
      <c r="V23" s="140"/>
      <c r="W23" s="140"/>
    </row>
    <row r="24" spans="1:23" ht="21.95" customHeight="1">
      <c r="A24" s="145"/>
      <c r="F24" s="142"/>
      <c r="G24" s="135"/>
      <c r="H24" s="146"/>
      <c r="I24" s="140"/>
      <c r="J24" s="146"/>
      <c r="K24" s="147"/>
      <c r="L24" s="146"/>
      <c r="M24" s="147"/>
      <c r="N24" s="148"/>
      <c r="O24" s="147"/>
      <c r="P24" s="148"/>
      <c r="Q24" s="139"/>
      <c r="R24" s="139"/>
      <c r="S24" s="140"/>
      <c r="T24" s="140"/>
      <c r="U24" s="140"/>
      <c r="V24" s="140"/>
      <c r="W24" s="140"/>
    </row>
    <row r="26" spans="1:23" ht="21.95" customHeight="1"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</row>
    <row r="27" spans="1:23" ht="21.95" customHeight="1"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</row>
    <row r="28" spans="1:23" ht="21.95" customHeight="1"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</row>
    <row r="29" spans="1:23" ht="21.95" customHeight="1"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</row>
    <row r="30" spans="1:23" ht="21.95" customHeight="1"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</row>
    <row r="31" spans="1:23" ht="21.95" customHeight="1"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</row>
    <row r="32" spans="1:23" ht="21.95" customHeight="1"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</row>
    <row r="33" spans="1:23" ht="21.95" customHeight="1"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</row>
    <row r="34" spans="1:23" ht="21.95" customHeight="1"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</row>
    <row r="35" spans="1:23" ht="21.95" customHeight="1"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</row>
    <row r="36" spans="1:23" ht="21.95" customHeight="1"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</row>
    <row r="37" spans="1:23" ht="21.95" customHeight="1"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</row>
    <row r="38" spans="1:23" ht="21.95" customHeight="1"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</row>
    <row r="39" spans="1:23" ht="21.95" customHeight="1"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</row>
    <row r="40" spans="1:23" ht="21.95" customHeight="1"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</row>
    <row r="41" spans="1:23" ht="21.95" customHeight="1"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</row>
    <row r="42" spans="1:23" ht="21.95" customHeight="1"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</row>
    <row r="43" spans="1:23" ht="21.95" customHeight="1"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</row>
    <row r="44" spans="1:23" ht="21.95" customHeight="1"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</row>
    <row r="45" spans="1:23" ht="33.950000000000003" customHeight="1"/>
    <row r="46" spans="1:23" ht="21.95" customHeight="1">
      <c r="A46" s="211" t="s">
        <v>89</v>
      </c>
      <c r="F46" s="112"/>
      <c r="H46" s="150"/>
      <c r="I46" s="150"/>
      <c r="J46" s="150"/>
      <c r="K46" s="150"/>
      <c r="L46" s="150"/>
      <c r="M46" s="150"/>
      <c r="N46" s="150"/>
      <c r="O46" s="150"/>
      <c r="P46" s="128" t="s">
        <v>155</v>
      </c>
      <c r="Q46" s="139"/>
      <c r="R46" s="139"/>
      <c r="S46" s="140"/>
      <c r="T46" s="140"/>
      <c r="U46" s="140"/>
      <c r="V46" s="140"/>
      <c r="W46" s="140"/>
    </row>
    <row r="69" spans="4:4" ht="21.95" customHeight="1">
      <c r="D69" s="151"/>
    </row>
  </sheetData>
  <mergeCells count="3">
    <mergeCell ref="H5:P5"/>
    <mergeCell ref="H6:P6"/>
    <mergeCell ref="L7:N7"/>
  </mergeCells>
  <pageMargins left="0.98425196850393704" right="0.19685039370078741" top="0.59055118110236227" bottom="0.31496062992125984" header="0.51181102362204722" footer="0.31496062992125984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0"/>
  <sheetViews>
    <sheetView zoomScaleNormal="100" zoomScaleSheetLayoutView="100" workbookViewId="0"/>
  </sheetViews>
  <sheetFormatPr defaultColWidth="9.140625" defaultRowHeight="21.75" customHeight="1"/>
  <cols>
    <col min="1" max="2" width="2" style="16" customWidth="1"/>
    <col min="3" max="3" width="1.5703125" style="16" customWidth="1"/>
    <col min="4" max="4" width="2" style="16" customWidth="1"/>
    <col min="5" max="5" width="40" style="16" customWidth="1"/>
    <col min="6" max="6" width="8.42578125" style="16" customWidth="1"/>
    <col min="7" max="7" width="0.5703125" style="16" customWidth="1"/>
    <col min="8" max="8" width="14.7109375" style="16" customWidth="1"/>
    <col min="9" max="9" width="0.5703125" style="16" customWidth="1"/>
    <col min="10" max="10" width="14.7109375" style="16" customWidth="1"/>
    <col min="11" max="11" width="0.5703125" style="16" customWidth="1"/>
    <col min="12" max="12" width="14.7109375" style="16" customWidth="1"/>
    <col min="13" max="13" width="0.5703125" style="16" customWidth="1"/>
    <col min="14" max="14" width="14.7109375" style="16" customWidth="1"/>
    <col min="15" max="15" width="0.5703125" style="16" customWidth="1"/>
    <col min="16" max="16384" width="9.140625" style="16"/>
  </cols>
  <sheetData>
    <row r="1" spans="1:15" ht="21.95" customHeight="1">
      <c r="A1" s="39" t="s">
        <v>45</v>
      </c>
      <c r="B1" s="40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52"/>
    </row>
    <row r="2" spans="1:15" ht="21.95" customHeight="1">
      <c r="A2" s="39" t="s">
        <v>65</v>
      </c>
      <c r="B2" s="17"/>
      <c r="C2" s="17"/>
      <c r="D2" s="17"/>
      <c r="E2" s="17"/>
      <c r="F2" s="17"/>
      <c r="G2" s="17"/>
      <c r="H2" s="19"/>
      <c r="I2" s="19"/>
      <c r="J2" s="19"/>
      <c r="K2" s="17"/>
      <c r="L2" s="18"/>
      <c r="M2" s="18"/>
      <c r="N2" s="152"/>
    </row>
    <row r="3" spans="1:15" ht="21.95" customHeight="1">
      <c r="A3" s="39" t="s">
        <v>122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21"/>
    </row>
    <row r="4" spans="1:15" ht="21.9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21.95" customHeight="1">
      <c r="B5" s="22"/>
      <c r="C5" s="22"/>
      <c r="D5" s="18"/>
      <c r="F5" s="23"/>
      <c r="H5" s="277" t="s">
        <v>48</v>
      </c>
      <c r="I5" s="277"/>
      <c r="J5" s="277"/>
      <c r="K5" s="277"/>
      <c r="L5" s="277"/>
      <c r="M5" s="277"/>
      <c r="N5" s="277"/>
    </row>
    <row r="6" spans="1:15" ht="21.95" customHeight="1">
      <c r="A6" s="22"/>
      <c r="B6" s="22"/>
      <c r="C6" s="22"/>
      <c r="D6" s="18"/>
      <c r="F6" s="23"/>
      <c r="H6" s="278" t="s">
        <v>0</v>
      </c>
      <c r="I6" s="278"/>
      <c r="J6" s="278"/>
      <c r="K6" s="24"/>
      <c r="L6" s="278" t="s">
        <v>49</v>
      </c>
      <c r="M6" s="278"/>
      <c r="N6" s="278"/>
    </row>
    <row r="7" spans="1:15" ht="21.95" customHeight="1">
      <c r="A7" s="22"/>
      <c r="B7" s="22"/>
      <c r="C7" s="22"/>
      <c r="D7" s="18"/>
      <c r="F7" s="25" t="s">
        <v>1</v>
      </c>
      <c r="H7" s="57">
        <v>2018</v>
      </c>
      <c r="I7" s="26"/>
      <c r="J7" s="57">
        <v>2017</v>
      </c>
      <c r="L7" s="57">
        <v>2018</v>
      </c>
      <c r="M7" s="26"/>
      <c r="N7" s="57">
        <v>2017</v>
      </c>
    </row>
    <row r="8" spans="1:15" ht="21.95" customHeight="1">
      <c r="A8" s="27" t="s">
        <v>31</v>
      </c>
      <c r="H8" s="153"/>
      <c r="I8" s="153"/>
      <c r="J8" s="153"/>
    </row>
    <row r="9" spans="1:15" ht="21.95" customHeight="1">
      <c r="A9" s="16" t="s">
        <v>165</v>
      </c>
      <c r="H9" s="154">
        <v>273061.96000000002</v>
      </c>
      <c r="I9" s="155"/>
      <c r="J9" s="215">
        <v>-6581532.25</v>
      </c>
      <c r="K9" s="50"/>
      <c r="L9" s="154">
        <v>8227130.7800000003</v>
      </c>
      <c r="M9" s="50"/>
      <c r="N9" s="51">
        <v>17520534.789999999</v>
      </c>
    </row>
    <row r="10" spans="1:15" ht="21.95" customHeight="1">
      <c r="A10" s="16" t="s">
        <v>73</v>
      </c>
      <c r="I10" s="155"/>
      <c r="K10" s="155"/>
      <c r="M10" s="155"/>
    </row>
    <row r="11" spans="1:15" ht="21.95" customHeight="1">
      <c r="B11" s="16" t="s">
        <v>150</v>
      </c>
      <c r="I11" s="155"/>
      <c r="K11" s="155"/>
      <c r="M11" s="155"/>
    </row>
    <row r="12" spans="1:15" ht="21.95" customHeight="1">
      <c r="A12" s="16" t="s">
        <v>146</v>
      </c>
      <c r="F12" s="11">
        <v>11</v>
      </c>
      <c r="G12" s="12"/>
      <c r="H12" s="155">
        <v>42369221.409999996</v>
      </c>
      <c r="I12" s="155"/>
      <c r="J12" s="216">
        <v>43517507.729999997</v>
      </c>
      <c r="K12" s="155"/>
      <c r="L12" s="155">
        <v>10953932.49</v>
      </c>
      <c r="M12" s="155"/>
      <c r="N12" s="190">
        <v>11532010.15</v>
      </c>
    </row>
    <row r="13" spans="1:15" ht="21.95" customHeight="1">
      <c r="A13" s="16" t="s">
        <v>79</v>
      </c>
      <c r="F13" s="11">
        <v>12</v>
      </c>
      <c r="G13" s="12"/>
      <c r="H13" s="155">
        <v>2428662.1</v>
      </c>
      <c r="I13" s="155"/>
      <c r="J13" s="216">
        <v>2309326.7200000002</v>
      </c>
      <c r="K13" s="155"/>
      <c r="L13" s="155">
        <v>903631.48</v>
      </c>
      <c r="M13" s="155"/>
      <c r="N13" s="190">
        <v>886174.45</v>
      </c>
    </row>
    <row r="14" spans="1:15" ht="21.95" customHeight="1">
      <c r="A14" s="3" t="s">
        <v>116</v>
      </c>
      <c r="F14" s="11">
        <v>7</v>
      </c>
      <c r="G14" s="12"/>
      <c r="H14" s="155">
        <v>1272693.8400000001</v>
      </c>
      <c r="I14" s="155"/>
      <c r="J14" s="216">
        <v>0</v>
      </c>
      <c r="K14" s="155"/>
      <c r="L14" s="155">
        <v>0</v>
      </c>
      <c r="M14" s="155"/>
      <c r="N14" s="190">
        <v>0</v>
      </c>
    </row>
    <row r="15" spans="1:15" ht="21.95" customHeight="1">
      <c r="A15" s="3" t="s">
        <v>83</v>
      </c>
      <c r="B15" s="12"/>
      <c r="C15" s="12"/>
      <c r="D15" s="12"/>
      <c r="E15" s="12"/>
      <c r="F15" s="11">
        <v>7</v>
      </c>
      <c r="G15" s="12"/>
      <c r="H15" s="154">
        <v>-1489937.24</v>
      </c>
      <c r="I15" s="154"/>
      <c r="J15" s="217">
        <v>-2636599.14</v>
      </c>
      <c r="K15" s="154"/>
      <c r="L15" s="154">
        <v>0</v>
      </c>
      <c r="M15" s="154"/>
      <c r="N15" s="227">
        <v>0</v>
      </c>
      <c r="O15" s="12"/>
    </row>
    <row r="16" spans="1:15" ht="21.95" customHeight="1">
      <c r="A16" s="16" t="s">
        <v>47</v>
      </c>
      <c r="F16" s="11"/>
      <c r="H16" s="154">
        <v>170639.92</v>
      </c>
      <c r="I16" s="154"/>
      <c r="J16" s="217">
        <v>-123884.49</v>
      </c>
      <c r="K16" s="154"/>
      <c r="L16" s="154">
        <v>-2006.82</v>
      </c>
      <c r="M16" s="154"/>
      <c r="N16" s="227">
        <v>-94856.93</v>
      </c>
    </row>
    <row r="17" spans="1:14" ht="21.95" customHeight="1">
      <c r="A17" s="16" t="s">
        <v>32</v>
      </c>
      <c r="F17" s="28"/>
      <c r="H17" s="154">
        <v>662185.18000000005</v>
      </c>
      <c r="I17" s="154"/>
      <c r="J17" s="217">
        <v>-99723.39</v>
      </c>
      <c r="K17" s="154"/>
      <c r="L17" s="154">
        <v>0</v>
      </c>
      <c r="M17" s="154"/>
      <c r="N17" s="227">
        <v>-99723.39</v>
      </c>
    </row>
    <row r="18" spans="1:14" ht="21.95" customHeight="1">
      <c r="A18" s="16" t="s">
        <v>123</v>
      </c>
      <c r="F18" s="11">
        <v>17</v>
      </c>
      <c r="G18" s="12"/>
      <c r="H18" s="51">
        <v>2885547</v>
      </c>
      <c r="I18" s="156"/>
      <c r="J18" s="217">
        <v>2502920</v>
      </c>
      <c r="K18" s="52"/>
      <c r="L18" s="153">
        <v>1543015</v>
      </c>
      <c r="M18" s="52"/>
      <c r="N18" s="2">
        <v>1276984</v>
      </c>
    </row>
    <row r="19" spans="1:14" ht="21.95" customHeight="1">
      <c r="A19" s="16" t="s">
        <v>26</v>
      </c>
      <c r="F19" s="28"/>
      <c r="H19" s="154">
        <v>-189031.48</v>
      </c>
      <c r="I19" s="154"/>
      <c r="J19" s="217">
        <v>-335981.42</v>
      </c>
      <c r="K19" s="154"/>
      <c r="L19" s="154">
        <v>-98669.66</v>
      </c>
      <c r="M19" s="154"/>
      <c r="N19" s="227">
        <v>-190002.69</v>
      </c>
    </row>
    <row r="20" spans="1:14" ht="21.95" customHeight="1">
      <c r="A20" s="16" t="s">
        <v>37</v>
      </c>
      <c r="H20" s="204">
        <v>18467119.43</v>
      </c>
      <c r="I20" s="155"/>
      <c r="J20" s="218">
        <v>19197709.670000002</v>
      </c>
      <c r="K20" s="155"/>
      <c r="L20" s="157">
        <v>1525466.92</v>
      </c>
      <c r="M20" s="155"/>
      <c r="N20" s="214">
        <v>1683546.98</v>
      </c>
    </row>
    <row r="21" spans="1:14" ht="21.95" customHeight="1">
      <c r="A21" s="16" t="s">
        <v>124</v>
      </c>
      <c r="H21" s="2"/>
      <c r="I21" s="14"/>
      <c r="J21" s="14"/>
      <c r="K21" s="14"/>
      <c r="L21" s="2"/>
      <c r="M21" s="14"/>
      <c r="N21" s="14"/>
    </row>
    <row r="22" spans="1:14" ht="21.95" customHeight="1">
      <c r="B22" s="16" t="s">
        <v>33</v>
      </c>
      <c r="H22" s="158">
        <f>SUM(H9:H20)</f>
        <v>66850162.120000005</v>
      </c>
      <c r="I22" s="155"/>
      <c r="J22" s="158">
        <f>SUM(J9:J20)</f>
        <v>57749743.429999992</v>
      </c>
      <c r="K22" s="155"/>
      <c r="L22" s="158">
        <f>SUM(L9:L20)</f>
        <v>23052500.189999998</v>
      </c>
      <c r="M22" s="155"/>
      <c r="N22" s="158">
        <f>SUM(N9:N20)</f>
        <v>32514667.359999996</v>
      </c>
    </row>
    <row r="23" spans="1:14" ht="21.95" customHeight="1">
      <c r="A23" s="16" t="s">
        <v>105</v>
      </c>
      <c r="I23" s="153"/>
      <c r="J23" s="159"/>
      <c r="K23" s="153"/>
      <c r="M23" s="153"/>
      <c r="N23" s="159"/>
    </row>
    <row r="24" spans="1:14" ht="21.95" customHeight="1">
      <c r="A24" s="71" t="s">
        <v>110</v>
      </c>
      <c r="H24" s="154">
        <v>-45298604.109999999</v>
      </c>
      <c r="I24" s="156"/>
      <c r="J24" s="219">
        <v>-24542240.469999999</v>
      </c>
      <c r="K24" s="13"/>
      <c r="L24" s="154">
        <v>-25042792.41</v>
      </c>
      <c r="M24" s="158"/>
      <c r="N24" s="227">
        <v>-11633082.49</v>
      </c>
    </row>
    <row r="25" spans="1:14" ht="21.95" customHeight="1">
      <c r="A25" s="16" t="s">
        <v>5</v>
      </c>
      <c r="H25" s="154">
        <v>-2979709.37</v>
      </c>
      <c r="I25" s="154"/>
      <c r="J25" s="219">
        <v>-75249304.719999999</v>
      </c>
      <c r="K25" s="154"/>
      <c r="L25" s="154">
        <v>3434787.21</v>
      </c>
      <c r="M25" s="154"/>
      <c r="N25" s="227">
        <v>-31198471.629999999</v>
      </c>
    </row>
    <row r="26" spans="1:14" ht="21.95" customHeight="1">
      <c r="A26" s="16" t="s">
        <v>6</v>
      </c>
      <c r="H26" s="154">
        <v>-43980.43</v>
      </c>
      <c r="I26" s="154"/>
      <c r="J26" s="219">
        <v>-53720.92</v>
      </c>
      <c r="K26" s="154"/>
      <c r="L26" s="154">
        <v>-1801.96</v>
      </c>
      <c r="M26" s="154"/>
      <c r="N26" s="227">
        <v>-17271.91</v>
      </c>
    </row>
    <row r="27" spans="1:14" ht="21.95" customHeight="1">
      <c r="A27" s="16" t="s">
        <v>10</v>
      </c>
      <c r="H27" s="154">
        <v>-160000</v>
      </c>
      <c r="I27" s="154"/>
      <c r="J27" s="219">
        <v>-15692.7</v>
      </c>
      <c r="K27" s="154"/>
      <c r="L27" s="154">
        <v>-160000</v>
      </c>
      <c r="M27" s="154"/>
      <c r="N27" s="227">
        <v>74307.3</v>
      </c>
    </row>
    <row r="28" spans="1:14" ht="21.95" customHeight="1">
      <c r="A28" s="16" t="s">
        <v>106</v>
      </c>
      <c r="I28" s="153"/>
      <c r="K28" s="47"/>
      <c r="L28" s="12"/>
      <c r="M28" s="160"/>
      <c r="N28" s="12"/>
    </row>
    <row r="29" spans="1:14" ht="21.95" customHeight="1">
      <c r="A29" s="70" t="s">
        <v>111</v>
      </c>
      <c r="H29" s="154">
        <v>37347978.5</v>
      </c>
      <c r="I29" s="156"/>
      <c r="J29" s="220">
        <v>62686443.82</v>
      </c>
      <c r="K29" s="156"/>
      <c r="L29" s="154">
        <v>18978822.350000001</v>
      </c>
      <c r="M29" s="156"/>
      <c r="N29" s="227">
        <v>32577945.77</v>
      </c>
    </row>
    <row r="30" spans="1:14" ht="21.95" customHeight="1">
      <c r="A30" s="16" t="s">
        <v>14</v>
      </c>
      <c r="H30" s="154">
        <v>-51712.23</v>
      </c>
      <c r="I30" s="158"/>
      <c r="J30" s="220">
        <v>79337.37</v>
      </c>
      <c r="K30" s="158"/>
      <c r="L30" s="154">
        <v>-140425.65</v>
      </c>
      <c r="M30" s="158"/>
      <c r="N30" s="227">
        <v>-200524.56</v>
      </c>
    </row>
    <row r="31" spans="1:14" ht="21.95" customHeight="1">
      <c r="A31" s="16" t="s">
        <v>147</v>
      </c>
      <c r="F31" s="11">
        <v>17</v>
      </c>
      <c r="H31" s="157">
        <v>-667610</v>
      </c>
      <c r="I31" s="155"/>
      <c r="J31" s="221">
        <v>-929419</v>
      </c>
      <c r="K31" s="155"/>
      <c r="L31" s="157">
        <v>-299678</v>
      </c>
      <c r="M31" s="155"/>
      <c r="N31" s="214">
        <v>-331520</v>
      </c>
    </row>
    <row r="32" spans="1:14" ht="21.95" customHeight="1">
      <c r="A32" s="27" t="s">
        <v>148</v>
      </c>
      <c r="H32" s="153">
        <f>SUM(H22:H31)</f>
        <v>54996524.480000012</v>
      </c>
      <c r="I32" s="155"/>
      <c r="J32" s="154">
        <f>SUM(J22:J31)</f>
        <v>19725146.809999991</v>
      </c>
      <c r="K32" s="155"/>
      <c r="L32" s="154">
        <f>SUM(L22:L31)</f>
        <v>19821411.73</v>
      </c>
      <c r="M32" s="155"/>
      <c r="N32" s="154">
        <f>SUM(N22:N31)</f>
        <v>21786049.84</v>
      </c>
    </row>
    <row r="33" spans="1:14" ht="21.95" customHeight="1">
      <c r="A33" s="16" t="s">
        <v>43</v>
      </c>
      <c r="E33" s="27"/>
      <c r="H33" s="154">
        <v>-18367267.48</v>
      </c>
      <c r="I33" s="154"/>
      <c r="J33" s="222">
        <v>-19321158.640000001</v>
      </c>
      <c r="K33" s="154"/>
      <c r="L33" s="154">
        <v>-1497149.57</v>
      </c>
      <c r="M33" s="154"/>
      <c r="N33" s="227">
        <v>-1683480.27</v>
      </c>
    </row>
    <row r="34" spans="1:14" ht="21.95" customHeight="1">
      <c r="A34" s="16" t="s">
        <v>114</v>
      </c>
      <c r="E34" s="27"/>
      <c r="H34" s="154">
        <v>-1548956.95</v>
      </c>
      <c r="I34" s="154"/>
      <c r="J34" s="222">
        <v>-3471732.76</v>
      </c>
      <c r="K34" s="154"/>
      <c r="L34" s="154">
        <v>-1548956.95</v>
      </c>
      <c r="M34" s="154"/>
      <c r="N34" s="227">
        <v>-3471732.76</v>
      </c>
    </row>
    <row r="35" spans="1:14" ht="21.95" customHeight="1">
      <c r="A35" s="27" t="s">
        <v>149</v>
      </c>
      <c r="E35" s="27"/>
      <c r="H35" s="161">
        <f>SUM(H32:H34)</f>
        <v>35080300.050000012</v>
      </c>
      <c r="I35" s="158"/>
      <c r="J35" s="161">
        <f>SUM(J32:J34)</f>
        <v>-3067744.5900000092</v>
      </c>
      <c r="K35" s="158"/>
      <c r="L35" s="161">
        <f>SUM(L32:L34)</f>
        <v>16775305.210000001</v>
      </c>
      <c r="M35" s="158"/>
      <c r="N35" s="161">
        <f>SUM(N32:N34)</f>
        <v>16630836.810000001</v>
      </c>
    </row>
    <row r="36" spans="1:14" ht="21.95" customHeight="1">
      <c r="A36" s="27"/>
      <c r="E36" s="27"/>
      <c r="H36" s="119"/>
      <c r="I36" s="158"/>
      <c r="J36" s="119"/>
      <c r="K36" s="158"/>
      <c r="L36" s="119"/>
      <c r="M36" s="158"/>
      <c r="N36" s="119"/>
    </row>
    <row r="37" spans="1:14" ht="21.95" customHeight="1">
      <c r="A37" s="27"/>
      <c r="E37" s="27"/>
      <c r="H37" s="119"/>
      <c r="I37" s="158"/>
      <c r="J37" s="119"/>
      <c r="K37" s="158"/>
      <c r="L37" s="119"/>
      <c r="M37" s="158"/>
      <c r="N37" s="119"/>
    </row>
    <row r="38" spans="1:14" ht="21.95" customHeight="1">
      <c r="A38" s="27"/>
      <c r="E38" s="27"/>
      <c r="H38" s="119"/>
      <c r="I38" s="158"/>
      <c r="J38" s="119"/>
      <c r="K38" s="158"/>
      <c r="L38" s="119"/>
      <c r="M38" s="158"/>
      <c r="N38" s="119"/>
    </row>
    <row r="39" spans="1:14" ht="21.95" customHeight="1">
      <c r="A39" s="27"/>
      <c r="E39" s="27"/>
      <c r="H39" s="119"/>
      <c r="I39" s="158"/>
      <c r="J39" s="119"/>
      <c r="K39" s="158"/>
      <c r="L39" s="119"/>
      <c r="M39" s="158"/>
      <c r="N39" s="119"/>
    </row>
    <row r="40" spans="1:14" s="36" customFormat="1" ht="21.95" customHeight="1">
      <c r="E40" s="162"/>
      <c r="H40" s="119"/>
      <c r="I40" s="119"/>
      <c r="J40" s="119"/>
      <c r="K40" s="119"/>
      <c r="L40" s="119"/>
      <c r="M40" s="119"/>
      <c r="N40" s="119"/>
    </row>
    <row r="41" spans="1:14" ht="21.95" customHeight="1">
      <c r="A41" s="27"/>
      <c r="E41" s="27"/>
      <c r="H41" s="119"/>
      <c r="I41" s="158"/>
      <c r="J41" s="119"/>
      <c r="K41" s="158"/>
      <c r="L41" s="119"/>
      <c r="M41" s="158"/>
      <c r="N41" s="119"/>
    </row>
    <row r="42" spans="1:14" ht="21.95" customHeight="1">
      <c r="A42" s="27"/>
      <c r="E42" s="27"/>
      <c r="H42" s="119"/>
      <c r="I42" s="158"/>
      <c r="J42" s="119"/>
      <c r="K42" s="158"/>
      <c r="L42" s="119"/>
      <c r="M42" s="158"/>
      <c r="N42" s="119"/>
    </row>
    <row r="43" spans="1:14" ht="33.950000000000003" customHeight="1">
      <c r="A43" s="27"/>
      <c r="E43" s="27"/>
      <c r="H43" s="119"/>
      <c r="I43" s="158"/>
      <c r="J43" s="119"/>
      <c r="K43" s="158"/>
      <c r="L43" s="119"/>
      <c r="M43" s="158"/>
      <c r="N43" s="119"/>
    </row>
    <row r="44" spans="1:14" ht="21.95" customHeight="1">
      <c r="A44" s="211" t="s">
        <v>89</v>
      </c>
      <c r="H44" s="163"/>
      <c r="I44" s="163"/>
      <c r="N44" s="164" t="s">
        <v>153</v>
      </c>
    </row>
    <row r="45" spans="1:14" ht="21.95" customHeight="1">
      <c r="A45" s="21" t="s">
        <v>45</v>
      </c>
      <c r="B45" s="38"/>
      <c r="C45" s="38"/>
      <c r="D45" s="38"/>
      <c r="E45" s="38"/>
      <c r="F45" s="38"/>
      <c r="G45" s="38"/>
      <c r="H45" s="41"/>
      <c r="I45" s="41"/>
      <c r="J45" s="41"/>
      <c r="K45" s="38"/>
      <c r="L45" s="38"/>
      <c r="M45" s="38"/>
      <c r="N45" s="152"/>
    </row>
    <row r="46" spans="1:14" ht="21.95" customHeight="1">
      <c r="A46" s="21" t="s">
        <v>70</v>
      </c>
      <c r="B46" s="38"/>
      <c r="C46" s="38"/>
      <c r="D46" s="38"/>
      <c r="E46" s="38"/>
      <c r="F46" s="38"/>
      <c r="G46" s="38"/>
      <c r="H46" s="41"/>
      <c r="I46" s="41"/>
      <c r="J46" s="41"/>
      <c r="K46" s="38"/>
      <c r="L46" s="38"/>
      <c r="M46" s="38"/>
      <c r="N46" s="152"/>
    </row>
    <row r="47" spans="1:14" ht="21.95" customHeight="1">
      <c r="A47" s="39" t="str">
        <f>+A3</f>
        <v>FOR THE NINE - MONTH PERIOD ENDED SEPTEMBER 30, 2018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</row>
    <row r="48" spans="1:14" ht="21.95" customHeight="1">
      <c r="F48" s="28"/>
      <c r="H48" s="163"/>
      <c r="I48" s="163"/>
      <c r="J48" s="163"/>
    </row>
    <row r="49" spans="1:14" s="29" customFormat="1" ht="21.95" customHeight="1">
      <c r="B49" s="30"/>
      <c r="C49" s="30"/>
      <c r="D49" s="31"/>
      <c r="F49" s="28"/>
      <c r="H49" s="277" t="s">
        <v>48</v>
      </c>
      <c r="I49" s="277"/>
      <c r="J49" s="277"/>
      <c r="K49" s="277"/>
      <c r="L49" s="277"/>
      <c r="M49" s="277"/>
      <c r="N49" s="277"/>
    </row>
    <row r="50" spans="1:14" s="29" customFormat="1" ht="21.95" customHeight="1">
      <c r="A50" s="30"/>
      <c r="B50" s="30"/>
      <c r="C50" s="30"/>
      <c r="D50" s="31"/>
      <c r="F50" s="28"/>
      <c r="H50" s="32" t="s">
        <v>0</v>
      </c>
      <c r="I50" s="33"/>
      <c r="J50" s="32"/>
      <c r="K50" s="34"/>
      <c r="L50" s="279" t="s">
        <v>38</v>
      </c>
      <c r="M50" s="279"/>
      <c r="N50" s="279"/>
    </row>
    <row r="51" spans="1:14" s="29" customFormat="1" ht="21.95" customHeight="1">
      <c r="A51" s="30"/>
      <c r="B51" s="30"/>
      <c r="C51" s="30"/>
      <c r="D51" s="31"/>
      <c r="F51" s="35" t="s">
        <v>1</v>
      </c>
      <c r="G51" s="16"/>
      <c r="H51" s="57">
        <v>2018</v>
      </c>
      <c r="I51" s="26"/>
      <c r="J51" s="57">
        <v>2017</v>
      </c>
      <c r="K51" s="16"/>
      <c r="L51" s="57">
        <v>2018</v>
      </c>
      <c r="M51" s="26"/>
      <c r="N51" s="57">
        <v>2017</v>
      </c>
    </row>
    <row r="52" spans="1:14" ht="21.95" customHeight="1">
      <c r="A52" s="27" t="s">
        <v>34</v>
      </c>
      <c r="F52" s="28"/>
      <c r="H52" s="163"/>
      <c r="I52" s="163"/>
      <c r="J52" s="163"/>
    </row>
    <row r="53" spans="1:14" ht="21.95" customHeight="1">
      <c r="A53" s="16" t="s">
        <v>54</v>
      </c>
      <c r="F53" s="11">
        <v>9</v>
      </c>
      <c r="H53" s="154">
        <v>-300000</v>
      </c>
      <c r="I53" s="154"/>
      <c r="J53" s="154">
        <v>-1307550</v>
      </c>
      <c r="K53" s="154"/>
      <c r="L53" s="154">
        <v>-180000</v>
      </c>
      <c r="M53" s="154"/>
      <c r="N53" s="227">
        <v>-293550</v>
      </c>
    </row>
    <row r="54" spans="1:14" ht="21.95" customHeight="1">
      <c r="A54" s="12" t="s">
        <v>55</v>
      </c>
      <c r="F54" s="11">
        <v>9</v>
      </c>
      <c r="H54" s="155">
        <v>2028644.1</v>
      </c>
      <c r="I54" s="155"/>
      <c r="J54" s="155">
        <v>2905943.53</v>
      </c>
      <c r="K54" s="155"/>
      <c r="L54" s="155">
        <v>1130512.24</v>
      </c>
      <c r="M54" s="155"/>
      <c r="N54" s="190">
        <v>1618098.58</v>
      </c>
    </row>
    <row r="55" spans="1:14" ht="21.95" customHeight="1">
      <c r="A55" s="36" t="s">
        <v>26</v>
      </c>
      <c r="F55" s="28"/>
      <c r="H55" s="155">
        <v>189031.48</v>
      </c>
      <c r="I55" s="155"/>
      <c r="J55" s="155">
        <v>335981.42</v>
      </c>
      <c r="K55" s="155"/>
      <c r="L55" s="155">
        <v>98669.66</v>
      </c>
      <c r="M55" s="155"/>
      <c r="N55" s="190">
        <v>190002.69</v>
      </c>
    </row>
    <row r="56" spans="1:14" ht="21.95" customHeight="1">
      <c r="A56" s="16" t="s">
        <v>112</v>
      </c>
      <c r="F56" s="28">
        <v>11</v>
      </c>
      <c r="H56" s="154">
        <v>-2899255.61</v>
      </c>
      <c r="I56" s="155"/>
      <c r="J56" s="223">
        <v>-10657881.24</v>
      </c>
      <c r="K56" s="154"/>
      <c r="L56" s="154">
        <v>-791961.32</v>
      </c>
      <c r="M56" s="154"/>
      <c r="N56" s="227">
        <v>-3482557.52</v>
      </c>
    </row>
    <row r="57" spans="1:14" ht="21.95" customHeight="1">
      <c r="A57" s="16" t="s">
        <v>113</v>
      </c>
      <c r="B57" s="12"/>
      <c r="C57" s="12"/>
      <c r="D57" s="12"/>
      <c r="E57" s="12"/>
      <c r="F57" s="4">
        <v>12</v>
      </c>
      <c r="H57" s="154">
        <v>0</v>
      </c>
      <c r="I57" s="155"/>
      <c r="J57" s="223">
        <v>-548000</v>
      </c>
      <c r="K57" s="154"/>
      <c r="L57" s="154">
        <v>0</v>
      </c>
      <c r="M57" s="154"/>
      <c r="N57" s="227">
        <v>-240000</v>
      </c>
    </row>
    <row r="58" spans="1:14" ht="21.95" customHeight="1">
      <c r="A58" s="16" t="s">
        <v>169</v>
      </c>
      <c r="F58" s="28"/>
      <c r="H58" s="155">
        <v>295080.18</v>
      </c>
      <c r="I58" s="155"/>
      <c r="J58" s="224">
        <v>195770.8</v>
      </c>
      <c r="K58" s="155"/>
      <c r="L58" s="155">
        <v>2013.82</v>
      </c>
      <c r="M58" s="155"/>
      <c r="N58" s="190">
        <v>164859.79999999999</v>
      </c>
    </row>
    <row r="59" spans="1:14" ht="21.95" customHeight="1">
      <c r="A59" s="27" t="s">
        <v>151</v>
      </c>
      <c r="E59" s="27"/>
      <c r="F59" s="28"/>
      <c r="H59" s="161">
        <f>SUM(H53:H58)</f>
        <v>-686499.84999999986</v>
      </c>
      <c r="I59" s="155"/>
      <c r="J59" s="161">
        <f>SUM(J53:J58)</f>
        <v>-9075735.4900000002</v>
      </c>
      <c r="K59" s="155"/>
      <c r="L59" s="161">
        <f>SUM(L53:L58)</f>
        <v>259234.39999999997</v>
      </c>
      <c r="M59" s="156"/>
      <c r="N59" s="161">
        <f>SUM(N53:N58)</f>
        <v>-2043146.45</v>
      </c>
    </row>
    <row r="60" spans="1:14" ht="21.95" customHeight="1">
      <c r="E60" s="27"/>
      <c r="F60" s="28"/>
      <c r="I60" s="163"/>
      <c r="J60" s="165"/>
      <c r="N60" s="165"/>
    </row>
    <row r="61" spans="1:14" ht="21.95" customHeight="1">
      <c r="A61" s="27" t="s">
        <v>35</v>
      </c>
      <c r="F61" s="28"/>
      <c r="I61" s="163"/>
      <c r="J61" s="163"/>
    </row>
    <row r="62" spans="1:14" ht="21.95" customHeight="1">
      <c r="A62" s="16" t="s">
        <v>74</v>
      </c>
      <c r="F62" s="28"/>
      <c r="I62" s="163"/>
      <c r="J62" s="163"/>
    </row>
    <row r="63" spans="1:14" ht="21.95" customHeight="1">
      <c r="B63" s="16" t="s">
        <v>75</v>
      </c>
      <c r="F63" s="28"/>
      <c r="H63" s="154">
        <v>-1240702.53</v>
      </c>
      <c r="I63" s="155"/>
      <c r="J63" s="225">
        <v>56214361.719999999</v>
      </c>
      <c r="K63" s="155"/>
      <c r="L63" s="154">
        <v>-12531905.99</v>
      </c>
      <c r="M63" s="155"/>
      <c r="N63" s="227">
        <v>1488406.88</v>
      </c>
    </row>
    <row r="64" spans="1:14" ht="21.95" customHeight="1">
      <c r="A64" s="16" t="s">
        <v>168</v>
      </c>
      <c r="F64" s="28">
        <v>16</v>
      </c>
      <c r="H64" s="154">
        <v>-46100100</v>
      </c>
      <c r="I64" s="154"/>
      <c r="J64" s="225">
        <v>-30733400</v>
      </c>
      <c r="K64" s="155"/>
      <c r="L64" s="154">
        <v>0</v>
      </c>
      <c r="M64" s="155"/>
      <c r="N64" s="227">
        <v>0</v>
      </c>
    </row>
    <row r="65" spans="1:14" ht="21.95" customHeight="1">
      <c r="A65" s="16" t="s">
        <v>115</v>
      </c>
      <c r="F65" s="28"/>
      <c r="H65" s="154">
        <v>-8397773.7599999998</v>
      </c>
      <c r="I65" s="154"/>
      <c r="J65" s="225">
        <v>-5699102.4000000004</v>
      </c>
      <c r="K65" s="155"/>
      <c r="L65" s="154">
        <v>-8397773.7599999998</v>
      </c>
      <c r="M65" s="155"/>
      <c r="N65" s="227">
        <v>-5699102.4000000004</v>
      </c>
    </row>
    <row r="66" spans="1:14" ht="21.95" customHeight="1">
      <c r="A66" s="27" t="s">
        <v>152</v>
      </c>
      <c r="F66" s="28"/>
      <c r="H66" s="166">
        <f>SUM(H63:H65)</f>
        <v>-55738576.289999999</v>
      </c>
      <c r="I66" s="167"/>
      <c r="J66" s="166">
        <f>SUM(J63:J65)</f>
        <v>19781859.32</v>
      </c>
      <c r="K66" s="167"/>
      <c r="L66" s="166">
        <f>SUM(L63:L65)</f>
        <v>-20929679.75</v>
      </c>
      <c r="M66" s="167"/>
      <c r="N66" s="166">
        <f>SUM(N63:N65)</f>
        <v>-4210695.5200000005</v>
      </c>
    </row>
    <row r="67" spans="1:14" ht="21.95" customHeight="1">
      <c r="C67" s="27"/>
      <c r="F67" s="28"/>
      <c r="I67" s="163"/>
      <c r="J67" s="155"/>
      <c r="N67" s="165"/>
    </row>
    <row r="68" spans="1:14" ht="21.95" customHeight="1">
      <c r="A68" s="27" t="s">
        <v>167</v>
      </c>
      <c r="F68" s="28"/>
      <c r="H68" s="51">
        <f>H35+H59+H66</f>
        <v>-21344776.089999989</v>
      </c>
      <c r="I68" s="155"/>
      <c r="J68" s="51">
        <f>J35+J59+J66</f>
        <v>7638379.2399999909</v>
      </c>
      <c r="K68" s="155"/>
      <c r="L68" s="51">
        <f>L35+L59+L66</f>
        <v>-3895140.1400000006</v>
      </c>
      <c r="M68" s="155"/>
      <c r="N68" s="51">
        <f>N35+N59+N66</f>
        <v>10376994.84</v>
      </c>
    </row>
    <row r="69" spans="1:14" ht="21.95" customHeight="1">
      <c r="A69" s="27" t="s">
        <v>173</v>
      </c>
      <c r="B69" s="27"/>
      <c r="F69" s="28"/>
      <c r="H69" s="155">
        <v>45283701.950000003</v>
      </c>
      <c r="I69" s="155"/>
      <c r="J69" s="155">
        <v>17689718.260000002</v>
      </c>
      <c r="K69" s="155"/>
      <c r="L69" s="154">
        <v>26099313.960000001</v>
      </c>
      <c r="M69" s="155"/>
      <c r="N69" s="154">
        <v>13181850.83</v>
      </c>
    </row>
    <row r="70" spans="1:14" ht="21.95" customHeight="1" thickBot="1">
      <c r="A70" s="27" t="s">
        <v>174</v>
      </c>
      <c r="B70" s="27"/>
      <c r="F70" s="28"/>
      <c r="H70" s="228">
        <f>SUM(H68:H69)</f>
        <v>23938925.860000014</v>
      </c>
      <c r="I70" s="155"/>
      <c r="J70" s="55">
        <f>SUM(J68:J69)</f>
        <v>25328097.499999993</v>
      </c>
      <c r="K70" s="155"/>
      <c r="L70" s="168">
        <f>SUM(L68:L69)</f>
        <v>22204173.82</v>
      </c>
      <c r="M70" s="155"/>
      <c r="N70" s="55">
        <f>SUM(N68:N69)</f>
        <v>23558845.670000002</v>
      </c>
    </row>
    <row r="71" spans="1:14" ht="21.95" customHeight="1" thickTop="1">
      <c r="F71" s="28"/>
      <c r="H71" s="153"/>
      <c r="I71" s="163"/>
      <c r="J71" s="163"/>
      <c r="N71" s="163"/>
    </row>
    <row r="72" spans="1:14" ht="21.95" customHeight="1">
      <c r="A72" s="27" t="s">
        <v>36</v>
      </c>
      <c r="F72" s="28"/>
      <c r="H72" s="163"/>
      <c r="I72" s="163"/>
      <c r="J72" s="163"/>
    </row>
    <row r="73" spans="1:14" ht="21.95" customHeight="1">
      <c r="A73" s="12" t="s">
        <v>84</v>
      </c>
      <c r="F73" s="28"/>
      <c r="K73" s="12"/>
    </row>
    <row r="74" spans="1:14" ht="21.95" customHeight="1">
      <c r="A74" s="16" t="s">
        <v>166</v>
      </c>
      <c r="F74" s="28"/>
      <c r="H74" s="154">
        <v>0</v>
      </c>
      <c r="I74" s="12"/>
      <c r="J74" s="226">
        <v>2637160.5</v>
      </c>
      <c r="K74" s="155"/>
      <c r="L74" s="154">
        <v>0</v>
      </c>
      <c r="M74" s="155"/>
      <c r="N74" s="155">
        <v>35727.1</v>
      </c>
    </row>
    <row r="75" spans="1:14" ht="21.95" customHeight="1">
      <c r="A75" s="169" t="s">
        <v>85</v>
      </c>
      <c r="D75" s="12"/>
      <c r="E75" s="12"/>
      <c r="F75" s="28"/>
    </row>
    <row r="76" spans="1:14" ht="21.95" customHeight="1">
      <c r="C76" s="12" t="s">
        <v>86</v>
      </c>
      <c r="E76" s="12"/>
      <c r="F76" s="28"/>
      <c r="H76" s="181">
        <v>920</v>
      </c>
      <c r="I76" s="171"/>
      <c r="J76" s="170">
        <v>928</v>
      </c>
      <c r="K76" s="171"/>
      <c r="L76" s="181">
        <v>622</v>
      </c>
      <c r="M76" s="171"/>
      <c r="N76" s="181">
        <v>590</v>
      </c>
    </row>
    <row r="77" spans="1:14" ht="21.95" customHeight="1">
      <c r="C77" s="169"/>
      <c r="D77" s="12"/>
      <c r="E77" s="12"/>
      <c r="F77" s="28"/>
      <c r="H77" s="172"/>
      <c r="I77" s="173"/>
      <c r="J77" s="11"/>
      <c r="K77" s="173"/>
      <c r="L77" s="172"/>
      <c r="M77" s="173"/>
      <c r="N77" s="11"/>
    </row>
    <row r="78" spans="1:14" ht="21.95" customHeight="1">
      <c r="A78" s="12"/>
      <c r="D78" s="37"/>
      <c r="F78" s="28"/>
      <c r="H78" s="155"/>
      <c r="I78" s="155"/>
      <c r="J78" s="155"/>
      <c r="K78" s="155"/>
      <c r="L78" s="154"/>
      <c r="M78" s="155"/>
      <c r="N78" s="154"/>
    </row>
    <row r="79" spans="1:14" ht="21.95" customHeight="1">
      <c r="A79" s="12"/>
      <c r="D79" s="37"/>
      <c r="F79" s="28"/>
      <c r="H79" s="230"/>
      <c r="I79" s="12"/>
      <c r="J79" s="230"/>
      <c r="K79" s="230"/>
      <c r="L79" s="230"/>
      <c r="M79" s="230"/>
      <c r="N79" s="230"/>
    </row>
    <row r="80" spans="1:14" ht="21.95" customHeight="1">
      <c r="A80" s="12"/>
      <c r="D80" s="37"/>
      <c r="F80" s="28"/>
      <c r="H80" s="231"/>
      <c r="I80" s="230"/>
      <c r="J80" s="231"/>
      <c r="K80" s="12"/>
      <c r="L80" s="230"/>
      <c r="M80" s="230"/>
      <c r="N80" s="230"/>
    </row>
    <row r="81" spans="1:14" ht="21.95" customHeight="1">
      <c r="A81" s="12"/>
      <c r="D81" s="37"/>
      <c r="F81" s="28"/>
      <c r="H81" s="232"/>
      <c r="I81" s="233"/>
      <c r="J81" s="234"/>
      <c r="K81" s="233"/>
      <c r="L81" s="12"/>
      <c r="M81" s="233"/>
      <c r="N81" s="235"/>
    </row>
    <row r="82" spans="1:14" ht="21.95" customHeight="1">
      <c r="A82" s="12"/>
      <c r="D82" s="37"/>
      <c r="F82" s="28"/>
      <c r="H82" s="155"/>
      <c r="I82" s="155"/>
      <c r="J82" s="155"/>
      <c r="K82" s="155"/>
      <c r="L82" s="154"/>
      <c r="M82" s="155"/>
      <c r="N82" s="154"/>
    </row>
    <row r="83" spans="1:14" ht="21.95" customHeight="1">
      <c r="A83" s="12"/>
      <c r="D83" s="37"/>
      <c r="F83" s="28"/>
      <c r="H83" s="155"/>
      <c r="I83" s="155"/>
      <c r="J83" s="155"/>
      <c r="K83" s="155"/>
      <c r="L83" s="154"/>
      <c r="M83" s="155"/>
      <c r="N83" s="154"/>
    </row>
    <row r="84" spans="1:14" ht="21.95" customHeight="1">
      <c r="A84" s="12"/>
      <c r="D84" s="37"/>
      <c r="F84" s="28"/>
      <c r="H84" s="155"/>
      <c r="I84" s="155"/>
      <c r="J84" s="155"/>
      <c r="K84" s="155"/>
      <c r="L84" s="154"/>
      <c r="M84" s="155"/>
      <c r="N84" s="154"/>
    </row>
    <row r="85" spans="1:14" ht="21.95" customHeight="1">
      <c r="A85" s="12"/>
      <c r="D85" s="37"/>
      <c r="F85" s="28"/>
      <c r="H85" s="155"/>
      <c r="I85" s="155"/>
      <c r="J85" s="155"/>
      <c r="K85" s="155"/>
      <c r="L85" s="154"/>
      <c r="M85" s="155"/>
      <c r="N85" s="154"/>
    </row>
    <row r="86" spans="1:14" ht="21.95" customHeight="1">
      <c r="A86" s="12"/>
      <c r="D86" s="37"/>
      <c r="F86" s="28"/>
      <c r="H86" s="155"/>
      <c r="I86" s="155"/>
      <c r="J86" s="155"/>
      <c r="K86" s="155"/>
      <c r="L86" s="154"/>
      <c r="M86" s="155"/>
      <c r="N86" s="154"/>
    </row>
    <row r="87" spans="1:14" ht="33.950000000000003" customHeight="1">
      <c r="A87" s="12"/>
      <c r="D87" s="37"/>
      <c r="F87" s="28"/>
      <c r="H87" s="155"/>
      <c r="I87" s="155"/>
      <c r="J87" s="155"/>
      <c r="K87" s="155"/>
      <c r="L87" s="154"/>
      <c r="M87" s="155"/>
      <c r="N87" s="154"/>
    </row>
    <row r="88" spans="1:14" ht="21.95" customHeight="1">
      <c r="A88" s="211" t="s">
        <v>89</v>
      </c>
      <c r="F88" s="28"/>
      <c r="H88" s="155"/>
      <c r="I88" s="38"/>
      <c r="J88" s="174"/>
      <c r="K88" s="38"/>
      <c r="L88" s="155"/>
      <c r="M88" s="38"/>
      <c r="N88" s="164" t="s">
        <v>154</v>
      </c>
    </row>
    <row r="89" spans="1:14" ht="21.75" customHeight="1">
      <c r="F89" s="28"/>
    </row>
    <row r="90" spans="1:14" ht="21.95" customHeight="1">
      <c r="F90" s="28"/>
      <c r="H90" s="153"/>
      <c r="I90" s="153"/>
      <c r="J90" s="153"/>
    </row>
    <row r="91" spans="1:14" ht="21.95" customHeight="1">
      <c r="F91" s="28"/>
      <c r="H91" s="153"/>
      <c r="I91" s="153"/>
      <c r="J91" s="153"/>
    </row>
    <row r="92" spans="1:14" ht="21.95" customHeight="1">
      <c r="F92" s="28"/>
      <c r="H92" s="153"/>
      <c r="I92" s="153"/>
      <c r="J92" s="153"/>
    </row>
    <row r="93" spans="1:14" ht="21.95" customHeight="1">
      <c r="F93" s="28"/>
      <c r="H93" s="153"/>
      <c r="I93" s="153"/>
      <c r="J93" s="153"/>
    </row>
    <row r="94" spans="1:14" ht="21.95" customHeight="1">
      <c r="F94" s="28"/>
      <c r="H94" s="153"/>
      <c r="I94" s="153"/>
      <c r="J94" s="153"/>
    </row>
    <row r="95" spans="1:14" ht="21.95" customHeight="1">
      <c r="F95" s="28"/>
      <c r="H95" s="153"/>
      <c r="I95" s="153"/>
      <c r="J95" s="153"/>
    </row>
    <row r="96" spans="1:14" ht="21.95" customHeight="1">
      <c r="F96" s="28"/>
    </row>
    <row r="97" spans="6:10" ht="21.95" customHeight="1">
      <c r="F97" s="28"/>
      <c r="H97" s="153"/>
      <c r="I97" s="153"/>
      <c r="J97" s="153"/>
    </row>
    <row r="98" spans="6:10" ht="21.95" customHeight="1">
      <c r="F98" s="28"/>
      <c r="H98" s="153"/>
      <c r="I98" s="153"/>
      <c r="J98" s="153"/>
    </row>
    <row r="99" spans="6:10" ht="21.95" customHeight="1">
      <c r="F99" s="28"/>
      <c r="H99" s="153"/>
      <c r="I99" s="153"/>
      <c r="J99" s="153"/>
    </row>
    <row r="100" spans="6:10" ht="21.95" customHeight="1">
      <c r="F100" s="28"/>
      <c r="H100" s="153"/>
      <c r="I100" s="153"/>
      <c r="J100" s="153"/>
    </row>
    <row r="101" spans="6:10" ht="21.95" customHeight="1">
      <c r="F101" s="28"/>
      <c r="H101" s="153"/>
      <c r="I101" s="153"/>
      <c r="J101" s="153"/>
    </row>
    <row r="102" spans="6:10" ht="21.95" customHeight="1">
      <c r="F102" s="28"/>
      <c r="H102" s="153"/>
      <c r="I102" s="153"/>
      <c r="J102" s="153"/>
    </row>
    <row r="103" spans="6:10" ht="21.95" customHeight="1">
      <c r="F103" s="28"/>
      <c r="H103" s="153"/>
      <c r="I103" s="153"/>
      <c r="J103" s="153"/>
    </row>
    <row r="104" spans="6:10" ht="21.95" customHeight="1">
      <c r="F104" s="28"/>
      <c r="H104" s="153"/>
      <c r="I104" s="153"/>
      <c r="J104" s="153"/>
    </row>
    <row r="105" spans="6:10" ht="21.95" customHeight="1">
      <c r="F105" s="28"/>
      <c r="H105" s="153"/>
      <c r="I105" s="153"/>
      <c r="J105" s="153"/>
    </row>
    <row r="106" spans="6:10" ht="21.95" customHeight="1">
      <c r="F106" s="28"/>
      <c r="H106" s="153"/>
      <c r="I106" s="153"/>
      <c r="J106" s="153"/>
    </row>
    <row r="107" spans="6:10" ht="21.95" customHeight="1">
      <c r="F107" s="28"/>
      <c r="H107" s="153"/>
      <c r="I107" s="153"/>
      <c r="J107" s="153"/>
    </row>
    <row r="108" spans="6:10" ht="21.95" customHeight="1">
      <c r="F108" s="28"/>
      <c r="H108" s="153"/>
      <c r="I108" s="153"/>
      <c r="J108" s="153"/>
    </row>
    <row r="109" spans="6:10" ht="21.95" customHeight="1">
      <c r="F109" s="28"/>
      <c r="H109" s="153"/>
      <c r="I109" s="153"/>
      <c r="J109" s="153"/>
    </row>
    <row r="110" spans="6:10" ht="21.95" customHeight="1">
      <c r="F110" s="28"/>
      <c r="H110" s="153"/>
      <c r="I110" s="153"/>
      <c r="J110" s="153"/>
    </row>
    <row r="111" spans="6:10" ht="21.95" customHeight="1">
      <c r="F111" s="28"/>
      <c r="H111" s="153"/>
      <c r="I111" s="153"/>
      <c r="J111" s="153"/>
    </row>
    <row r="112" spans="6:10" ht="21.95" customHeight="1">
      <c r="F112" s="28"/>
      <c r="H112" s="153"/>
      <c r="I112" s="153"/>
      <c r="J112" s="153"/>
    </row>
    <row r="113" spans="6:10" ht="21.95" customHeight="1">
      <c r="F113" s="28"/>
      <c r="H113" s="153"/>
      <c r="I113" s="153"/>
      <c r="J113" s="153"/>
    </row>
    <row r="114" spans="6:10" ht="21.95" customHeight="1">
      <c r="F114" s="28"/>
      <c r="H114" s="153"/>
      <c r="I114" s="153"/>
      <c r="J114" s="153"/>
    </row>
    <row r="115" spans="6:10" ht="21.95" customHeight="1">
      <c r="F115" s="28"/>
      <c r="H115" s="153"/>
      <c r="I115" s="153"/>
      <c r="J115" s="153"/>
    </row>
    <row r="116" spans="6:10" ht="21.95" customHeight="1">
      <c r="F116" s="28"/>
      <c r="H116" s="153"/>
      <c r="I116" s="153"/>
      <c r="J116" s="153"/>
    </row>
    <row r="117" spans="6:10" ht="21.95" customHeight="1">
      <c r="F117" s="28"/>
      <c r="H117" s="153"/>
      <c r="I117" s="153"/>
      <c r="J117" s="153"/>
    </row>
    <row r="118" spans="6:10" ht="21.95" customHeight="1">
      <c r="F118" s="28"/>
      <c r="H118" s="153"/>
      <c r="I118" s="153"/>
      <c r="J118" s="153"/>
    </row>
    <row r="119" spans="6:10" ht="21.95" customHeight="1">
      <c r="F119" s="28"/>
      <c r="H119" s="153"/>
      <c r="I119" s="153"/>
      <c r="J119" s="153"/>
    </row>
    <row r="120" spans="6:10" ht="21.95" customHeight="1">
      <c r="F120" s="28"/>
      <c r="H120" s="153"/>
      <c r="I120" s="153"/>
      <c r="J120" s="153"/>
    </row>
    <row r="121" spans="6:10" ht="21.95" customHeight="1">
      <c r="F121" s="28"/>
      <c r="H121" s="153"/>
      <c r="I121" s="153"/>
      <c r="J121" s="153"/>
    </row>
    <row r="122" spans="6:10" ht="21.95" customHeight="1">
      <c r="H122" s="153"/>
      <c r="I122" s="153"/>
      <c r="J122" s="153"/>
    </row>
    <row r="123" spans="6:10" ht="21.95" customHeight="1">
      <c r="H123" s="153"/>
      <c r="I123" s="153"/>
      <c r="J123" s="153"/>
    </row>
    <row r="124" spans="6:10" ht="21.95" customHeight="1">
      <c r="H124" s="153"/>
      <c r="I124" s="153"/>
      <c r="J124" s="153"/>
    </row>
    <row r="125" spans="6:10" ht="21.95" customHeight="1">
      <c r="H125" s="153"/>
      <c r="I125" s="153"/>
      <c r="J125" s="153"/>
    </row>
    <row r="126" spans="6:10" ht="21.95" customHeight="1">
      <c r="H126" s="153"/>
      <c r="I126" s="153"/>
      <c r="J126" s="153"/>
    </row>
    <row r="127" spans="6:10" ht="21.95" customHeight="1">
      <c r="H127" s="153"/>
      <c r="I127" s="153"/>
      <c r="J127" s="153"/>
    </row>
    <row r="128" spans="6:10" ht="21.95" customHeight="1">
      <c r="H128" s="153"/>
      <c r="I128" s="153"/>
      <c r="J128" s="153"/>
    </row>
    <row r="129" spans="8:10" ht="21.95" customHeight="1">
      <c r="H129" s="153"/>
      <c r="I129" s="153"/>
      <c r="J129" s="153"/>
    </row>
    <row r="130" spans="8:10" ht="21.95" customHeight="1">
      <c r="H130" s="153"/>
      <c r="I130" s="153"/>
      <c r="J130" s="153"/>
    </row>
    <row r="131" spans="8:10" ht="21.75" customHeight="1">
      <c r="H131" s="153"/>
      <c r="I131" s="153"/>
      <c r="J131" s="153"/>
    </row>
    <row r="132" spans="8:10" ht="21.75" customHeight="1">
      <c r="H132" s="153"/>
      <c r="I132" s="153"/>
      <c r="J132" s="153"/>
    </row>
    <row r="133" spans="8:10" ht="21.75" customHeight="1">
      <c r="H133" s="153"/>
      <c r="I133" s="153"/>
      <c r="J133" s="153"/>
    </row>
    <row r="134" spans="8:10" ht="21.75" customHeight="1">
      <c r="H134" s="153"/>
      <c r="I134" s="153"/>
      <c r="J134" s="153"/>
    </row>
    <row r="135" spans="8:10" ht="21.75" customHeight="1">
      <c r="H135" s="153"/>
      <c r="I135" s="153"/>
      <c r="J135" s="153"/>
    </row>
    <row r="136" spans="8:10" ht="21.75" customHeight="1">
      <c r="H136" s="153"/>
      <c r="I136" s="153"/>
      <c r="J136" s="153"/>
    </row>
    <row r="137" spans="8:10" ht="21.75" customHeight="1">
      <c r="H137" s="153"/>
      <c r="I137" s="153"/>
      <c r="J137" s="153"/>
    </row>
    <row r="138" spans="8:10" ht="21.75" customHeight="1">
      <c r="H138" s="153"/>
      <c r="I138" s="153"/>
      <c r="J138" s="153"/>
    </row>
    <row r="139" spans="8:10" ht="21.75" customHeight="1">
      <c r="H139" s="153"/>
      <c r="I139" s="153"/>
      <c r="J139" s="153"/>
    </row>
    <row r="140" spans="8:10" ht="21.75" customHeight="1">
      <c r="H140" s="153"/>
      <c r="I140" s="153"/>
      <c r="J140" s="153"/>
    </row>
    <row r="141" spans="8:10" ht="21.75" customHeight="1">
      <c r="H141" s="153"/>
      <c r="I141" s="153"/>
      <c r="J141" s="153"/>
    </row>
    <row r="142" spans="8:10" ht="21.75" customHeight="1">
      <c r="H142" s="153"/>
      <c r="I142" s="153"/>
      <c r="J142" s="153"/>
    </row>
    <row r="143" spans="8:10" ht="21.75" customHeight="1">
      <c r="H143" s="153"/>
      <c r="I143" s="153"/>
      <c r="J143" s="153"/>
    </row>
    <row r="144" spans="8:10" ht="21.75" customHeight="1">
      <c r="H144" s="153"/>
      <c r="I144" s="153"/>
      <c r="J144" s="153"/>
    </row>
    <row r="145" spans="8:10" ht="21.75" customHeight="1">
      <c r="H145" s="153"/>
      <c r="I145" s="153"/>
      <c r="J145" s="153"/>
    </row>
    <row r="146" spans="8:10" ht="21.75" customHeight="1">
      <c r="H146" s="153"/>
      <c r="I146" s="153"/>
      <c r="J146" s="153"/>
    </row>
    <row r="147" spans="8:10" ht="21.75" customHeight="1">
      <c r="H147" s="153"/>
      <c r="I147" s="153"/>
      <c r="J147" s="153"/>
    </row>
    <row r="148" spans="8:10" ht="21.75" customHeight="1">
      <c r="H148" s="153"/>
      <c r="I148" s="153"/>
      <c r="J148" s="153"/>
    </row>
    <row r="149" spans="8:10" ht="21.75" customHeight="1">
      <c r="H149" s="153"/>
      <c r="I149" s="153"/>
      <c r="J149" s="153"/>
    </row>
    <row r="150" spans="8:10" ht="21.75" customHeight="1">
      <c r="H150" s="153"/>
      <c r="I150" s="153"/>
      <c r="J150" s="153"/>
    </row>
    <row r="151" spans="8:10" ht="21.75" customHeight="1">
      <c r="H151" s="153"/>
      <c r="I151" s="153"/>
      <c r="J151" s="153"/>
    </row>
    <row r="152" spans="8:10" ht="21.75" customHeight="1">
      <c r="H152" s="153"/>
      <c r="I152" s="153"/>
      <c r="J152" s="153"/>
    </row>
    <row r="153" spans="8:10" ht="21.75" customHeight="1">
      <c r="H153" s="153"/>
      <c r="I153" s="153"/>
      <c r="J153" s="153"/>
    </row>
    <row r="154" spans="8:10" ht="21.75" customHeight="1">
      <c r="H154" s="153"/>
      <c r="I154" s="153"/>
      <c r="J154" s="153"/>
    </row>
    <row r="155" spans="8:10" ht="21.75" customHeight="1">
      <c r="H155" s="153"/>
      <c r="I155" s="153"/>
      <c r="J155" s="153"/>
    </row>
    <row r="156" spans="8:10" ht="21.75" customHeight="1">
      <c r="H156" s="153"/>
      <c r="I156" s="153"/>
      <c r="J156" s="153"/>
    </row>
    <row r="157" spans="8:10" ht="21.75" customHeight="1">
      <c r="H157" s="153"/>
      <c r="I157" s="153"/>
      <c r="J157" s="153"/>
    </row>
    <row r="158" spans="8:10" ht="21.75" customHeight="1">
      <c r="H158" s="153"/>
      <c r="I158" s="153"/>
      <c r="J158" s="153"/>
    </row>
    <row r="159" spans="8:10" ht="21.75" customHeight="1">
      <c r="H159" s="153"/>
      <c r="I159" s="153"/>
      <c r="J159" s="153"/>
    </row>
    <row r="160" spans="8:10" ht="21.75" customHeight="1">
      <c r="H160" s="153"/>
      <c r="I160" s="153"/>
      <c r="J160" s="153"/>
    </row>
  </sheetData>
  <mergeCells count="5">
    <mergeCell ref="H5:N5"/>
    <mergeCell ref="H6:J6"/>
    <mergeCell ref="L6:N6"/>
    <mergeCell ref="H49:N49"/>
    <mergeCell ref="L50:N50"/>
  </mergeCells>
  <pageMargins left="0.9055118110236221" right="0.15748031496062992" top="0.59055118110236227" bottom="0.31496062992125984" header="0.51181102362204722" footer="0.31496062992125984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Sheet1</vt:lpstr>
      <vt:lpstr>FS</vt:lpstr>
      <vt:lpstr>PL 3 M</vt:lpstr>
      <vt:lpstr>PL 9 M</vt:lpstr>
      <vt:lpstr>EQ_Con </vt:lpstr>
      <vt:lpstr>EQ_Se </vt:lpstr>
      <vt:lpstr>CF</vt:lpstr>
      <vt:lpstr>'EQ_Con '!Print_Area</vt:lpstr>
      <vt:lpstr>'EQ_Se '!Print_Area</vt:lpstr>
      <vt:lpstr>'PL 3 M'!Print_Area</vt:lpstr>
      <vt:lpstr>'PL 9 M'!Print_Area</vt:lpstr>
    </vt:vector>
  </TitlesOfParts>
  <Company>PITISEVI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Nantira</dc:creator>
  <cp:lastModifiedBy>PED</cp:lastModifiedBy>
  <cp:lastPrinted>2018-11-08T13:41:46Z</cp:lastPrinted>
  <dcterms:created xsi:type="dcterms:W3CDTF">2005-12-08T02:39:09Z</dcterms:created>
  <dcterms:modified xsi:type="dcterms:W3CDTF">2018-11-09T02:41:21Z</dcterms:modified>
</cp:coreProperties>
</file>