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0" yWindow="60" windowWidth="20730" windowHeight="9075" tabRatio="786"/>
  </bookViews>
  <sheets>
    <sheet name="BS2-4 (2)" sheetId="31" r:id="rId1"/>
    <sheet name="PL 5-6" sheetId="9" r:id="rId2"/>
    <sheet name="PL 7-8" sheetId="29" r:id="rId3"/>
    <sheet name="9" sheetId="26" r:id="rId4"/>
    <sheet name="10" sheetId="27" r:id="rId5"/>
    <sheet name="11-13" sheetId="24" r:id="rId6"/>
    <sheet name="Sheet1" sheetId="32" r:id="rId7"/>
  </sheets>
  <externalReferences>
    <externalReference r:id="rId8"/>
    <externalReference r:id="rId9"/>
    <externalReference r:id="rId10"/>
    <externalReference r:id="rId11"/>
  </externalReferences>
  <definedNames>
    <definedName name="d" localSheetId="0">'[1]BS3-6'!#REF!</definedName>
    <definedName name="d">'[1]BS3-6'!#REF!</definedName>
    <definedName name="_xlnm.Print_Area" localSheetId="5">'11-13'!$A$1:$J$132</definedName>
    <definedName name="_xlnm.Print_Area" localSheetId="0">'BS2-4 (2)'!$A$1:$L$131</definedName>
    <definedName name="_xlnm.Print_Area" localSheetId="1">'PL 5-6'!$A$1:$J$98</definedName>
    <definedName name="_xlnm.Print_Area" localSheetId="2">'PL 7-8'!$A$1:$J$97</definedName>
    <definedName name="งบดุลหลักพัน" localSheetId="0">'BS2-4 (2)'!$A$2:$I$120</definedName>
    <definedName name="งบดุลหลักพัน">#REF!</definedName>
    <definedName name="ท.กระแสเงินสดพัน" localSheetId="0">'BS2-4 (2)'!#REF!</definedName>
    <definedName name="ท.กระแสเงินสดพัน" localSheetId="1">[2]BS!#REF!</definedName>
    <definedName name="ท.กระแสเงินสดพัน">#REF!</definedName>
    <definedName name="ท.กระแสเงินสดสต." localSheetId="0">'BS2-4 (2)'!#REF!</definedName>
    <definedName name="ท.กระแสเงินสดสต." localSheetId="1">[2]BS!#REF!</definedName>
    <definedName name="ท.กระแสเงินสดสต.">#REF!</definedName>
    <definedName name="ท.กำไรขาดทุนพัน" localSheetId="0">'BS2-4 (2)'!#REF!</definedName>
    <definedName name="ท.กำไรขาดทุนพัน" localSheetId="1">[3]BS!#REF!</definedName>
    <definedName name="ท.กำไรขาดทุนพัน">#REF!</definedName>
    <definedName name="ท.กำไรขาดทุนสต." localSheetId="0">'BS2-4 (2)'!#REF!</definedName>
    <definedName name="ท.กำไรขาดทุนสต." localSheetId="1">[3]BS!#REF!</definedName>
    <definedName name="ท.กำไรขาดทุนสต.">#REF!</definedName>
    <definedName name="ท.กำไรสะสมพัน" localSheetId="0">'BS2-4 (2)'!#REF!</definedName>
    <definedName name="ท.กำไรสะสมพัน" localSheetId="1">[2]BS!#REF!</definedName>
    <definedName name="ท.กำไรสะสมพัน">#REF!</definedName>
    <definedName name="ท.กำไรสะสมสต." localSheetId="0">'BS2-4 (2)'!#REF!</definedName>
    <definedName name="ท.กำไรสะสมสต." localSheetId="1">[2]BS!#REF!</definedName>
    <definedName name="ท.กำไรสะสมสต.">#REF!</definedName>
    <definedName name="ท.ส่วนเปลี่ยนแปลงผู้ถือหุ้นสต." localSheetId="0">'BS2-4 (2)'!#REF!</definedName>
    <definedName name="ท.ส่วนเปลี่ยนแปลงผู้ถือหุ้นสต." localSheetId="1">[2]BS!#REF!</definedName>
    <definedName name="ท.ส่วนเปลี่ยนแปลงผู้ถือหุ้นสต.">#REF!</definedName>
    <definedName name="ท.ส่วนเปลี่ยนแปลงพัน" localSheetId="0">'BS2-4 (2)'!#REF!</definedName>
    <definedName name="ท.ส่วนเปลี่ยนแปลงพัน" localSheetId="1">[2]BS!#REF!</definedName>
    <definedName name="ท.ส่วนเปลี่ยนแปลงพัน">#REF!</definedName>
    <definedName name="ทงบดุลบาทสต." localSheetId="0">'BS2-4 (2)'!$A$2:$I$120</definedName>
    <definedName name="ทงบดุลบาทสต.">#REF!</definedName>
  </definedNames>
  <calcPr calcId="162913" concurrentCalc="0"/>
</workbook>
</file>

<file path=xl/calcChain.xml><?xml version="1.0" encoding="utf-8"?>
<calcChain xmlns="http://schemas.openxmlformats.org/spreadsheetml/2006/main">
  <c r="J70" i="29" l="1"/>
  <c r="H70" i="29"/>
  <c r="F70" i="29"/>
  <c r="D70" i="29"/>
  <c r="D107" i="24"/>
  <c r="H107" i="24"/>
  <c r="AA17" i="26"/>
  <c r="Z16" i="27"/>
  <c r="T23" i="27"/>
  <c r="R23" i="27"/>
  <c r="P23" i="27"/>
  <c r="N23" i="27"/>
  <c r="T15" i="27"/>
  <c r="R15" i="27"/>
  <c r="P15" i="27"/>
  <c r="N15" i="27"/>
  <c r="S24" i="26"/>
  <c r="Q24" i="26"/>
  <c r="O24" i="26"/>
  <c r="M24" i="26"/>
  <c r="S16" i="26"/>
  <c r="Q16" i="26"/>
  <c r="O16" i="26"/>
  <c r="M16" i="26"/>
  <c r="V14" i="27"/>
  <c r="AB14" i="27"/>
  <c r="U15" i="26"/>
  <c r="AC15" i="26"/>
  <c r="F66" i="9"/>
  <c r="F68" i="9"/>
  <c r="J66" i="9"/>
  <c r="J68" i="9"/>
  <c r="F33" i="9"/>
  <c r="F16" i="9"/>
  <c r="F12" i="9"/>
  <c r="J33" i="9"/>
  <c r="J16" i="9"/>
  <c r="J12" i="9"/>
  <c r="J24" i="9"/>
  <c r="F68" i="29"/>
  <c r="J68" i="29"/>
  <c r="F33" i="29"/>
  <c r="F16" i="29"/>
  <c r="F12" i="29"/>
  <c r="J33" i="29"/>
  <c r="J16" i="29"/>
  <c r="J12" i="29"/>
  <c r="Y28" i="26"/>
  <c r="W28" i="26"/>
  <c r="S28" i="26"/>
  <c r="Q28" i="26"/>
  <c r="O28" i="26"/>
  <c r="M28" i="26"/>
  <c r="K28" i="26"/>
  <c r="I28" i="26"/>
  <c r="G28" i="26"/>
  <c r="E28" i="26"/>
  <c r="U26" i="26"/>
  <c r="AC26" i="26"/>
  <c r="U25" i="26"/>
  <c r="AC25" i="26"/>
  <c r="U24" i="26"/>
  <c r="U23" i="26"/>
  <c r="AC23" i="26"/>
  <c r="U22" i="26"/>
  <c r="AC22" i="26"/>
  <c r="X27" i="27"/>
  <c r="T27" i="27"/>
  <c r="R27" i="27"/>
  <c r="P27" i="27"/>
  <c r="N27" i="27"/>
  <c r="L27" i="27"/>
  <c r="J27" i="27"/>
  <c r="H27" i="27"/>
  <c r="F27" i="27"/>
  <c r="V25" i="27"/>
  <c r="AB25" i="27"/>
  <c r="V24" i="27"/>
  <c r="AB24" i="27"/>
  <c r="V23" i="27"/>
  <c r="AB22" i="27"/>
  <c r="V21" i="27"/>
  <c r="J37" i="9"/>
  <c r="J40" i="9"/>
  <c r="J74" i="9"/>
  <c r="J88" i="9"/>
  <c r="V27" i="27"/>
  <c r="J24" i="29"/>
  <c r="J37" i="29"/>
  <c r="J40" i="29"/>
  <c r="J76" i="29"/>
  <c r="Z23" i="27"/>
  <c r="Z27" i="27"/>
  <c r="F24" i="29"/>
  <c r="F37" i="29"/>
  <c r="F40" i="29"/>
  <c r="F76" i="29"/>
  <c r="F24" i="9"/>
  <c r="F37" i="9"/>
  <c r="F40" i="9"/>
  <c r="F74" i="9"/>
  <c r="F88" i="9"/>
  <c r="U28" i="26"/>
  <c r="AB21" i="27"/>
  <c r="H84" i="24"/>
  <c r="D84" i="24"/>
  <c r="A45" i="9"/>
  <c r="L117" i="31"/>
  <c r="J117" i="31"/>
  <c r="H117" i="31"/>
  <c r="F117" i="31"/>
  <c r="A86" i="31"/>
  <c r="A130" i="31"/>
  <c r="L68" i="31"/>
  <c r="J68" i="31"/>
  <c r="H68" i="31"/>
  <c r="F68" i="31"/>
  <c r="F53" i="31"/>
  <c r="F96" i="31"/>
  <c r="H96" i="31"/>
  <c r="J96" i="31"/>
  <c r="L96" i="31"/>
  <c r="J49" i="31"/>
  <c r="J92" i="31"/>
  <c r="F49" i="31"/>
  <c r="F92" i="31"/>
  <c r="A47" i="31"/>
  <c r="A90" i="31"/>
  <c r="A45" i="31"/>
  <c r="L21" i="31"/>
  <c r="L26" i="31"/>
  <c r="L35" i="31"/>
  <c r="J21" i="31"/>
  <c r="J26" i="31"/>
  <c r="J35" i="31"/>
  <c r="H21" i="31"/>
  <c r="H26" i="31"/>
  <c r="H35" i="31"/>
  <c r="F21" i="31"/>
  <c r="F26" i="31"/>
  <c r="F35" i="31"/>
  <c r="J70" i="9"/>
  <c r="J81" i="9"/>
  <c r="J84" i="9"/>
  <c r="F90" i="29"/>
  <c r="AA24" i="26"/>
  <c r="AB23" i="27"/>
  <c r="AB27" i="27"/>
  <c r="J77" i="9"/>
  <c r="J72" i="29"/>
  <c r="J83" i="29"/>
  <c r="J86" i="29"/>
  <c r="L119" i="31"/>
  <c r="H119" i="31"/>
  <c r="F119" i="31"/>
  <c r="H53" i="31"/>
  <c r="J53" i="31"/>
  <c r="L53" i="31"/>
  <c r="F77" i="9"/>
  <c r="F79" i="29"/>
  <c r="F72" i="29"/>
  <c r="F83" i="29"/>
  <c r="F86" i="29"/>
  <c r="J79" i="29"/>
  <c r="J90" i="29"/>
  <c r="F70" i="9"/>
  <c r="F81" i="9"/>
  <c r="F84" i="9"/>
  <c r="J119" i="31"/>
  <c r="AA28" i="26"/>
  <c r="AC24" i="26"/>
  <c r="AC28" i="26"/>
  <c r="J107" i="24"/>
  <c r="F107" i="24"/>
  <c r="R19" i="27"/>
  <c r="P19" i="27"/>
  <c r="N19" i="27"/>
  <c r="V17" i="27"/>
  <c r="Z17" i="27"/>
  <c r="V16" i="27"/>
  <c r="AB16" i="27"/>
  <c r="X19" i="27"/>
  <c r="L19" i="27"/>
  <c r="J19" i="27"/>
  <c r="H19" i="27"/>
  <c r="F19" i="27"/>
  <c r="AB17" i="27"/>
  <c r="T19" i="27"/>
  <c r="V15" i="27"/>
  <c r="Q20" i="26"/>
  <c r="O20" i="26"/>
  <c r="U18" i="26"/>
  <c r="AA18" i="26"/>
  <c r="U17" i="26"/>
  <c r="AC17" i="26"/>
  <c r="Y20" i="26"/>
  <c r="W20" i="26"/>
  <c r="K20" i="26"/>
  <c r="I20" i="26"/>
  <c r="G20" i="26"/>
  <c r="E20" i="26"/>
  <c r="AC18" i="26"/>
  <c r="V19" i="27"/>
  <c r="S20" i="26"/>
  <c r="U16" i="26"/>
  <c r="U20" i="26"/>
  <c r="M20" i="26"/>
  <c r="A3" i="26"/>
  <c r="A1" i="26"/>
  <c r="A1" i="27"/>
  <c r="A3" i="24"/>
  <c r="A48" i="24"/>
  <c r="A91" i="24"/>
  <c r="J84" i="24"/>
  <c r="F84" i="24"/>
  <c r="H50" i="24"/>
  <c r="H93" i="24"/>
  <c r="D50" i="24"/>
  <c r="D93" i="24"/>
  <c r="A3" i="27"/>
  <c r="H68" i="29"/>
  <c r="D68" i="29"/>
  <c r="D54" i="29"/>
  <c r="J53" i="29"/>
  <c r="H53" i="29"/>
  <c r="F53" i="29"/>
  <c r="D53" i="29"/>
  <c r="H52" i="29"/>
  <c r="D52" i="29"/>
  <c r="A50" i="29"/>
  <c r="A48" i="29"/>
  <c r="H33" i="29"/>
  <c r="D33" i="29"/>
  <c r="H16" i="29"/>
  <c r="D16" i="29"/>
  <c r="H12" i="29"/>
  <c r="D12" i="29"/>
  <c r="F7" i="29"/>
  <c r="F54" i="29"/>
  <c r="H24" i="29"/>
  <c r="H37" i="29"/>
  <c r="H9" i="24"/>
  <c r="H35" i="24"/>
  <c r="H61" i="24"/>
  <c r="H66" i="24"/>
  <c r="H111" i="24"/>
  <c r="H114" i="24"/>
  <c r="D24" i="29"/>
  <c r="D37" i="29"/>
  <c r="D9" i="24"/>
  <c r="D35" i="24"/>
  <c r="D61" i="24"/>
  <c r="D66" i="24"/>
  <c r="D111" i="24"/>
  <c r="D114" i="24"/>
  <c r="H7" i="29"/>
  <c r="N44" i="27"/>
  <c r="N48" i="27"/>
  <c r="H40" i="29"/>
  <c r="H76" i="29"/>
  <c r="Z15" i="27"/>
  <c r="J35" i="24"/>
  <c r="D40" i="29"/>
  <c r="D76" i="29"/>
  <c r="AA16" i="26"/>
  <c r="F35" i="24"/>
  <c r="F61" i="24"/>
  <c r="F66" i="24"/>
  <c r="F111" i="24"/>
  <c r="F114" i="24"/>
  <c r="H54" i="29"/>
  <c r="J7" i="29"/>
  <c r="J54" i="29"/>
  <c r="J61" i="24"/>
  <c r="J66" i="24"/>
  <c r="J111" i="24"/>
  <c r="J114" i="24"/>
  <c r="AA20" i="26"/>
  <c r="AC16" i="26"/>
  <c r="AC20" i="26"/>
  <c r="H72" i="29"/>
  <c r="H83" i="29"/>
  <c r="H86" i="29"/>
  <c r="H90" i="29"/>
  <c r="H79" i="29"/>
  <c r="Z19" i="27"/>
  <c r="AB15" i="27"/>
  <c r="AB19" i="27"/>
  <c r="D79" i="29"/>
  <c r="D72" i="29"/>
  <c r="D83" i="29"/>
  <c r="D86" i="29"/>
  <c r="D90" i="29"/>
  <c r="H66" i="9"/>
  <c r="H68" i="9"/>
  <c r="D66" i="9"/>
  <c r="D68" i="9"/>
  <c r="V46" i="27"/>
  <c r="Z44" i="27"/>
  <c r="X44" i="27"/>
  <c r="X48" i="27"/>
  <c r="T44" i="27"/>
  <c r="J44" i="27"/>
  <c r="H44" i="27"/>
  <c r="H48" i="27"/>
  <c r="F44" i="27"/>
  <c r="F48" i="27"/>
  <c r="V42" i="27"/>
  <c r="AB42" i="27"/>
  <c r="V40" i="27"/>
  <c r="H12" i="27"/>
  <c r="J12" i="27"/>
  <c r="N12" i="27"/>
  <c r="P12" i="27"/>
  <c r="L12" i="27"/>
  <c r="V44" i="27"/>
  <c r="J48" i="27"/>
  <c r="T48" i="27"/>
  <c r="V45" i="27"/>
  <c r="AB45" i="27"/>
  <c r="Z46" i="27"/>
  <c r="AB46" i="27"/>
  <c r="R12" i="27"/>
  <c r="T12" i="27"/>
  <c r="V12" i="27"/>
  <c r="X12" i="27"/>
  <c r="Z12" i="27"/>
  <c r="AB12" i="27"/>
  <c r="AB40" i="27"/>
  <c r="AB44" i="27"/>
  <c r="AB48" i="27"/>
  <c r="V48" i="27"/>
  <c r="Z48" i="27"/>
  <c r="H51" i="9"/>
  <c r="D51" i="9"/>
  <c r="D33" i="9"/>
  <c r="D16" i="9"/>
  <c r="D12" i="9"/>
  <c r="H33" i="9"/>
  <c r="H16" i="9"/>
  <c r="H12" i="9"/>
  <c r="J53" i="9"/>
  <c r="H53" i="9"/>
  <c r="F53" i="9"/>
  <c r="D53" i="9"/>
  <c r="A47" i="9"/>
  <c r="A49" i="9"/>
  <c r="D24" i="9"/>
  <c r="A97" i="9"/>
  <c r="A46" i="29"/>
  <c r="H24" i="9"/>
  <c r="H37" i="9"/>
  <c r="A39" i="26"/>
  <c r="A54" i="27"/>
  <c r="A96" i="29"/>
  <c r="H40" i="9"/>
  <c r="H74" i="9"/>
  <c r="D37" i="9"/>
  <c r="A131" i="24"/>
  <c r="A44" i="24"/>
  <c r="A87" i="24"/>
  <c r="H88" i="9"/>
  <c r="D40" i="9"/>
  <c r="D74" i="9"/>
  <c r="D88" i="9"/>
  <c r="H77" i="9"/>
  <c r="H70" i="9"/>
  <c r="H81" i="9"/>
  <c r="H84" i="9"/>
  <c r="D77" i="9"/>
  <c r="D70" i="9"/>
  <c r="D81" i="9"/>
  <c r="D84" i="9"/>
</calcChain>
</file>

<file path=xl/sharedStrings.xml><?xml version="1.0" encoding="utf-8"?>
<sst xmlns="http://schemas.openxmlformats.org/spreadsheetml/2006/main" count="482" uniqueCount="260">
  <si>
    <t>หมายเหตุ</t>
  </si>
  <si>
    <t>เงินสด</t>
  </si>
  <si>
    <t>ภาระของลูกค้าจากการรับรอง</t>
  </si>
  <si>
    <t>รวมสินทรัพย์</t>
  </si>
  <si>
    <t>หนี้สินจ่ายคืนเมื่อทวงถาม</t>
  </si>
  <si>
    <t>ภาระของธนาคารจากการรับรอง</t>
  </si>
  <si>
    <t>หนี้สินอื่น</t>
  </si>
  <si>
    <t>รวมหนี้สิน</t>
  </si>
  <si>
    <t>ค่าใช้จ่ายดอกเบี้ย</t>
  </si>
  <si>
    <t>ส่วนเกินทุน</t>
  </si>
  <si>
    <t>ทุนที่ออก</t>
  </si>
  <si>
    <t>จากการตีราคา</t>
  </si>
  <si>
    <t>และชำระแล้ว</t>
  </si>
  <si>
    <t>มูลค่าเงินลงทุน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</si>
  <si>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</si>
  <si>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</si>
  <si>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</si>
  <si>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</si>
  <si>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</si>
  <si>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ทุนเรือนหุ้น</t>
  </si>
  <si>
    <t xml:space="preserve">   เงินให้สินเชื่อ</t>
  </si>
  <si>
    <t xml:space="preserve">   รายการระหว่างธนาคารและตลาดเงิน</t>
  </si>
  <si>
    <t xml:space="preserve">   เงินลงทุนเพื่อค้า</t>
  </si>
  <si>
    <t xml:space="preserve">   ทรัพย์สินรอการขาย</t>
  </si>
  <si>
    <t xml:space="preserve">   สินทรัพย์อื่น</t>
  </si>
  <si>
    <t xml:space="preserve">   หนี้สินจ่ายคืนเมื่อทวงถาม</t>
  </si>
  <si>
    <t xml:space="preserve">   หนี้สินอื่น</t>
  </si>
  <si>
    <t>เงินสดจ่ายจากการซื้ออาคารและอุปกรณ์</t>
  </si>
  <si>
    <t xml:space="preserve">   ดอกเบี้ยจ่าย</t>
  </si>
  <si>
    <t xml:space="preserve">   ค่าเสื่อมราคาและรายจ่ายตัดบัญชี</t>
  </si>
  <si>
    <t xml:space="preserve">ข้อมูลเพิ่มเติมประกอบกระแสเงินสด </t>
  </si>
  <si>
    <t>จำนวนหุ้นสามัญที่ถัวเฉลี่ยถ่วงน้ำหนัก (หุ้น)</t>
  </si>
  <si>
    <t xml:space="preserve">      และตราสารอนุพันธ์ที่ยังไม่เกิดขึ้นจริง</t>
  </si>
  <si>
    <t xml:space="preserve">   สินทรัพย์และหนี้สินดำเนินงาน</t>
  </si>
  <si>
    <t>หนี้สินดำเนินงานเพิ่มขึ้น (ลดลง)</t>
  </si>
  <si>
    <t xml:space="preserve">   ดอกเบี้ยรับ</t>
  </si>
  <si>
    <t xml:space="preserve">   สำรองจากการประมาณการหนี้สิน</t>
  </si>
  <si>
    <t xml:space="preserve">   ค่าใช้จ่ายดอกเบี้ย</t>
  </si>
  <si>
    <t xml:space="preserve">   เงินรับฝาก</t>
  </si>
  <si>
    <t>ดอกเบี้ยรับ</t>
  </si>
  <si>
    <t>เงินปันผลรับ</t>
  </si>
  <si>
    <t>เงินรับฝาก</t>
  </si>
  <si>
    <t>จากการเปลี่ยนแปลง</t>
  </si>
  <si>
    <t>ขาดทุนจากการดำเนินงานก่อนการเปลี่ยนแปลงใน</t>
  </si>
  <si>
    <t>เงินสดรับจากการขายอาคารและอุปกรณ์</t>
  </si>
  <si>
    <t>กำไรสะสม</t>
  </si>
  <si>
    <t>ดอกเบี้ยค้างรับ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</si>
  <si>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</si>
  <si>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</si>
  <si>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</si>
  <si>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กรรมการ _________________________________________________    กรรมการ _________________________________________________</t>
  </si>
  <si>
    <t>ธนาคาร ซีไอเอ็มบี ไทย จำกัด (มหาชน)</t>
  </si>
  <si>
    <t xml:space="preserve">   หนี้สูญและหนี้สงสัยจะสูญ</t>
  </si>
  <si>
    <t>ส่วนเกิน(ต่ำ)กว่าทุน</t>
  </si>
  <si>
    <t>การแบ่งปันกำไรสุทธิ</t>
  </si>
  <si>
    <t>กำไรต่อหุ้นขั้นพื้นฐาน (บาทต่อหุ้น)</t>
  </si>
  <si>
    <t>หนี้สิน</t>
  </si>
  <si>
    <t>ส่วนเกินมูลค่าหุ้นสามัญ</t>
  </si>
  <si>
    <t>เงินสดจ่ายซื้อสินทรัพย์ไม่มีตัวตน</t>
  </si>
  <si>
    <t>มูลค่าหุ้นสามัญ</t>
  </si>
  <si>
    <t>ยังไม่ได้จัดสรร</t>
  </si>
  <si>
    <t>งบแสดงฐานะการเงิน</t>
  </si>
  <si>
    <t>31 ธันวาคม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</si>
  <si>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</si>
  <si>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</si>
  <si>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</t>
  </si>
  <si>
    <t>เงินให้สินเชื่อแก่ลูกหนี้</t>
  </si>
  <si>
    <t>รวมเงินให้สินเชื่อแก่ลูกหนี้และดอกเบี้ยค้างรับ</t>
  </si>
  <si>
    <t>รวมเงินให้สินเชื่อแก่ลูกหนี้และดอกเบี้ยค้างรับสุทธิ</t>
  </si>
  <si>
    <t>สินทรัพย์ไม่มีตัวตนสุทธิ</t>
  </si>
  <si>
    <t>สินทรัพย์อื่นสุทธิ</t>
  </si>
  <si>
    <t>ตราสารหนี้ที่ออกและเงินกู้ยืม</t>
  </si>
  <si>
    <t>รวมส่วนของเจ้าของ</t>
  </si>
  <si>
    <t>รวมหนี้สินและส่วนของเจ้าของ</t>
  </si>
  <si>
    <t>รายได้ดอกเบี้ย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</si>
  <si>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</si>
  <si>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</si>
  <si>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</si>
  <si>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</si>
  <si>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รวมรายได้จากการดำเนินงาน</t>
  </si>
  <si>
    <t xml:space="preserve">  ค่าใช้จ่ายเกี่ยวกับพนักงาน</t>
  </si>
  <si>
    <t xml:space="preserve">  ค่าตอบแทนกรรมการ</t>
  </si>
  <si>
    <t xml:space="preserve">  ค่าใช้จ่ายเกี่ยวกับอาคารสถานที่และอุปกรณ์</t>
  </si>
  <si>
    <t xml:space="preserve">  ค่าภาษีอากร</t>
  </si>
  <si>
    <t xml:space="preserve">  อื่นๆ</t>
  </si>
  <si>
    <t>รวมค่าใช้จ่ายจากการดำเนินงานอื่นๆ</t>
  </si>
  <si>
    <t>หนี้สูญ หนี้สงสัยจะสูญ และขาดทุนจากการด้อยค่า</t>
  </si>
  <si>
    <t>องค์ประกอบอื่นของส่วนของเจ้าของ</t>
  </si>
  <si>
    <t>ส่วนที่เป็นของส่วนได้เสียที่ไม่มีอำนาจควบคุม</t>
  </si>
  <si>
    <t>ยอดคงเหลือที่ปรับปรุงแล้ว</t>
  </si>
  <si>
    <t xml:space="preserve">ธนาคาร ซีไอเอ็มบี ไทย จำกัด (มหาชน) 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</si>
  <si>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</si>
  <si>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</si>
  <si>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</si>
  <si>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  และปริวรรตเงินตราต่างประเทศ</t>
  </si>
  <si>
    <t>ประมาณการหนี้สิน</t>
  </si>
  <si>
    <t>สำรองตาม</t>
  </si>
  <si>
    <t>กฎหมาย</t>
  </si>
  <si>
    <t>กำไรสุทธิสำหรับงวด</t>
  </si>
  <si>
    <t>โอนไปกำไรสะสม</t>
  </si>
  <si>
    <t xml:space="preserve">   ประมาณการหนี้สิน</t>
  </si>
  <si>
    <t>เงินสดจ่ายในการซื้อหลักทรัพย์เผื่อขาย</t>
  </si>
  <si>
    <t>เงินสดรับจากการจำหน่ายหลักทรัพย์เผื่อขาย</t>
  </si>
  <si>
    <t>เงินสดจ่ายในการซื้อตราสารหนี้ที่จะถือจนครบกำหนด</t>
  </si>
  <si>
    <t>เงินสดรับจากการชำระหนี้เงินลงทุนในลูกหนี้</t>
  </si>
  <si>
    <t>ทรัพย์สินรอการขายสุทธิ</t>
  </si>
  <si>
    <t>ที่ดิน อาคารและอุปกรณ์สุทธิ</t>
  </si>
  <si>
    <t>เงินลงทุนในบริษัทย่อยสุทธิ</t>
  </si>
  <si>
    <t>รวมองค์ประกอบ</t>
  </si>
  <si>
    <t>อื่นของส่วน</t>
  </si>
  <si>
    <t>ของเจ้าของ</t>
  </si>
  <si>
    <t>เจ้าของ</t>
  </si>
  <si>
    <t>อื่นของส่วนของ</t>
  </si>
  <si>
    <t>เงินสดรับจากการไถ่ถอนตราสารหนี้ที่จะถือจนครบกำหนด</t>
  </si>
  <si>
    <t xml:space="preserve">   ผลประโยชน์ของพนักงานที่จ่ายโดยใช้หุ้นเป็นเกณฑ์</t>
  </si>
  <si>
    <r>
      <t xml:space="preserve">งบกำไรขาดทุนเบ็ดเสร็จ </t>
    </r>
    <r>
      <rPr>
        <sz val="11"/>
        <rFont val="Angsana New"/>
        <family val="1"/>
      </rPr>
      <t>(ยังไม่ได้ตรวจสอบ) (ต่อ)</t>
    </r>
  </si>
  <si>
    <t>-</t>
  </si>
  <si>
    <t>ส่วนที่เป็นของผู้ถือหุ้นของธนาคาร</t>
  </si>
  <si>
    <t>รวมส่วนของ</t>
  </si>
  <si>
    <t xml:space="preserve">   เงินกู้ยืมระยะสั้น</t>
  </si>
  <si>
    <t>หนี้สินและส่วนของเจ้าของ</t>
  </si>
  <si>
    <t>ส่วนของเจ้าของ</t>
  </si>
  <si>
    <t>หนี้สินทางการเงินที่กำหนดให้แสดงด้วยมูลค่ายุติธรรม</t>
  </si>
  <si>
    <t xml:space="preserve">   ที่กำหนดให้แสดงด้วยมูลค่ายุติธรรม</t>
  </si>
  <si>
    <t xml:space="preserve">   ภาษีจ่ายสุทธิ</t>
  </si>
  <si>
    <r>
      <t xml:space="preserve">งบกำไรขาดทุนเบ็ดเสร็จ </t>
    </r>
    <r>
      <rPr>
        <sz val="11"/>
        <rFont val="Angsana New"/>
        <family val="1"/>
      </rPr>
      <t>(ยังไม่ได้ตรวจสอบ)</t>
    </r>
  </si>
  <si>
    <t>ส่วนเกิน</t>
  </si>
  <si>
    <t>ผลกระทบจากการนำมาตรฐานบัญชี</t>
  </si>
  <si>
    <t>สินทรัพย์ภาษีเงินได้รอตัดบัญชี</t>
  </si>
  <si>
    <t>ส่วนเกินจากการเปลี่ยนแปลงส่วนได้เสีย</t>
  </si>
  <si>
    <t>ภาษีเงินได้เกี่ยวกับ</t>
  </si>
  <si>
    <t>องค์ประกอบของ</t>
  </si>
  <si>
    <t>ขาดทุนเบ็ดเสร็จอื่น</t>
  </si>
  <si>
    <t>ส่วนเกินจากการ</t>
  </si>
  <si>
    <t>ของธนาคารในบริษัทย่อย</t>
  </si>
  <si>
    <t>ในบริษัทย่อย</t>
  </si>
  <si>
    <t>เปลี่ยนแปลงส่วน</t>
  </si>
  <si>
    <t>ได้เสียของธนาคาร</t>
  </si>
  <si>
    <t xml:space="preserve">   ฉบับที่ 12 ภาษีเงินได้มาใช้</t>
  </si>
  <si>
    <t>ยอดคงเหลือ ณ วันที่ 1 มกราคม พ.ศ. 2556</t>
  </si>
  <si>
    <t>สะสม</t>
  </si>
  <si>
    <t>พันบาท</t>
  </si>
  <si>
    <t>ข้อมูลทางการเงินรวม</t>
  </si>
  <si>
    <t>ข้อมูลทางการเงินเฉพาะธนาคาร</t>
  </si>
  <si>
    <t>(ยังไม่ได้ตรวจสอบ)</t>
  </si>
  <si>
    <t>(ตรวจสอบแล้ว)</t>
  </si>
  <si>
    <t>กำไร</t>
  </si>
  <si>
    <t>กำไรก่อนภาษีเงินได้</t>
  </si>
  <si>
    <t>รายการปรับกระทบกำไรก่อนภาษีเงินได้เป็น</t>
  </si>
  <si>
    <t xml:space="preserve">   ขาดทุนจากการตัดจำหน่ายอาคารและอุปกรณ์</t>
  </si>
  <si>
    <t>(ขาดทุน)กำไรเบ็ดเสร็จรวมสำหรับงวด</t>
  </si>
  <si>
    <t>ยอดคงเหลือ ณ วันที่ 31 มีนาคม พ.ศ. 2556</t>
  </si>
  <si>
    <t>สินทรัพย์ตราสารอนุพันธ์ทางการเงิน</t>
  </si>
  <si>
    <t>หนี้สินตราสารอนุพันธ์ทางการเงิน</t>
  </si>
  <si>
    <t xml:space="preserve">   ซื้ออาคารและอุปกรณ์ที่ยังไม่ถึงกำหนดชำระเงิน</t>
  </si>
  <si>
    <t>มูลค่ายุติธรรมตราสาร</t>
  </si>
  <si>
    <t>การดำเนินงาน</t>
  </si>
  <si>
    <t>อนุพันธ์สำหรับการป้องกัน</t>
  </si>
  <si>
    <t>ในต่างประเทศ</t>
  </si>
  <si>
    <t>ความเสี่ยงในกระแสเงินสด</t>
  </si>
  <si>
    <t>กำไรจากการประเมินมูลค่ายุติธรรมตราสารอนุพันธ์</t>
  </si>
  <si>
    <t xml:space="preserve">   กำไรหรือขาดทุนในภายหลัง</t>
  </si>
  <si>
    <t xml:space="preserve">   รายการใหม่เข้าไปไว้ในกำไรหรือขาดทุนในภายหลัง</t>
  </si>
  <si>
    <t>รายการที่จะถูกจัดประเภทรายการใหม่เข้าไปไว้ใน</t>
  </si>
  <si>
    <t>ภาษีเงินได้ที่เกี่ยวกับรายการที่จะถูกจัดประเภท</t>
  </si>
  <si>
    <t>รวมรายการที่จะถูกจัดประเภทรายการใหม่เข้าไปไว้ใน</t>
  </si>
  <si>
    <t>กำไรต่อหุ้นสำหรับกำไรส่วนที่เป็นของผู้ถือหุ้นของธนาคาร</t>
  </si>
  <si>
    <t>การวัดมูลค่าใหม่</t>
  </si>
  <si>
    <t>ของภาระผูกพัน</t>
  </si>
  <si>
    <t>ผลประโยชน์หลัง</t>
  </si>
  <si>
    <t>ออกจากงาน</t>
  </si>
  <si>
    <t>เงินสดรับจากการลดทุนเงินลงทุนทั่วไป</t>
  </si>
  <si>
    <t>รายได้จากการดำเนินงานอื่น</t>
  </si>
  <si>
    <t>30 กันยายน</t>
  </si>
  <si>
    <t>สำรองตามกฎหมาย</t>
  </si>
  <si>
    <t>เงินสดรับจากการไถ่ถอนหลักทรัพย์เผื่อขาย</t>
  </si>
  <si>
    <t>เงินสดรับจากการออกหุ้นกู้ด้อยสิทธิ</t>
  </si>
  <si>
    <t>เงินสดสุทธิได้มาจากกิจกรรมจัดหาเงิน</t>
  </si>
  <si>
    <t>รายการที่มิใช่เงินสด :</t>
  </si>
  <si>
    <t xml:space="preserve">   รับโอนสินทรัพย์รอการขายจากอาคารและอุปกรณ์</t>
  </si>
  <si>
    <t xml:space="preserve">  </t>
  </si>
  <si>
    <t xml:space="preserve">   ในต่างประเทศ</t>
  </si>
  <si>
    <t xml:space="preserve">   ดำเนินงานในต่างประเทศ</t>
  </si>
  <si>
    <t>จากการประเมิน</t>
  </si>
  <si>
    <t>งบการเงินจาก</t>
  </si>
  <si>
    <t>จากการแปลงค่า</t>
  </si>
  <si>
    <t xml:space="preserve">   สำหรับการป้องกันความเสี่ยงในกระแสเงินสด</t>
  </si>
  <si>
    <t xml:space="preserve">   เงินสดรับ (จ่าย) จากกิจกรรมดำเนินงาน :</t>
  </si>
  <si>
    <t xml:space="preserve">   ขาดทุน (กำไร) จากทรัพย์สินรอการขาย</t>
  </si>
  <si>
    <t xml:space="preserve">      ที่กำหนดให้แสดงด้วยมูลค่ายุติธรรม</t>
  </si>
  <si>
    <t>สินทรัพย์ดำเนินงาน (เพิ่มขึ้น) ลดลง</t>
  </si>
  <si>
    <t xml:space="preserve">   มูลค่าที่ตราไว้หุ้นละ 0.50 บาท</t>
  </si>
  <si>
    <t>พ.ศ. 2560</t>
  </si>
  <si>
    <t xml:space="preserve">หุ้นสามัญ 30,280,227,607 หุ้น  </t>
  </si>
  <si>
    <t>ยอดคงเหลือ ณ วันที่ 1 มกราคม พ.ศ. 2560</t>
  </si>
  <si>
    <t>ยอดคงเหลือ ณ วันที่ 30 กันยายน พ.ศ. 2560</t>
  </si>
  <si>
    <t>ดอกเบี้ยจ่าย</t>
  </si>
  <si>
    <t>เงินสดรับจากการเพิ่มทุน</t>
  </si>
  <si>
    <t>เงินสดรับจากการออกหุ้นกู้</t>
  </si>
  <si>
    <t>เงินสดรับจากการออกหุ้นกู้ที่มีอนุพันธ์แฝง</t>
  </si>
  <si>
    <t>เงินสดรับจากการออกตั๋วแลกเงินที่มีอนุพันธ์แฝง</t>
  </si>
  <si>
    <t>เพิ่มหุ้นสามัญ</t>
  </si>
  <si>
    <t>กำไร (ขาดทุน) เบ็ดเสร็จรวมสำหรับงวด</t>
  </si>
  <si>
    <t>ภาษีเงินได้</t>
  </si>
  <si>
    <r>
      <t>งบแสดงการเปลี่ยนแปลงส่วนของเจ้าของ</t>
    </r>
    <r>
      <rPr>
        <sz val="11"/>
        <rFont val="Angsana New"/>
        <family val="1"/>
      </rPr>
      <t xml:space="preserve"> (ยังไม่ได้ตรวจสอบ)</t>
    </r>
  </si>
  <si>
    <t>กำไร (ขาดทุน)</t>
  </si>
  <si>
    <t>เงินสดจ่ายจากการซื้อเงินลงทุนทั่วไป</t>
  </si>
  <si>
    <t xml:space="preserve">   ซื้อสินทรัพย์ไม่มีตัวตนที่ยังไม่ถึงกำหนดชำระเงิน</t>
  </si>
  <si>
    <t xml:space="preserve">   กลับรายการขาดทุนจากการด้อยค่าเงินลงทุนในบริษัทย่อย</t>
  </si>
  <si>
    <t xml:space="preserve">   กำไรจากการจำหน่ายอาคารและอุปกรณ์</t>
  </si>
  <si>
    <t>กำไรจากการแปลงค่างบการเงินจากการดำเนินงาน</t>
  </si>
  <si>
    <t>ค่าใช้จ่ายจากการดำเนินงานอื่นๆ</t>
  </si>
  <si>
    <t xml:space="preserve">   ขาดทุนจากการด้อยค่าเงินลงทุน</t>
  </si>
  <si>
    <t xml:space="preserve">   ขาดทุนจากการด้อยค่าทรัพย์สินรอการขาย </t>
  </si>
  <si>
    <t>เงินสดจ่ายจากการไถ่ถอนหุ้นกู้ที่มีอนุพันธ์แฝง</t>
  </si>
  <si>
    <t>เงินสดจ่ายจากการไถ่ถอนตั๋วแลกเงินที่มีอนุพันธ์แฝง</t>
  </si>
  <si>
    <r>
      <t xml:space="preserve">งบแสดงการเปลี่ยนแปลงส่วนของเจ้าของ </t>
    </r>
    <r>
      <rPr>
        <sz val="11"/>
        <rFont val="Angsana New"/>
        <family val="1"/>
      </rPr>
      <t>(ยังไม่ได้ตรวจสอบ) (ต่อ)</t>
    </r>
  </si>
  <si>
    <r>
      <t>งบกระแสเงินสด</t>
    </r>
    <r>
      <rPr>
        <sz val="11"/>
        <rFont val="Angsana New"/>
        <family val="1"/>
      </rPr>
      <t xml:space="preserve"> (ยังไม่ได้ตรวจสอบ)</t>
    </r>
  </si>
  <si>
    <r>
      <t xml:space="preserve">งบกระแสเงินสด </t>
    </r>
    <r>
      <rPr>
        <sz val="11"/>
        <rFont val="Angsana New"/>
        <family val="1"/>
      </rPr>
      <t>(ยังไม่ได้ตรวจสอบ) (ต่อ)</t>
    </r>
  </si>
  <si>
    <r>
      <t xml:space="preserve">งบกระแสเงินสด </t>
    </r>
    <r>
      <rPr>
        <sz val="11"/>
        <rFont val="Angsana New"/>
        <family val="1"/>
      </rPr>
      <t>(ยังไม่ได้ตรวจสอบ)</t>
    </r>
    <r>
      <rPr>
        <b/>
        <sz val="11"/>
        <rFont val="Angsana New"/>
        <family val="1"/>
      </rPr>
      <t xml:space="preserve"> </t>
    </r>
    <r>
      <rPr>
        <sz val="11"/>
        <rFont val="Angsana New"/>
        <family val="1"/>
      </rPr>
      <t>(ต่อ)</t>
    </r>
  </si>
  <si>
    <t xml:space="preserve">   ขาดทุนจากการตัดจำหน่ายสินทรัพย์ไม่มีตัวตน</t>
  </si>
  <si>
    <t>พ.ศ. 2561</t>
  </si>
  <si>
    <t>ณ วันที่ 30 กันยายน พ.ศ. 2561</t>
  </si>
  <si>
    <t>สำหรับงวดสามเดือนสิ้นสุดวันที่ 30 กันยายน พ.ศ. 2561</t>
  </si>
  <si>
    <t>สำหรับงวดเก้าเดือนสิ้นสุดวันที่ 30 กันยายน พ.ศ. 2561</t>
  </si>
  <si>
    <t>ยอดคงเหลือ ณ วันที่ 1 มกราคม พ.ศ. 2561</t>
  </si>
  <si>
    <t>ยอดคงเหลือ ณ วันที่ 30 กันยายน พ.ศ. 2561</t>
  </si>
  <si>
    <r>
      <t>หัก</t>
    </r>
    <r>
      <rPr>
        <sz val="12"/>
        <rFont val="Angsana New"/>
        <family val="1"/>
      </rPr>
      <t xml:space="preserve">  รายได้รอตัดบัญชี</t>
    </r>
  </si>
  <si>
    <r>
      <t>หัก</t>
    </r>
    <r>
      <rPr>
        <sz val="12"/>
        <rFont val="Angsana New"/>
        <family val="1"/>
      </rPr>
      <t xml:space="preserve">  ค่าเผื่อหนี้สงสัยจะสูญ</t>
    </r>
  </si>
  <si>
    <r>
      <t>หัก</t>
    </r>
    <r>
      <rPr>
        <sz val="12"/>
        <rFont val="Angsana New"/>
        <family val="1"/>
      </rPr>
      <t xml:space="preserve">  ค่าเผื่อการปรับมูลค่าจากการปรับโครงสร้างหนี้</t>
    </r>
  </si>
  <si>
    <r>
      <t>งบแสดงฐานะการเงิน</t>
    </r>
    <r>
      <rPr>
        <sz val="12"/>
        <rFont val="Angsana New"/>
        <family val="1"/>
      </rPr>
      <t xml:space="preserve"> (ต่อ)</t>
    </r>
  </si>
  <si>
    <r>
      <t xml:space="preserve">งบแสดงฐานะการเงิน </t>
    </r>
    <r>
      <rPr>
        <sz val="12"/>
        <rFont val="Angsana New"/>
        <family val="1"/>
      </rPr>
      <t>(ต่อ)</t>
    </r>
  </si>
  <si>
    <r>
      <t xml:space="preserve">หนี้สินและส่วนของเจ้าของ </t>
    </r>
    <r>
      <rPr>
        <sz val="12"/>
        <rFont val="Angsana New"/>
        <family val="1"/>
      </rPr>
      <t>(ต่อ)</t>
    </r>
  </si>
  <si>
    <t>กำไร (ขาดทุน) สุทธิจากหนี้สินทางการเงิน</t>
  </si>
  <si>
    <t>(ขาดทุน) กำไรจากการวัดมูลค่าเงินลงทุนเผื่อขาย</t>
  </si>
  <si>
    <t xml:space="preserve">   เงินปันผลรับ</t>
  </si>
  <si>
    <t>กำไรสุทธิจากธุรกรรมเพื่อค้า</t>
  </si>
  <si>
    <t>รวม (ขาดทุน) กำไรเบ็ดเสร็จอื่น</t>
  </si>
  <si>
    <t>(ขาดทุน) กำไรเบ็ดเสร็จอื่น</t>
  </si>
  <si>
    <t>ขาดทุนจากการแปลงค่างบการเงินจากการ</t>
  </si>
  <si>
    <t>การแบ่งปันกำไร (ขาดทุน) เบ็ดเสร็จรวม</t>
  </si>
  <si>
    <t>ขาดทุนสุทธิจากหนี้สินทางการเงิน</t>
  </si>
  <si>
    <t>การแบ่งปันกำไรเบ็ดเสร็จรวม</t>
  </si>
  <si>
    <t>เงินสดจ่ายในการซื้อเงินลงทุนในบริษัทย่อย</t>
  </si>
  <si>
    <t xml:space="preserve">   ขาดทุน (กำไร) จากอัตราแลกเปลี่ยนเงินตราต่างประเทศ</t>
  </si>
  <si>
    <t xml:space="preserve">   ขาดทุน (กำไร) ที่ยังไม่เกิดขึ้นจริงจากการปรับมูลค่าเงินลงทุน</t>
  </si>
  <si>
    <t xml:space="preserve">   ขาดทุน (กำไร) จากการขายเงินลงทุน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</si>
  <si>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</si>
  <si>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</si>
  <si>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ได้มาจากกิจกรรมลงทุน</t>
  </si>
  <si>
    <t>กำไรสุทธิจากเงินลงทุน</t>
  </si>
  <si>
    <t xml:space="preserve">   ค่าใช้จ่ายเกี่ยวกับพนักงาน</t>
  </si>
  <si>
    <t xml:space="preserve">   ค่าตอบแทนกรรมการ</t>
  </si>
  <si>
    <t xml:space="preserve">   ค่าใช้จ่ายเกี่ยวกับอาคารสถานที่และอุปกรณ์</t>
  </si>
  <si>
    <t xml:space="preserve">   ค่าภาษีอากร</t>
  </si>
  <si>
    <t xml:space="preserve">   อื่นๆ</t>
  </si>
  <si>
    <t xml:space="preserve">   (กำไร) ขาดทุนสุทธิจากหนี้สินทางการเงิน</t>
  </si>
  <si>
    <t xml:space="preserve">   สำรองนอกงบดุล (กลับรายการ)</t>
  </si>
  <si>
    <t>(ขาดทุน) กำไร</t>
  </si>
  <si>
    <t>หมายเหตุประกอบข้อมูลทางการเงินระหว่างกาลในหน้า 14 ถึง 87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</si>
</sst>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_);[Red]\(#,##0.0\)"/>
    <numFmt numFmtId="189" formatCode="0.0%"/>
    <numFmt numFmtId="190" formatCode="_(* #,##0_);_(* \(#,##0\);_(* &quot;-     &quot;??_);_(@_)"/>
    <numFmt numFmtId="191" formatCode="#,##0;\(#,##0\);&quot;-&quot;;@"/>
    <numFmt numFmtId="192" formatCode="#,##0.00;\(#,##0.00\);&quot;-&quot;;@"/>
    <numFmt numFmtId="193" formatCode="_(* #,##0_);_(* \(#,##0\);_(* &quot;-&quot;\ \ \ \ \ \ _);_(@_)"/>
  </numFmts>
  <fonts count="20">
    <font>
      <sz val="12"/>
      <name val="Times New Roman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Angsana New"/>
      <family val="1"/>
    </font>
    <font>
      <b/>
      <sz val="11"/>
      <name val="Angsana New"/>
      <family val="1"/>
    </font>
    <font>
      <i/>
      <sz val="11"/>
      <name val="Angsana New"/>
      <family val="1"/>
    </font>
    <font>
      <u/>
      <sz val="11"/>
      <name val="Angsana New"/>
      <family val="1"/>
    </font>
    <font>
      <b/>
      <u/>
      <sz val="11"/>
      <name val="Angsana New"/>
      <family val="1"/>
    </font>
    <font>
      <sz val="10"/>
      <color indexed="8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b/>
      <u/>
      <sz val="12"/>
      <name val="Angsana New"/>
      <family val="1"/>
    </font>
    <font>
      <i/>
      <sz val="12"/>
      <name val="Angsana New"/>
      <family val="1"/>
    </font>
    <font>
      <u/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87" fontId="1" fillId="0" borderId="0" applyFont="0" applyFill="0" applyBorder="0" applyAlignment="0" applyProtection="0"/>
    <xf numFmtId="0" fontId="3" fillId="0" borderId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18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1" fillId="0" borderId="0"/>
    <xf numFmtId="0" fontId="2" fillId="0" borderId="0"/>
    <xf numFmtId="0" fontId="4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84">
    <xf numFmtId="0" fontId="0" fillId="0" borderId="0" xfId="0"/>
    <xf numFmtId="38" fontId="9" fillId="0" borderId="0" xfId="12" applyNumberFormat="1" applyFont="1" applyFill="1" applyAlignment="1">
      <alignment vertical="center"/>
    </xf>
    <xf numFmtId="191" fontId="10" fillId="0" borderId="3" xfId="12" applyNumberFormat="1" applyFont="1" applyFill="1" applyBorder="1" applyAlignment="1">
      <alignment horizontal="right" vertical="center"/>
    </xf>
    <xf numFmtId="191" fontId="9" fillId="0" borderId="3" xfId="12" applyNumberFormat="1" applyFont="1" applyFill="1" applyBorder="1" applyAlignment="1">
      <alignment horizontal="right" vertical="center"/>
    </xf>
    <xf numFmtId="191" fontId="9" fillId="0" borderId="0" xfId="12" applyNumberFormat="1" applyFont="1" applyFill="1" applyBorder="1" applyAlignment="1">
      <alignment horizontal="right" vertical="center"/>
    </xf>
    <xf numFmtId="38" fontId="9" fillId="0" borderId="3" xfId="12" applyNumberFormat="1" applyFont="1" applyFill="1" applyBorder="1" applyAlignment="1">
      <alignment vertical="center"/>
    </xf>
    <xf numFmtId="38" fontId="9" fillId="0" borderId="0" xfId="12" applyNumberFormat="1" applyFont="1" applyFill="1" applyBorder="1" applyAlignment="1">
      <alignment vertical="center"/>
    </xf>
    <xf numFmtId="191" fontId="11" fillId="0" borderId="0" xfId="12" applyNumberFormat="1" applyFont="1" applyFill="1" applyBorder="1" applyAlignment="1">
      <alignment horizontal="right" vertical="center"/>
    </xf>
    <xf numFmtId="191" fontId="9" fillId="0" borderId="4" xfId="12" applyNumberFormat="1" applyFont="1" applyFill="1" applyBorder="1" applyAlignment="1">
      <alignment horizontal="right" vertical="center"/>
    </xf>
    <xf numFmtId="38" fontId="10" fillId="0" borderId="0" xfId="12" applyNumberFormat="1" applyFont="1" applyFill="1" applyBorder="1" applyAlignment="1">
      <alignment vertical="center"/>
    </xf>
    <xf numFmtId="0" fontId="10" fillId="0" borderId="0" xfId="13" applyNumberFormat="1" applyFont="1" applyFill="1" applyBorder="1" applyAlignment="1">
      <alignment horizontal="right" vertical="center"/>
    </xf>
    <xf numFmtId="191" fontId="10" fillId="0" borderId="0" xfId="12" applyNumberFormat="1" applyFont="1" applyFill="1" applyBorder="1" applyAlignment="1">
      <alignment horizontal="right" vertical="center"/>
    </xf>
    <xf numFmtId="191" fontId="9" fillId="0" borderId="0" xfId="0" applyNumberFormat="1" applyFont="1" applyFill="1" applyBorder="1" applyAlignment="1">
      <alignment horizontal="right" vertical="center"/>
    </xf>
    <xf numFmtId="191" fontId="9" fillId="0" borderId="3" xfId="0" applyNumberFormat="1" applyFont="1" applyFill="1" applyBorder="1" applyAlignment="1">
      <alignment horizontal="right" vertical="center"/>
    </xf>
    <xf numFmtId="191" fontId="10" fillId="0" borderId="0" xfId="12" applyNumberFormat="1" applyFont="1" applyFill="1" applyBorder="1" applyAlignment="1">
      <alignment horizontal="left" vertical="center"/>
    </xf>
    <xf numFmtId="191" fontId="13" fillId="0" borderId="0" xfId="12" applyNumberFormat="1" applyFont="1" applyFill="1" applyBorder="1" applyAlignment="1">
      <alignment horizontal="right" vertical="center"/>
    </xf>
    <xf numFmtId="38" fontId="10" fillId="0" borderId="3" xfId="12" applyNumberFormat="1" applyFont="1" applyFill="1" applyBorder="1" applyAlignment="1">
      <alignment horizontal="center" vertical="center"/>
    </xf>
    <xf numFmtId="38" fontId="9" fillId="0" borderId="3" xfId="12" applyNumberFormat="1" applyFont="1" applyFill="1" applyBorder="1" applyAlignment="1">
      <alignment horizontal="center" vertical="center"/>
    </xf>
    <xf numFmtId="38" fontId="11" fillId="0" borderId="0" xfId="12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horizontal="right" vertical="center"/>
    </xf>
    <xf numFmtId="192" fontId="9" fillId="0" borderId="4" xfId="0" applyNumberFormat="1" applyFont="1" applyFill="1" applyBorder="1" applyAlignment="1">
      <alignment horizontal="right" vertical="center"/>
    </xf>
    <xf numFmtId="38" fontId="10" fillId="0" borderId="0" xfId="12" applyNumberFormat="1" applyFont="1" applyFill="1" applyBorder="1" applyAlignment="1">
      <alignment horizontal="center" vertical="center"/>
    </xf>
    <xf numFmtId="191" fontId="10" fillId="0" borderId="3" xfId="12" applyNumberFormat="1" applyFont="1" applyFill="1" applyBorder="1" applyAlignment="1">
      <alignment horizontal="left" vertical="center"/>
    </xf>
    <xf numFmtId="191" fontId="9" fillId="0" borderId="0" xfId="12" applyNumberFormat="1" applyFont="1" applyFill="1" applyBorder="1" applyAlignment="1">
      <alignment vertical="center"/>
    </xf>
    <xf numFmtId="191" fontId="10" fillId="0" borderId="0" xfId="12" applyNumberFormat="1" applyFont="1" applyFill="1" applyBorder="1" applyAlignment="1">
      <alignment vertical="center"/>
    </xf>
    <xf numFmtId="191" fontId="9" fillId="0" borderId="0" xfId="12" applyNumberFormat="1" applyFont="1" applyFill="1" applyBorder="1" applyAlignment="1">
      <alignment horizontal="center" vertical="center"/>
    </xf>
    <xf numFmtId="38" fontId="9" fillId="0" borderId="0" xfId="12" quotePrefix="1" applyNumberFormat="1" applyFont="1" applyFill="1" applyBorder="1" applyAlignment="1">
      <alignment horizontal="left" vertical="center"/>
    </xf>
    <xf numFmtId="38" fontId="10" fillId="0" borderId="0" xfId="0" quotePrefix="1" applyNumberFormat="1" applyFont="1" applyFill="1" applyBorder="1" applyAlignment="1">
      <alignment horizontal="left" vertical="center"/>
    </xf>
    <xf numFmtId="38" fontId="9" fillId="0" borderId="0" xfId="0" applyNumberFormat="1" applyFont="1" applyFill="1" applyBorder="1" applyAlignment="1">
      <alignment vertical="center"/>
    </xf>
    <xf numFmtId="191" fontId="9" fillId="0" borderId="0" xfId="11" applyNumberFormat="1" applyFont="1" applyFill="1" applyBorder="1" applyAlignment="1">
      <alignment horizontal="right" vertical="center"/>
    </xf>
    <xf numFmtId="38" fontId="9" fillId="0" borderId="0" xfId="12" applyNumberFormat="1" applyFont="1" applyFill="1" applyBorder="1" applyAlignment="1">
      <alignment horizontal="center" vertical="center"/>
    </xf>
    <xf numFmtId="191" fontId="10" fillId="0" borderId="0" xfId="12" applyNumberFormat="1" applyFont="1" applyFill="1" applyBorder="1" applyAlignment="1">
      <alignment horizontal="center" vertical="center"/>
    </xf>
    <xf numFmtId="38" fontId="10" fillId="0" borderId="0" xfId="13" applyNumberFormat="1" applyFont="1" applyFill="1" applyAlignment="1">
      <alignment vertical="top"/>
    </xf>
    <xf numFmtId="0" fontId="10" fillId="0" borderId="0" xfId="13" applyNumberFormat="1" applyFont="1" applyFill="1" applyAlignment="1">
      <alignment vertical="top"/>
    </xf>
    <xf numFmtId="38" fontId="9" fillId="0" borderId="0" xfId="12" applyNumberFormat="1" applyFont="1" applyFill="1" applyAlignment="1">
      <alignment vertical="top"/>
    </xf>
    <xf numFmtId="0" fontId="10" fillId="0" borderId="0" xfId="13" applyNumberFormat="1" applyFont="1" applyFill="1" applyAlignment="1">
      <alignment vertical="center"/>
    </xf>
    <xf numFmtId="0" fontId="9" fillId="0" borderId="0" xfId="13" applyFont="1" applyFill="1" applyAlignment="1">
      <alignment vertical="top"/>
    </xf>
    <xf numFmtId="38" fontId="10" fillId="0" borderId="3" xfId="13" quotePrefix="1" applyNumberFormat="1" applyFont="1" applyFill="1" applyBorder="1" applyAlignment="1">
      <alignment vertical="top"/>
    </xf>
    <xf numFmtId="0" fontId="10" fillId="0" borderId="3" xfId="13" applyNumberFormat="1" applyFont="1" applyFill="1" applyBorder="1" applyAlignment="1">
      <alignment vertical="top"/>
    </xf>
    <xf numFmtId="38" fontId="10" fillId="0" borderId="0" xfId="13" quotePrefix="1" applyNumberFormat="1" applyFont="1" applyFill="1" applyBorder="1" applyAlignment="1">
      <alignment vertical="top"/>
    </xf>
    <xf numFmtId="0" fontId="10" fillId="0" borderId="0" xfId="13" applyNumberFormat="1" applyFont="1" applyFill="1" applyBorder="1" applyAlignment="1">
      <alignment vertical="top"/>
    </xf>
    <xf numFmtId="0" fontId="10" fillId="0" borderId="0" xfId="13" applyFont="1" applyFill="1" applyAlignment="1">
      <alignment horizontal="center" vertical="top"/>
    </xf>
    <xf numFmtId="0" fontId="10" fillId="0" borderId="0" xfId="13" applyFont="1" applyFill="1" applyAlignment="1">
      <alignment vertical="top"/>
    </xf>
    <xf numFmtId="191" fontId="10" fillId="0" borderId="0" xfId="13" applyNumberFormat="1" applyFont="1" applyFill="1" applyBorder="1" applyAlignment="1">
      <alignment horizontal="center" vertical="top"/>
    </xf>
    <xf numFmtId="191" fontId="10" fillId="0" borderId="0" xfId="13" applyNumberFormat="1" applyFont="1" applyFill="1" applyBorder="1" applyAlignment="1">
      <alignment horizontal="right" vertical="top"/>
    </xf>
    <xf numFmtId="0" fontId="10" fillId="0" borderId="0" xfId="13" applyFont="1" applyFill="1" applyBorder="1" applyAlignment="1">
      <alignment horizontal="center" vertical="top"/>
    </xf>
    <xf numFmtId="0" fontId="10" fillId="0" borderId="0" xfId="13" applyFont="1" applyFill="1" applyBorder="1" applyAlignment="1">
      <alignment horizontal="right" vertical="top"/>
    </xf>
    <xf numFmtId="191" fontId="10" fillId="0" borderId="0" xfId="13" applyNumberFormat="1" applyFont="1" applyFill="1" applyAlignment="1">
      <alignment horizontal="right" vertical="top"/>
    </xf>
    <xf numFmtId="0" fontId="10" fillId="0" borderId="0" xfId="13" quotePrefix="1" applyFont="1" applyFill="1" applyBorder="1" applyAlignment="1">
      <alignment horizontal="center" vertical="top"/>
    </xf>
    <xf numFmtId="0" fontId="10" fillId="0" borderId="0" xfId="13" applyFont="1" applyFill="1" applyAlignment="1">
      <alignment horizontal="right" vertical="top"/>
    </xf>
    <xf numFmtId="191" fontId="10" fillId="0" borderId="0" xfId="13" quotePrefix="1" applyNumberFormat="1" applyFont="1" applyFill="1" applyAlignment="1">
      <alignment horizontal="right" vertical="top"/>
    </xf>
    <xf numFmtId="191" fontId="10" fillId="0" borderId="0" xfId="13" quotePrefix="1" applyNumberFormat="1" applyFont="1" applyFill="1" applyBorder="1" applyAlignment="1">
      <alignment horizontal="right" vertical="top"/>
    </xf>
    <xf numFmtId="191" fontId="10" fillId="0" borderId="3" xfId="13" applyNumberFormat="1" applyFont="1" applyFill="1" applyBorder="1" applyAlignment="1">
      <alignment horizontal="right" vertical="top"/>
    </xf>
    <xf numFmtId="0" fontId="10" fillId="0" borderId="0" xfId="13" quotePrefix="1" applyNumberFormat="1" applyFont="1" applyFill="1" applyBorder="1" applyAlignment="1">
      <alignment horizontal="left" vertical="top"/>
    </xf>
    <xf numFmtId="0" fontId="9" fillId="0" borderId="0" xfId="13" applyNumberFormat="1" applyFont="1" applyFill="1" applyAlignment="1">
      <alignment horizontal="left" vertical="top"/>
    </xf>
    <xf numFmtId="191" fontId="9" fillId="0" borderId="0" xfId="13" applyNumberFormat="1" applyFont="1" applyFill="1" applyBorder="1" applyAlignment="1">
      <alignment horizontal="right" vertical="top"/>
    </xf>
    <xf numFmtId="191" fontId="9" fillId="0" borderId="0" xfId="13" applyNumberFormat="1" applyFont="1" applyFill="1" applyAlignment="1">
      <alignment horizontal="right" vertical="top"/>
    </xf>
    <xf numFmtId="0" fontId="9" fillId="0" borderId="0" xfId="13" applyNumberFormat="1" applyFont="1" applyFill="1" applyBorder="1" applyAlignment="1">
      <alignment horizontal="left" vertical="top"/>
    </xf>
    <xf numFmtId="191" fontId="9" fillId="0" borderId="0" xfId="13" applyNumberFormat="1" applyFont="1" applyFill="1" applyBorder="1" applyAlignment="1">
      <alignment horizontal="center" vertical="top"/>
    </xf>
    <xf numFmtId="191" fontId="9" fillId="0" borderId="3" xfId="13" applyNumberFormat="1" applyFont="1" applyFill="1" applyBorder="1" applyAlignment="1">
      <alignment horizontal="right" vertical="top"/>
    </xf>
    <xf numFmtId="191" fontId="9" fillId="0" borderId="4" xfId="13" applyNumberFormat="1" applyFont="1" applyFill="1" applyBorder="1" applyAlignment="1">
      <alignment horizontal="right" vertical="top"/>
    </xf>
    <xf numFmtId="191" fontId="9" fillId="0" borderId="3" xfId="4" applyNumberFormat="1" applyFont="1" applyFill="1" applyBorder="1" applyAlignment="1">
      <alignment horizontal="right" vertical="top"/>
    </xf>
    <xf numFmtId="191" fontId="9" fillId="0" borderId="0" xfId="4" applyNumberFormat="1" applyFont="1" applyFill="1" applyBorder="1" applyAlignment="1">
      <alignment horizontal="right" vertical="top"/>
    </xf>
    <xf numFmtId="0" fontId="9" fillId="0" borderId="3" xfId="13" applyFont="1" applyFill="1" applyBorder="1" applyAlignment="1">
      <alignment vertical="top"/>
    </xf>
    <xf numFmtId="38" fontId="10" fillId="0" borderId="3" xfId="12" applyNumberFormat="1" applyFont="1" applyFill="1" applyBorder="1" applyAlignment="1">
      <alignment horizontal="left" vertical="center"/>
    </xf>
    <xf numFmtId="38" fontId="9" fillId="0" borderId="3" xfId="12" quotePrefix="1" applyNumberFormat="1" applyFont="1" applyFill="1" applyBorder="1" applyAlignment="1">
      <alignment horizontal="left" vertical="center"/>
    </xf>
    <xf numFmtId="191" fontId="9" fillId="0" borderId="0" xfId="12" applyNumberFormat="1" applyFont="1" applyFill="1" applyAlignment="1">
      <alignment horizontal="right" vertical="top"/>
    </xf>
    <xf numFmtId="0" fontId="10" fillId="0" borderId="0" xfId="13" applyNumberFormat="1" applyFont="1" applyFill="1" applyBorder="1" applyAlignment="1">
      <alignment horizontal="right" vertical="top"/>
    </xf>
    <xf numFmtId="0" fontId="9" fillId="0" borderId="0" xfId="13" applyFont="1" applyFill="1" applyAlignment="1">
      <alignment horizontal="center" vertical="top"/>
    </xf>
    <xf numFmtId="0" fontId="9" fillId="0" borderId="0" xfId="13" applyFont="1" applyFill="1" applyBorder="1" applyAlignment="1">
      <alignment horizontal="center" vertical="top"/>
    </xf>
    <xf numFmtId="0" fontId="10" fillId="0" borderId="0" xfId="13" applyNumberFormat="1" applyFont="1" applyFill="1" applyBorder="1" applyAlignment="1">
      <alignment horizontal="left" vertical="top"/>
    </xf>
    <xf numFmtId="191" fontId="9" fillId="0" borderId="0" xfId="1" applyNumberFormat="1" applyFont="1" applyFill="1" applyBorder="1" applyAlignment="1">
      <alignment horizontal="right" vertical="top"/>
    </xf>
    <xf numFmtId="187" fontId="9" fillId="0" borderId="0" xfId="1" applyNumberFormat="1" applyFont="1" applyFill="1" applyBorder="1" applyAlignment="1">
      <alignment horizontal="right" vertical="top"/>
    </xf>
    <xf numFmtId="191" fontId="9" fillId="0" borderId="0" xfId="13" applyNumberFormat="1" applyFont="1" applyFill="1" applyBorder="1" applyAlignment="1">
      <alignment vertical="top"/>
    </xf>
    <xf numFmtId="0" fontId="9" fillId="0" borderId="0" xfId="13" applyFont="1" applyFill="1" applyBorder="1" applyAlignment="1">
      <alignment vertical="top"/>
    </xf>
    <xf numFmtId="191" fontId="9" fillId="0" borderId="4" xfId="1" applyNumberFormat="1" applyFont="1" applyFill="1" applyBorder="1" applyAlignment="1">
      <alignment horizontal="right" vertical="top"/>
    </xf>
    <xf numFmtId="38" fontId="10" fillId="0" borderId="3" xfId="12" quotePrefix="1" applyNumberFormat="1" applyFont="1" applyFill="1" applyBorder="1" applyAlignment="1">
      <alignment horizontal="left" vertical="center"/>
    </xf>
    <xf numFmtId="38" fontId="16" fillId="0" borderId="0" xfId="12" applyNumberFormat="1" applyFont="1" applyFill="1" applyAlignment="1">
      <alignment vertical="center"/>
    </xf>
    <xf numFmtId="38" fontId="15" fillId="0" borderId="0" xfId="12" quotePrefix="1" applyNumberFormat="1" applyFont="1" applyFill="1" applyAlignment="1">
      <alignment horizontal="left" vertical="center"/>
    </xf>
    <xf numFmtId="191" fontId="15" fillId="0" borderId="0" xfId="12" applyNumberFormat="1" applyFont="1" applyFill="1" applyBorder="1" applyAlignment="1">
      <alignment horizontal="left" vertical="center"/>
    </xf>
    <xf numFmtId="38" fontId="15" fillId="0" borderId="0" xfId="12" applyNumberFormat="1" applyFont="1" applyFill="1" applyAlignment="1">
      <alignment vertical="center"/>
    </xf>
    <xf numFmtId="188" fontId="15" fillId="0" borderId="0" xfId="12" applyNumberFormat="1" applyFont="1" applyFill="1" applyAlignment="1">
      <alignment vertical="center"/>
    </xf>
    <xf numFmtId="191" fontId="15" fillId="0" borderId="0" xfId="12" applyNumberFormat="1" applyFont="1" applyFill="1" applyBorder="1" applyAlignment="1">
      <alignment horizontal="center" vertical="center"/>
    </xf>
    <xf numFmtId="191" fontId="15" fillId="0" borderId="0" xfId="12" applyNumberFormat="1" applyFont="1" applyFill="1" applyBorder="1" applyAlignment="1">
      <alignment horizontal="right" vertical="center"/>
    </xf>
    <xf numFmtId="191" fontId="15" fillId="0" borderId="0" xfId="12" quotePrefix="1" applyNumberFormat="1" applyFont="1" applyFill="1" applyBorder="1" applyAlignment="1">
      <alignment horizontal="right" vertical="center"/>
    </xf>
    <xf numFmtId="38" fontId="15" fillId="0" borderId="0" xfId="12" applyNumberFormat="1" applyFont="1" applyFill="1" applyBorder="1" applyAlignment="1">
      <alignment vertical="center"/>
    </xf>
    <xf numFmtId="191" fontId="17" fillId="0" borderId="0" xfId="12" applyNumberFormat="1" applyFont="1" applyFill="1" applyBorder="1" applyAlignment="1">
      <alignment horizontal="right" vertical="center"/>
    </xf>
    <xf numFmtId="38" fontId="15" fillId="0" borderId="3" xfId="12" applyNumberFormat="1" applyFont="1" applyFill="1" applyBorder="1" applyAlignment="1">
      <alignment horizontal="center" vertical="center"/>
    </xf>
    <xf numFmtId="191" fontId="15" fillId="0" borderId="3" xfId="12" applyNumberFormat="1" applyFont="1" applyFill="1" applyBorder="1" applyAlignment="1">
      <alignment horizontal="right" vertical="center"/>
    </xf>
    <xf numFmtId="188" fontId="16" fillId="0" borderId="0" xfId="12" applyNumberFormat="1" applyFont="1" applyFill="1" applyBorder="1" applyAlignment="1">
      <alignment vertical="center"/>
    </xf>
    <xf numFmtId="191" fontId="16" fillId="0" borderId="0" xfId="12" applyNumberFormat="1" applyFont="1" applyFill="1" applyBorder="1" applyAlignment="1">
      <alignment horizontal="right" vertical="center"/>
    </xf>
    <xf numFmtId="188" fontId="16" fillId="0" borderId="0" xfId="12" applyNumberFormat="1" applyFont="1" applyFill="1" applyBorder="1" applyAlignment="1">
      <alignment horizontal="center" vertical="center"/>
    </xf>
    <xf numFmtId="38" fontId="18" fillId="0" borderId="0" xfId="12" applyNumberFormat="1" applyFont="1" applyFill="1" applyAlignment="1">
      <alignment horizontal="center" vertical="center"/>
    </xf>
    <xf numFmtId="191" fontId="16" fillId="0" borderId="0" xfId="11" applyNumberFormat="1" applyFont="1" applyFill="1" applyBorder="1" applyAlignment="1">
      <alignment horizontal="right" vertical="center"/>
    </xf>
    <xf numFmtId="38" fontId="16" fillId="0" borderId="0" xfId="12" applyNumberFormat="1" applyFont="1" applyFill="1" applyBorder="1" applyAlignment="1">
      <alignment horizontal="center" vertical="center"/>
    </xf>
    <xf numFmtId="38" fontId="16" fillId="0" borderId="0" xfId="12" applyNumberFormat="1" applyFont="1" applyFill="1" applyBorder="1" applyAlignment="1">
      <alignment vertical="center"/>
    </xf>
    <xf numFmtId="0" fontId="16" fillId="0" borderId="0" xfId="11" applyFont="1" applyFill="1" applyAlignment="1">
      <alignment vertical="center"/>
    </xf>
    <xf numFmtId="191" fontId="16" fillId="0" borderId="3" xfId="11" applyNumberFormat="1" applyFont="1" applyFill="1" applyBorder="1" applyAlignment="1">
      <alignment horizontal="right" vertical="center"/>
    </xf>
    <xf numFmtId="38" fontId="16" fillId="0" borderId="3" xfId="12" applyNumberFormat="1" applyFont="1" applyFill="1" applyBorder="1" applyAlignment="1">
      <alignment vertical="center"/>
    </xf>
    <xf numFmtId="38" fontId="18" fillId="0" borderId="0" xfId="12" applyNumberFormat="1" applyFont="1" applyFill="1" applyAlignment="1">
      <alignment vertical="center"/>
    </xf>
    <xf numFmtId="38" fontId="19" fillId="0" borderId="0" xfId="12" applyNumberFormat="1" applyFont="1" applyFill="1" applyAlignment="1">
      <alignment vertical="center"/>
    </xf>
    <xf numFmtId="191" fontId="16" fillId="0" borderId="3" xfId="12" applyNumberFormat="1" applyFont="1" applyFill="1" applyBorder="1" applyAlignment="1">
      <alignment horizontal="right" vertical="center"/>
    </xf>
    <xf numFmtId="191" fontId="16" fillId="0" borderId="4" xfId="12" applyNumberFormat="1" applyFont="1" applyFill="1" applyBorder="1" applyAlignment="1">
      <alignment horizontal="right" vertical="center"/>
    </xf>
    <xf numFmtId="188" fontId="16" fillId="0" borderId="0" xfId="12" applyNumberFormat="1" applyFont="1" applyFill="1" applyAlignment="1">
      <alignment horizontal="center" vertical="center"/>
    </xf>
    <xf numFmtId="38" fontId="16" fillId="0" borderId="3" xfId="12" applyNumberFormat="1" applyFont="1" applyFill="1" applyBorder="1" applyAlignment="1">
      <alignment horizontal="center" vertical="center"/>
    </xf>
    <xf numFmtId="38" fontId="18" fillId="0" borderId="3" xfId="12" applyNumberFormat="1" applyFont="1" applyFill="1" applyBorder="1" applyAlignment="1">
      <alignment horizontal="center" vertical="center"/>
    </xf>
    <xf numFmtId="191" fontId="16" fillId="0" borderId="0" xfId="12" applyNumberFormat="1" applyFont="1" applyFill="1" applyBorder="1" applyAlignment="1">
      <alignment vertical="center"/>
    </xf>
    <xf numFmtId="191" fontId="15" fillId="0" borderId="0" xfId="12" applyNumberFormat="1" applyFont="1" applyFill="1" applyBorder="1" applyAlignment="1">
      <alignment vertical="center"/>
    </xf>
    <xf numFmtId="188" fontId="16" fillId="0" borderId="0" xfId="12" applyNumberFormat="1" applyFont="1" applyFill="1" applyAlignment="1">
      <alignment vertical="center"/>
    </xf>
    <xf numFmtId="38" fontId="16" fillId="0" borderId="0" xfId="12" quotePrefix="1" applyNumberFormat="1" applyFont="1" applyFill="1" applyAlignment="1">
      <alignment horizontal="left" vertical="center"/>
    </xf>
    <xf numFmtId="190" fontId="16" fillId="0" borderId="0" xfId="12" applyNumberFormat="1" applyFont="1" applyFill="1" applyBorder="1" applyAlignment="1">
      <alignment horizontal="right" vertical="center"/>
    </xf>
    <xf numFmtId="38" fontId="16" fillId="0" borderId="0" xfId="12" applyNumberFormat="1" applyFont="1" applyFill="1" applyAlignment="1">
      <alignment horizontal="left" vertical="center"/>
    </xf>
    <xf numFmtId="188" fontId="16" fillId="0" borderId="3" xfId="12" applyNumberFormat="1" applyFont="1" applyFill="1" applyBorder="1" applyAlignment="1">
      <alignment vertical="center"/>
    </xf>
    <xf numFmtId="38" fontId="16" fillId="0" borderId="0" xfId="12" quotePrefix="1" applyNumberFormat="1" applyFont="1" applyFill="1" applyBorder="1" applyAlignment="1">
      <alignment horizontal="left" vertical="center"/>
    </xf>
    <xf numFmtId="191" fontId="10" fillId="0" borderId="0" xfId="11" quotePrefix="1" applyNumberFormat="1" applyFont="1" applyFill="1" applyBorder="1" applyAlignment="1">
      <alignment horizontal="right" vertical="center"/>
    </xf>
    <xf numFmtId="0" fontId="9" fillId="0" borderId="0" xfId="16" quotePrefix="1" applyNumberFormat="1" applyFont="1" applyFill="1" applyAlignment="1">
      <alignment horizontal="left" vertical="center"/>
    </xf>
    <xf numFmtId="0" fontId="9" fillId="0" borderId="0" xfId="12" quotePrefix="1" applyNumberFormat="1" applyFont="1" applyFill="1" applyAlignment="1">
      <alignment horizontal="left" vertical="center"/>
    </xf>
    <xf numFmtId="0" fontId="9" fillId="0" borderId="0" xfId="12" applyNumberFormat="1" applyFont="1" applyFill="1" applyAlignment="1">
      <alignment horizontal="left" vertical="center"/>
    </xf>
    <xf numFmtId="191" fontId="9" fillId="0" borderId="0" xfId="13" applyNumberFormat="1" applyFont="1" applyFill="1" applyBorder="1" applyAlignment="1">
      <alignment horizontal="right" vertical="center"/>
    </xf>
    <xf numFmtId="191" fontId="9" fillId="0" borderId="0" xfId="13" applyNumberFormat="1" applyFont="1" applyFill="1" applyAlignment="1">
      <alignment horizontal="right" vertical="center"/>
    </xf>
    <xf numFmtId="191" fontId="9" fillId="0" borderId="4" xfId="11" applyNumberFormat="1" applyFont="1" applyFill="1" applyBorder="1" applyAlignment="1">
      <alignment horizontal="right" vertical="center"/>
    </xf>
    <xf numFmtId="38" fontId="16" fillId="0" borderId="3" xfId="12" quotePrefix="1" applyNumberFormat="1" applyFont="1" applyFill="1" applyBorder="1" applyAlignment="1">
      <alignment horizontal="left" vertical="center"/>
    </xf>
    <xf numFmtId="38" fontId="15" fillId="0" borderId="0" xfId="12" applyNumberFormat="1" applyFont="1" applyFill="1" applyAlignment="1">
      <alignment horizontal="left" vertical="center"/>
    </xf>
    <xf numFmtId="38" fontId="16" fillId="0" borderId="0" xfId="12" applyNumberFormat="1" applyFont="1" applyFill="1" applyAlignment="1">
      <alignment horizontal="center" vertical="center"/>
    </xf>
    <xf numFmtId="38" fontId="10" fillId="0" borderId="0" xfId="12" quotePrefix="1" applyNumberFormat="1" applyFont="1" applyFill="1" applyBorder="1" applyAlignment="1">
      <alignment horizontal="left" vertical="center"/>
    </xf>
    <xf numFmtId="38" fontId="10" fillId="0" borderId="0" xfId="12" applyNumberFormat="1" applyFont="1" applyFill="1" applyBorder="1" applyAlignment="1">
      <alignment horizontal="left" vertical="center"/>
    </xf>
    <xf numFmtId="191" fontId="10" fillId="0" borderId="3" xfId="13" applyNumberFormat="1" applyFont="1" applyFill="1" applyBorder="1" applyAlignment="1">
      <alignment horizontal="center" vertical="top"/>
    </xf>
    <xf numFmtId="0" fontId="10" fillId="0" borderId="0" xfId="13" applyNumberFormat="1" applyFont="1" applyFill="1" applyAlignment="1">
      <alignment horizontal="left" vertical="top"/>
    </xf>
    <xf numFmtId="0" fontId="10" fillId="0" borderId="0" xfId="13" quotePrefix="1" applyNumberFormat="1" applyFont="1" applyFill="1" applyAlignment="1">
      <alignment horizontal="left" vertical="top"/>
    </xf>
    <xf numFmtId="38" fontId="16" fillId="0" borderId="3" xfId="12" quotePrefix="1" applyNumberFormat="1" applyFont="1" applyFill="1" applyBorder="1" applyAlignment="1">
      <alignment horizontal="left" vertical="center"/>
    </xf>
    <xf numFmtId="0" fontId="10" fillId="0" borderId="0" xfId="13" quotePrefix="1" applyNumberFormat="1" applyFont="1" applyFill="1" applyAlignment="1">
      <alignment horizontal="left" vertical="top"/>
    </xf>
    <xf numFmtId="38" fontId="10" fillId="0" borderId="0" xfId="12" applyNumberFormat="1" applyFont="1" applyFill="1" applyAlignment="1">
      <alignment horizontal="left" vertical="center"/>
    </xf>
    <xf numFmtId="38" fontId="10" fillId="0" borderId="0" xfId="12" applyNumberFormat="1" applyFont="1" applyFill="1" applyAlignment="1">
      <alignment horizontal="center" vertical="center"/>
    </xf>
    <xf numFmtId="191" fontId="10" fillId="0" borderId="0" xfId="12" applyNumberFormat="1" applyFont="1" applyFill="1" applyAlignment="1">
      <alignment horizontal="right" vertical="center"/>
    </xf>
    <xf numFmtId="38" fontId="10" fillId="0" borderId="0" xfId="12" quotePrefix="1" applyNumberFormat="1" applyFont="1" applyFill="1" applyAlignment="1">
      <alignment horizontal="left" vertical="center"/>
    </xf>
    <xf numFmtId="188" fontId="10" fillId="0" borderId="0" xfId="12" applyNumberFormat="1" applyFont="1" applyFill="1" applyAlignment="1">
      <alignment vertical="center"/>
    </xf>
    <xf numFmtId="191" fontId="10" fillId="0" borderId="0" xfId="12" applyNumberFormat="1" applyFont="1" applyFill="1" applyAlignment="1">
      <alignment horizontal="center" vertical="center"/>
    </xf>
    <xf numFmtId="191" fontId="10" fillId="0" borderId="3" xfId="13" applyNumberFormat="1" applyFont="1" applyFill="1" applyBorder="1" applyAlignment="1">
      <alignment horizontal="center" vertical="center"/>
    </xf>
    <xf numFmtId="0" fontId="10" fillId="0" borderId="0" xfId="12" applyNumberFormat="1" applyFont="1" applyFill="1" applyAlignment="1">
      <alignment vertical="center"/>
    </xf>
    <xf numFmtId="191" fontId="9" fillId="0" borderId="0" xfId="12" applyNumberFormat="1" applyFont="1" applyFill="1" applyAlignment="1">
      <alignment horizontal="right" vertical="center"/>
    </xf>
    <xf numFmtId="0" fontId="9" fillId="0" borderId="0" xfId="12" applyNumberFormat="1" applyFont="1" applyFill="1" applyAlignment="1">
      <alignment vertical="center"/>
    </xf>
    <xf numFmtId="38" fontId="9" fillId="0" borderId="0" xfId="12" applyNumberFormat="1" applyFont="1" applyFill="1" applyAlignment="1">
      <alignment horizontal="center" vertical="center"/>
    </xf>
    <xf numFmtId="191" fontId="11" fillId="0" borderId="0" xfId="11" applyNumberFormat="1" applyFont="1" applyFill="1" applyAlignment="1">
      <alignment horizontal="right" vertical="center"/>
    </xf>
    <xf numFmtId="191" fontId="9" fillId="0" borderId="0" xfId="11" applyNumberFormat="1" applyFont="1" applyFill="1" applyAlignment="1">
      <alignment horizontal="right" vertical="center"/>
    </xf>
    <xf numFmtId="0" fontId="9" fillId="0" borderId="0" xfId="11" quotePrefix="1" applyNumberFormat="1" applyFont="1" applyFill="1" applyAlignment="1">
      <alignment horizontal="left" vertical="center"/>
    </xf>
    <xf numFmtId="0" fontId="9" fillId="0" borderId="0" xfId="11" applyNumberFormat="1" applyFont="1" applyFill="1" applyAlignment="1">
      <alignment horizontal="left" vertical="center"/>
    </xf>
    <xf numFmtId="191" fontId="9" fillId="0" borderId="3" xfId="11" applyNumberFormat="1" applyFont="1" applyFill="1" applyBorder="1" applyAlignment="1">
      <alignment horizontal="right" vertical="center"/>
    </xf>
    <xf numFmtId="0" fontId="10" fillId="0" borderId="0" xfId="12" applyNumberFormat="1" applyFont="1" applyFill="1" applyAlignment="1">
      <alignment horizontal="left" vertical="center"/>
    </xf>
    <xf numFmtId="38" fontId="9" fillId="0" borderId="6" xfId="12" applyNumberFormat="1" applyFont="1" applyFill="1" applyBorder="1" applyAlignment="1">
      <alignment vertical="center"/>
    </xf>
    <xf numFmtId="38" fontId="9" fillId="0" borderId="6" xfId="12" applyNumberFormat="1" applyFont="1" applyFill="1" applyBorder="1" applyAlignment="1">
      <alignment horizontal="center" vertical="center"/>
    </xf>
    <xf numFmtId="191" fontId="9" fillId="0" borderId="6" xfId="12" applyNumberFormat="1" applyFont="1" applyFill="1" applyBorder="1" applyAlignment="1">
      <alignment horizontal="right" vertical="center"/>
    </xf>
    <xf numFmtId="191" fontId="10" fillId="0" borderId="0" xfId="11" applyNumberFormat="1" applyFont="1" applyFill="1" applyBorder="1" applyAlignment="1">
      <alignment horizontal="right" vertical="center"/>
    </xf>
    <xf numFmtId="191" fontId="10" fillId="0" borderId="3" xfId="11" applyNumberFormat="1" applyFont="1" applyFill="1" applyBorder="1" applyAlignment="1">
      <alignment horizontal="right" vertical="center"/>
    </xf>
    <xf numFmtId="38" fontId="10" fillId="0" borderId="0" xfId="12" applyNumberFormat="1" applyFont="1" applyFill="1" applyAlignment="1">
      <alignment vertical="center"/>
    </xf>
    <xf numFmtId="191" fontId="12" fillId="0" borderId="0" xfId="12" applyNumberFormat="1" applyFont="1" applyFill="1" applyBorder="1" applyAlignment="1">
      <alignment horizontal="right" vertical="center"/>
    </xf>
    <xf numFmtId="191" fontId="12" fillId="0" borderId="0" xfId="12" applyNumberFormat="1" applyFont="1" applyFill="1" applyAlignment="1">
      <alignment horizontal="right" vertical="center"/>
    </xf>
    <xf numFmtId="38" fontId="9" fillId="0" borderId="0" xfId="12" quotePrefix="1" applyNumberFormat="1" applyFont="1" applyFill="1" applyAlignment="1">
      <alignment horizontal="left" vertical="center"/>
    </xf>
    <xf numFmtId="0" fontId="10" fillId="0" borderId="0" xfId="12" quotePrefix="1" applyNumberFormat="1" applyFont="1" applyFill="1" applyAlignment="1">
      <alignment horizontal="left" vertical="center"/>
    </xf>
    <xf numFmtId="0" fontId="9" fillId="0" borderId="6" xfId="12" applyNumberFormat="1" applyFont="1" applyFill="1" applyBorder="1" applyAlignment="1">
      <alignment vertical="center"/>
    </xf>
    <xf numFmtId="191" fontId="10" fillId="0" borderId="0" xfId="11" applyNumberFormat="1" applyFont="1" applyFill="1" applyAlignment="1">
      <alignment horizontal="right" vertical="center"/>
    </xf>
    <xf numFmtId="191" fontId="10" fillId="0" borderId="3" xfId="13" applyNumberFormat="1" applyFont="1" applyFill="1" applyBorder="1" applyAlignment="1">
      <alignment horizontal="right" vertical="center"/>
    </xf>
    <xf numFmtId="191" fontId="9" fillId="0" borderId="0" xfId="3" applyNumberFormat="1" applyFont="1" applyFill="1" applyBorder="1" applyAlignment="1">
      <alignment horizontal="right" vertical="center"/>
    </xf>
    <xf numFmtId="38" fontId="10" fillId="0" borderId="0" xfId="11" applyNumberFormat="1" applyFont="1" applyFill="1" applyAlignment="1">
      <alignment vertical="center"/>
    </xf>
    <xf numFmtId="38" fontId="9" fillId="0" borderId="0" xfId="11" applyNumberFormat="1" applyFont="1" applyFill="1" applyAlignment="1">
      <alignment horizontal="center" vertical="center"/>
    </xf>
    <xf numFmtId="193" fontId="9" fillId="0" borderId="0" xfId="11" applyNumberFormat="1" applyFont="1" applyFill="1" applyBorder="1" applyAlignment="1">
      <alignment horizontal="center" vertical="center"/>
    </xf>
    <xf numFmtId="38" fontId="9" fillId="0" borderId="0" xfId="11" applyNumberFormat="1" applyFont="1" applyFill="1" applyAlignment="1">
      <alignment vertical="center"/>
    </xf>
    <xf numFmtId="193" fontId="9" fillId="0" borderId="0" xfId="11" applyNumberFormat="1" applyFont="1" applyFill="1" applyAlignment="1">
      <alignment vertical="center"/>
    </xf>
    <xf numFmtId="38" fontId="15" fillId="0" borderId="0" xfId="12" applyNumberFormat="1" applyFont="1" applyFill="1" applyBorder="1" applyAlignment="1">
      <alignment horizontal="left" vertical="center"/>
    </xf>
    <xf numFmtId="38" fontId="15" fillId="0" borderId="0" xfId="12" applyNumberFormat="1" applyFont="1" applyFill="1" applyAlignment="1">
      <alignment horizontal="left" vertical="center"/>
    </xf>
    <xf numFmtId="38" fontId="15" fillId="0" borderId="3" xfId="12" quotePrefix="1" applyNumberFormat="1" applyFont="1" applyFill="1" applyBorder="1" applyAlignment="1">
      <alignment horizontal="left" vertical="center"/>
    </xf>
    <xf numFmtId="38" fontId="15" fillId="0" borderId="3" xfId="12" applyNumberFormat="1" applyFont="1" applyFill="1" applyBorder="1" applyAlignment="1">
      <alignment horizontal="left" vertical="center"/>
    </xf>
    <xf numFmtId="191" fontId="15" fillId="0" borderId="3" xfId="12" applyNumberFormat="1" applyFont="1" applyFill="1" applyBorder="1" applyAlignment="1">
      <alignment horizontal="center" vertical="center"/>
    </xf>
    <xf numFmtId="38" fontId="16" fillId="0" borderId="3" xfId="12" quotePrefix="1" applyNumberFormat="1" applyFont="1" applyFill="1" applyBorder="1" applyAlignment="1">
      <alignment horizontal="left" vertical="center"/>
    </xf>
    <xf numFmtId="38" fontId="16" fillId="0" borderId="0" xfId="12" applyNumberFormat="1" applyFont="1" applyFill="1" applyAlignment="1">
      <alignment horizontal="center" vertical="center"/>
    </xf>
    <xf numFmtId="191" fontId="10" fillId="0" borderId="3" xfId="12" applyNumberFormat="1" applyFont="1" applyFill="1" applyBorder="1" applyAlignment="1">
      <alignment horizontal="center" vertical="center"/>
    </xf>
    <xf numFmtId="38" fontId="10" fillId="0" borderId="0" xfId="12" quotePrefix="1" applyNumberFormat="1" applyFont="1" applyFill="1" applyBorder="1" applyAlignment="1">
      <alignment horizontal="left" vertical="center"/>
    </xf>
    <xf numFmtId="38" fontId="10" fillId="0" borderId="0" xfId="12" applyNumberFormat="1" applyFont="1" applyFill="1" applyBorder="1" applyAlignment="1">
      <alignment horizontal="left" vertical="center"/>
    </xf>
    <xf numFmtId="191" fontId="10" fillId="0" borderId="3" xfId="13" applyNumberFormat="1" applyFont="1" applyFill="1" applyBorder="1" applyAlignment="1">
      <alignment horizontal="center" vertical="top"/>
    </xf>
    <xf numFmtId="191" fontId="10" fillId="0" borderId="5" xfId="13" applyNumberFormat="1" applyFont="1" applyFill="1" applyBorder="1" applyAlignment="1">
      <alignment horizontal="center" vertical="top"/>
    </xf>
    <xf numFmtId="38" fontId="10" fillId="0" borderId="0" xfId="13" applyNumberFormat="1" applyFont="1" applyFill="1" applyAlignment="1">
      <alignment horizontal="left" vertical="top"/>
    </xf>
    <xf numFmtId="0" fontId="10" fillId="0" borderId="0" xfId="13" applyNumberFormat="1" applyFont="1" applyFill="1" applyAlignment="1">
      <alignment horizontal="left" vertical="top"/>
    </xf>
    <xf numFmtId="0" fontId="10" fillId="0" borderId="0" xfId="13" quotePrefix="1" applyNumberFormat="1" applyFont="1" applyFill="1" applyAlignment="1">
      <alignment horizontal="left" vertical="top"/>
    </xf>
    <xf numFmtId="38" fontId="10" fillId="0" borderId="3" xfId="13" quotePrefix="1" applyNumberFormat="1" applyFont="1" applyFill="1" applyBorder="1" applyAlignment="1">
      <alignment horizontal="left" vertical="top"/>
    </xf>
    <xf numFmtId="0" fontId="10" fillId="0" borderId="3" xfId="13" applyNumberFormat="1" applyFont="1" applyFill="1" applyBorder="1" applyAlignment="1">
      <alignment horizontal="left" vertical="top"/>
    </xf>
  </cellXfs>
  <cellStyles count="19">
    <cellStyle name="Comma" xfId="1" builtinId="3"/>
    <cellStyle name="Comma 3" xfId="17"/>
    <cellStyle name="Comma 4 2" xfId="18"/>
    <cellStyle name="comma zerodec" xfId="2"/>
    <cellStyle name="Comma_B185-Bs&amp;plT-Ye12'2006" xfId="3"/>
    <cellStyle name="Comma_CE-Thai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Normal 2" xfId="11"/>
    <cellStyle name="Normal_B185-Bs&amp;plT-Ye12'2006" xfId="12"/>
    <cellStyle name="Normal_CE-Thai" xfId="13"/>
    <cellStyle name="Normal_CF_13 Aug 2010_ to typist" xfId="16"/>
    <cellStyle name="Percent [2]" xfId="14"/>
    <cellStyle name="Quantity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19.98\Documents%20and%20Settings\Kesinee%20Rattanapoka\My%20Documents\job%20CIMBT\job%20CIMBT%20Year%20end-AURA\Draft%20FS\final%20FS\Backup%20of%20CIM%20Thai%20Q1'53(1)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121\Q2_2008_Packnote\2007\Audit%20K\B\Bank%20Thai%20Public\Q2'2007\B185-Bs&amp;plT-Q2'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69\q2_2010\Audit%20C\E\Ekachart%20Finance%20Public\Financials\Ye%206\bsp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CC_Reporting\Financial%20Statement&amp;BOT\00_FS_20150930\09%20Final%20FS%20by%20PWC\Final%20FS%20-%20Q3%202015\Final%20FS%20-%20Q3%202015%20-%20T\CIMBT%20FS%202558%20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6"/>
      <sheetName val="PL 7-8"/>
      <sheetName val="9"/>
      <sheetName val="Thai10"/>
      <sheetName val="Th 11-1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CE (B only)"/>
      <sheetName val="CF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000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2-4"/>
      <sheetName val="PL 5-6"/>
      <sheetName val="PL 7-8"/>
      <sheetName val="9"/>
      <sheetName val="10"/>
      <sheetName val="11-13"/>
      <sheetName val="Sheet1"/>
    </sheetNames>
    <sheetDataSet>
      <sheetData sheetId="0">
        <row r="44">
          <cell r="A44" t="str">
            <v>หมายเหตุประกอบข้อมูลทางการเงินระหว่างกาลในหน้า 14 ถึง 76 เป็นส่วนหนึ่งของข้อมูลทางการเงินระหว่างกาลนี้</v>
          </cell>
        </row>
      </sheetData>
      <sheetData sheetId="1">
        <row r="1">
          <cell r="A1" t="str">
            <v>ธนาคาร ซีไอเอ็มบี ไทย จำกัด (มหาชน)</v>
          </cell>
        </row>
      </sheetData>
      <sheetData sheetId="2">
        <row r="3">
          <cell r="A3" t="str">
            <v>สำหรับงวดเก้าเดือนสิ้นสุดวันที่ 30 กันยายน พ.ศ. 2558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7"/>
  <sheetViews>
    <sheetView tabSelected="1" zoomScale="110" zoomScaleNormal="110" zoomScaleSheetLayoutView="100" workbookViewId="0">
      <selection activeCell="C8" sqref="C8"/>
    </sheetView>
  </sheetViews>
  <sheetFormatPr defaultColWidth="9.375" defaultRowHeight="20.100000000000001" customHeight="1"/>
  <cols>
    <col min="1" max="2" width="1.625" style="77" customWidth="1"/>
    <col min="3" max="3" width="27.75" style="77" customWidth="1"/>
    <col min="4" max="4" width="5.75" style="108" customWidth="1"/>
    <col min="5" max="5" width="0.625" style="77" customWidth="1"/>
    <col min="6" max="6" width="11.625" style="90" customWidth="1"/>
    <col min="7" max="7" width="0.625" style="90" customWidth="1"/>
    <col min="8" max="8" width="9.625" style="90" bestFit="1" customWidth="1"/>
    <col min="9" max="9" width="0.625" style="90" customWidth="1"/>
    <col min="10" max="10" width="11.625" style="90" customWidth="1"/>
    <col min="11" max="11" width="0.625" style="90" customWidth="1"/>
    <col min="12" max="12" width="9.625" style="90" bestFit="1" customWidth="1"/>
    <col min="13" max="256" width="9.375" style="77"/>
    <col min="257" max="258" width="1.625" style="77" customWidth="1"/>
    <col min="259" max="259" width="27.375" style="77" customWidth="1"/>
    <col min="260" max="260" width="5.75" style="77" customWidth="1"/>
    <col min="261" max="261" width="0.625" style="77" customWidth="1"/>
    <col min="262" max="262" width="11.625" style="77" customWidth="1"/>
    <col min="263" max="263" width="0.625" style="77" customWidth="1"/>
    <col min="264" max="264" width="11.125" style="77" customWidth="1"/>
    <col min="265" max="265" width="0.625" style="77" customWidth="1"/>
    <col min="266" max="266" width="11.625" style="77" customWidth="1"/>
    <col min="267" max="267" width="0.625" style="77" customWidth="1"/>
    <col min="268" max="268" width="11.125" style="77" customWidth="1"/>
    <col min="269" max="512" width="9.375" style="77"/>
    <col min="513" max="514" width="1.625" style="77" customWidth="1"/>
    <col min="515" max="515" width="27.375" style="77" customWidth="1"/>
    <col min="516" max="516" width="5.75" style="77" customWidth="1"/>
    <col min="517" max="517" width="0.625" style="77" customWidth="1"/>
    <col min="518" max="518" width="11.625" style="77" customWidth="1"/>
    <col min="519" max="519" width="0.625" style="77" customWidth="1"/>
    <col min="520" max="520" width="11.125" style="77" customWidth="1"/>
    <col min="521" max="521" width="0.625" style="77" customWidth="1"/>
    <col min="522" max="522" width="11.625" style="77" customWidth="1"/>
    <col min="523" max="523" width="0.625" style="77" customWidth="1"/>
    <col min="524" max="524" width="11.125" style="77" customWidth="1"/>
    <col min="525" max="768" width="9.375" style="77"/>
    <col min="769" max="770" width="1.625" style="77" customWidth="1"/>
    <col min="771" max="771" width="27.375" style="77" customWidth="1"/>
    <col min="772" max="772" width="5.75" style="77" customWidth="1"/>
    <col min="773" max="773" width="0.625" style="77" customWidth="1"/>
    <col min="774" max="774" width="11.625" style="77" customWidth="1"/>
    <col min="775" max="775" width="0.625" style="77" customWidth="1"/>
    <col min="776" max="776" width="11.125" style="77" customWidth="1"/>
    <col min="777" max="777" width="0.625" style="77" customWidth="1"/>
    <col min="778" max="778" width="11.625" style="77" customWidth="1"/>
    <col min="779" max="779" width="0.625" style="77" customWidth="1"/>
    <col min="780" max="780" width="11.125" style="77" customWidth="1"/>
    <col min="781" max="1024" width="9.375" style="77"/>
    <col min="1025" max="1026" width="1.625" style="77" customWidth="1"/>
    <col min="1027" max="1027" width="27.375" style="77" customWidth="1"/>
    <col min="1028" max="1028" width="5.75" style="77" customWidth="1"/>
    <col min="1029" max="1029" width="0.625" style="77" customWidth="1"/>
    <col min="1030" max="1030" width="11.625" style="77" customWidth="1"/>
    <col min="1031" max="1031" width="0.625" style="77" customWidth="1"/>
    <col min="1032" max="1032" width="11.125" style="77" customWidth="1"/>
    <col min="1033" max="1033" width="0.625" style="77" customWidth="1"/>
    <col min="1034" max="1034" width="11.625" style="77" customWidth="1"/>
    <col min="1035" max="1035" width="0.625" style="77" customWidth="1"/>
    <col min="1036" max="1036" width="11.125" style="77" customWidth="1"/>
    <col min="1037" max="1280" width="9.375" style="77"/>
    <col min="1281" max="1282" width="1.625" style="77" customWidth="1"/>
    <col min="1283" max="1283" width="27.375" style="77" customWidth="1"/>
    <col min="1284" max="1284" width="5.75" style="77" customWidth="1"/>
    <col min="1285" max="1285" width="0.625" style="77" customWidth="1"/>
    <col min="1286" max="1286" width="11.625" style="77" customWidth="1"/>
    <col min="1287" max="1287" width="0.625" style="77" customWidth="1"/>
    <col min="1288" max="1288" width="11.125" style="77" customWidth="1"/>
    <col min="1289" max="1289" width="0.625" style="77" customWidth="1"/>
    <col min="1290" max="1290" width="11.625" style="77" customWidth="1"/>
    <col min="1291" max="1291" width="0.625" style="77" customWidth="1"/>
    <col min="1292" max="1292" width="11.125" style="77" customWidth="1"/>
    <col min="1293" max="1536" width="9.375" style="77"/>
    <col min="1537" max="1538" width="1.625" style="77" customWidth="1"/>
    <col min="1539" max="1539" width="27.375" style="77" customWidth="1"/>
    <col min="1540" max="1540" width="5.75" style="77" customWidth="1"/>
    <col min="1541" max="1541" width="0.625" style="77" customWidth="1"/>
    <col min="1542" max="1542" width="11.625" style="77" customWidth="1"/>
    <col min="1543" max="1543" width="0.625" style="77" customWidth="1"/>
    <col min="1544" max="1544" width="11.125" style="77" customWidth="1"/>
    <col min="1545" max="1545" width="0.625" style="77" customWidth="1"/>
    <col min="1546" max="1546" width="11.625" style="77" customWidth="1"/>
    <col min="1547" max="1547" width="0.625" style="77" customWidth="1"/>
    <col min="1548" max="1548" width="11.125" style="77" customWidth="1"/>
    <col min="1549" max="1792" width="9.375" style="77"/>
    <col min="1793" max="1794" width="1.625" style="77" customWidth="1"/>
    <col min="1795" max="1795" width="27.375" style="77" customWidth="1"/>
    <col min="1796" max="1796" width="5.75" style="77" customWidth="1"/>
    <col min="1797" max="1797" width="0.625" style="77" customWidth="1"/>
    <col min="1798" max="1798" width="11.625" style="77" customWidth="1"/>
    <col min="1799" max="1799" width="0.625" style="77" customWidth="1"/>
    <col min="1800" max="1800" width="11.125" style="77" customWidth="1"/>
    <col min="1801" max="1801" width="0.625" style="77" customWidth="1"/>
    <col min="1802" max="1802" width="11.625" style="77" customWidth="1"/>
    <col min="1803" max="1803" width="0.625" style="77" customWidth="1"/>
    <col min="1804" max="1804" width="11.125" style="77" customWidth="1"/>
    <col min="1805" max="2048" width="9.375" style="77"/>
    <col min="2049" max="2050" width="1.625" style="77" customWidth="1"/>
    <col min="2051" max="2051" width="27.375" style="77" customWidth="1"/>
    <col min="2052" max="2052" width="5.75" style="77" customWidth="1"/>
    <col min="2053" max="2053" width="0.625" style="77" customWidth="1"/>
    <col min="2054" max="2054" width="11.625" style="77" customWidth="1"/>
    <col min="2055" max="2055" width="0.625" style="77" customWidth="1"/>
    <col min="2056" max="2056" width="11.125" style="77" customWidth="1"/>
    <col min="2057" max="2057" width="0.625" style="77" customWidth="1"/>
    <col min="2058" max="2058" width="11.625" style="77" customWidth="1"/>
    <col min="2059" max="2059" width="0.625" style="77" customWidth="1"/>
    <col min="2060" max="2060" width="11.125" style="77" customWidth="1"/>
    <col min="2061" max="2304" width="9.375" style="77"/>
    <col min="2305" max="2306" width="1.625" style="77" customWidth="1"/>
    <col min="2307" max="2307" width="27.375" style="77" customWidth="1"/>
    <col min="2308" max="2308" width="5.75" style="77" customWidth="1"/>
    <col min="2309" max="2309" width="0.625" style="77" customWidth="1"/>
    <col min="2310" max="2310" width="11.625" style="77" customWidth="1"/>
    <col min="2311" max="2311" width="0.625" style="77" customWidth="1"/>
    <col min="2312" max="2312" width="11.125" style="77" customWidth="1"/>
    <col min="2313" max="2313" width="0.625" style="77" customWidth="1"/>
    <col min="2314" max="2314" width="11.625" style="77" customWidth="1"/>
    <col min="2315" max="2315" width="0.625" style="77" customWidth="1"/>
    <col min="2316" max="2316" width="11.125" style="77" customWidth="1"/>
    <col min="2317" max="2560" width="9.375" style="77"/>
    <col min="2561" max="2562" width="1.625" style="77" customWidth="1"/>
    <col min="2563" max="2563" width="27.375" style="77" customWidth="1"/>
    <col min="2564" max="2564" width="5.75" style="77" customWidth="1"/>
    <col min="2565" max="2565" width="0.625" style="77" customWidth="1"/>
    <col min="2566" max="2566" width="11.625" style="77" customWidth="1"/>
    <col min="2567" max="2567" width="0.625" style="77" customWidth="1"/>
    <col min="2568" max="2568" width="11.125" style="77" customWidth="1"/>
    <col min="2569" max="2569" width="0.625" style="77" customWidth="1"/>
    <col min="2570" max="2570" width="11.625" style="77" customWidth="1"/>
    <col min="2571" max="2571" width="0.625" style="77" customWidth="1"/>
    <col min="2572" max="2572" width="11.125" style="77" customWidth="1"/>
    <col min="2573" max="2816" width="9.375" style="77"/>
    <col min="2817" max="2818" width="1.625" style="77" customWidth="1"/>
    <col min="2819" max="2819" width="27.375" style="77" customWidth="1"/>
    <col min="2820" max="2820" width="5.75" style="77" customWidth="1"/>
    <col min="2821" max="2821" width="0.625" style="77" customWidth="1"/>
    <col min="2822" max="2822" width="11.625" style="77" customWidth="1"/>
    <col min="2823" max="2823" width="0.625" style="77" customWidth="1"/>
    <col min="2824" max="2824" width="11.125" style="77" customWidth="1"/>
    <col min="2825" max="2825" width="0.625" style="77" customWidth="1"/>
    <col min="2826" max="2826" width="11.625" style="77" customWidth="1"/>
    <col min="2827" max="2827" width="0.625" style="77" customWidth="1"/>
    <col min="2828" max="2828" width="11.125" style="77" customWidth="1"/>
    <col min="2829" max="3072" width="9.375" style="77"/>
    <col min="3073" max="3074" width="1.625" style="77" customWidth="1"/>
    <col min="3075" max="3075" width="27.375" style="77" customWidth="1"/>
    <col min="3076" max="3076" width="5.75" style="77" customWidth="1"/>
    <col min="3077" max="3077" width="0.625" style="77" customWidth="1"/>
    <col min="3078" max="3078" width="11.625" style="77" customWidth="1"/>
    <col min="3079" max="3079" width="0.625" style="77" customWidth="1"/>
    <col min="3080" max="3080" width="11.125" style="77" customWidth="1"/>
    <col min="3081" max="3081" width="0.625" style="77" customWidth="1"/>
    <col min="3082" max="3082" width="11.625" style="77" customWidth="1"/>
    <col min="3083" max="3083" width="0.625" style="77" customWidth="1"/>
    <col min="3084" max="3084" width="11.125" style="77" customWidth="1"/>
    <col min="3085" max="3328" width="9.375" style="77"/>
    <col min="3329" max="3330" width="1.625" style="77" customWidth="1"/>
    <col min="3331" max="3331" width="27.375" style="77" customWidth="1"/>
    <col min="3332" max="3332" width="5.75" style="77" customWidth="1"/>
    <col min="3333" max="3333" width="0.625" style="77" customWidth="1"/>
    <col min="3334" max="3334" width="11.625" style="77" customWidth="1"/>
    <col min="3335" max="3335" width="0.625" style="77" customWidth="1"/>
    <col min="3336" max="3336" width="11.125" style="77" customWidth="1"/>
    <col min="3337" max="3337" width="0.625" style="77" customWidth="1"/>
    <col min="3338" max="3338" width="11.625" style="77" customWidth="1"/>
    <col min="3339" max="3339" width="0.625" style="77" customWidth="1"/>
    <col min="3340" max="3340" width="11.125" style="77" customWidth="1"/>
    <col min="3341" max="3584" width="9.375" style="77"/>
    <col min="3585" max="3586" width="1.625" style="77" customWidth="1"/>
    <col min="3587" max="3587" width="27.375" style="77" customWidth="1"/>
    <col min="3588" max="3588" width="5.75" style="77" customWidth="1"/>
    <col min="3589" max="3589" width="0.625" style="77" customWidth="1"/>
    <col min="3590" max="3590" width="11.625" style="77" customWidth="1"/>
    <col min="3591" max="3591" width="0.625" style="77" customWidth="1"/>
    <col min="3592" max="3592" width="11.125" style="77" customWidth="1"/>
    <col min="3593" max="3593" width="0.625" style="77" customWidth="1"/>
    <col min="3594" max="3594" width="11.625" style="77" customWidth="1"/>
    <col min="3595" max="3595" width="0.625" style="77" customWidth="1"/>
    <col min="3596" max="3596" width="11.125" style="77" customWidth="1"/>
    <col min="3597" max="3840" width="9.375" style="77"/>
    <col min="3841" max="3842" width="1.625" style="77" customWidth="1"/>
    <col min="3843" max="3843" width="27.375" style="77" customWidth="1"/>
    <col min="3844" max="3844" width="5.75" style="77" customWidth="1"/>
    <col min="3845" max="3845" width="0.625" style="77" customWidth="1"/>
    <col min="3846" max="3846" width="11.625" style="77" customWidth="1"/>
    <col min="3847" max="3847" width="0.625" style="77" customWidth="1"/>
    <col min="3848" max="3848" width="11.125" style="77" customWidth="1"/>
    <col min="3849" max="3849" width="0.625" style="77" customWidth="1"/>
    <col min="3850" max="3850" width="11.625" style="77" customWidth="1"/>
    <col min="3851" max="3851" width="0.625" style="77" customWidth="1"/>
    <col min="3852" max="3852" width="11.125" style="77" customWidth="1"/>
    <col min="3853" max="4096" width="9.375" style="77"/>
    <col min="4097" max="4098" width="1.625" style="77" customWidth="1"/>
    <col min="4099" max="4099" width="27.375" style="77" customWidth="1"/>
    <col min="4100" max="4100" width="5.75" style="77" customWidth="1"/>
    <col min="4101" max="4101" width="0.625" style="77" customWidth="1"/>
    <col min="4102" max="4102" width="11.625" style="77" customWidth="1"/>
    <col min="4103" max="4103" width="0.625" style="77" customWidth="1"/>
    <col min="4104" max="4104" width="11.125" style="77" customWidth="1"/>
    <col min="4105" max="4105" width="0.625" style="77" customWidth="1"/>
    <col min="4106" max="4106" width="11.625" style="77" customWidth="1"/>
    <col min="4107" max="4107" width="0.625" style="77" customWidth="1"/>
    <col min="4108" max="4108" width="11.125" style="77" customWidth="1"/>
    <col min="4109" max="4352" width="9.375" style="77"/>
    <col min="4353" max="4354" width="1.625" style="77" customWidth="1"/>
    <col min="4355" max="4355" width="27.375" style="77" customWidth="1"/>
    <col min="4356" max="4356" width="5.75" style="77" customWidth="1"/>
    <col min="4357" max="4357" width="0.625" style="77" customWidth="1"/>
    <col min="4358" max="4358" width="11.625" style="77" customWidth="1"/>
    <col min="4359" max="4359" width="0.625" style="77" customWidth="1"/>
    <col min="4360" max="4360" width="11.125" style="77" customWidth="1"/>
    <col min="4361" max="4361" width="0.625" style="77" customWidth="1"/>
    <col min="4362" max="4362" width="11.625" style="77" customWidth="1"/>
    <col min="4363" max="4363" width="0.625" style="77" customWidth="1"/>
    <col min="4364" max="4364" width="11.125" style="77" customWidth="1"/>
    <col min="4365" max="4608" width="9.375" style="77"/>
    <col min="4609" max="4610" width="1.625" style="77" customWidth="1"/>
    <col min="4611" max="4611" width="27.375" style="77" customWidth="1"/>
    <col min="4612" max="4612" width="5.75" style="77" customWidth="1"/>
    <col min="4613" max="4613" width="0.625" style="77" customWidth="1"/>
    <col min="4614" max="4614" width="11.625" style="77" customWidth="1"/>
    <col min="4615" max="4615" width="0.625" style="77" customWidth="1"/>
    <col min="4616" max="4616" width="11.125" style="77" customWidth="1"/>
    <col min="4617" max="4617" width="0.625" style="77" customWidth="1"/>
    <col min="4618" max="4618" width="11.625" style="77" customWidth="1"/>
    <col min="4619" max="4619" width="0.625" style="77" customWidth="1"/>
    <col min="4620" max="4620" width="11.125" style="77" customWidth="1"/>
    <col min="4621" max="4864" width="9.375" style="77"/>
    <col min="4865" max="4866" width="1.625" style="77" customWidth="1"/>
    <col min="4867" max="4867" width="27.375" style="77" customWidth="1"/>
    <col min="4868" max="4868" width="5.75" style="77" customWidth="1"/>
    <col min="4869" max="4869" width="0.625" style="77" customWidth="1"/>
    <col min="4870" max="4870" width="11.625" style="77" customWidth="1"/>
    <col min="4871" max="4871" width="0.625" style="77" customWidth="1"/>
    <col min="4872" max="4872" width="11.125" style="77" customWidth="1"/>
    <col min="4873" max="4873" width="0.625" style="77" customWidth="1"/>
    <col min="4874" max="4874" width="11.625" style="77" customWidth="1"/>
    <col min="4875" max="4875" width="0.625" style="77" customWidth="1"/>
    <col min="4876" max="4876" width="11.125" style="77" customWidth="1"/>
    <col min="4877" max="5120" width="9.375" style="77"/>
    <col min="5121" max="5122" width="1.625" style="77" customWidth="1"/>
    <col min="5123" max="5123" width="27.375" style="77" customWidth="1"/>
    <col min="5124" max="5124" width="5.75" style="77" customWidth="1"/>
    <col min="5125" max="5125" width="0.625" style="77" customWidth="1"/>
    <col min="5126" max="5126" width="11.625" style="77" customWidth="1"/>
    <col min="5127" max="5127" width="0.625" style="77" customWidth="1"/>
    <col min="5128" max="5128" width="11.125" style="77" customWidth="1"/>
    <col min="5129" max="5129" width="0.625" style="77" customWidth="1"/>
    <col min="5130" max="5130" width="11.625" style="77" customWidth="1"/>
    <col min="5131" max="5131" width="0.625" style="77" customWidth="1"/>
    <col min="5132" max="5132" width="11.125" style="77" customWidth="1"/>
    <col min="5133" max="5376" width="9.375" style="77"/>
    <col min="5377" max="5378" width="1.625" style="77" customWidth="1"/>
    <col min="5379" max="5379" width="27.375" style="77" customWidth="1"/>
    <col min="5380" max="5380" width="5.75" style="77" customWidth="1"/>
    <col min="5381" max="5381" width="0.625" style="77" customWidth="1"/>
    <col min="5382" max="5382" width="11.625" style="77" customWidth="1"/>
    <col min="5383" max="5383" width="0.625" style="77" customWidth="1"/>
    <col min="5384" max="5384" width="11.125" style="77" customWidth="1"/>
    <col min="5385" max="5385" width="0.625" style="77" customWidth="1"/>
    <col min="5386" max="5386" width="11.625" style="77" customWidth="1"/>
    <col min="5387" max="5387" width="0.625" style="77" customWidth="1"/>
    <col min="5388" max="5388" width="11.125" style="77" customWidth="1"/>
    <col min="5389" max="5632" width="9.375" style="77"/>
    <col min="5633" max="5634" width="1.625" style="77" customWidth="1"/>
    <col min="5635" max="5635" width="27.375" style="77" customWidth="1"/>
    <col min="5636" max="5636" width="5.75" style="77" customWidth="1"/>
    <col min="5637" max="5637" width="0.625" style="77" customWidth="1"/>
    <col min="5638" max="5638" width="11.625" style="77" customWidth="1"/>
    <col min="5639" max="5639" width="0.625" style="77" customWidth="1"/>
    <col min="5640" max="5640" width="11.125" style="77" customWidth="1"/>
    <col min="5641" max="5641" width="0.625" style="77" customWidth="1"/>
    <col min="5642" max="5642" width="11.625" style="77" customWidth="1"/>
    <col min="5643" max="5643" width="0.625" style="77" customWidth="1"/>
    <col min="5644" max="5644" width="11.125" style="77" customWidth="1"/>
    <col min="5645" max="5888" width="9.375" style="77"/>
    <col min="5889" max="5890" width="1.625" style="77" customWidth="1"/>
    <col min="5891" max="5891" width="27.375" style="77" customWidth="1"/>
    <col min="5892" max="5892" width="5.75" style="77" customWidth="1"/>
    <col min="5893" max="5893" width="0.625" style="77" customWidth="1"/>
    <col min="5894" max="5894" width="11.625" style="77" customWidth="1"/>
    <col min="5895" max="5895" width="0.625" style="77" customWidth="1"/>
    <col min="5896" max="5896" width="11.125" style="77" customWidth="1"/>
    <col min="5897" max="5897" width="0.625" style="77" customWidth="1"/>
    <col min="5898" max="5898" width="11.625" style="77" customWidth="1"/>
    <col min="5899" max="5899" width="0.625" style="77" customWidth="1"/>
    <col min="5900" max="5900" width="11.125" style="77" customWidth="1"/>
    <col min="5901" max="6144" width="9.375" style="77"/>
    <col min="6145" max="6146" width="1.625" style="77" customWidth="1"/>
    <col min="6147" max="6147" width="27.375" style="77" customWidth="1"/>
    <col min="6148" max="6148" width="5.75" style="77" customWidth="1"/>
    <col min="6149" max="6149" width="0.625" style="77" customWidth="1"/>
    <col min="6150" max="6150" width="11.625" style="77" customWidth="1"/>
    <col min="6151" max="6151" width="0.625" style="77" customWidth="1"/>
    <col min="6152" max="6152" width="11.125" style="77" customWidth="1"/>
    <col min="6153" max="6153" width="0.625" style="77" customWidth="1"/>
    <col min="6154" max="6154" width="11.625" style="77" customWidth="1"/>
    <col min="6155" max="6155" width="0.625" style="77" customWidth="1"/>
    <col min="6156" max="6156" width="11.125" style="77" customWidth="1"/>
    <col min="6157" max="6400" width="9.375" style="77"/>
    <col min="6401" max="6402" width="1.625" style="77" customWidth="1"/>
    <col min="6403" max="6403" width="27.375" style="77" customWidth="1"/>
    <col min="6404" max="6404" width="5.75" style="77" customWidth="1"/>
    <col min="6405" max="6405" width="0.625" style="77" customWidth="1"/>
    <col min="6406" max="6406" width="11.625" style="77" customWidth="1"/>
    <col min="6407" max="6407" width="0.625" style="77" customWidth="1"/>
    <col min="6408" max="6408" width="11.125" style="77" customWidth="1"/>
    <col min="6409" max="6409" width="0.625" style="77" customWidth="1"/>
    <col min="6410" max="6410" width="11.625" style="77" customWidth="1"/>
    <col min="6411" max="6411" width="0.625" style="77" customWidth="1"/>
    <col min="6412" max="6412" width="11.125" style="77" customWidth="1"/>
    <col min="6413" max="6656" width="9.375" style="77"/>
    <col min="6657" max="6658" width="1.625" style="77" customWidth="1"/>
    <col min="6659" max="6659" width="27.375" style="77" customWidth="1"/>
    <col min="6660" max="6660" width="5.75" style="77" customWidth="1"/>
    <col min="6661" max="6661" width="0.625" style="77" customWidth="1"/>
    <col min="6662" max="6662" width="11.625" style="77" customWidth="1"/>
    <col min="6663" max="6663" width="0.625" style="77" customWidth="1"/>
    <col min="6664" max="6664" width="11.125" style="77" customWidth="1"/>
    <col min="6665" max="6665" width="0.625" style="77" customWidth="1"/>
    <col min="6666" max="6666" width="11.625" style="77" customWidth="1"/>
    <col min="6667" max="6667" width="0.625" style="77" customWidth="1"/>
    <col min="6668" max="6668" width="11.125" style="77" customWidth="1"/>
    <col min="6669" max="6912" width="9.375" style="77"/>
    <col min="6913" max="6914" width="1.625" style="77" customWidth="1"/>
    <col min="6915" max="6915" width="27.375" style="77" customWidth="1"/>
    <col min="6916" max="6916" width="5.75" style="77" customWidth="1"/>
    <col min="6917" max="6917" width="0.625" style="77" customWidth="1"/>
    <col min="6918" max="6918" width="11.625" style="77" customWidth="1"/>
    <col min="6919" max="6919" width="0.625" style="77" customWidth="1"/>
    <col min="6920" max="6920" width="11.125" style="77" customWidth="1"/>
    <col min="6921" max="6921" width="0.625" style="77" customWidth="1"/>
    <col min="6922" max="6922" width="11.625" style="77" customWidth="1"/>
    <col min="6923" max="6923" width="0.625" style="77" customWidth="1"/>
    <col min="6924" max="6924" width="11.125" style="77" customWidth="1"/>
    <col min="6925" max="7168" width="9.375" style="77"/>
    <col min="7169" max="7170" width="1.625" style="77" customWidth="1"/>
    <col min="7171" max="7171" width="27.375" style="77" customWidth="1"/>
    <col min="7172" max="7172" width="5.75" style="77" customWidth="1"/>
    <col min="7173" max="7173" width="0.625" style="77" customWidth="1"/>
    <col min="7174" max="7174" width="11.625" style="77" customWidth="1"/>
    <col min="7175" max="7175" width="0.625" style="77" customWidth="1"/>
    <col min="7176" max="7176" width="11.125" style="77" customWidth="1"/>
    <col min="7177" max="7177" width="0.625" style="77" customWidth="1"/>
    <col min="7178" max="7178" width="11.625" style="77" customWidth="1"/>
    <col min="7179" max="7179" width="0.625" style="77" customWidth="1"/>
    <col min="7180" max="7180" width="11.125" style="77" customWidth="1"/>
    <col min="7181" max="7424" width="9.375" style="77"/>
    <col min="7425" max="7426" width="1.625" style="77" customWidth="1"/>
    <col min="7427" max="7427" width="27.375" style="77" customWidth="1"/>
    <col min="7428" max="7428" width="5.75" style="77" customWidth="1"/>
    <col min="7429" max="7429" width="0.625" style="77" customWidth="1"/>
    <col min="7430" max="7430" width="11.625" style="77" customWidth="1"/>
    <col min="7431" max="7431" width="0.625" style="77" customWidth="1"/>
    <col min="7432" max="7432" width="11.125" style="77" customWidth="1"/>
    <col min="7433" max="7433" width="0.625" style="77" customWidth="1"/>
    <col min="7434" max="7434" width="11.625" style="77" customWidth="1"/>
    <col min="7435" max="7435" width="0.625" style="77" customWidth="1"/>
    <col min="7436" max="7436" width="11.125" style="77" customWidth="1"/>
    <col min="7437" max="7680" width="9.375" style="77"/>
    <col min="7681" max="7682" width="1.625" style="77" customWidth="1"/>
    <col min="7683" max="7683" width="27.375" style="77" customWidth="1"/>
    <col min="7684" max="7684" width="5.75" style="77" customWidth="1"/>
    <col min="7685" max="7685" width="0.625" style="77" customWidth="1"/>
    <col min="7686" max="7686" width="11.625" style="77" customWidth="1"/>
    <col min="7687" max="7687" width="0.625" style="77" customWidth="1"/>
    <col min="7688" max="7688" width="11.125" style="77" customWidth="1"/>
    <col min="7689" max="7689" width="0.625" style="77" customWidth="1"/>
    <col min="7690" max="7690" width="11.625" style="77" customWidth="1"/>
    <col min="7691" max="7691" width="0.625" style="77" customWidth="1"/>
    <col min="7692" max="7692" width="11.125" style="77" customWidth="1"/>
    <col min="7693" max="7936" width="9.375" style="77"/>
    <col min="7937" max="7938" width="1.625" style="77" customWidth="1"/>
    <col min="7939" max="7939" width="27.375" style="77" customWidth="1"/>
    <col min="7940" max="7940" width="5.75" style="77" customWidth="1"/>
    <col min="7941" max="7941" width="0.625" style="77" customWidth="1"/>
    <col min="7942" max="7942" width="11.625" style="77" customWidth="1"/>
    <col min="7943" max="7943" width="0.625" style="77" customWidth="1"/>
    <col min="7944" max="7944" width="11.125" style="77" customWidth="1"/>
    <col min="7945" max="7945" width="0.625" style="77" customWidth="1"/>
    <col min="7946" max="7946" width="11.625" style="77" customWidth="1"/>
    <col min="7947" max="7947" width="0.625" style="77" customWidth="1"/>
    <col min="7948" max="7948" width="11.125" style="77" customWidth="1"/>
    <col min="7949" max="8192" width="9.375" style="77"/>
    <col min="8193" max="8194" width="1.625" style="77" customWidth="1"/>
    <col min="8195" max="8195" width="27.375" style="77" customWidth="1"/>
    <col min="8196" max="8196" width="5.75" style="77" customWidth="1"/>
    <col min="8197" max="8197" width="0.625" style="77" customWidth="1"/>
    <col min="8198" max="8198" width="11.625" style="77" customWidth="1"/>
    <col min="8199" max="8199" width="0.625" style="77" customWidth="1"/>
    <col min="8200" max="8200" width="11.125" style="77" customWidth="1"/>
    <col min="8201" max="8201" width="0.625" style="77" customWidth="1"/>
    <col min="8202" max="8202" width="11.625" style="77" customWidth="1"/>
    <col min="8203" max="8203" width="0.625" style="77" customWidth="1"/>
    <col min="8204" max="8204" width="11.125" style="77" customWidth="1"/>
    <col min="8205" max="8448" width="9.375" style="77"/>
    <col min="8449" max="8450" width="1.625" style="77" customWidth="1"/>
    <col min="8451" max="8451" width="27.375" style="77" customWidth="1"/>
    <col min="8452" max="8452" width="5.75" style="77" customWidth="1"/>
    <col min="8453" max="8453" width="0.625" style="77" customWidth="1"/>
    <col min="8454" max="8454" width="11.625" style="77" customWidth="1"/>
    <col min="8455" max="8455" width="0.625" style="77" customWidth="1"/>
    <col min="8456" max="8456" width="11.125" style="77" customWidth="1"/>
    <col min="8457" max="8457" width="0.625" style="77" customWidth="1"/>
    <col min="8458" max="8458" width="11.625" style="77" customWidth="1"/>
    <col min="8459" max="8459" width="0.625" style="77" customWidth="1"/>
    <col min="8460" max="8460" width="11.125" style="77" customWidth="1"/>
    <col min="8461" max="8704" width="9.375" style="77"/>
    <col min="8705" max="8706" width="1.625" style="77" customWidth="1"/>
    <col min="8707" max="8707" width="27.375" style="77" customWidth="1"/>
    <col min="8708" max="8708" width="5.75" style="77" customWidth="1"/>
    <col min="8709" max="8709" width="0.625" style="77" customWidth="1"/>
    <col min="8710" max="8710" width="11.625" style="77" customWidth="1"/>
    <col min="8711" max="8711" width="0.625" style="77" customWidth="1"/>
    <col min="8712" max="8712" width="11.125" style="77" customWidth="1"/>
    <col min="8713" max="8713" width="0.625" style="77" customWidth="1"/>
    <col min="8714" max="8714" width="11.625" style="77" customWidth="1"/>
    <col min="8715" max="8715" width="0.625" style="77" customWidth="1"/>
    <col min="8716" max="8716" width="11.125" style="77" customWidth="1"/>
    <col min="8717" max="8960" width="9.375" style="77"/>
    <col min="8961" max="8962" width="1.625" style="77" customWidth="1"/>
    <col min="8963" max="8963" width="27.375" style="77" customWidth="1"/>
    <col min="8964" max="8964" width="5.75" style="77" customWidth="1"/>
    <col min="8965" max="8965" width="0.625" style="77" customWidth="1"/>
    <col min="8966" max="8966" width="11.625" style="77" customWidth="1"/>
    <col min="8967" max="8967" width="0.625" style="77" customWidth="1"/>
    <col min="8968" max="8968" width="11.125" style="77" customWidth="1"/>
    <col min="8969" max="8969" width="0.625" style="77" customWidth="1"/>
    <col min="8970" max="8970" width="11.625" style="77" customWidth="1"/>
    <col min="8971" max="8971" width="0.625" style="77" customWidth="1"/>
    <col min="8972" max="8972" width="11.125" style="77" customWidth="1"/>
    <col min="8973" max="9216" width="9.375" style="77"/>
    <col min="9217" max="9218" width="1.625" style="77" customWidth="1"/>
    <col min="9219" max="9219" width="27.375" style="77" customWidth="1"/>
    <col min="9220" max="9220" width="5.75" style="77" customWidth="1"/>
    <col min="9221" max="9221" width="0.625" style="77" customWidth="1"/>
    <col min="9222" max="9222" width="11.625" style="77" customWidth="1"/>
    <col min="9223" max="9223" width="0.625" style="77" customWidth="1"/>
    <col min="9224" max="9224" width="11.125" style="77" customWidth="1"/>
    <col min="9225" max="9225" width="0.625" style="77" customWidth="1"/>
    <col min="9226" max="9226" width="11.625" style="77" customWidth="1"/>
    <col min="9227" max="9227" width="0.625" style="77" customWidth="1"/>
    <col min="9228" max="9228" width="11.125" style="77" customWidth="1"/>
    <col min="9229" max="9472" width="9.375" style="77"/>
    <col min="9473" max="9474" width="1.625" style="77" customWidth="1"/>
    <col min="9475" max="9475" width="27.375" style="77" customWidth="1"/>
    <col min="9476" max="9476" width="5.75" style="77" customWidth="1"/>
    <col min="9477" max="9477" width="0.625" style="77" customWidth="1"/>
    <col min="9478" max="9478" width="11.625" style="77" customWidth="1"/>
    <col min="9479" max="9479" width="0.625" style="77" customWidth="1"/>
    <col min="9480" max="9480" width="11.125" style="77" customWidth="1"/>
    <col min="9481" max="9481" width="0.625" style="77" customWidth="1"/>
    <col min="9482" max="9482" width="11.625" style="77" customWidth="1"/>
    <col min="9483" max="9483" width="0.625" style="77" customWidth="1"/>
    <col min="9484" max="9484" width="11.125" style="77" customWidth="1"/>
    <col min="9485" max="9728" width="9.375" style="77"/>
    <col min="9729" max="9730" width="1.625" style="77" customWidth="1"/>
    <col min="9731" max="9731" width="27.375" style="77" customWidth="1"/>
    <col min="9732" max="9732" width="5.75" style="77" customWidth="1"/>
    <col min="9733" max="9733" width="0.625" style="77" customWidth="1"/>
    <col min="9734" max="9734" width="11.625" style="77" customWidth="1"/>
    <col min="9735" max="9735" width="0.625" style="77" customWidth="1"/>
    <col min="9736" max="9736" width="11.125" style="77" customWidth="1"/>
    <col min="9737" max="9737" width="0.625" style="77" customWidth="1"/>
    <col min="9738" max="9738" width="11.625" style="77" customWidth="1"/>
    <col min="9739" max="9739" width="0.625" style="77" customWidth="1"/>
    <col min="9740" max="9740" width="11.125" style="77" customWidth="1"/>
    <col min="9741" max="9984" width="9.375" style="77"/>
    <col min="9985" max="9986" width="1.625" style="77" customWidth="1"/>
    <col min="9987" max="9987" width="27.375" style="77" customWidth="1"/>
    <col min="9988" max="9988" width="5.75" style="77" customWidth="1"/>
    <col min="9989" max="9989" width="0.625" style="77" customWidth="1"/>
    <col min="9990" max="9990" width="11.625" style="77" customWidth="1"/>
    <col min="9991" max="9991" width="0.625" style="77" customWidth="1"/>
    <col min="9992" max="9992" width="11.125" style="77" customWidth="1"/>
    <col min="9993" max="9993" width="0.625" style="77" customWidth="1"/>
    <col min="9994" max="9994" width="11.625" style="77" customWidth="1"/>
    <col min="9995" max="9995" width="0.625" style="77" customWidth="1"/>
    <col min="9996" max="9996" width="11.125" style="77" customWidth="1"/>
    <col min="9997" max="10240" width="9.375" style="77"/>
    <col min="10241" max="10242" width="1.625" style="77" customWidth="1"/>
    <col min="10243" max="10243" width="27.375" style="77" customWidth="1"/>
    <col min="10244" max="10244" width="5.75" style="77" customWidth="1"/>
    <col min="10245" max="10245" width="0.625" style="77" customWidth="1"/>
    <col min="10246" max="10246" width="11.625" style="77" customWidth="1"/>
    <col min="10247" max="10247" width="0.625" style="77" customWidth="1"/>
    <col min="10248" max="10248" width="11.125" style="77" customWidth="1"/>
    <col min="10249" max="10249" width="0.625" style="77" customWidth="1"/>
    <col min="10250" max="10250" width="11.625" style="77" customWidth="1"/>
    <col min="10251" max="10251" width="0.625" style="77" customWidth="1"/>
    <col min="10252" max="10252" width="11.125" style="77" customWidth="1"/>
    <col min="10253" max="10496" width="9.375" style="77"/>
    <col min="10497" max="10498" width="1.625" style="77" customWidth="1"/>
    <col min="10499" max="10499" width="27.375" style="77" customWidth="1"/>
    <col min="10500" max="10500" width="5.75" style="77" customWidth="1"/>
    <col min="10501" max="10501" width="0.625" style="77" customWidth="1"/>
    <col min="10502" max="10502" width="11.625" style="77" customWidth="1"/>
    <col min="10503" max="10503" width="0.625" style="77" customWidth="1"/>
    <col min="10504" max="10504" width="11.125" style="77" customWidth="1"/>
    <col min="10505" max="10505" width="0.625" style="77" customWidth="1"/>
    <col min="10506" max="10506" width="11.625" style="77" customWidth="1"/>
    <col min="10507" max="10507" width="0.625" style="77" customWidth="1"/>
    <col min="10508" max="10508" width="11.125" style="77" customWidth="1"/>
    <col min="10509" max="10752" width="9.375" style="77"/>
    <col min="10753" max="10754" width="1.625" style="77" customWidth="1"/>
    <col min="10755" max="10755" width="27.375" style="77" customWidth="1"/>
    <col min="10756" max="10756" width="5.75" style="77" customWidth="1"/>
    <col min="10757" max="10757" width="0.625" style="77" customWidth="1"/>
    <col min="10758" max="10758" width="11.625" style="77" customWidth="1"/>
    <col min="10759" max="10759" width="0.625" style="77" customWidth="1"/>
    <col min="10760" max="10760" width="11.125" style="77" customWidth="1"/>
    <col min="10761" max="10761" width="0.625" style="77" customWidth="1"/>
    <col min="10762" max="10762" width="11.625" style="77" customWidth="1"/>
    <col min="10763" max="10763" width="0.625" style="77" customWidth="1"/>
    <col min="10764" max="10764" width="11.125" style="77" customWidth="1"/>
    <col min="10765" max="11008" width="9.375" style="77"/>
    <col min="11009" max="11010" width="1.625" style="77" customWidth="1"/>
    <col min="11011" max="11011" width="27.375" style="77" customWidth="1"/>
    <col min="11012" max="11012" width="5.75" style="77" customWidth="1"/>
    <col min="11013" max="11013" width="0.625" style="77" customWidth="1"/>
    <col min="11014" max="11014" width="11.625" style="77" customWidth="1"/>
    <col min="11015" max="11015" width="0.625" style="77" customWidth="1"/>
    <col min="11016" max="11016" width="11.125" style="77" customWidth="1"/>
    <col min="11017" max="11017" width="0.625" style="77" customWidth="1"/>
    <col min="11018" max="11018" width="11.625" style="77" customWidth="1"/>
    <col min="11019" max="11019" width="0.625" style="77" customWidth="1"/>
    <col min="11020" max="11020" width="11.125" style="77" customWidth="1"/>
    <col min="11021" max="11264" width="9.375" style="77"/>
    <col min="11265" max="11266" width="1.625" style="77" customWidth="1"/>
    <col min="11267" max="11267" width="27.375" style="77" customWidth="1"/>
    <col min="11268" max="11268" width="5.75" style="77" customWidth="1"/>
    <col min="11269" max="11269" width="0.625" style="77" customWidth="1"/>
    <col min="11270" max="11270" width="11.625" style="77" customWidth="1"/>
    <col min="11271" max="11271" width="0.625" style="77" customWidth="1"/>
    <col min="11272" max="11272" width="11.125" style="77" customWidth="1"/>
    <col min="11273" max="11273" width="0.625" style="77" customWidth="1"/>
    <col min="11274" max="11274" width="11.625" style="77" customWidth="1"/>
    <col min="11275" max="11275" width="0.625" style="77" customWidth="1"/>
    <col min="11276" max="11276" width="11.125" style="77" customWidth="1"/>
    <col min="11277" max="11520" width="9.375" style="77"/>
    <col min="11521" max="11522" width="1.625" style="77" customWidth="1"/>
    <col min="11523" max="11523" width="27.375" style="77" customWidth="1"/>
    <col min="11524" max="11524" width="5.75" style="77" customWidth="1"/>
    <col min="11525" max="11525" width="0.625" style="77" customWidth="1"/>
    <col min="11526" max="11526" width="11.625" style="77" customWidth="1"/>
    <col min="11527" max="11527" width="0.625" style="77" customWidth="1"/>
    <col min="11528" max="11528" width="11.125" style="77" customWidth="1"/>
    <col min="11529" max="11529" width="0.625" style="77" customWidth="1"/>
    <col min="11530" max="11530" width="11.625" style="77" customWidth="1"/>
    <col min="11531" max="11531" width="0.625" style="77" customWidth="1"/>
    <col min="11532" max="11532" width="11.125" style="77" customWidth="1"/>
    <col min="11533" max="11776" width="9.375" style="77"/>
    <col min="11777" max="11778" width="1.625" style="77" customWidth="1"/>
    <col min="11779" max="11779" width="27.375" style="77" customWidth="1"/>
    <col min="11780" max="11780" width="5.75" style="77" customWidth="1"/>
    <col min="11781" max="11781" width="0.625" style="77" customWidth="1"/>
    <col min="11782" max="11782" width="11.625" style="77" customWidth="1"/>
    <col min="11783" max="11783" width="0.625" style="77" customWidth="1"/>
    <col min="11784" max="11784" width="11.125" style="77" customWidth="1"/>
    <col min="11785" max="11785" width="0.625" style="77" customWidth="1"/>
    <col min="11786" max="11786" width="11.625" style="77" customWidth="1"/>
    <col min="11787" max="11787" width="0.625" style="77" customWidth="1"/>
    <col min="11788" max="11788" width="11.125" style="77" customWidth="1"/>
    <col min="11789" max="12032" width="9.375" style="77"/>
    <col min="12033" max="12034" width="1.625" style="77" customWidth="1"/>
    <col min="12035" max="12035" width="27.375" style="77" customWidth="1"/>
    <col min="12036" max="12036" width="5.75" style="77" customWidth="1"/>
    <col min="12037" max="12037" width="0.625" style="77" customWidth="1"/>
    <col min="12038" max="12038" width="11.625" style="77" customWidth="1"/>
    <col min="12039" max="12039" width="0.625" style="77" customWidth="1"/>
    <col min="12040" max="12040" width="11.125" style="77" customWidth="1"/>
    <col min="12041" max="12041" width="0.625" style="77" customWidth="1"/>
    <col min="12042" max="12042" width="11.625" style="77" customWidth="1"/>
    <col min="12043" max="12043" width="0.625" style="77" customWidth="1"/>
    <col min="12044" max="12044" width="11.125" style="77" customWidth="1"/>
    <col min="12045" max="12288" width="9.375" style="77"/>
    <col min="12289" max="12290" width="1.625" style="77" customWidth="1"/>
    <col min="12291" max="12291" width="27.375" style="77" customWidth="1"/>
    <col min="12292" max="12292" width="5.75" style="77" customWidth="1"/>
    <col min="12293" max="12293" width="0.625" style="77" customWidth="1"/>
    <col min="12294" max="12294" width="11.625" style="77" customWidth="1"/>
    <col min="12295" max="12295" width="0.625" style="77" customWidth="1"/>
    <col min="12296" max="12296" width="11.125" style="77" customWidth="1"/>
    <col min="12297" max="12297" width="0.625" style="77" customWidth="1"/>
    <col min="12298" max="12298" width="11.625" style="77" customWidth="1"/>
    <col min="12299" max="12299" width="0.625" style="77" customWidth="1"/>
    <col min="12300" max="12300" width="11.125" style="77" customWidth="1"/>
    <col min="12301" max="12544" width="9.375" style="77"/>
    <col min="12545" max="12546" width="1.625" style="77" customWidth="1"/>
    <col min="12547" max="12547" width="27.375" style="77" customWidth="1"/>
    <col min="12548" max="12548" width="5.75" style="77" customWidth="1"/>
    <col min="12549" max="12549" width="0.625" style="77" customWidth="1"/>
    <col min="12550" max="12550" width="11.625" style="77" customWidth="1"/>
    <col min="12551" max="12551" width="0.625" style="77" customWidth="1"/>
    <col min="12552" max="12552" width="11.125" style="77" customWidth="1"/>
    <col min="12553" max="12553" width="0.625" style="77" customWidth="1"/>
    <col min="12554" max="12554" width="11.625" style="77" customWidth="1"/>
    <col min="12555" max="12555" width="0.625" style="77" customWidth="1"/>
    <col min="12556" max="12556" width="11.125" style="77" customWidth="1"/>
    <col min="12557" max="12800" width="9.375" style="77"/>
    <col min="12801" max="12802" width="1.625" style="77" customWidth="1"/>
    <col min="12803" max="12803" width="27.375" style="77" customWidth="1"/>
    <col min="12804" max="12804" width="5.75" style="77" customWidth="1"/>
    <col min="12805" max="12805" width="0.625" style="77" customWidth="1"/>
    <col min="12806" max="12806" width="11.625" style="77" customWidth="1"/>
    <col min="12807" max="12807" width="0.625" style="77" customWidth="1"/>
    <col min="12808" max="12808" width="11.125" style="77" customWidth="1"/>
    <col min="12809" max="12809" width="0.625" style="77" customWidth="1"/>
    <col min="12810" max="12810" width="11.625" style="77" customWidth="1"/>
    <col min="12811" max="12811" width="0.625" style="77" customWidth="1"/>
    <col min="12812" max="12812" width="11.125" style="77" customWidth="1"/>
    <col min="12813" max="13056" width="9.375" style="77"/>
    <col min="13057" max="13058" width="1.625" style="77" customWidth="1"/>
    <col min="13059" max="13059" width="27.375" style="77" customWidth="1"/>
    <col min="13060" max="13060" width="5.75" style="77" customWidth="1"/>
    <col min="13061" max="13061" width="0.625" style="77" customWidth="1"/>
    <col min="13062" max="13062" width="11.625" style="77" customWidth="1"/>
    <col min="13063" max="13063" width="0.625" style="77" customWidth="1"/>
    <col min="13064" max="13064" width="11.125" style="77" customWidth="1"/>
    <col min="13065" max="13065" width="0.625" style="77" customWidth="1"/>
    <col min="13066" max="13066" width="11.625" style="77" customWidth="1"/>
    <col min="13067" max="13067" width="0.625" style="77" customWidth="1"/>
    <col min="13068" max="13068" width="11.125" style="77" customWidth="1"/>
    <col min="13069" max="13312" width="9.375" style="77"/>
    <col min="13313" max="13314" width="1.625" style="77" customWidth="1"/>
    <col min="13315" max="13315" width="27.375" style="77" customWidth="1"/>
    <col min="13316" max="13316" width="5.75" style="77" customWidth="1"/>
    <col min="13317" max="13317" width="0.625" style="77" customWidth="1"/>
    <col min="13318" max="13318" width="11.625" style="77" customWidth="1"/>
    <col min="13319" max="13319" width="0.625" style="77" customWidth="1"/>
    <col min="13320" max="13320" width="11.125" style="77" customWidth="1"/>
    <col min="13321" max="13321" width="0.625" style="77" customWidth="1"/>
    <col min="13322" max="13322" width="11.625" style="77" customWidth="1"/>
    <col min="13323" max="13323" width="0.625" style="77" customWidth="1"/>
    <col min="13324" max="13324" width="11.125" style="77" customWidth="1"/>
    <col min="13325" max="13568" width="9.375" style="77"/>
    <col min="13569" max="13570" width="1.625" style="77" customWidth="1"/>
    <col min="13571" max="13571" width="27.375" style="77" customWidth="1"/>
    <col min="13572" max="13572" width="5.75" style="77" customWidth="1"/>
    <col min="13573" max="13573" width="0.625" style="77" customWidth="1"/>
    <col min="13574" max="13574" width="11.625" style="77" customWidth="1"/>
    <col min="13575" max="13575" width="0.625" style="77" customWidth="1"/>
    <col min="13576" max="13576" width="11.125" style="77" customWidth="1"/>
    <col min="13577" max="13577" width="0.625" style="77" customWidth="1"/>
    <col min="13578" max="13578" width="11.625" style="77" customWidth="1"/>
    <col min="13579" max="13579" width="0.625" style="77" customWidth="1"/>
    <col min="13580" max="13580" width="11.125" style="77" customWidth="1"/>
    <col min="13581" max="13824" width="9.375" style="77"/>
    <col min="13825" max="13826" width="1.625" style="77" customWidth="1"/>
    <col min="13827" max="13827" width="27.375" style="77" customWidth="1"/>
    <col min="13828" max="13828" width="5.75" style="77" customWidth="1"/>
    <col min="13829" max="13829" width="0.625" style="77" customWidth="1"/>
    <col min="13830" max="13830" width="11.625" style="77" customWidth="1"/>
    <col min="13831" max="13831" width="0.625" style="77" customWidth="1"/>
    <col min="13832" max="13832" width="11.125" style="77" customWidth="1"/>
    <col min="13833" max="13833" width="0.625" style="77" customWidth="1"/>
    <col min="13834" max="13834" width="11.625" style="77" customWidth="1"/>
    <col min="13835" max="13835" width="0.625" style="77" customWidth="1"/>
    <col min="13836" max="13836" width="11.125" style="77" customWidth="1"/>
    <col min="13837" max="14080" width="9.375" style="77"/>
    <col min="14081" max="14082" width="1.625" style="77" customWidth="1"/>
    <col min="14083" max="14083" width="27.375" style="77" customWidth="1"/>
    <col min="14084" max="14084" width="5.75" style="77" customWidth="1"/>
    <col min="14085" max="14085" width="0.625" style="77" customWidth="1"/>
    <col min="14086" max="14086" width="11.625" style="77" customWidth="1"/>
    <col min="14087" max="14087" width="0.625" style="77" customWidth="1"/>
    <col min="14088" max="14088" width="11.125" style="77" customWidth="1"/>
    <col min="14089" max="14089" width="0.625" style="77" customWidth="1"/>
    <col min="14090" max="14090" width="11.625" style="77" customWidth="1"/>
    <col min="14091" max="14091" width="0.625" style="77" customWidth="1"/>
    <col min="14092" max="14092" width="11.125" style="77" customWidth="1"/>
    <col min="14093" max="14336" width="9.375" style="77"/>
    <col min="14337" max="14338" width="1.625" style="77" customWidth="1"/>
    <col min="14339" max="14339" width="27.375" style="77" customWidth="1"/>
    <col min="14340" max="14340" width="5.75" style="77" customWidth="1"/>
    <col min="14341" max="14341" width="0.625" style="77" customWidth="1"/>
    <col min="14342" max="14342" width="11.625" style="77" customWidth="1"/>
    <col min="14343" max="14343" width="0.625" style="77" customWidth="1"/>
    <col min="14344" max="14344" width="11.125" style="77" customWidth="1"/>
    <col min="14345" max="14345" width="0.625" style="77" customWidth="1"/>
    <col min="14346" max="14346" width="11.625" style="77" customWidth="1"/>
    <col min="14347" max="14347" width="0.625" style="77" customWidth="1"/>
    <col min="14348" max="14348" width="11.125" style="77" customWidth="1"/>
    <col min="14349" max="14592" width="9.375" style="77"/>
    <col min="14593" max="14594" width="1.625" style="77" customWidth="1"/>
    <col min="14595" max="14595" width="27.375" style="77" customWidth="1"/>
    <col min="14596" max="14596" width="5.75" style="77" customWidth="1"/>
    <col min="14597" max="14597" width="0.625" style="77" customWidth="1"/>
    <col min="14598" max="14598" width="11.625" style="77" customWidth="1"/>
    <col min="14599" max="14599" width="0.625" style="77" customWidth="1"/>
    <col min="14600" max="14600" width="11.125" style="77" customWidth="1"/>
    <col min="14601" max="14601" width="0.625" style="77" customWidth="1"/>
    <col min="14602" max="14602" width="11.625" style="77" customWidth="1"/>
    <col min="14603" max="14603" width="0.625" style="77" customWidth="1"/>
    <col min="14604" max="14604" width="11.125" style="77" customWidth="1"/>
    <col min="14605" max="14848" width="9.375" style="77"/>
    <col min="14849" max="14850" width="1.625" style="77" customWidth="1"/>
    <col min="14851" max="14851" width="27.375" style="77" customWidth="1"/>
    <col min="14852" max="14852" width="5.75" style="77" customWidth="1"/>
    <col min="14853" max="14853" width="0.625" style="77" customWidth="1"/>
    <col min="14854" max="14854" width="11.625" style="77" customWidth="1"/>
    <col min="14855" max="14855" width="0.625" style="77" customWidth="1"/>
    <col min="14856" max="14856" width="11.125" style="77" customWidth="1"/>
    <col min="14857" max="14857" width="0.625" style="77" customWidth="1"/>
    <col min="14858" max="14858" width="11.625" style="77" customWidth="1"/>
    <col min="14859" max="14859" width="0.625" style="77" customWidth="1"/>
    <col min="14860" max="14860" width="11.125" style="77" customWidth="1"/>
    <col min="14861" max="15104" width="9.375" style="77"/>
    <col min="15105" max="15106" width="1.625" style="77" customWidth="1"/>
    <col min="15107" max="15107" width="27.375" style="77" customWidth="1"/>
    <col min="15108" max="15108" width="5.75" style="77" customWidth="1"/>
    <col min="15109" max="15109" width="0.625" style="77" customWidth="1"/>
    <col min="15110" max="15110" width="11.625" style="77" customWidth="1"/>
    <col min="15111" max="15111" width="0.625" style="77" customWidth="1"/>
    <col min="15112" max="15112" width="11.125" style="77" customWidth="1"/>
    <col min="15113" max="15113" width="0.625" style="77" customWidth="1"/>
    <col min="15114" max="15114" width="11.625" style="77" customWidth="1"/>
    <col min="15115" max="15115" width="0.625" style="77" customWidth="1"/>
    <col min="15116" max="15116" width="11.125" style="77" customWidth="1"/>
    <col min="15117" max="15360" width="9.375" style="77"/>
    <col min="15361" max="15362" width="1.625" style="77" customWidth="1"/>
    <col min="15363" max="15363" width="27.375" style="77" customWidth="1"/>
    <col min="15364" max="15364" width="5.75" style="77" customWidth="1"/>
    <col min="15365" max="15365" width="0.625" style="77" customWidth="1"/>
    <col min="15366" max="15366" width="11.625" style="77" customWidth="1"/>
    <col min="15367" max="15367" width="0.625" style="77" customWidth="1"/>
    <col min="15368" max="15368" width="11.125" style="77" customWidth="1"/>
    <col min="15369" max="15369" width="0.625" style="77" customWidth="1"/>
    <col min="15370" max="15370" width="11.625" style="77" customWidth="1"/>
    <col min="15371" max="15371" width="0.625" style="77" customWidth="1"/>
    <col min="15372" max="15372" width="11.125" style="77" customWidth="1"/>
    <col min="15373" max="15616" width="9.375" style="77"/>
    <col min="15617" max="15618" width="1.625" style="77" customWidth="1"/>
    <col min="15619" max="15619" width="27.375" style="77" customWidth="1"/>
    <col min="15620" max="15620" width="5.75" style="77" customWidth="1"/>
    <col min="15621" max="15621" width="0.625" style="77" customWidth="1"/>
    <col min="15622" max="15622" width="11.625" style="77" customWidth="1"/>
    <col min="15623" max="15623" width="0.625" style="77" customWidth="1"/>
    <col min="15624" max="15624" width="11.125" style="77" customWidth="1"/>
    <col min="15625" max="15625" width="0.625" style="77" customWidth="1"/>
    <col min="15626" max="15626" width="11.625" style="77" customWidth="1"/>
    <col min="15627" max="15627" width="0.625" style="77" customWidth="1"/>
    <col min="15628" max="15628" width="11.125" style="77" customWidth="1"/>
    <col min="15629" max="15872" width="9.375" style="77"/>
    <col min="15873" max="15874" width="1.625" style="77" customWidth="1"/>
    <col min="15875" max="15875" width="27.375" style="77" customWidth="1"/>
    <col min="15876" max="15876" width="5.75" style="77" customWidth="1"/>
    <col min="15877" max="15877" width="0.625" style="77" customWidth="1"/>
    <col min="15878" max="15878" width="11.625" style="77" customWidth="1"/>
    <col min="15879" max="15879" width="0.625" style="77" customWidth="1"/>
    <col min="15880" max="15880" width="11.125" style="77" customWidth="1"/>
    <col min="15881" max="15881" width="0.625" style="77" customWidth="1"/>
    <col min="15882" max="15882" width="11.625" style="77" customWidth="1"/>
    <col min="15883" max="15883" width="0.625" style="77" customWidth="1"/>
    <col min="15884" max="15884" width="11.125" style="77" customWidth="1"/>
    <col min="15885" max="16128" width="9.375" style="77"/>
    <col min="16129" max="16130" width="1.625" style="77" customWidth="1"/>
    <col min="16131" max="16131" width="27.375" style="77" customWidth="1"/>
    <col min="16132" max="16132" width="5.75" style="77" customWidth="1"/>
    <col min="16133" max="16133" width="0.625" style="77" customWidth="1"/>
    <col min="16134" max="16134" width="11.625" style="77" customWidth="1"/>
    <col min="16135" max="16135" width="0.625" style="77" customWidth="1"/>
    <col min="16136" max="16136" width="11.125" style="77" customWidth="1"/>
    <col min="16137" max="16137" width="0.625" style="77" customWidth="1"/>
    <col min="16138" max="16138" width="11.625" style="77" customWidth="1"/>
    <col min="16139" max="16139" width="0.625" style="77" customWidth="1"/>
    <col min="16140" max="16140" width="11.125" style="77" customWidth="1"/>
    <col min="16141" max="16384" width="9.375" style="77"/>
  </cols>
  <sheetData>
    <row r="1" spans="1:12" ht="20.100000000000001" customHeight="1">
      <c r="A1" s="167" t="s">
        <v>51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ht="20.100000000000001" customHeight="1">
      <c r="A2" s="168" t="s">
        <v>61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ht="20.100000000000001" customHeight="1">
      <c r="A3" s="169" t="s">
        <v>222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ht="20.100000000000001" customHeight="1">
      <c r="A4" s="78"/>
      <c r="B4" s="78"/>
      <c r="C4" s="122"/>
      <c r="D4" s="122"/>
      <c r="E4" s="122"/>
      <c r="F4" s="79"/>
      <c r="G4" s="79"/>
      <c r="H4" s="79"/>
      <c r="I4" s="79"/>
      <c r="J4" s="79"/>
      <c r="K4" s="79"/>
      <c r="L4" s="79"/>
    </row>
    <row r="5" spans="1:12" s="80" customFormat="1" ht="20.100000000000001" customHeight="1">
      <c r="D5" s="81"/>
      <c r="F5" s="171" t="s">
        <v>142</v>
      </c>
      <c r="G5" s="171"/>
      <c r="H5" s="171"/>
      <c r="I5" s="82"/>
      <c r="J5" s="171" t="s">
        <v>143</v>
      </c>
      <c r="K5" s="171"/>
      <c r="L5" s="171"/>
    </row>
    <row r="6" spans="1:12" s="80" customFormat="1" ht="20.100000000000001" customHeight="1">
      <c r="D6" s="81"/>
      <c r="F6" s="83" t="s">
        <v>144</v>
      </c>
      <c r="G6" s="83"/>
      <c r="H6" s="83" t="s">
        <v>145</v>
      </c>
      <c r="I6" s="83"/>
      <c r="J6" s="83" t="s">
        <v>144</v>
      </c>
      <c r="K6" s="83"/>
      <c r="L6" s="83" t="s">
        <v>145</v>
      </c>
    </row>
    <row r="7" spans="1:12" s="80" customFormat="1" ht="20.100000000000001" customHeight="1">
      <c r="D7" s="81"/>
      <c r="F7" s="84" t="s">
        <v>173</v>
      </c>
      <c r="G7" s="84"/>
      <c r="H7" s="84" t="s">
        <v>62</v>
      </c>
      <c r="I7" s="83"/>
      <c r="J7" s="84" t="s">
        <v>173</v>
      </c>
      <c r="K7" s="84"/>
      <c r="L7" s="84" t="s">
        <v>62</v>
      </c>
    </row>
    <row r="8" spans="1:12" s="80" customFormat="1" ht="20.100000000000001" customHeight="1">
      <c r="E8" s="85"/>
      <c r="F8" s="84" t="s">
        <v>221</v>
      </c>
      <c r="G8" s="83"/>
      <c r="H8" s="84" t="s">
        <v>192</v>
      </c>
      <c r="I8" s="86"/>
      <c r="J8" s="84" t="s">
        <v>221</v>
      </c>
      <c r="K8" s="83"/>
      <c r="L8" s="84" t="s">
        <v>192</v>
      </c>
    </row>
    <row r="9" spans="1:12" s="80" customFormat="1" ht="20.100000000000001" customHeight="1">
      <c r="D9" s="87" t="s">
        <v>0</v>
      </c>
      <c r="F9" s="88" t="s">
        <v>141</v>
      </c>
      <c r="G9" s="83"/>
      <c r="H9" s="88" t="s">
        <v>141</v>
      </c>
      <c r="I9" s="86"/>
      <c r="J9" s="88" t="s">
        <v>141</v>
      </c>
      <c r="K9" s="83"/>
      <c r="L9" s="88" t="s">
        <v>141</v>
      </c>
    </row>
    <row r="10" spans="1:12" ht="20.100000000000001" customHeight="1">
      <c r="A10" s="80" t="s">
        <v>18</v>
      </c>
      <c r="B10" s="80"/>
      <c r="D10" s="89"/>
    </row>
    <row r="11" spans="1:12" ht="6" customHeight="1">
      <c r="D11" s="91"/>
      <c r="E11" s="92"/>
      <c r="F11" s="93"/>
      <c r="G11" s="93"/>
      <c r="H11" s="93"/>
      <c r="I11" s="93"/>
      <c r="J11" s="93"/>
      <c r="K11" s="93"/>
      <c r="L11" s="93"/>
    </row>
    <row r="12" spans="1:12" ht="20.100000000000001" customHeight="1">
      <c r="A12" s="77" t="s">
        <v>1</v>
      </c>
      <c r="D12" s="94"/>
      <c r="E12" s="92"/>
      <c r="F12" s="90">
        <v>1455219</v>
      </c>
      <c r="G12" s="93"/>
      <c r="H12" s="90">
        <v>1591188</v>
      </c>
      <c r="I12" s="93"/>
      <c r="J12" s="93">
        <v>1452851</v>
      </c>
      <c r="K12" s="95"/>
      <c r="L12" s="93">
        <v>1588987</v>
      </c>
    </row>
    <row r="13" spans="1:12" ht="20.100000000000001" customHeight="1">
      <c r="A13" s="77" t="s">
        <v>63</v>
      </c>
      <c r="D13" s="94">
        <v>6</v>
      </c>
      <c r="E13" s="92"/>
      <c r="F13" s="90">
        <v>6542013</v>
      </c>
      <c r="G13" s="93"/>
      <c r="H13" s="90">
        <v>18167813</v>
      </c>
      <c r="I13" s="93"/>
      <c r="J13" s="93">
        <v>6487105</v>
      </c>
      <c r="K13" s="95"/>
      <c r="L13" s="93">
        <v>18099695</v>
      </c>
    </row>
    <row r="14" spans="1:12" ht="20.100000000000001" customHeight="1">
      <c r="A14" s="96" t="s">
        <v>152</v>
      </c>
      <c r="D14" s="94">
        <v>7</v>
      </c>
      <c r="E14" s="92"/>
      <c r="F14" s="90">
        <v>24731244</v>
      </c>
      <c r="G14" s="95"/>
      <c r="H14" s="90">
        <v>21278461</v>
      </c>
      <c r="I14" s="93"/>
      <c r="J14" s="77">
        <v>24731244</v>
      </c>
      <c r="K14" s="95"/>
      <c r="L14" s="77">
        <v>21278461</v>
      </c>
    </row>
    <row r="15" spans="1:12" ht="20.100000000000001" customHeight="1">
      <c r="A15" s="77" t="s">
        <v>64</v>
      </c>
      <c r="D15" s="94">
        <v>8</v>
      </c>
      <c r="E15" s="92"/>
      <c r="F15" s="90">
        <v>81784232</v>
      </c>
      <c r="H15" s="90">
        <v>44059847</v>
      </c>
      <c r="J15" s="90">
        <v>81784232</v>
      </c>
      <c r="K15" s="95"/>
      <c r="L15" s="90">
        <v>44059847</v>
      </c>
    </row>
    <row r="16" spans="1:12" ht="20.100000000000001" customHeight="1">
      <c r="A16" s="77" t="s">
        <v>107</v>
      </c>
      <c r="D16" s="94">
        <v>9</v>
      </c>
      <c r="E16" s="92"/>
      <c r="F16" s="90">
        <v>0</v>
      </c>
      <c r="H16" s="90">
        <v>0</v>
      </c>
      <c r="J16" s="90">
        <v>2208315</v>
      </c>
      <c r="K16" s="95"/>
      <c r="L16" s="90">
        <v>1708315</v>
      </c>
    </row>
    <row r="17" spans="1:12" ht="20.100000000000001" customHeight="1">
      <c r="A17" s="77" t="s">
        <v>65</v>
      </c>
      <c r="D17" s="94">
        <v>10</v>
      </c>
      <c r="E17" s="92"/>
    </row>
    <row r="18" spans="1:12" ht="20.100000000000001" customHeight="1">
      <c r="B18" s="77" t="s">
        <v>66</v>
      </c>
      <c r="D18" s="94"/>
      <c r="E18" s="92"/>
      <c r="F18" s="93">
        <v>226348508</v>
      </c>
      <c r="G18" s="93"/>
      <c r="H18" s="93">
        <v>218058207</v>
      </c>
      <c r="I18" s="93"/>
      <c r="J18" s="95">
        <v>211618964</v>
      </c>
      <c r="K18" s="95"/>
      <c r="L18" s="95">
        <v>205242485</v>
      </c>
    </row>
    <row r="19" spans="1:12" ht="20.100000000000001" customHeight="1">
      <c r="B19" s="77" t="s">
        <v>46</v>
      </c>
      <c r="D19" s="94"/>
      <c r="E19" s="92"/>
      <c r="F19" s="97">
        <v>626815</v>
      </c>
      <c r="G19" s="93"/>
      <c r="H19" s="97">
        <v>516912</v>
      </c>
      <c r="I19" s="93"/>
      <c r="J19" s="98">
        <v>670854</v>
      </c>
      <c r="K19" s="95"/>
      <c r="L19" s="98">
        <v>522709</v>
      </c>
    </row>
    <row r="20" spans="1:12" ht="6" customHeight="1">
      <c r="D20" s="91"/>
      <c r="E20" s="92"/>
      <c r="F20" s="93"/>
      <c r="G20" s="93"/>
      <c r="H20" s="93"/>
      <c r="I20" s="93"/>
      <c r="J20" s="93"/>
      <c r="K20" s="93"/>
      <c r="L20" s="93"/>
    </row>
    <row r="21" spans="1:12" ht="20.100000000000001" customHeight="1">
      <c r="B21" s="77" t="s">
        <v>67</v>
      </c>
      <c r="D21" s="89"/>
      <c r="E21" s="99"/>
      <c r="F21" s="90">
        <f>SUM(F18:F19)</f>
        <v>226975323</v>
      </c>
      <c r="H21" s="90">
        <f>SUM(H18:H19)</f>
        <v>218575119</v>
      </c>
      <c r="J21" s="90">
        <f>SUM(J18:J19)</f>
        <v>212289818</v>
      </c>
      <c r="L21" s="90">
        <f>SUM(L18:L19)</f>
        <v>205765194</v>
      </c>
    </row>
    <row r="22" spans="1:12" ht="20.100000000000001" customHeight="1">
      <c r="B22" s="100" t="s">
        <v>227</v>
      </c>
      <c r="D22" s="89"/>
      <c r="E22" s="99"/>
      <c r="F22" s="90">
        <v>-7677580</v>
      </c>
      <c r="H22" s="90">
        <v>-7036133</v>
      </c>
      <c r="J22" s="90">
        <v>-453</v>
      </c>
      <c r="L22" s="90">
        <v>-8651</v>
      </c>
    </row>
    <row r="23" spans="1:12" ht="20.100000000000001" customHeight="1">
      <c r="B23" s="100" t="s">
        <v>228</v>
      </c>
      <c r="D23" s="94">
        <v>11</v>
      </c>
      <c r="E23" s="99"/>
      <c r="F23" s="93">
        <v>-11763954</v>
      </c>
      <c r="G23" s="93"/>
      <c r="H23" s="93">
        <v>-9869265</v>
      </c>
      <c r="I23" s="93"/>
      <c r="J23" s="93">
        <v>-10983225</v>
      </c>
      <c r="K23" s="93"/>
      <c r="L23" s="93">
        <v>-9256336</v>
      </c>
    </row>
    <row r="24" spans="1:12" ht="20.100000000000001" customHeight="1">
      <c r="B24" s="100" t="s">
        <v>229</v>
      </c>
      <c r="D24" s="94">
        <v>12</v>
      </c>
      <c r="E24" s="92"/>
      <c r="F24" s="97">
        <v>-57081</v>
      </c>
      <c r="G24" s="93"/>
      <c r="H24" s="97">
        <v>-105674</v>
      </c>
      <c r="I24" s="93"/>
      <c r="J24" s="97">
        <v>-57081</v>
      </c>
      <c r="K24" s="93"/>
      <c r="L24" s="97">
        <v>-105674</v>
      </c>
    </row>
    <row r="25" spans="1:12" ht="6" customHeight="1">
      <c r="A25" s="100"/>
      <c r="D25" s="94"/>
      <c r="E25" s="92"/>
      <c r="F25" s="93"/>
      <c r="G25" s="93"/>
      <c r="H25" s="93"/>
      <c r="I25" s="93"/>
      <c r="J25" s="93"/>
      <c r="K25" s="93"/>
      <c r="L25" s="93"/>
    </row>
    <row r="26" spans="1:12" ht="20.100000000000001" customHeight="1">
      <c r="A26" s="77" t="s">
        <v>68</v>
      </c>
      <c r="D26" s="94"/>
      <c r="E26" s="92"/>
      <c r="F26" s="101">
        <f>SUM(F21:F24)</f>
        <v>207476708</v>
      </c>
      <c r="H26" s="101">
        <f>SUM(H21:H24)</f>
        <v>201564047</v>
      </c>
      <c r="J26" s="101">
        <f>SUM(J21:J24)</f>
        <v>201249059</v>
      </c>
      <c r="L26" s="101">
        <f>SUM(L21:L24)</f>
        <v>196394533</v>
      </c>
    </row>
    <row r="27" spans="1:12" ht="6" customHeight="1">
      <c r="D27" s="94"/>
      <c r="E27" s="92"/>
    </row>
    <row r="28" spans="1:12" ht="20.100000000000001" customHeight="1">
      <c r="A28" s="77" t="s">
        <v>2</v>
      </c>
      <c r="D28" s="94"/>
      <c r="E28" s="92"/>
      <c r="F28" s="93">
        <v>44814</v>
      </c>
      <c r="G28" s="93"/>
      <c r="H28" s="93">
        <v>581414</v>
      </c>
      <c r="I28" s="93"/>
      <c r="J28" s="93">
        <v>44814</v>
      </c>
      <c r="K28" s="93"/>
      <c r="L28" s="93">
        <v>581414</v>
      </c>
    </row>
    <row r="29" spans="1:12" ht="20.100000000000001" customHeight="1">
      <c r="A29" s="77" t="s">
        <v>105</v>
      </c>
      <c r="D29" s="94"/>
      <c r="E29" s="92"/>
      <c r="F29" s="93">
        <v>1014926</v>
      </c>
      <c r="G29" s="93"/>
      <c r="H29" s="93">
        <v>1033943</v>
      </c>
      <c r="I29" s="93"/>
      <c r="J29" s="93">
        <v>867017</v>
      </c>
      <c r="K29" s="93"/>
      <c r="L29" s="93">
        <v>888480</v>
      </c>
    </row>
    <row r="30" spans="1:12" ht="20.100000000000001" customHeight="1">
      <c r="A30" s="77" t="s">
        <v>106</v>
      </c>
      <c r="D30" s="94"/>
      <c r="E30" s="92"/>
      <c r="F30" s="93">
        <v>3530470</v>
      </c>
      <c r="G30" s="93"/>
      <c r="H30" s="93">
        <v>3588378</v>
      </c>
      <c r="I30" s="93"/>
      <c r="J30" s="93">
        <v>3467627</v>
      </c>
      <c r="K30" s="93"/>
      <c r="L30" s="93">
        <v>3529189</v>
      </c>
    </row>
    <row r="31" spans="1:12" ht="20.100000000000001" customHeight="1">
      <c r="A31" s="77" t="s">
        <v>69</v>
      </c>
      <c r="D31" s="94"/>
      <c r="E31" s="92"/>
      <c r="F31" s="93">
        <v>390634</v>
      </c>
      <c r="G31" s="93"/>
      <c r="H31" s="93">
        <v>370043</v>
      </c>
      <c r="I31" s="93"/>
      <c r="J31" s="93">
        <v>384935</v>
      </c>
      <c r="K31" s="93"/>
      <c r="L31" s="93">
        <v>364943</v>
      </c>
    </row>
    <row r="32" spans="1:12" ht="20.100000000000001" customHeight="1">
      <c r="A32" s="77" t="s">
        <v>128</v>
      </c>
      <c r="D32" s="123">
        <v>13</v>
      </c>
      <c r="F32" s="77">
        <v>1397552</v>
      </c>
      <c r="G32" s="95"/>
      <c r="H32" s="77">
        <v>1372673</v>
      </c>
      <c r="I32" s="93"/>
      <c r="J32" s="77">
        <v>945532</v>
      </c>
      <c r="K32" s="95"/>
      <c r="L32" s="77">
        <v>1023346</v>
      </c>
    </row>
    <row r="33" spans="1:12" ht="20.100000000000001" customHeight="1">
      <c r="A33" s="77" t="s">
        <v>70</v>
      </c>
      <c r="D33" s="94">
        <v>14</v>
      </c>
      <c r="E33" s="92"/>
      <c r="F33" s="97">
        <v>7791940</v>
      </c>
      <c r="G33" s="93"/>
      <c r="H33" s="97">
        <v>6995795</v>
      </c>
      <c r="I33" s="93"/>
      <c r="J33" s="98">
        <v>7501985</v>
      </c>
      <c r="K33" s="95"/>
      <c r="L33" s="98">
        <v>6789805</v>
      </c>
    </row>
    <row r="34" spans="1:12" ht="6" customHeight="1">
      <c r="D34" s="94"/>
      <c r="E34" s="92"/>
      <c r="F34" s="93"/>
      <c r="G34" s="93"/>
      <c r="H34" s="93"/>
      <c r="I34" s="93"/>
      <c r="J34" s="93"/>
      <c r="K34" s="93"/>
      <c r="L34" s="93"/>
    </row>
    <row r="35" spans="1:12" ht="20.100000000000001" customHeight="1" thickBot="1">
      <c r="A35" s="80" t="s">
        <v>3</v>
      </c>
      <c r="B35" s="80"/>
      <c r="D35" s="94"/>
      <c r="E35" s="92"/>
      <c r="F35" s="102">
        <f>SUM(F12:F16,F26,F28:F33)</f>
        <v>336159752</v>
      </c>
      <c r="H35" s="102">
        <f>SUM(H12:H16,H26,H28:H33)</f>
        <v>300603602</v>
      </c>
      <c r="J35" s="102">
        <f>SUM(J12:J16,J26,J28:J33)</f>
        <v>331124716</v>
      </c>
      <c r="L35" s="102">
        <f>SUM(L12:L16,L26,L28:L33)</f>
        <v>296307015</v>
      </c>
    </row>
    <row r="36" spans="1:12" ht="20.100000000000001" customHeight="1" thickTop="1">
      <c r="A36" s="80"/>
      <c r="B36" s="80"/>
      <c r="D36" s="103"/>
      <c r="E36" s="92"/>
    </row>
    <row r="37" spans="1:12" ht="20.100000000000001" customHeight="1">
      <c r="A37" s="80"/>
      <c r="B37" s="80"/>
      <c r="D37" s="103"/>
      <c r="E37" s="92"/>
    </row>
    <row r="38" spans="1:12" ht="22.7" customHeight="1">
      <c r="A38" s="80"/>
      <c r="B38" s="80"/>
      <c r="D38" s="103"/>
      <c r="E38" s="92"/>
    </row>
    <row r="39" spans="1:12" ht="18.75" customHeight="1">
      <c r="A39" s="80"/>
      <c r="B39" s="80"/>
      <c r="D39" s="103"/>
      <c r="E39" s="92"/>
    </row>
    <row r="40" spans="1:12" ht="20.100000000000001" customHeight="1">
      <c r="A40" s="173" t="s">
        <v>50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</row>
    <row r="41" spans="1:12" ht="21.75" customHeight="1">
      <c r="A41" s="123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</row>
    <row r="42" spans="1:12" ht="20.100000000000001" customHeight="1">
      <c r="A42" s="123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</row>
    <row r="43" spans="1:12" ht="21.95" customHeight="1">
      <c r="A43" s="129" t="s">
        <v>259</v>
      </c>
      <c r="B43" s="98"/>
      <c r="C43" s="98"/>
      <c r="D43" s="104"/>
      <c r="E43" s="105"/>
      <c r="F43" s="101"/>
      <c r="G43" s="101"/>
      <c r="H43" s="101"/>
      <c r="I43" s="101"/>
      <c r="J43" s="101"/>
      <c r="K43" s="101"/>
      <c r="L43" s="101"/>
    </row>
    <row r="44" spans="1:12" ht="20.100000000000001" customHeight="1">
      <c r="A44" s="95"/>
      <c r="B44" s="94"/>
      <c r="C44" s="95"/>
      <c r="D44" s="106"/>
      <c r="E44" s="106"/>
      <c r="F44" s="106"/>
      <c r="G44" s="106"/>
      <c r="H44" s="106"/>
      <c r="I44" s="106"/>
      <c r="J44" s="77"/>
      <c r="K44" s="95"/>
      <c r="L44" s="106">
        <v>2</v>
      </c>
    </row>
    <row r="45" spans="1:12" ht="20.100000000000001" customHeight="1">
      <c r="A45" s="167" t="str">
        <f>+A1</f>
        <v>ธนาคาร ซีไอเอ็มบี ไทย จำกัด (มหาชน)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</row>
    <row r="46" spans="1:12" ht="20.100000000000001" customHeight="1">
      <c r="A46" s="168" t="s">
        <v>230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</row>
    <row r="47" spans="1:12" ht="20.100000000000001" customHeight="1">
      <c r="A47" s="170" t="str">
        <f>+A3</f>
        <v>ณ วันที่ 30 กันยายน พ.ศ. 2561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</row>
    <row r="48" spans="1:12" ht="20.100000000000001" customHeight="1">
      <c r="D48" s="123"/>
      <c r="E48" s="92"/>
    </row>
    <row r="49" spans="1:12" s="80" customFormat="1" ht="20.100000000000001" customHeight="1">
      <c r="D49" s="81"/>
      <c r="F49" s="171" t="str">
        <f>+F5</f>
        <v>ข้อมูลทางการเงินรวม</v>
      </c>
      <c r="G49" s="171"/>
      <c r="H49" s="171"/>
      <c r="I49" s="107"/>
      <c r="J49" s="171" t="str">
        <f>+J5</f>
        <v>ข้อมูลทางการเงินเฉพาะธนาคาร</v>
      </c>
      <c r="K49" s="171"/>
      <c r="L49" s="171"/>
    </row>
    <row r="50" spans="1:12" s="80" customFormat="1" ht="20.100000000000001" customHeight="1">
      <c r="D50" s="81"/>
      <c r="F50" s="83" t="s">
        <v>144</v>
      </c>
      <c r="G50" s="83"/>
      <c r="H50" s="83" t="s">
        <v>145</v>
      </c>
      <c r="I50" s="83"/>
      <c r="J50" s="83" t="s">
        <v>144</v>
      </c>
      <c r="K50" s="83"/>
      <c r="L50" s="83" t="s">
        <v>145</v>
      </c>
    </row>
    <row r="51" spans="1:12" s="80" customFormat="1" ht="20.100000000000001" customHeight="1">
      <c r="D51" s="81"/>
      <c r="F51" s="84" t="s">
        <v>173</v>
      </c>
      <c r="G51" s="84"/>
      <c r="H51" s="84" t="s">
        <v>62</v>
      </c>
      <c r="I51" s="83"/>
      <c r="J51" s="84" t="s">
        <v>173</v>
      </c>
      <c r="K51" s="84"/>
      <c r="L51" s="84" t="s">
        <v>62</v>
      </c>
    </row>
    <row r="52" spans="1:12" s="80" customFormat="1" ht="20.100000000000001" customHeight="1">
      <c r="E52" s="85"/>
      <c r="F52" s="84" t="s">
        <v>221</v>
      </c>
      <c r="G52" s="83"/>
      <c r="H52" s="84" t="s">
        <v>192</v>
      </c>
      <c r="I52" s="86"/>
      <c r="J52" s="84" t="s">
        <v>221</v>
      </c>
      <c r="K52" s="83"/>
      <c r="L52" s="84" t="s">
        <v>192</v>
      </c>
    </row>
    <row r="53" spans="1:12" s="80" customFormat="1" ht="20.100000000000001" customHeight="1">
      <c r="D53" s="87" t="s">
        <v>0</v>
      </c>
      <c r="F53" s="88" t="str">
        <f>+F9</f>
        <v>พันบาท</v>
      </c>
      <c r="G53" s="83"/>
      <c r="H53" s="88" t="str">
        <f>+F53</f>
        <v>พันบาท</v>
      </c>
      <c r="I53" s="86"/>
      <c r="J53" s="88" t="str">
        <f>+H53</f>
        <v>พันบาท</v>
      </c>
      <c r="K53" s="83"/>
      <c r="L53" s="88" t="str">
        <f>+J53</f>
        <v>พันบาท</v>
      </c>
    </row>
    <row r="54" spans="1:12" ht="20.100000000000001" customHeight="1">
      <c r="A54" s="80" t="s">
        <v>120</v>
      </c>
      <c r="B54" s="80"/>
    </row>
    <row r="55" spans="1:12" ht="6" customHeight="1">
      <c r="A55" s="80"/>
      <c r="B55" s="80"/>
    </row>
    <row r="56" spans="1:12" ht="20.100000000000001" customHeight="1">
      <c r="A56" s="80" t="s">
        <v>56</v>
      </c>
      <c r="B56" s="80"/>
    </row>
    <row r="57" spans="1:12" ht="6" customHeight="1">
      <c r="A57" s="80"/>
      <c r="B57" s="80"/>
    </row>
    <row r="58" spans="1:12" ht="20.100000000000001" customHeight="1">
      <c r="A58" s="109" t="s">
        <v>41</v>
      </c>
      <c r="B58" s="109"/>
      <c r="D58" s="94"/>
      <c r="E58" s="92"/>
      <c r="F58" s="90">
        <v>184007716</v>
      </c>
      <c r="H58" s="90">
        <v>177400678</v>
      </c>
      <c r="J58" s="90">
        <v>184103226</v>
      </c>
      <c r="L58" s="90">
        <v>177702506</v>
      </c>
    </row>
    <row r="59" spans="1:12" ht="20.100000000000001" customHeight="1">
      <c r="A59" s="77" t="s">
        <v>63</v>
      </c>
      <c r="D59" s="94"/>
      <c r="E59" s="92"/>
      <c r="F59" s="90">
        <v>29868818</v>
      </c>
      <c r="H59" s="90">
        <v>15648106</v>
      </c>
      <c r="J59" s="90">
        <v>29868818</v>
      </c>
      <c r="L59" s="90">
        <v>15648106</v>
      </c>
    </row>
    <row r="60" spans="1:12" ht="20.100000000000001" customHeight="1">
      <c r="A60" s="77" t="s">
        <v>4</v>
      </c>
      <c r="D60" s="94"/>
      <c r="E60" s="92"/>
      <c r="F60" s="93">
        <v>462919</v>
      </c>
      <c r="G60" s="93"/>
      <c r="H60" s="93">
        <v>254663</v>
      </c>
      <c r="I60" s="93"/>
      <c r="J60" s="93">
        <v>462919</v>
      </c>
      <c r="K60" s="93"/>
      <c r="L60" s="93">
        <v>254663</v>
      </c>
    </row>
    <row r="61" spans="1:12" ht="20.100000000000001" customHeight="1">
      <c r="A61" s="77" t="s">
        <v>122</v>
      </c>
      <c r="D61" s="94">
        <v>15</v>
      </c>
      <c r="E61" s="92"/>
      <c r="F61" s="93">
        <v>33633887</v>
      </c>
      <c r="G61" s="93"/>
      <c r="H61" s="93">
        <v>23103811</v>
      </c>
      <c r="I61" s="93"/>
      <c r="J61" s="93">
        <v>33633887</v>
      </c>
      <c r="K61" s="93"/>
      <c r="L61" s="93">
        <v>23103811</v>
      </c>
    </row>
    <row r="62" spans="1:12" ht="20.100000000000001" customHeight="1">
      <c r="A62" s="96" t="s">
        <v>153</v>
      </c>
      <c r="D62" s="94">
        <v>7</v>
      </c>
      <c r="E62" s="123"/>
      <c r="F62" s="90">
        <v>25672519</v>
      </c>
      <c r="H62" s="90">
        <v>19965010</v>
      </c>
      <c r="J62" s="90">
        <v>25672519</v>
      </c>
      <c r="L62" s="90">
        <v>19965010</v>
      </c>
    </row>
    <row r="63" spans="1:12" ht="20.100000000000001" customHeight="1">
      <c r="A63" s="77" t="s">
        <v>71</v>
      </c>
      <c r="D63" s="94">
        <v>16</v>
      </c>
      <c r="E63" s="123"/>
      <c r="F63" s="93">
        <v>19145461</v>
      </c>
      <c r="G63" s="93"/>
      <c r="H63" s="93">
        <v>19933104</v>
      </c>
      <c r="I63" s="93"/>
      <c r="J63" s="93">
        <v>17145461</v>
      </c>
      <c r="K63" s="93"/>
      <c r="L63" s="93">
        <v>17933104</v>
      </c>
    </row>
    <row r="64" spans="1:12" ht="20.100000000000001" customHeight="1">
      <c r="A64" s="77" t="s">
        <v>5</v>
      </c>
      <c r="D64" s="94"/>
      <c r="E64" s="123"/>
      <c r="F64" s="93">
        <v>44814</v>
      </c>
      <c r="G64" s="93"/>
      <c r="H64" s="93">
        <v>581414</v>
      </c>
      <c r="I64" s="93"/>
      <c r="J64" s="93">
        <v>44814</v>
      </c>
      <c r="K64" s="93"/>
      <c r="L64" s="93">
        <v>581414</v>
      </c>
    </row>
    <row r="65" spans="1:12" ht="20.100000000000001" customHeight="1">
      <c r="A65" s="77" t="s">
        <v>95</v>
      </c>
      <c r="D65" s="94">
        <v>17</v>
      </c>
      <c r="E65" s="123"/>
      <c r="F65" s="90">
        <v>2094678</v>
      </c>
      <c r="H65" s="90">
        <v>1946445</v>
      </c>
      <c r="J65" s="90">
        <v>1994782</v>
      </c>
      <c r="L65" s="90">
        <v>1855520</v>
      </c>
    </row>
    <row r="66" spans="1:12" ht="20.100000000000001" customHeight="1">
      <c r="A66" s="77" t="s">
        <v>6</v>
      </c>
      <c r="D66" s="94"/>
      <c r="E66" s="92"/>
      <c r="F66" s="97">
        <v>7988833</v>
      </c>
      <c r="G66" s="93"/>
      <c r="H66" s="98">
        <v>8718523</v>
      </c>
      <c r="I66" s="93"/>
      <c r="J66" s="97">
        <v>7167248</v>
      </c>
      <c r="K66" s="93"/>
      <c r="L66" s="97">
        <v>7938994</v>
      </c>
    </row>
    <row r="67" spans="1:12" ht="6" customHeight="1">
      <c r="D67" s="94"/>
      <c r="E67" s="92"/>
      <c r="F67" s="93"/>
      <c r="G67" s="93"/>
      <c r="H67" s="93"/>
      <c r="I67" s="93"/>
      <c r="J67" s="93"/>
      <c r="K67" s="93"/>
      <c r="L67" s="93"/>
    </row>
    <row r="68" spans="1:12" ht="20.100000000000001" customHeight="1">
      <c r="A68" s="80" t="s">
        <v>7</v>
      </c>
      <c r="B68" s="80"/>
      <c r="D68" s="91"/>
      <c r="E68" s="110"/>
      <c r="F68" s="101">
        <f>SUM(F58:F66)</f>
        <v>302919645</v>
      </c>
      <c r="H68" s="101">
        <f>SUM(H58:H66)</f>
        <v>267551754</v>
      </c>
      <c r="J68" s="101">
        <f>SUM(J58:J66)</f>
        <v>300093674</v>
      </c>
      <c r="L68" s="101">
        <f>SUM(L58:L66)</f>
        <v>264983128</v>
      </c>
    </row>
    <row r="69" spans="1:12" ht="20.100000000000001" customHeight="1">
      <c r="A69" s="80"/>
      <c r="B69" s="80"/>
      <c r="D69" s="103"/>
      <c r="E69" s="110"/>
    </row>
    <row r="70" spans="1:12" ht="20.100000000000001" customHeight="1">
      <c r="A70" s="80"/>
      <c r="B70" s="80"/>
      <c r="D70" s="103"/>
      <c r="E70" s="110"/>
    </row>
    <row r="71" spans="1:12" ht="20.100000000000001" customHeight="1">
      <c r="A71" s="80"/>
      <c r="B71" s="80"/>
      <c r="D71" s="103"/>
      <c r="E71" s="110"/>
    </row>
    <row r="72" spans="1:12" ht="20.100000000000001" customHeight="1">
      <c r="A72" s="80"/>
      <c r="B72" s="80"/>
      <c r="D72" s="103"/>
      <c r="E72" s="110"/>
    </row>
    <row r="73" spans="1:12" ht="20.100000000000001" customHeight="1">
      <c r="A73" s="80"/>
      <c r="B73" s="80"/>
      <c r="D73" s="103"/>
      <c r="E73" s="110"/>
    </row>
    <row r="74" spans="1:12" ht="20.100000000000001" customHeight="1">
      <c r="A74" s="80"/>
      <c r="B74" s="80"/>
      <c r="D74" s="103"/>
      <c r="E74" s="110"/>
    </row>
    <row r="75" spans="1:12" ht="20.100000000000001" customHeight="1">
      <c r="A75" s="80"/>
      <c r="B75" s="80"/>
      <c r="D75" s="103"/>
      <c r="E75" s="110"/>
    </row>
    <row r="76" spans="1:12" ht="20.25" customHeight="1">
      <c r="A76" s="80"/>
      <c r="B76" s="80"/>
      <c r="D76" s="103"/>
      <c r="E76" s="110"/>
    </row>
    <row r="77" spans="1:12" ht="20.100000000000001" customHeight="1">
      <c r="A77" s="80"/>
      <c r="B77" s="80"/>
      <c r="D77" s="103"/>
      <c r="E77" s="110"/>
    </row>
    <row r="78" spans="1:12" ht="20.100000000000001" customHeight="1">
      <c r="A78" s="80"/>
      <c r="B78" s="80"/>
      <c r="D78" s="103"/>
      <c r="E78" s="110"/>
    </row>
    <row r="79" spans="1:12" ht="20.100000000000001" customHeight="1">
      <c r="A79" s="123"/>
      <c r="B79" s="123"/>
      <c r="C79" s="123"/>
      <c r="D79" s="123"/>
      <c r="E79" s="123"/>
      <c r="F79" s="123"/>
      <c r="G79" s="94"/>
      <c r="H79" s="123"/>
      <c r="I79" s="123"/>
      <c r="J79" s="123"/>
      <c r="K79" s="94"/>
      <c r="L79" s="123"/>
    </row>
    <row r="80" spans="1:12" ht="20.100000000000001" customHeight="1">
      <c r="A80" s="123"/>
      <c r="B80" s="123"/>
      <c r="C80" s="123"/>
      <c r="D80" s="123"/>
      <c r="E80" s="123"/>
      <c r="F80" s="123"/>
      <c r="G80" s="94"/>
      <c r="H80" s="123"/>
      <c r="I80" s="123"/>
      <c r="J80" s="123"/>
      <c r="K80" s="94"/>
      <c r="L80" s="123"/>
    </row>
    <row r="81" spans="1:12" ht="20.100000000000001" customHeight="1">
      <c r="A81" s="123"/>
      <c r="B81" s="123"/>
      <c r="C81" s="123"/>
      <c r="D81" s="123"/>
      <c r="E81" s="123"/>
      <c r="F81" s="123"/>
      <c r="G81" s="94"/>
      <c r="H81" s="123"/>
      <c r="I81" s="123"/>
      <c r="J81" s="123"/>
      <c r="K81" s="94"/>
      <c r="L81" s="123"/>
    </row>
    <row r="82" spans="1:12" ht="26.1" customHeight="1">
      <c r="A82" s="123"/>
      <c r="B82" s="123"/>
      <c r="C82" s="123"/>
      <c r="D82" s="123"/>
      <c r="E82" s="123"/>
      <c r="F82" s="123"/>
      <c r="G82" s="94"/>
      <c r="H82" s="123"/>
      <c r="I82" s="123"/>
      <c r="J82" s="123"/>
      <c r="K82" s="94"/>
      <c r="L82" s="123"/>
    </row>
    <row r="83" spans="1:12" ht="14.25" customHeight="1">
      <c r="A83" s="123"/>
      <c r="B83" s="123"/>
      <c r="C83" s="123"/>
      <c r="D83" s="123"/>
      <c r="E83" s="123"/>
      <c r="F83" s="123"/>
      <c r="G83" s="94"/>
      <c r="H83" s="123"/>
      <c r="I83" s="123"/>
      <c r="J83" s="123"/>
      <c r="K83" s="94"/>
      <c r="L83" s="123"/>
    </row>
    <row r="84" spans="1:12" ht="15.75" customHeight="1">
      <c r="A84" s="123"/>
      <c r="B84" s="123"/>
      <c r="C84" s="123"/>
      <c r="D84" s="123"/>
      <c r="E84" s="123"/>
      <c r="F84" s="123"/>
      <c r="G84" s="94"/>
      <c r="H84" s="123"/>
      <c r="I84" s="123"/>
      <c r="J84" s="123"/>
      <c r="K84" s="94"/>
      <c r="L84" s="123"/>
    </row>
    <row r="85" spans="1:12" ht="19.5" customHeight="1">
      <c r="A85" s="123"/>
      <c r="B85" s="123"/>
      <c r="C85" s="123"/>
      <c r="D85" s="123"/>
      <c r="E85" s="123"/>
      <c r="F85" s="123"/>
      <c r="G85" s="94"/>
      <c r="H85" s="123"/>
      <c r="I85" s="123"/>
      <c r="J85" s="123"/>
      <c r="K85" s="94"/>
      <c r="L85" s="123"/>
    </row>
    <row r="86" spans="1:12" ht="21.95" customHeight="1">
      <c r="A86" s="172" t="str">
        <f>A43</f>
        <v>หมายเหตุประกอบข้อมูลทางการเงินระหว่างกาลในหน้า 14 ถึง 87 เป็นส่วนหนึ่งของข้อมูลทางการเงินระหว่างกาลนี้</v>
      </c>
      <c r="B86" s="172"/>
      <c r="C86" s="172"/>
      <c r="D86" s="172"/>
      <c r="E86" s="172"/>
      <c r="F86" s="172"/>
      <c r="G86" s="172"/>
      <c r="H86" s="172"/>
      <c r="I86" s="172"/>
      <c r="J86" s="172"/>
      <c r="K86" s="172"/>
      <c r="L86" s="172"/>
    </row>
    <row r="87" spans="1:12" ht="20.100000000000001" customHeight="1">
      <c r="A87" s="95"/>
      <c r="B87" s="94"/>
      <c r="C87" s="95"/>
      <c r="D87" s="106"/>
      <c r="E87" s="106"/>
      <c r="F87" s="106"/>
      <c r="G87" s="106"/>
      <c r="H87" s="106"/>
      <c r="I87" s="106"/>
      <c r="J87" s="77"/>
      <c r="K87" s="95"/>
      <c r="L87" s="106">
        <v>3</v>
      </c>
    </row>
    <row r="88" spans="1:12" ht="20.100000000000001" customHeight="1">
      <c r="A88" s="167" t="s">
        <v>51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7"/>
    </row>
    <row r="89" spans="1:12" ht="20.100000000000001" customHeight="1">
      <c r="A89" s="168" t="s">
        <v>231</v>
      </c>
      <c r="B89" s="168"/>
      <c r="C89" s="168"/>
      <c r="D89" s="168"/>
      <c r="E89" s="168"/>
      <c r="F89" s="168"/>
      <c r="G89" s="168"/>
      <c r="H89" s="168"/>
      <c r="I89" s="168"/>
      <c r="J89" s="168"/>
      <c r="K89" s="168"/>
      <c r="L89" s="168"/>
    </row>
    <row r="90" spans="1:12" ht="20.100000000000001" customHeight="1">
      <c r="A90" s="169" t="str">
        <f>+A47</f>
        <v>ณ วันที่ 30 กันยายน พ.ศ. 2561</v>
      </c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</row>
    <row r="91" spans="1:12" ht="20.100000000000001" customHeight="1">
      <c r="A91" s="78"/>
      <c r="B91" s="78"/>
      <c r="C91" s="122"/>
      <c r="D91" s="122"/>
      <c r="E91" s="122"/>
      <c r="F91" s="79"/>
      <c r="G91" s="79"/>
      <c r="H91" s="79"/>
      <c r="I91" s="79"/>
      <c r="J91" s="79"/>
      <c r="K91" s="79"/>
      <c r="L91" s="79"/>
    </row>
    <row r="92" spans="1:12" s="80" customFormat="1" ht="20.100000000000001" customHeight="1">
      <c r="D92" s="81"/>
      <c r="F92" s="171" t="str">
        <f>+F49</f>
        <v>ข้อมูลทางการเงินรวม</v>
      </c>
      <c r="G92" s="171"/>
      <c r="H92" s="171"/>
      <c r="I92" s="171"/>
      <c r="J92" s="171" t="str">
        <f>+J49</f>
        <v>ข้อมูลทางการเงินเฉพาะธนาคาร</v>
      </c>
      <c r="K92" s="171"/>
      <c r="L92" s="171"/>
    </row>
    <row r="93" spans="1:12" s="80" customFormat="1" ht="20.100000000000001" customHeight="1">
      <c r="D93" s="81"/>
      <c r="F93" s="83" t="s">
        <v>144</v>
      </c>
      <c r="G93" s="83"/>
      <c r="H93" s="83" t="s">
        <v>145</v>
      </c>
      <c r="I93" s="83"/>
      <c r="J93" s="83" t="s">
        <v>144</v>
      </c>
      <c r="K93" s="83"/>
      <c r="L93" s="83" t="s">
        <v>145</v>
      </c>
    </row>
    <row r="94" spans="1:12" s="80" customFormat="1" ht="20.100000000000001" customHeight="1">
      <c r="D94" s="81"/>
      <c r="F94" s="84" t="s">
        <v>173</v>
      </c>
      <c r="G94" s="84"/>
      <c r="H94" s="84" t="s">
        <v>62</v>
      </c>
      <c r="I94" s="83"/>
      <c r="J94" s="84" t="s">
        <v>173</v>
      </c>
      <c r="K94" s="84"/>
      <c r="L94" s="84" t="s">
        <v>62</v>
      </c>
    </row>
    <row r="95" spans="1:12" s="80" customFormat="1" ht="20.100000000000001" customHeight="1">
      <c r="E95" s="85"/>
      <c r="F95" s="84" t="s">
        <v>221</v>
      </c>
      <c r="G95" s="83"/>
      <c r="H95" s="84" t="s">
        <v>192</v>
      </c>
      <c r="I95" s="86"/>
      <c r="J95" s="84" t="s">
        <v>221</v>
      </c>
      <c r="K95" s="83"/>
      <c r="L95" s="84" t="s">
        <v>192</v>
      </c>
    </row>
    <row r="96" spans="1:12" s="80" customFormat="1" ht="20.100000000000001" customHeight="1">
      <c r="D96" s="87" t="s">
        <v>0</v>
      </c>
      <c r="F96" s="88" t="str">
        <f>+F53</f>
        <v>พันบาท</v>
      </c>
      <c r="G96" s="83"/>
      <c r="H96" s="88" t="str">
        <f>+F96</f>
        <v>พันบาท</v>
      </c>
      <c r="I96" s="86"/>
      <c r="J96" s="88" t="str">
        <f>+H96</f>
        <v>พันบาท</v>
      </c>
      <c r="K96" s="83"/>
      <c r="L96" s="88" t="str">
        <f>+J96</f>
        <v>พันบาท</v>
      </c>
    </row>
    <row r="97" spans="1:12" ht="20.100000000000001" customHeight="1">
      <c r="A97" s="80" t="s">
        <v>232</v>
      </c>
      <c r="B97" s="80"/>
    </row>
    <row r="98" spans="1:12" ht="6" customHeight="1">
      <c r="A98" s="80"/>
      <c r="B98" s="80"/>
      <c r="D98" s="91"/>
      <c r="E98" s="123"/>
    </row>
    <row r="99" spans="1:12" ht="20.100000000000001" customHeight="1">
      <c r="A99" s="80" t="s">
        <v>121</v>
      </c>
      <c r="B99" s="80"/>
      <c r="D99" s="91"/>
      <c r="E99" s="123"/>
    </row>
    <row r="100" spans="1:12" ht="6" customHeight="1">
      <c r="A100" s="80"/>
      <c r="B100" s="80"/>
      <c r="D100" s="91"/>
      <c r="E100" s="123"/>
    </row>
    <row r="101" spans="1:12" ht="20.100000000000001" customHeight="1">
      <c r="A101" s="77" t="s">
        <v>19</v>
      </c>
      <c r="B101" s="80"/>
      <c r="D101" s="94">
        <v>18</v>
      </c>
      <c r="E101" s="92"/>
    </row>
    <row r="102" spans="1:12" ht="20.100000000000001" customHeight="1">
      <c r="B102" s="111" t="s">
        <v>47</v>
      </c>
      <c r="C102" s="111"/>
      <c r="D102" s="91"/>
      <c r="E102" s="92"/>
    </row>
    <row r="103" spans="1:12" ht="20.100000000000001" customHeight="1">
      <c r="B103" s="111"/>
      <c r="C103" s="109" t="s">
        <v>193</v>
      </c>
      <c r="D103" s="91"/>
      <c r="E103" s="92"/>
    </row>
    <row r="104" spans="1:12" ht="20.100000000000001" customHeight="1" thickBot="1">
      <c r="B104" s="111"/>
      <c r="C104" s="77" t="s">
        <v>191</v>
      </c>
      <c r="D104" s="91"/>
      <c r="E104" s="92"/>
      <c r="F104" s="102">
        <v>15140114</v>
      </c>
      <c r="H104" s="102">
        <v>15140114</v>
      </c>
      <c r="J104" s="102">
        <v>15140114</v>
      </c>
      <c r="L104" s="102">
        <v>15140114</v>
      </c>
    </row>
    <row r="105" spans="1:12" ht="6" customHeight="1" thickTop="1">
      <c r="B105" s="111"/>
      <c r="C105" s="111"/>
      <c r="D105" s="91"/>
      <c r="E105" s="92"/>
    </row>
    <row r="106" spans="1:12" ht="20.100000000000001" customHeight="1">
      <c r="B106" s="111" t="s">
        <v>48</v>
      </c>
      <c r="C106" s="111"/>
      <c r="D106" s="91"/>
      <c r="E106" s="123"/>
    </row>
    <row r="107" spans="1:12" ht="20.100000000000001" customHeight="1">
      <c r="B107" s="111"/>
      <c r="C107" s="109" t="s">
        <v>193</v>
      </c>
      <c r="D107" s="91"/>
      <c r="E107" s="123"/>
    </row>
    <row r="108" spans="1:12" ht="20.100000000000001" customHeight="1">
      <c r="B108" s="111"/>
      <c r="C108" s="77" t="s">
        <v>191</v>
      </c>
      <c r="D108" s="91"/>
      <c r="E108" s="123"/>
      <c r="F108" s="90">
        <v>15140114</v>
      </c>
      <c r="H108" s="90">
        <v>15140114</v>
      </c>
      <c r="J108" s="90">
        <v>15140114</v>
      </c>
      <c r="L108" s="90">
        <v>15140114</v>
      </c>
    </row>
    <row r="109" spans="1:12" ht="20.100000000000001" customHeight="1">
      <c r="A109" s="111" t="s">
        <v>57</v>
      </c>
      <c r="D109" s="91"/>
      <c r="E109" s="123"/>
      <c r="F109" s="90">
        <v>8465413</v>
      </c>
      <c r="H109" s="90">
        <v>8465413</v>
      </c>
      <c r="J109" s="90">
        <v>8465413</v>
      </c>
      <c r="L109" s="90">
        <v>8465413</v>
      </c>
    </row>
    <row r="110" spans="1:12" ht="20.100000000000001" customHeight="1">
      <c r="A110" s="111" t="s">
        <v>87</v>
      </c>
      <c r="B110" s="111"/>
      <c r="C110" s="111"/>
      <c r="D110" s="94">
        <v>19</v>
      </c>
      <c r="E110" s="123"/>
      <c r="F110" s="90">
        <v>1148026</v>
      </c>
      <c r="H110" s="90">
        <v>1534848</v>
      </c>
      <c r="I110" s="93"/>
      <c r="J110" s="90">
        <v>1172019</v>
      </c>
      <c r="L110" s="90">
        <v>1558841</v>
      </c>
    </row>
    <row r="111" spans="1:12" ht="20.100000000000001" customHeight="1">
      <c r="A111" s="109" t="s">
        <v>129</v>
      </c>
      <c r="B111" s="111"/>
      <c r="C111" s="111"/>
      <c r="D111" s="94"/>
      <c r="E111" s="123"/>
      <c r="I111" s="93"/>
    </row>
    <row r="112" spans="1:12" ht="20.100000000000001" customHeight="1">
      <c r="A112" s="111"/>
      <c r="B112" s="109" t="s">
        <v>134</v>
      </c>
      <c r="C112" s="111"/>
      <c r="D112" s="94"/>
      <c r="E112" s="123"/>
      <c r="F112" s="90">
        <v>-42754</v>
      </c>
      <c r="H112" s="90">
        <v>-42754</v>
      </c>
      <c r="I112" s="93"/>
      <c r="J112" s="90">
        <v>0</v>
      </c>
      <c r="L112" s="90">
        <v>0</v>
      </c>
    </row>
    <row r="113" spans="1:12" ht="20.100000000000001" customHeight="1">
      <c r="A113" s="109" t="s">
        <v>45</v>
      </c>
      <c r="B113" s="109"/>
      <c r="D113" s="94"/>
    </row>
    <row r="114" spans="1:12" ht="20.100000000000001" customHeight="1">
      <c r="B114" s="111" t="s">
        <v>49</v>
      </c>
      <c r="D114" s="94">
        <v>20</v>
      </c>
      <c r="F114" s="90">
        <v>403600</v>
      </c>
      <c r="H114" s="90">
        <v>398680</v>
      </c>
      <c r="J114" s="90">
        <v>403600</v>
      </c>
      <c r="L114" s="90">
        <v>398680</v>
      </c>
    </row>
    <row r="115" spans="1:12" ht="20.100000000000001" customHeight="1">
      <c r="B115" s="111" t="s">
        <v>60</v>
      </c>
      <c r="D115" s="94"/>
      <c r="F115" s="101">
        <v>8125708</v>
      </c>
      <c r="H115" s="101">
        <v>7555547</v>
      </c>
      <c r="J115" s="101">
        <v>5849896</v>
      </c>
      <c r="L115" s="101">
        <v>5760839</v>
      </c>
    </row>
    <row r="116" spans="1:12" ht="6" customHeight="1">
      <c r="D116" s="91"/>
      <c r="E116" s="123"/>
    </row>
    <row r="117" spans="1:12" ht="20.100000000000001" customHeight="1">
      <c r="A117" s="80" t="s">
        <v>72</v>
      </c>
      <c r="B117" s="80"/>
      <c r="D117" s="91"/>
      <c r="E117" s="123"/>
      <c r="F117" s="101">
        <f>SUM(F108:F115)</f>
        <v>33240107</v>
      </c>
      <c r="H117" s="101">
        <f>SUM(H108:H115)</f>
        <v>33051848</v>
      </c>
      <c r="J117" s="101">
        <f>SUM(J108:J115)</f>
        <v>31031042</v>
      </c>
      <c r="L117" s="101">
        <f>SUM(L108:L115)</f>
        <v>31323887</v>
      </c>
    </row>
    <row r="118" spans="1:12" ht="6" customHeight="1">
      <c r="D118" s="103"/>
      <c r="E118" s="123"/>
    </row>
    <row r="119" spans="1:12" ht="20.100000000000001" customHeight="1" thickBot="1">
      <c r="A119" s="80" t="s">
        <v>73</v>
      </c>
      <c r="B119" s="80"/>
      <c r="F119" s="102">
        <f>F117+F68</f>
        <v>336159752</v>
      </c>
      <c r="H119" s="102">
        <f>H117+H68</f>
        <v>300603602</v>
      </c>
      <c r="J119" s="102">
        <f>J117+J68</f>
        <v>331124716</v>
      </c>
      <c r="L119" s="102">
        <f>L117+L68</f>
        <v>296307015</v>
      </c>
    </row>
    <row r="120" spans="1:12" ht="20.100000000000001" customHeight="1" thickTop="1"/>
    <row r="129" spans="1:12" ht="24" customHeight="1"/>
    <row r="130" spans="1:12" ht="20.100000000000001" customHeight="1">
      <c r="A130" s="121" t="str">
        <f>A86</f>
        <v>หมายเหตุประกอบข้อมูลทางการเงินระหว่างกาลในหน้า 14 ถึง 87 เป็นส่วนหนึ่งของข้อมูลทางการเงินระหว่างกาลนี้</v>
      </c>
      <c r="B130" s="98"/>
      <c r="C130" s="98"/>
      <c r="D130" s="112"/>
      <c r="E130" s="98"/>
      <c r="F130" s="101"/>
      <c r="G130" s="101"/>
      <c r="H130" s="101"/>
      <c r="I130" s="101"/>
      <c r="J130" s="101"/>
      <c r="K130" s="101"/>
      <c r="L130" s="101"/>
    </row>
    <row r="131" spans="1:12" ht="20.100000000000001" customHeight="1">
      <c r="A131" s="95"/>
      <c r="B131" s="94"/>
      <c r="C131" s="95"/>
      <c r="D131" s="106"/>
      <c r="E131" s="106"/>
      <c r="F131" s="106"/>
      <c r="G131" s="106"/>
      <c r="H131" s="106"/>
      <c r="I131" s="106"/>
      <c r="J131" s="77"/>
      <c r="K131" s="95"/>
      <c r="L131" s="106">
        <v>4</v>
      </c>
    </row>
    <row r="132" spans="1:12" ht="21.95" customHeight="1">
      <c r="A132" s="113"/>
      <c r="B132" s="95"/>
      <c r="C132" s="95"/>
      <c r="D132" s="89"/>
      <c r="E132" s="95"/>
    </row>
    <row r="184" spans="1:12" s="95" customFormat="1" ht="20.100000000000001" customHeight="1">
      <c r="A184" s="77"/>
      <c r="B184" s="77"/>
      <c r="C184" s="77"/>
      <c r="D184" s="108"/>
      <c r="E184" s="77"/>
      <c r="F184" s="90"/>
      <c r="G184" s="90"/>
      <c r="H184" s="90"/>
      <c r="I184" s="90"/>
      <c r="J184" s="90"/>
      <c r="K184" s="90"/>
      <c r="L184" s="90"/>
    </row>
    <row r="185" spans="1:12" s="95" customFormat="1" ht="20.100000000000001" customHeight="1">
      <c r="A185" s="77"/>
      <c r="B185" s="77"/>
      <c r="C185" s="77"/>
      <c r="D185" s="108"/>
      <c r="E185" s="77"/>
      <c r="F185" s="90"/>
      <c r="G185" s="90"/>
      <c r="H185" s="90"/>
      <c r="I185" s="90"/>
      <c r="J185" s="90"/>
      <c r="K185" s="90"/>
      <c r="L185" s="90"/>
    </row>
    <row r="186" spans="1:12" s="95" customFormat="1" ht="20.100000000000001" customHeight="1">
      <c r="A186" s="77"/>
      <c r="B186" s="77"/>
      <c r="C186" s="77"/>
      <c r="D186" s="108"/>
      <c r="E186" s="77"/>
      <c r="F186" s="90"/>
      <c r="G186" s="90"/>
      <c r="H186" s="90"/>
      <c r="I186" s="90"/>
      <c r="J186" s="90"/>
      <c r="K186" s="90"/>
      <c r="L186" s="90"/>
    </row>
    <row r="187" spans="1:12" s="95" customFormat="1" ht="20.100000000000001" customHeight="1">
      <c r="A187" s="77"/>
      <c r="B187" s="77"/>
      <c r="C187" s="77"/>
      <c r="D187" s="108"/>
      <c r="E187" s="77"/>
      <c r="F187" s="90"/>
      <c r="G187" s="90"/>
      <c r="H187" s="90"/>
      <c r="I187" s="90"/>
      <c r="J187" s="90"/>
      <c r="K187" s="90"/>
      <c r="L187" s="90"/>
    </row>
  </sheetData>
  <mergeCells count="17">
    <mergeCell ref="A86:L86"/>
    <mergeCell ref="A1:L1"/>
    <mergeCell ref="A2:L2"/>
    <mergeCell ref="A3:L3"/>
    <mergeCell ref="F5:H5"/>
    <mergeCell ref="J5:L5"/>
    <mergeCell ref="A40:L40"/>
    <mergeCell ref="A45:L45"/>
    <mergeCell ref="A46:L46"/>
    <mergeCell ref="A47:L47"/>
    <mergeCell ref="F49:H49"/>
    <mergeCell ref="J49:L49"/>
    <mergeCell ref="A88:L88"/>
    <mergeCell ref="A89:L89"/>
    <mergeCell ref="A90:L90"/>
    <mergeCell ref="F92:I92"/>
    <mergeCell ref="J92:L92"/>
  </mergeCells>
  <pageMargins left="0.9" right="0.5" top="0.5" bottom="0.4" header="0.49" footer="0.4"/>
  <pageSetup paperSize="9" scale="99" fitToHeight="0" orientation="portrait" horizontalDpi="1200" verticalDpi="1200" r:id="rId1"/>
  <rowBreaks count="2" manualBreakCount="2">
    <brk id="44" max="11" man="1"/>
    <brk id="8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zoomScale="110" zoomScaleNormal="110" zoomScaleSheetLayoutView="115" workbookViewId="0">
      <selection activeCell="C8" sqref="C8"/>
    </sheetView>
  </sheetViews>
  <sheetFormatPr defaultColWidth="9.375" defaultRowHeight="20.100000000000001" customHeight="1"/>
  <cols>
    <col min="1" max="1" width="29.75" style="6" customWidth="1"/>
    <col min="2" max="2" width="5.75" style="30" customWidth="1"/>
    <col min="3" max="3" width="0.875" style="6" customWidth="1"/>
    <col min="4" max="4" width="10.5" style="23" customWidth="1"/>
    <col min="5" max="5" width="0.875" style="23" customWidth="1"/>
    <col min="6" max="6" width="10.5" style="23" customWidth="1"/>
    <col min="7" max="7" width="0.875" style="23" customWidth="1"/>
    <col min="8" max="8" width="10.5" style="23" customWidth="1"/>
    <col min="9" max="9" width="0.875" style="23" customWidth="1"/>
    <col min="10" max="10" width="10.5" style="23" customWidth="1"/>
    <col min="11" max="16384" width="9.375" style="1"/>
  </cols>
  <sheetData>
    <row r="1" spans="1:10" ht="20.100000000000001" customHeight="1">
      <c r="A1" s="175" t="s">
        <v>51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ht="20.100000000000001" customHeight="1">
      <c r="A2" s="124" t="s">
        <v>125</v>
      </c>
      <c r="B2" s="21"/>
      <c r="C2" s="125"/>
      <c r="D2" s="14"/>
      <c r="E2" s="14"/>
      <c r="F2" s="14"/>
      <c r="G2" s="14"/>
      <c r="H2" s="14"/>
      <c r="I2" s="14"/>
      <c r="J2" s="14"/>
    </row>
    <row r="3" spans="1:10" ht="20.100000000000001" customHeight="1">
      <c r="A3" s="76" t="s">
        <v>223</v>
      </c>
      <c r="B3" s="16"/>
      <c r="C3" s="64"/>
      <c r="D3" s="22"/>
      <c r="E3" s="22"/>
      <c r="F3" s="22"/>
      <c r="G3" s="22"/>
      <c r="H3" s="22"/>
      <c r="I3" s="22"/>
      <c r="J3" s="22"/>
    </row>
    <row r="4" spans="1:10" ht="20.100000000000001" customHeight="1">
      <c r="B4" s="21"/>
      <c r="C4" s="9"/>
      <c r="G4" s="24"/>
      <c r="J4" s="10"/>
    </row>
    <row r="5" spans="1:10" ht="20.100000000000001" customHeight="1">
      <c r="B5" s="21"/>
      <c r="C5" s="9"/>
      <c r="D5" s="174" t="s">
        <v>142</v>
      </c>
      <c r="E5" s="174"/>
      <c r="F5" s="174"/>
      <c r="G5" s="31"/>
      <c r="H5" s="174" t="s">
        <v>143</v>
      </c>
      <c r="I5" s="174"/>
      <c r="J5" s="174"/>
    </row>
    <row r="6" spans="1:10" ht="20.100000000000001" customHeight="1">
      <c r="B6" s="1"/>
      <c r="C6" s="9"/>
      <c r="D6" s="114" t="s">
        <v>221</v>
      </c>
      <c r="E6" s="15"/>
      <c r="F6" s="114" t="s">
        <v>192</v>
      </c>
      <c r="G6" s="15"/>
      <c r="H6" s="114" t="s">
        <v>221</v>
      </c>
      <c r="I6" s="15"/>
      <c r="J6" s="114" t="s">
        <v>192</v>
      </c>
    </row>
    <row r="7" spans="1:10" ht="20.100000000000001" customHeight="1">
      <c r="B7" s="16" t="s">
        <v>0</v>
      </c>
      <c r="C7" s="9"/>
      <c r="D7" s="2" t="s">
        <v>141</v>
      </c>
      <c r="E7" s="15"/>
      <c r="F7" s="2" t="s">
        <v>141</v>
      </c>
      <c r="G7" s="15"/>
      <c r="H7" s="2" t="s">
        <v>141</v>
      </c>
      <c r="I7" s="15"/>
      <c r="J7" s="2" t="s">
        <v>141</v>
      </c>
    </row>
    <row r="8" spans="1:10" ht="20.100000000000001" customHeight="1">
      <c r="A8" s="9"/>
      <c r="D8" s="25"/>
      <c r="E8" s="25"/>
      <c r="F8" s="25"/>
      <c r="H8" s="25"/>
      <c r="I8" s="25"/>
      <c r="J8" s="25"/>
    </row>
    <row r="9" spans="1:10" ht="20.100000000000001" customHeight="1">
      <c r="A9" s="6" t="s">
        <v>74</v>
      </c>
      <c r="B9" s="30">
        <v>23</v>
      </c>
      <c r="D9" s="12">
        <v>3906748</v>
      </c>
      <c r="E9" s="12"/>
      <c r="F9" s="12">
        <v>3694879</v>
      </c>
      <c r="G9" s="12"/>
      <c r="H9" s="12">
        <v>3152902</v>
      </c>
      <c r="I9" s="12"/>
      <c r="J9" s="12">
        <v>2912574</v>
      </c>
    </row>
    <row r="10" spans="1:10" ht="20.100000000000001" customHeight="1">
      <c r="A10" s="6" t="s">
        <v>8</v>
      </c>
      <c r="B10" s="30">
        <v>24</v>
      </c>
      <c r="D10" s="13">
        <v>-1199523</v>
      </c>
      <c r="E10" s="29"/>
      <c r="F10" s="13">
        <v>-1067587</v>
      </c>
      <c r="G10" s="29"/>
      <c r="H10" s="13">
        <v>-1187197</v>
      </c>
      <c r="I10" s="29"/>
      <c r="J10" s="13">
        <v>-1055546</v>
      </c>
    </row>
    <row r="11" spans="1:10" ht="6" customHeight="1">
      <c r="D11" s="12"/>
      <c r="E11" s="12"/>
      <c r="F11" s="12"/>
      <c r="G11" s="12"/>
      <c r="H11" s="12"/>
      <c r="I11" s="12"/>
      <c r="J11" s="12"/>
    </row>
    <row r="12" spans="1:10" ht="20.100000000000001" customHeight="1">
      <c r="A12" s="9" t="s">
        <v>75</v>
      </c>
      <c r="D12" s="4">
        <f>SUM(D9:D11)</f>
        <v>2707225</v>
      </c>
      <c r="E12" s="4"/>
      <c r="F12" s="4">
        <f>SUM(F9:F11)</f>
        <v>2627292</v>
      </c>
      <c r="G12" s="4"/>
      <c r="H12" s="4">
        <f>SUM(H9:H11)</f>
        <v>1965705</v>
      </c>
      <c r="I12" s="4"/>
      <c r="J12" s="4">
        <f>SUM(J9:J11)</f>
        <v>1857028</v>
      </c>
    </row>
    <row r="13" spans="1:10" ht="20.100000000000001" customHeight="1">
      <c r="A13" s="6" t="s">
        <v>76</v>
      </c>
      <c r="D13" s="12">
        <v>516984</v>
      </c>
      <c r="E13" s="12"/>
      <c r="F13" s="12">
        <v>618377</v>
      </c>
      <c r="G13" s="12"/>
      <c r="H13" s="12">
        <v>331640</v>
      </c>
      <c r="I13" s="12"/>
      <c r="J13" s="12">
        <v>452960</v>
      </c>
    </row>
    <row r="14" spans="1:10" ht="20.100000000000001" customHeight="1">
      <c r="A14" s="6" t="s">
        <v>77</v>
      </c>
      <c r="D14" s="13">
        <v>-73312</v>
      </c>
      <c r="E14" s="12"/>
      <c r="F14" s="13">
        <v>-49808</v>
      </c>
      <c r="G14" s="12"/>
      <c r="H14" s="13">
        <v>-70554</v>
      </c>
      <c r="I14" s="4"/>
      <c r="J14" s="13">
        <v>-54435</v>
      </c>
    </row>
    <row r="15" spans="1:10" ht="6" customHeight="1">
      <c r="B15" s="18"/>
      <c r="C15" s="18"/>
      <c r="D15" s="12"/>
      <c r="E15" s="12"/>
      <c r="F15" s="12"/>
      <c r="G15" s="12"/>
      <c r="H15" s="12"/>
      <c r="I15" s="4"/>
      <c r="J15" s="12"/>
    </row>
    <row r="16" spans="1:10" ht="20.100000000000001" customHeight="1">
      <c r="A16" s="9" t="s">
        <v>78</v>
      </c>
      <c r="B16" s="30">
        <v>25</v>
      </c>
      <c r="D16" s="12">
        <f>SUM(D13:D14)</f>
        <v>443672</v>
      </c>
      <c r="E16" s="12"/>
      <c r="F16" s="12">
        <f>SUM(F13:F14)</f>
        <v>568569</v>
      </c>
      <c r="G16" s="12"/>
      <c r="H16" s="12">
        <f>SUM(H13:H14)</f>
        <v>261086</v>
      </c>
      <c r="I16" s="4"/>
      <c r="J16" s="12">
        <f>SUM(J13:J14)</f>
        <v>398525</v>
      </c>
    </row>
    <row r="17" spans="1:10" ht="20.100000000000001" customHeight="1">
      <c r="A17" s="6" t="s">
        <v>236</v>
      </c>
      <c r="D17" s="12"/>
      <c r="E17" s="12"/>
      <c r="F17" s="12"/>
      <c r="G17" s="12"/>
      <c r="H17" s="12"/>
      <c r="I17" s="4"/>
      <c r="J17" s="12"/>
    </row>
    <row r="18" spans="1:10" ht="20.100000000000001" customHeight="1">
      <c r="A18" s="6" t="s">
        <v>94</v>
      </c>
      <c r="B18" s="30">
        <v>26</v>
      </c>
      <c r="D18" s="12">
        <v>152005</v>
      </c>
      <c r="E18" s="12"/>
      <c r="F18" s="12">
        <v>696501</v>
      </c>
      <c r="G18" s="12"/>
      <c r="H18" s="12">
        <v>152005</v>
      </c>
      <c r="I18" s="4"/>
      <c r="J18" s="12">
        <v>696501</v>
      </c>
    </row>
    <row r="19" spans="1:10" ht="20.100000000000001" customHeight="1">
      <c r="A19" s="26" t="s">
        <v>241</v>
      </c>
      <c r="E19" s="12"/>
      <c r="G19" s="12"/>
      <c r="I19" s="4"/>
    </row>
    <row r="20" spans="1:10" ht="20.100000000000001" customHeight="1">
      <c r="A20" s="6" t="s">
        <v>123</v>
      </c>
      <c r="B20" s="30">
        <v>27</v>
      </c>
      <c r="D20" s="12">
        <v>-117839</v>
      </c>
      <c r="E20" s="12"/>
      <c r="F20" s="12">
        <v>-594516</v>
      </c>
      <c r="G20" s="12"/>
      <c r="H20" s="12">
        <v>-117839</v>
      </c>
      <c r="I20" s="4"/>
      <c r="J20" s="12">
        <v>-594516</v>
      </c>
    </row>
    <row r="21" spans="1:10" ht="20.100000000000001" customHeight="1">
      <c r="A21" s="26" t="s">
        <v>250</v>
      </c>
      <c r="B21" s="30">
        <v>28</v>
      </c>
      <c r="D21" s="12">
        <v>1468</v>
      </c>
      <c r="E21" s="12"/>
      <c r="F21" s="12">
        <v>60047</v>
      </c>
      <c r="G21" s="12"/>
      <c r="H21" s="12">
        <v>1468</v>
      </c>
      <c r="I21" s="4"/>
      <c r="J21" s="12">
        <v>443442</v>
      </c>
    </row>
    <row r="22" spans="1:10" ht="20.100000000000001" customHeight="1">
      <c r="A22" s="6" t="s">
        <v>172</v>
      </c>
      <c r="B22" s="30">
        <v>29</v>
      </c>
      <c r="D22" s="3">
        <v>103350</v>
      </c>
      <c r="E22" s="4"/>
      <c r="F22" s="3">
        <v>97553</v>
      </c>
      <c r="G22" s="4"/>
      <c r="H22" s="3">
        <v>83761</v>
      </c>
      <c r="I22" s="4"/>
      <c r="J22" s="3">
        <v>35913</v>
      </c>
    </row>
    <row r="23" spans="1:10" ht="6" customHeight="1">
      <c r="A23" s="26"/>
      <c r="D23" s="12"/>
      <c r="E23" s="12"/>
      <c r="F23" s="12"/>
      <c r="G23" s="12"/>
      <c r="H23" s="12"/>
      <c r="I23" s="4"/>
      <c r="J23" s="12"/>
    </row>
    <row r="24" spans="1:10" ht="20.100000000000001" customHeight="1">
      <c r="A24" s="9" t="s">
        <v>79</v>
      </c>
      <c r="D24" s="3">
        <f>SUM(D12,D16:D22)</f>
        <v>3289881</v>
      </c>
      <c r="E24" s="4"/>
      <c r="F24" s="3">
        <f>SUM(F12,F16:F22)</f>
        <v>3455446</v>
      </c>
      <c r="G24" s="4"/>
      <c r="H24" s="3">
        <f>SUM(H12,H16:H22)</f>
        <v>2346186</v>
      </c>
      <c r="I24" s="4"/>
      <c r="J24" s="3">
        <f>SUM(J12,J16:J22)</f>
        <v>2836893</v>
      </c>
    </row>
    <row r="25" spans="1:10" ht="20.100000000000001" customHeight="1">
      <c r="A25" s="9"/>
      <c r="D25" s="4"/>
      <c r="E25" s="4"/>
      <c r="F25" s="4"/>
      <c r="G25" s="4"/>
      <c r="H25" s="4"/>
      <c r="I25" s="4"/>
      <c r="J25" s="4"/>
    </row>
    <row r="26" spans="1:10" ht="20.100000000000001" customHeight="1">
      <c r="A26" s="9" t="s">
        <v>211</v>
      </c>
      <c r="D26" s="4"/>
      <c r="E26" s="4"/>
      <c r="F26" s="4"/>
      <c r="G26" s="4"/>
      <c r="H26" s="4"/>
      <c r="I26" s="4"/>
      <c r="J26" s="4"/>
    </row>
    <row r="27" spans="1:10" ht="20.100000000000001" customHeight="1">
      <c r="A27" s="6" t="s">
        <v>251</v>
      </c>
      <c r="B27" s="18"/>
      <c r="C27" s="18"/>
      <c r="D27" s="12">
        <v>1150291</v>
      </c>
      <c r="E27" s="12"/>
      <c r="F27" s="12">
        <v>1018689</v>
      </c>
      <c r="G27" s="12"/>
      <c r="H27" s="12">
        <v>984212</v>
      </c>
      <c r="I27" s="4"/>
      <c r="J27" s="12">
        <v>864264</v>
      </c>
    </row>
    <row r="28" spans="1:10" ht="20.100000000000001" customHeight="1">
      <c r="A28" s="6" t="s">
        <v>252</v>
      </c>
      <c r="D28" s="12">
        <v>3192</v>
      </c>
      <c r="E28" s="12"/>
      <c r="F28" s="12">
        <v>3052</v>
      </c>
      <c r="G28" s="12"/>
      <c r="H28" s="12">
        <v>3108</v>
      </c>
      <c r="I28" s="4"/>
      <c r="J28" s="12">
        <v>2968</v>
      </c>
    </row>
    <row r="29" spans="1:10" ht="20.100000000000001" customHeight="1">
      <c r="A29" s="6" t="s">
        <v>253</v>
      </c>
      <c r="D29" s="12">
        <v>296090</v>
      </c>
      <c r="E29" s="12"/>
      <c r="F29" s="12">
        <v>300920</v>
      </c>
      <c r="G29" s="12"/>
      <c r="H29" s="12">
        <v>260721</v>
      </c>
      <c r="I29" s="4"/>
      <c r="J29" s="12">
        <v>269187</v>
      </c>
    </row>
    <row r="30" spans="1:10" ht="20.100000000000001" customHeight="1">
      <c r="A30" s="6" t="s">
        <v>254</v>
      </c>
      <c r="D30" s="12">
        <v>93121</v>
      </c>
      <c r="E30" s="12"/>
      <c r="F30" s="12">
        <v>98646</v>
      </c>
      <c r="G30" s="12"/>
      <c r="H30" s="12">
        <v>86676</v>
      </c>
      <c r="I30" s="4"/>
      <c r="J30" s="12">
        <v>92509</v>
      </c>
    </row>
    <row r="31" spans="1:10" ht="20.100000000000001" customHeight="1">
      <c r="A31" s="6" t="s">
        <v>255</v>
      </c>
      <c r="B31" s="18"/>
      <c r="C31" s="18"/>
      <c r="D31" s="13">
        <v>601617</v>
      </c>
      <c r="E31" s="12"/>
      <c r="F31" s="13">
        <v>591750</v>
      </c>
      <c r="G31" s="12"/>
      <c r="H31" s="13">
        <v>348489</v>
      </c>
      <c r="I31" s="4"/>
      <c r="J31" s="13">
        <v>382079</v>
      </c>
    </row>
    <row r="32" spans="1:10" ht="6" customHeight="1">
      <c r="B32" s="18"/>
      <c r="C32" s="18"/>
      <c r="D32" s="12"/>
      <c r="E32" s="12"/>
      <c r="F32" s="12"/>
      <c r="G32" s="12"/>
      <c r="H32" s="12"/>
      <c r="I32" s="4"/>
      <c r="J32" s="12"/>
    </row>
    <row r="33" spans="1:10" ht="20.100000000000001" customHeight="1">
      <c r="A33" s="9" t="s">
        <v>85</v>
      </c>
      <c r="B33" s="18"/>
      <c r="C33" s="18"/>
      <c r="D33" s="3">
        <f>SUM(D27:D32)</f>
        <v>2144311</v>
      </c>
      <c r="E33" s="4"/>
      <c r="F33" s="3">
        <f>SUM(F27:F32)</f>
        <v>2013057</v>
      </c>
      <c r="G33" s="7"/>
      <c r="H33" s="3">
        <f>SUM(H27:H32)</f>
        <v>1683206</v>
      </c>
      <c r="I33" s="4"/>
      <c r="J33" s="3">
        <f>SUM(J27:J32)</f>
        <v>1611007</v>
      </c>
    </row>
    <row r="34" spans="1:10" ht="6" customHeight="1">
      <c r="A34" s="9"/>
      <c r="C34" s="18"/>
      <c r="D34" s="4"/>
      <c r="E34" s="4"/>
      <c r="F34" s="4"/>
      <c r="G34" s="7"/>
      <c r="H34" s="4"/>
      <c r="I34" s="4"/>
      <c r="J34" s="4"/>
    </row>
    <row r="35" spans="1:10" ht="20.100000000000001" customHeight="1">
      <c r="A35" s="1" t="s">
        <v>86</v>
      </c>
      <c r="B35" s="30">
        <v>30</v>
      </c>
      <c r="C35" s="18"/>
      <c r="D35" s="13">
        <v>931303</v>
      </c>
      <c r="E35" s="12"/>
      <c r="F35" s="13">
        <v>1334947</v>
      </c>
      <c r="G35" s="12"/>
      <c r="H35" s="13">
        <v>651003</v>
      </c>
      <c r="I35" s="4"/>
      <c r="J35" s="13">
        <v>1140840</v>
      </c>
    </row>
    <row r="36" spans="1:10" ht="6" customHeight="1">
      <c r="A36" s="9"/>
      <c r="C36" s="18"/>
      <c r="D36" s="4"/>
      <c r="E36" s="4"/>
      <c r="F36" s="4"/>
      <c r="G36" s="7"/>
      <c r="H36" s="4"/>
      <c r="I36" s="4"/>
      <c r="J36" s="4"/>
    </row>
    <row r="37" spans="1:10" ht="20.100000000000001" customHeight="1">
      <c r="A37" s="124" t="s">
        <v>147</v>
      </c>
      <c r="D37" s="4">
        <f>D24-D33-D35</f>
        <v>214267</v>
      </c>
      <c r="E37" s="4"/>
      <c r="F37" s="4">
        <f>F24-F33-F35</f>
        <v>107442</v>
      </c>
      <c r="G37" s="4"/>
      <c r="H37" s="4">
        <f>H24-H33-H35</f>
        <v>11977</v>
      </c>
      <c r="I37" s="4"/>
      <c r="J37" s="4">
        <f>J24-J33-J35</f>
        <v>85046</v>
      </c>
    </row>
    <row r="38" spans="1:10" ht="20.100000000000001" customHeight="1">
      <c r="A38" s="6" t="s">
        <v>203</v>
      </c>
      <c r="B38" s="30">
        <v>31</v>
      </c>
      <c r="D38" s="13">
        <v>-37007</v>
      </c>
      <c r="E38" s="12"/>
      <c r="F38" s="13">
        <v>-30902</v>
      </c>
      <c r="G38" s="12"/>
      <c r="H38" s="3">
        <v>2164</v>
      </c>
      <c r="I38" s="12"/>
      <c r="J38" s="3">
        <v>49262</v>
      </c>
    </row>
    <row r="39" spans="1:10" ht="6" customHeight="1">
      <c r="D39" s="12"/>
      <c r="E39" s="12"/>
      <c r="F39" s="12"/>
      <c r="G39" s="12"/>
      <c r="H39" s="4"/>
      <c r="I39" s="12"/>
      <c r="J39" s="4"/>
    </row>
    <row r="40" spans="1:10" ht="20.100000000000001" customHeight="1" thickBot="1">
      <c r="A40" s="124" t="s">
        <v>98</v>
      </c>
      <c r="D40" s="8">
        <f>SUM(D37:D39)</f>
        <v>177260</v>
      </c>
      <c r="E40" s="4"/>
      <c r="F40" s="8">
        <f>SUM(F37:F39)</f>
        <v>76540</v>
      </c>
      <c r="G40" s="4"/>
      <c r="H40" s="8">
        <f>SUM(H37:H39)</f>
        <v>14141</v>
      </c>
      <c r="I40" s="4"/>
      <c r="J40" s="8">
        <f>SUM(J37:J39)</f>
        <v>134308</v>
      </c>
    </row>
    <row r="41" spans="1:10" ht="20.100000000000001" customHeight="1" thickTop="1">
      <c r="A41" s="124"/>
      <c r="D41" s="4"/>
      <c r="E41" s="4"/>
      <c r="F41" s="4"/>
      <c r="G41" s="4"/>
      <c r="H41" s="4"/>
      <c r="I41" s="4"/>
      <c r="J41" s="4"/>
    </row>
    <row r="42" spans="1:10" ht="20.100000000000001" customHeight="1">
      <c r="A42" s="124"/>
      <c r="D42" s="4"/>
      <c r="E42" s="4"/>
      <c r="F42" s="4"/>
      <c r="G42" s="4"/>
      <c r="H42" s="4"/>
      <c r="I42" s="4"/>
      <c r="J42" s="4"/>
    </row>
    <row r="43" spans="1:10" ht="20.100000000000001" customHeight="1">
      <c r="A43" s="124"/>
      <c r="D43" s="4"/>
      <c r="E43" s="4"/>
      <c r="F43" s="4"/>
      <c r="G43" s="4"/>
      <c r="H43" s="4"/>
      <c r="I43" s="4"/>
      <c r="J43" s="4"/>
    </row>
    <row r="44" spans="1:10" ht="12.75" customHeight="1">
      <c r="A44" s="124"/>
      <c r="D44" s="11"/>
      <c r="E44" s="11"/>
      <c r="F44" s="11"/>
      <c r="G44" s="11"/>
      <c r="H44" s="11"/>
      <c r="I44" s="11"/>
      <c r="J44" s="11"/>
    </row>
    <row r="45" spans="1:10" ht="20.100000000000001" customHeight="1">
      <c r="A45" s="65" t="str">
        <f>+'BS2-4 (2)'!A43</f>
        <v>หมายเหตุประกอบข้อมูลทางการเงินระหว่างกาลในหน้า 14 ถึง 87 เป็นส่วนหนึ่งของข้อมูลทางการเงินระหว่างกาลนี้</v>
      </c>
      <c r="B45" s="17"/>
      <c r="C45" s="5"/>
      <c r="D45" s="3"/>
      <c r="E45" s="3"/>
      <c r="F45" s="3"/>
      <c r="G45" s="3"/>
      <c r="H45" s="3"/>
      <c r="I45" s="3"/>
      <c r="J45" s="3"/>
    </row>
    <row r="46" spans="1:10" ht="20.100000000000001" customHeight="1">
      <c r="J46" s="23">
        <v>5</v>
      </c>
    </row>
    <row r="47" spans="1:10" ht="17.45" customHeight="1">
      <c r="A47" s="175" t="str">
        <f>+A1</f>
        <v>ธนาคาร ซีไอเอ็มบี ไทย จำกัด (มหาชน)</v>
      </c>
      <c r="B47" s="176"/>
      <c r="C47" s="176"/>
      <c r="D47" s="176"/>
      <c r="E47" s="176"/>
      <c r="F47" s="176"/>
      <c r="G47" s="176"/>
      <c r="H47" s="176"/>
      <c r="I47" s="176"/>
      <c r="J47" s="176"/>
    </row>
    <row r="48" spans="1:10" ht="17.45" customHeight="1">
      <c r="A48" s="124" t="s">
        <v>115</v>
      </c>
      <c r="B48" s="21"/>
      <c r="C48" s="125"/>
      <c r="D48" s="14"/>
      <c r="E48" s="14"/>
      <c r="F48" s="14"/>
      <c r="G48" s="14"/>
      <c r="H48" s="14"/>
      <c r="I48" s="14"/>
      <c r="J48" s="14"/>
    </row>
    <row r="49" spans="1:10" ht="17.45" customHeight="1">
      <c r="A49" s="76" t="str">
        <f>+A3</f>
        <v>สำหรับงวดสามเดือนสิ้นสุดวันที่ 30 กันยายน พ.ศ. 2561</v>
      </c>
      <c r="B49" s="16"/>
      <c r="C49" s="64"/>
      <c r="D49" s="22"/>
      <c r="E49" s="22"/>
      <c r="F49" s="22"/>
      <c r="G49" s="22"/>
      <c r="H49" s="22"/>
      <c r="I49" s="22"/>
      <c r="J49" s="22"/>
    </row>
    <row r="50" spans="1:10" ht="17.45" customHeight="1">
      <c r="A50" s="124"/>
      <c r="B50" s="21"/>
      <c r="C50" s="125"/>
      <c r="D50" s="14"/>
      <c r="E50" s="14"/>
      <c r="F50" s="14"/>
      <c r="G50" s="14"/>
      <c r="H50" s="14"/>
      <c r="I50" s="14"/>
      <c r="J50" s="10"/>
    </row>
    <row r="51" spans="1:10" ht="19.149999999999999" customHeight="1">
      <c r="B51" s="21"/>
      <c r="C51" s="9"/>
      <c r="D51" s="174" t="str">
        <f>+D5</f>
        <v>ข้อมูลทางการเงินรวม</v>
      </c>
      <c r="E51" s="174"/>
      <c r="F51" s="174"/>
      <c r="G51" s="31"/>
      <c r="H51" s="174" t="str">
        <f>+H5</f>
        <v>ข้อมูลทางการเงินเฉพาะธนาคาร</v>
      </c>
      <c r="I51" s="174"/>
      <c r="J51" s="174"/>
    </row>
    <row r="52" spans="1:10" ht="19.149999999999999" customHeight="1">
      <c r="B52" s="1"/>
      <c r="C52" s="9"/>
      <c r="D52" s="114" t="s">
        <v>221</v>
      </c>
      <c r="E52" s="15"/>
      <c r="F52" s="114" t="s">
        <v>192</v>
      </c>
      <c r="G52" s="15"/>
      <c r="H52" s="114" t="s">
        <v>221</v>
      </c>
      <c r="I52" s="15"/>
      <c r="J52" s="114" t="s">
        <v>192</v>
      </c>
    </row>
    <row r="53" spans="1:10" ht="19.149999999999999" customHeight="1">
      <c r="B53" s="16" t="s">
        <v>0</v>
      </c>
      <c r="C53" s="9"/>
      <c r="D53" s="2" t="str">
        <f>D7</f>
        <v>พันบาท</v>
      </c>
      <c r="E53" s="15"/>
      <c r="F53" s="2" t="str">
        <f>F7</f>
        <v>พันบาท</v>
      </c>
      <c r="G53" s="15"/>
      <c r="H53" s="2" t="str">
        <f>H7</f>
        <v>พันบาท</v>
      </c>
      <c r="I53" s="15"/>
      <c r="J53" s="2" t="str">
        <f>J7</f>
        <v>พันบาท</v>
      </c>
    </row>
    <row r="54" spans="1:10" ht="19.149999999999999" customHeight="1">
      <c r="A54" s="124" t="s">
        <v>238</v>
      </c>
      <c r="D54" s="4"/>
      <c r="E54" s="4"/>
      <c r="F54" s="4"/>
      <c r="G54" s="4"/>
      <c r="H54" s="4"/>
      <c r="I54" s="4"/>
      <c r="J54" s="4"/>
    </row>
    <row r="55" spans="1:10" ht="19.149999999999999" customHeight="1">
      <c r="A55" s="124" t="s">
        <v>163</v>
      </c>
      <c r="D55" s="4"/>
      <c r="E55" s="4"/>
      <c r="F55" s="4"/>
      <c r="G55" s="4"/>
      <c r="H55" s="4"/>
      <c r="I55" s="4"/>
      <c r="J55" s="4"/>
    </row>
    <row r="56" spans="1:10" ht="19.149999999999999" customHeight="1">
      <c r="A56" s="124" t="s">
        <v>161</v>
      </c>
      <c r="D56" s="4"/>
      <c r="E56" s="4"/>
      <c r="F56" s="4"/>
      <c r="G56" s="4"/>
      <c r="H56" s="4"/>
      <c r="I56" s="4"/>
      <c r="J56" s="4"/>
    </row>
    <row r="57" spans="1:10" ht="19.149999999999999" customHeight="1">
      <c r="A57" s="26" t="s">
        <v>234</v>
      </c>
      <c r="D57" s="4">
        <v>-174053</v>
      </c>
      <c r="E57" s="4"/>
      <c r="F57" s="4">
        <v>172470</v>
      </c>
      <c r="G57" s="4"/>
      <c r="H57" s="4">
        <v>-174053</v>
      </c>
      <c r="I57" s="4"/>
      <c r="J57" s="4">
        <v>172470</v>
      </c>
    </row>
    <row r="58" spans="1:10" ht="19.149999999999999" customHeight="1">
      <c r="A58" s="26" t="s">
        <v>239</v>
      </c>
      <c r="E58" s="1"/>
      <c r="G58" s="1"/>
      <c r="I58" s="1"/>
    </row>
    <row r="59" spans="1:10" ht="19.149999999999999" customHeight="1">
      <c r="A59" s="26" t="s">
        <v>182</v>
      </c>
      <c r="D59" s="23">
        <v>-5515</v>
      </c>
      <c r="E59" s="4"/>
      <c r="F59" s="23">
        <v>-6980</v>
      </c>
      <c r="G59" s="4"/>
      <c r="H59" s="4">
        <v>-5515</v>
      </c>
      <c r="I59" s="4"/>
      <c r="J59" s="4">
        <v>-6980</v>
      </c>
    </row>
    <row r="60" spans="1:10" ht="19.149999999999999" customHeight="1">
      <c r="A60" s="26" t="s">
        <v>160</v>
      </c>
      <c r="D60" s="4"/>
      <c r="E60" s="4"/>
      <c r="F60" s="4"/>
      <c r="G60" s="4"/>
      <c r="H60" s="4"/>
      <c r="I60" s="4"/>
      <c r="J60" s="4"/>
    </row>
    <row r="61" spans="1:10" ht="19.149999999999999" customHeight="1">
      <c r="A61" s="26" t="s">
        <v>186</v>
      </c>
      <c r="D61" s="4">
        <v>43885</v>
      </c>
      <c r="E61" s="4"/>
      <c r="F61" s="4">
        <v>65064</v>
      </c>
      <c r="G61" s="4"/>
      <c r="H61" s="4">
        <v>43885</v>
      </c>
      <c r="I61" s="4"/>
      <c r="J61" s="4">
        <v>65064</v>
      </c>
    </row>
    <row r="62" spans="1:10" ht="19.149999999999999" customHeight="1">
      <c r="A62" s="26" t="s">
        <v>164</v>
      </c>
      <c r="D62" s="4"/>
      <c r="E62" s="4"/>
      <c r="F62" s="4"/>
      <c r="G62" s="4"/>
      <c r="H62" s="4"/>
      <c r="I62" s="4"/>
      <c r="J62" s="4"/>
    </row>
    <row r="63" spans="1:10" ht="19.149999999999999" customHeight="1">
      <c r="A63" s="26" t="s">
        <v>162</v>
      </c>
      <c r="D63" s="3">
        <v>-8831</v>
      </c>
      <c r="E63" s="4"/>
      <c r="F63" s="3">
        <v>-47507</v>
      </c>
      <c r="G63" s="4"/>
      <c r="H63" s="3">
        <v>-8831</v>
      </c>
      <c r="I63" s="4"/>
      <c r="J63" s="3">
        <v>-47507</v>
      </c>
    </row>
    <row r="64" spans="1:10" ht="6" customHeight="1">
      <c r="D64" s="4"/>
      <c r="E64" s="4"/>
      <c r="F64" s="4"/>
      <c r="G64" s="4"/>
      <c r="H64" s="4"/>
      <c r="I64" s="4"/>
      <c r="J64" s="4"/>
    </row>
    <row r="65" spans="1:10" ht="19.149999999999999" customHeight="1">
      <c r="A65" s="124" t="s">
        <v>165</v>
      </c>
      <c r="D65" s="4"/>
      <c r="E65" s="4"/>
      <c r="F65" s="4"/>
      <c r="G65" s="4"/>
      <c r="H65" s="4"/>
      <c r="I65" s="4"/>
      <c r="J65" s="4"/>
    </row>
    <row r="66" spans="1:10" ht="19.149999999999999" customHeight="1">
      <c r="A66" s="124" t="s">
        <v>161</v>
      </c>
      <c r="D66" s="3">
        <f>SUM(D57:D63)</f>
        <v>-144514</v>
      </c>
      <c r="E66" s="4"/>
      <c r="F66" s="3">
        <f>SUM(F57:F63)</f>
        <v>183047</v>
      </c>
      <c r="G66" s="4"/>
      <c r="H66" s="3">
        <f>SUM(H57:H63)</f>
        <v>-144514</v>
      </c>
      <c r="I66" s="4"/>
      <c r="J66" s="3">
        <f>SUM(J57:J63)</f>
        <v>183047</v>
      </c>
    </row>
    <row r="67" spans="1:10" ht="6" customHeight="1">
      <c r="A67" s="124"/>
      <c r="D67" s="4"/>
      <c r="E67" s="4"/>
      <c r="F67" s="4"/>
      <c r="G67" s="4"/>
      <c r="H67" s="4"/>
      <c r="I67" s="4"/>
      <c r="J67" s="4"/>
    </row>
    <row r="68" spans="1:10" ht="19.149999999999999" customHeight="1">
      <c r="A68" s="124" t="s">
        <v>237</v>
      </c>
      <c r="D68" s="3">
        <f>D66</f>
        <v>-144514</v>
      </c>
      <c r="E68" s="4"/>
      <c r="F68" s="3">
        <f>F66</f>
        <v>183047</v>
      </c>
      <c r="G68" s="4"/>
      <c r="H68" s="3">
        <f>H66</f>
        <v>-144514</v>
      </c>
      <c r="I68" s="4"/>
      <c r="J68" s="3">
        <f>J66</f>
        <v>183047</v>
      </c>
    </row>
    <row r="69" spans="1:10" ht="6" customHeight="1">
      <c r="D69" s="4"/>
      <c r="E69" s="4"/>
      <c r="F69" s="4"/>
      <c r="G69" s="4"/>
      <c r="H69" s="4"/>
      <c r="I69" s="4"/>
      <c r="J69" s="4"/>
    </row>
    <row r="70" spans="1:10" ht="19.149999999999999" customHeight="1" thickBot="1">
      <c r="A70" s="9" t="s">
        <v>202</v>
      </c>
      <c r="D70" s="8">
        <f>D68+D40</f>
        <v>32746</v>
      </c>
      <c r="E70" s="4"/>
      <c r="F70" s="8">
        <f>F68+F40</f>
        <v>259587</v>
      </c>
      <c r="G70" s="4"/>
      <c r="H70" s="8">
        <f>H68+H40</f>
        <v>-130373</v>
      </c>
      <c r="I70" s="4"/>
      <c r="J70" s="8">
        <f>J68+J40</f>
        <v>317355</v>
      </c>
    </row>
    <row r="71" spans="1:10" ht="6" customHeight="1" thickTop="1">
      <c r="D71" s="4"/>
      <c r="E71" s="4"/>
      <c r="F71" s="4"/>
      <c r="G71" s="4"/>
      <c r="H71" s="4"/>
      <c r="I71" s="4"/>
      <c r="J71" s="4"/>
    </row>
    <row r="72" spans="1:10" ht="19.149999999999999" customHeight="1">
      <c r="A72" s="27" t="s">
        <v>54</v>
      </c>
      <c r="D72" s="4"/>
      <c r="E72" s="4"/>
      <c r="F72" s="4"/>
      <c r="G72" s="4"/>
      <c r="H72" s="4"/>
      <c r="I72" s="4"/>
      <c r="J72" s="4"/>
    </row>
    <row r="73" spans="1:10" ht="6" customHeight="1">
      <c r="A73" s="28"/>
      <c r="D73" s="12"/>
      <c r="E73" s="12"/>
      <c r="F73" s="12"/>
      <c r="G73" s="12"/>
      <c r="H73" s="12"/>
      <c r="I73" s="12"/>
      <c r="J73" s="12"/>
    </row>
    <row r="74" spans="1:10" ht="19.149999999999999" customHeight="1">
      <c r="A74" s="28" t="s">
        <v>117</v>
      </c>
      <c r="D74" s="4">
        <f>D40</f>
        <v>177260</v>
      </c>
      <c r="E74" s="4"/>
      <c r="F74" s="4">
        <f>F40</f>
        <v>76540</v>
      </c>
      <c r="G74" s="4"/>
      <c r="H74" s="4">
        <f>H40</f>
        <v>14141</v>
      </c>
      <c r="I74" s="4"/>
      <c r="J74" s="4">
        <f>J40</f>
        <v>134308</v>
      </c>
    </row>
    <row r="75" spans="1:10" ht="19.149999999999999" customHeight="1">
      <c r="A75" s="28" t="s">
        <v>88</v>
      </c>
      <c r="D75" s="13">
        <v>0</v>
      </c>
      <c r="E75" s="12"/>
      <c r="F75" s="13">
        <v>0</v>
      </c>
      <c r="G75" s="12"/>
      <c r="H75" s="13">
        <v>0</v>
      </c>
      <c r="I75" s="12"/>
      <c r="J75" s="13">
        <v>0</v>
      </c>
    </row>
    <row r="76" spans="1:10" ht="6" customHeight="1">
      <c r="A76" s="28"/>
      <c r="D76" s="12"/>
      <c r="E76" s="12"/>
      <c r="F76" s="12"/>
      <c r="G76" s="12"/>
      <c r="H76" s="12"/>
      <c r="I76" s="12"/>
      <c r="J76" s="12"/>
    </row>
    <row r="77" spans="1:10" ht="19.149999999999999" customHeight="1" thickBot="1">
      <c r="D77" s="8">
        <f>SUM(D74:D76)</f>
        <v>177260</v>
      </c>
      <c r="E77" s="4"/>
      <c r="F77" s="8">
        <f>SUM(F74:F76)</f>
        <v>76540</v>
      </c>
      <c r="G77" s="4"/>
      <c r="H77" s="8">
        <f>SUM(H74:H76)</f>
        <v>14141</v>
      </c>
      <c r="I77" s="4"/>
      <c r="J77" s="8">
        <f>SUM(J74:J76)</f>
        <v>134308</v>
      </c>
    </row>
    <row r="78" spans="1:10" ht="6" customHeight="1" thickTop="1">
      <c r="D78" s="4"/>
      <c r="E78" s="4"/>
      <c r="F78" s="4"/>
      <c r="G78" s="4"/>
      <c r="H78" s="4"/>
      <c r="I78" s="4"/>
      <c r="J78" s="4"/>
    </row>
    <row r="79" spans="1:10" ht="19.149999999999999" customHeight="1">
      <c r="A79" s="27" t="s">
        <v>242</v>
      </c>
      <c r="D79" s="4"/>
      <c r="E79" s="4"/>
      <c r="F79" s="4"/>
      <c r="G79" s="4"/>
      <c r="H79" s="4"/>
      <c r="I79" s="4"/>
      <c r="J79" s="4"/>
    </row>
    <row r="80" spans="1:10" ht="6" customHeight="1">
      <c r="A80" s="28"/>
      <c r="D80" s="12"/>
      <c r="E80" s="12"/>
      <c r="F80" s="12"/>
      <c r="G80" s="12"/>
      <c r="H80" s="12"/>
      <c r="I80" s="12"/>
      <c r="J80" s="12"/>
    </row>
    <row r="81" spans="1:10" ht="19.149999999999999" customHeight="1">
      <c r="A81" s="28" t="s">
        <v>117</v>
      </c>
      <c r="D81" s="4">
        <f>D70</f>
        <v>32746</v>
      </c>
      <c r="E81" s="4"/>
      <c r="F81" s="4">
        <f>F70</f>
        <v>259587</v>
      </c>
      <c r="G81" s="4"/>
      <c r="H81" s="4">
        <f>H70</f>
        <v>-130373</v>
      </c>
      <c r="I81" s="4"/>
      <c r="J81" s="4">
        <f>J70</f>
        <v>317355</v>
      </c>
    </row>
    <row r="82" spans="1:10" ht="19.149999999999999" customHeight="1">
      <c r="A82" s="28" t="s">
        <v>88</v>
      </c>
      <c r="D82" s="13">
        <v>0</v>
      </c>
      <c r="E82" s="12"/>
      <c r="F82" s="13">
        <v>0</v>
      </c>
      <c r="G82" s="12"/>
      <c r="H82" s="13">
        <v>0</v>
      </c>
      <c r="I82" s="12"/>
      <c r="J82" s="13">
        <v>0</v>
      </c>
    </row>
    <row r="83" spans="1:10" ht="6" customHeight="1">
      <c r="A83" s="28"/>
      <c r="D83" s="12"/>
      <c r="E83" s="12"/>
      <c r="F83" s="12"/>
      <c r="G83" s="12"/>
      <c r="H83" s="12"/>
      <c r="I83" s="12"/>
      <c r="J83" s="12"/>
    </row>
    <row r="84" spans="1:10" ht="19.149999999999999" customHeight="1" thickBot="1">
      <c r="D84" s="8">
        <f>SUM(D81:D82)</f>
        <v>32746</v>
      </c>
      <c r="E84" s="4"/>
      <c r="F84" s="8">
        <f>SUM(F81:F82)</f>
        <v>259587</v>
      </c>
      <c r="G84" s="4"/>
      <c r="H84" s="8">
        <f>SUM(H81:H82)</f>
        <v>-130373</v>
      </c>
      <c r="I84" s="4"/>
      <c r="J84" s="8">
        <f>SUM(J81:J82)</f>
        <v>317355</v>
      </c>
    </row>
    <row r="85" spans="1:10" ht="6" customHeight="1" thickTop="1">
      <c r="D85" s="4"/>
      <c r="E85" s="4"/>
      <c r="F85" s="4"/>
      <c r="G85" s="4"/>
      <c r="H85" s="4"/>
      <c r="I85" s="4"/>
      <c r="J85" s="4"/>
    </row>
    <row r="86" spans="1:10" ht="19.149999999999999" customHeight="1">
      <c r="A86" s="124" t="s">
        <v>166</v>
      </c>
      <c r="B86" s="30">
        <v>32</v>
      </c>
      <c r="D86" s="12"/>
      <c r="E86" s="12"/>
      <c r="F86" s="12"/>
      <c r="G86" s="12"/>
      <c r="H86" s="12"/>
      <c r="I86" s="4"/>
      <c r="J86" s="12"/>
    </row>
    <row r="87" spans="1:10" ht="6" customHeight="1">
      <c r="A87" s="28"/>
      <c r="D87" s="12"/>
      <c r="E87" s="12"/>
      <c r="F87" s="12"/>
      <c r="G87" s="12"/>
      <c r="H87" s="12"/>
      <c r="I87" s="12"/>
      <c r="J87" s="12"/>
    </row>
    <row r="88" spans="1:10" ht="19.149999999999999" customHeight="1" thickBot="1">
      <c r="A88" s="26" t="s">
        <v>55</v>
      </c>
      <c r="B88" s="18"/>
      <c r="C88" s="18"/>
      <c r="D88" s="20">
        <f>D74/(D90/1000)</f>
        <v>5.8539850591817245E-3</v>
      </c>
      <c r="E88" s="4"/>
      <c r="F88" s="20">
        <f>F74/(F90/1000)</f>
        <v>2.7788258644987885E-3</v>
      </c>
      <c r="G88" s="4"/>
      <c r="H88" s="20">
        <f>H74/(H90/1000)</f>
        <v>4.6700441567126691E-4</v>
      </c>
      <c r="I88" s="4"/>
      <c r="J88" s="20">
        <f>J74/(J90/1000)</f>
        <v>4.8761241731003829E-3</v>
      </c>
    </row>
    <row r="89" spans="1:10" s="6" customFormat="1" ht="6" customHeight="1" thickTop="1">
      <c r="B89" s="18"/>
      <c r="C89" s="18"/>
      <c r="D89" s="4"/>
      <c r="E89" s="4"/>
      <c r="F89" s="4"/>
      <c r="G89" s="7"/>
      <c r="H89" s="4"/>
      <c r="I89" s="4"/>
      <c r="J89" s="4"/>
    </row>
    <row r="90" spans="1:10" ht="19.149999999999999" customHeight="1" thickBot="1">
      <c r="A90" s="6" t="s">
        <v>31</v>
      </c>
      <c r="D90" s="120">
        <v>30280227607</v>
      </c>
      <c r="E90" s="29"/>
      <c r="F90" s="120">
        <v>27544007337</v>
      </c>
      <c r="G90" s="29"/>
      <c r="H90" s="120">
        <v>30280227607</v>
      </c>
      <c r="I90" s="29"/>
      <c r="J90" s="120">
        <v>27544007337</v>
      </c>
    </row>
    <row r="91" spans="1:10" ht="17.45" customHeight="1" thickTop="1">
      <c r="A91" s="124"/>
      <c r="D91" s="4"/>
      <c r="E91" s="4"/>
      <c r="F91" s="4"/>
      <c r="G91" s="4"/>
      <c r="H91" s="4"/>
      <c r="I91" s="4"/>
      <c r="J91" s="4"/>
    </row>
    <row r="92" spans="1:10" ht="17.45" customHeight="1">
      <c r="A92" s="124"/>
      <c r="D92" s="4"/>
      <c r="E92" s="4"/>
      <c r="F92" s="4"/>
      <c r="G92" s="4"/>
      <c r="H92" s="4"/>
      <c r="I92" s="4"/>
      <c r="J92" s="4"/>
    </row>
    <row r="93" spans="1:10" ht="17.45" customHeight="1">
      <c r="D93" s="4"/>
      <c r="E93" s="4"/>
      <c r="F93" s="4"/>
      <c r="G93" s="4"/>
      <c r="H93" s="4"/>
      <c r="I93" s="4"/>
      <c r="J93" s="4"/>
    </row>
    <row r="94" spans="1:10" ht="17.45" customHeight="1">
      <c r="A94" s="26"/>
      <c r="C94" s="30"/>
      <c r="D94" s="30"/>
      <c r="E94" s="30"/>
      <c r="F94" s="30"/>
      <c r="G94" s="30"/>
      <c r="H94" s="30"/>
      <c r="I94" s="30"/>
      <c r="J94" s="30"/>
    </row>
    <row r="95" spans="1:10" ht="15" customHeight="1">
      <c r="A95" s="26"/>
      <c r="C95" s="30"/>
      <c r="D95" s="30"/>
      <c r="E95" s="30"/>
      <c r="F95" s="30"/>
      <c r="G95" s="30"/>
      <c r="H95" s="30"/>
      <c r="I95" s="30"/>
      <c r="J95" s="30"/>
    </row>
    <row r="96" spans="1:10" ht="21.2" customHeight="1">
      <c r="A96" s="26"/>
      <c r="C96" s="30"/>
      <c r="D96" s="30"/>
      <c r="E96" s="30"/>
      <c r="F96" s="30"/>
      <c r="G96" s="30"/>
      <c r="H96" s="30"/>
      <c r="I96" s="30"/>
      <c r="J96" s="30"/>
    </row>
    <row r="97" spans="1:10" ht="20.100000000000001" customHeight="1">
      <c r="A97" s="65" t="str">
        <f>A45</f>
        <v>หมายเหตุประกอบข้อมูลทางการเงินระหว่างกาลในหน้า 14 ถึง 87 เป็นส่วนหนึ่งของข้อมูลทางการเงินระหว่างกาลนี้</v>
      </c>
      <c r="B97" s="17"/>
      <c r="C97" s="5"/>
      <c r="D97" s="3"/>
      <c r="E97" s="3"/>
      <c r="F97" s="3"/>
      <c r="G97" s="3"/>
      <c r="H97" s="3"/>
      <c r="I97" s="3"/>
      <c r="J97" s="3"/>
    </row>
    <row r="98" spans="1:10" ht="20.100000000000001" customHeight="1">
      <c r="D98" s="4"/>
      <c r="E98" s="4"/>
      <c r="F98" s="4"/>
      <c r="G98" s="4"/>
      <c r="H98" s="4"/>
      <c r="I98" s="4"/>
      <c r="J98" s="4">
        <v>6</v>
      </c>
    </row>
    <row r="138" spans="2:10" s="6" customFormat="1" ht="20.100000000000001" customHeight="1">
      <c r="B138" s="30"/>
      <c r="D138" s="23"/>
      <c r="E138" s="23"/>
      <c r="F138" s="23"/>
      <c r="G138" s="23"/>
      <c r="H138" s="23"/>
      <c r="I138" s="23"/>
      <c r="J138" s="23"/>
    </row>
    <row r="139" spans="2:10" s="6" customFormat="1" ht="20.100000000000001" customHeight="1">
      <c r="B139" s="30"/>
      <c r="D139" s="23"/>
      <c r="E139" s="23"/>
      <c r="F139" s="23"/>
      <c r="G139" s="23"/>
      <c r="H139" s="23"/>
      <c r="I139" s="23"/>
      <c r="J139" s="23"/>
    </row>
    <row r="140" spans="2:10" s="6" customFormat="1" ht="20.100000000000001" customHeight="1">
      <c r="B140" s="30"/>
      <c r="D140" s="23"/>
      <c r="E140" s="23"/>
      <c r="F140" s="23"/>
      <c r="G140" s="23"/>
      <c r="H140" s="23"/>
      <c r="I140" s="23"/>
      <c r="J140" s="23"/>
    </row>
    <row r="141" spans="2:10" s="6" customFormat="1" ht="20.100000000000001" customHeight="1">
      <c r="B141" s="30"/>
      <c r="D141" s="23"/>
      <c r="E141" s="23"/>
      <c r="F141" s="23"/>
      <c r="G141" s="23"/>
      <c r="H141" s="23"/>
      <c r="I141" s="23"/>
      <c r="J141" s="23"/>
    </row>
  </sheetData>
  <mergeCells count="6">
    <mergeCell ref="D51:F51"/>
    <mergeCell ref="H51:J51"/>
    <mergeCell ref="A1:J1"/>
    <mergeCell ref="D5:F5"/>
    <mergeCell ref="H5:J5"/>
    <mergeCell ref="A47:J47"/>
  </mergeCells>
  <phoneticPr fontId="2" type="noConversion"/>
  <pageMargins left="1" right="0.5" top="0.5" bottom="0.4" header="0.49" footer="0.4"/>
  <pageSetup paperSize="9" scale="99" fitToHeight="0" orientation="portrait" horizontalDpi="1200" verticalDpi="1200" r:id="rId1"/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zoomScale="120" zoomScaleNormal="120" zoomScaleSheetLayoutView="130" workbookViewId="0">
      <selection activeCell="C8" sqref="C8"/>
    </sheetView>
  </sheetViews>
  <sheetFormatPr defaultColWidth="9.375" defaultRowHeight="18" customHeight="1"/>
  <cols>
    <col min="1" max="1" width="30.875" style="6" customWidth="1"/>
    <col min="2" max="2" width="4.875" style="30" customWidth="1"/>
    <col min="3" max="3" width="0.875" style="6" customWidth="1"/>
    <col min="4" max="4" width="10.375" style="23" bestFit="1" customWidth="1"/>
    <col min="5" max="5" width="0.875" style="23" customWidth="1"/>
    <col min="6" max="6" width="10.375" style="23" bestFit="1" customWidth="1"/>
    <col min="7" max="7" width="0.875" style="23" customWidth="1"/>
    <col min="8" max="8" width="10.375" style="23" bestFit="1" customWidth="1"/>
    <col min="9" max="9" width="0.875" style="23" customWidth="1"/>
    <col min="10" max="10" width="10.375" style="23" bestFit="1" customWidth="1"/>
    <col min="11" max="16384" width="9.375" style="1"/>
  </cols>
  <sheetData>
    <row r="1" spans="1:10" ht="20.100000000000001" customHeight="1">
      <c r="A1" s="175" t="s">
        <v>51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ht="20.100000000000001" customHeight="1">
      <c r="A2" s="124" t="s">
        <v>125</v>
      </c>
      <c r="B2" s="21"/>
      <c r="C2" s="125"/>
      <c r="D2" s="14"/>
      <c r="E2" s="14"/>
      <c r="F2" s="14"/>
      <c r="G2" s="14"/>
      <c r="H2" s="14"/>
      <c r="I2" s="14"/>
      <c r="J2" s="14"/>
    </row>
    <row r="3" spans="1:10" ht="20.100000000000001" customHeight="1">
      <c r="A3" s="76" t="s">
        <v>224</v>
      </c>
      <c r="B3" s="16"/>
      <c r="C3" s="64"/>
      <c r="D3" s="22"/>
      <c r="E3" s="22"/>
      <c r="F3" s="22"/>
      <c r="G3" s="22"/>
      <c r="H3" s="22"/>
      <c r="I3" s="22"/>
      <c r="J3" s="22"/>
    </row>
    <row r="4" spans="1:10" ht="20.100000000000001" customHeight="1">
      <c r="B4" s="21"/>
      <c r="C4" s="9"/>
      <c r="G4" s="24"/>
      <c r="J4" s="10"/>
    </row>
    <row r="5" spans="1:10" ht="20.100000000000001" customHeight="1">
      <c r="B5" s="21"/>
      <c r="C5" s="9"/>
      <c r="D5" s="174" t="s">
        <v>142</v>
      </c>
      <c r="E5" s="174"/>
      <c r="F5" s="174"/>
      <c r="G5" s="31"/>
      <c r="H5" s="174" t="s">
        <v>143</v>
      </c>
      <c r="I5" s="174"/>
      <c r="J5" s="174"/>
    </row>
    <row r="6" spans="1:10" ht="20.100000000000001" customHeight="1">
      <c r="B6" s="1"/>
      <c r="C6" s="9"/>
      <c r="D6" s="114" t="s">
        <v>221</v>
      </c>
      <c r="E6" s="15"/>
      <c r="F6" s="114" t="s">
        <v>192</v>
      </c>
      <c r="G6" s="15"/>
      <c r="H6" s="114" t="s">
        <v>221</v>
      </c>
      <c r="I6" s="15"/>
      <c r="J6" s="114" t="s">
        <v>192</v>
      </c>
    </row>
    <row r="7" spans="1:10" ht="20.100000000000001" customHeight="1">
      <c r="B7" s="16" t="s">
        <v>0</v>
      </c>
      <c r="C7" s="9"/>
      <c r="D7" s="2" t="s">
        <v>141</v>
      </c>
      <c r="E7" s="15"/>
      <c r="F7" s="2" t="str">
        <f>+D7</f>
        <v>พันบาท</v>
      </c>
      <c r="G7" s="15"/>
      <c r="H7" s="2" t="str">
        <f>+F7</f>
        <v>พันบาท</v>
      </c>
      <c r="I7" s="15"/>
      <c r="J7" s="2" t="str">
        <f>+H7</f>
        <v>พันบาท</v>
      </c>
    </row>
    <row r="8" spans="1:10" ht="6" customHeight="1">
      <c r="A8" s="9"/>
      <c r="D8" s="25"/>
      <c r="E8" s="25"/>
      <c r="F8" s="25"/>
      <c r="H8" s="25"/>
      <c r="I8" s="25"/>
      <c r="J8" s="25"/>
    </row>
    <row r="9" spans="1:10" ht="20.100000000000001" customHeight="1">
      <c r="A9" s="6" t="s">
        <v>74</v>
      </c>
      <c r="B9" s="30">
        <v>23</v>
      </c>
      <c r="D9" s="23">
        <v>11269051</v>
      </c>
      <c r="E9" s="12"/>
      <c r="F9" s="23">
        <v>10921472</v>
      </c>
      <c r="G9" s="12"/>
      <c r="H9" s="12">
        <v>9073359</v>
      </c>
      <c r="I9" s="12"/>
      <c r="J9" s="12">
        <v>8960852</v>
      </c>
    </row>
    <row r="10" spans="1:10" ht="20.100000000000001" customHeight="1">
      <c r="A10" s="6" t="s">
        <v>8</v>
      </c>
      <c r="B10" s="30">
        <v>24</v>
      </c>
      <c r="D10" s="13">
        <v>-3326416</v>
      </c>
      <c r="E10" s="29"/>
      <c r="F10" s="13">
        <v>-3317221</v>
      </c>
      <c r="G10" s="29"/>
      <c r="H10" s="13">
        <v>-3291058</v>
      </c>
      <c r="I10" s="29"/>
      <c r="J10" s="13">
        <v>-3298487</v>
      </c>
    </row>
    <row r="11" spans="1:10" ht="6" customHeight="1">
      <c r="D11" s="12"/>
      <c r="E11" s="12"/>
      <c r="F11" s="12"/>
      <c r="G11" s="12"/>
      <c r="H11" s="12"/>
      <c r="I11" s="12"/>
      <c r="J11" s="12"/>
    </row>
    <row r="12" spans="1:10" ht="20.100000000000001" customHeight="1">
      <c r="A12" s="9" t="s">
        <v>75</v>
      </c>
      <c r="D12" s="4">
        <f>SUM(D9:D11)</f>
        <v>7942635</v>
      </c>
      <c r="E12" s="4"/>
      <c r="F12" s="4">
        <f>SUM(F9:F11)</f>
        <v>7604251</v>
      </c>
      <c r="G12" s="4"/>
      <c r="H12" s="4">
        <f>SUM(H9:H11)</f>
        <v>5782301</v>
      </c>
      <c r="I12" s="4"/>
      <c r="J12" s="4">
        <f>SUM(J9:J11)</f>
        <v>5662365</v>
      </c>
    </row>
    <row r="13" spans="1:10" ht="20.100000000000001" customHeight="1">
      <c r="A13" s="6" t="s">
        <v>76</v>
      </c>
      <c r="D13" s="12">
        <v>1646460</v>
      </c>
      <c r="E13" s="12"/>
      <c r="F13" s="12">
        <v>1607264</v>
      </c>
      <c r="G13" s="12"/>
      <c r="H13" s="12">
        <v>1101295</v>
      </c>
      <c r="I13" s="12"/>
      <c r="J13" s="12">
        <v>1125313</v>
      </c>
    </row>
    <row r="14" spans="1:10" ht="20.100000000000001" customHeight="1">
      <c r="A14" s="6" t="s">
        <v>77</v>
      </c>
      <c r="D14" s="13">
        <v>-215189</v>
      </c>
      <c r="E14" s="12"/>
      <c r="F14" s="13">
        <v>-140926</v>
      </c>
      <c r="G14" s="12"/>
      <c r="H14" s="13">
        <v>-206196</v>
      </c>
      <c r="I14" s="4"/>
      <c r="J14" s="13">
        <v>-160173</v>
      </c>
    </row>
    <row r="15" spans="1:10" ht="6" customHeight="1">
      <c r="B15" s="18"/>
      <c r="C15" s="18"/>
      <c r="D15" s="12"/>
      <c r="E15" s="12"/>
      <c r="F15" s="12"/>
      <c r="G15" s="12"/>
      <c r="H15" s="12"/>
      <c r="I15" s="4"/>
      <c r="J15" s="12"/>
    </row>
    <row r="16" spans="1:10" ht="20.100000000000001" customHeight="1">
      <c r="A16" s="9" t="s">
        <v>78</v>
      </c>
      <c r="B16" s="30">
        <v>25</v>
      </c>
      <c r="D16" s="12">
        <f>SUM(D13:D14)</f>
        <v>1431271</v>
      </c>
      <c r="E16" s="12"/>
      <c r="F16" s="12">
        <f>SUM(F13:F14)</f>
        <v>1466338</v>
      </c>
      <c r="G16" s="12"/>
      <c r="H16" s="12">
        <f>SUM(H13:H14)</f>
        <v>895099</v>
      </c>
      <c r="I16" s="4"/>
      <c r="J16" s="12">
        <f>SUM(J13:J14)</f>
        <v>965140</v>
      </c>
    </row>
    <row r="17" spans="1:10" ht="20.100000000000001" customHeight="1">
      <c r="A17" s="6" t="s">
        <v>236</v>
      </c>
      <c r="D17" s="12"/>
      <c r="E17" s="12"/>
      <c r="F17" s="12"/>
      <c r="G17" s="12"/>
      <c r="H17" s="12"/>
      <c r="I17" s="4"/>
      <c r="J17" s="12"/>
    </row>
    <row r="18" spans="1:10" ht="20.100000000000001" customHeight="1">
      <c r="A18" s="6" t="s">
        <v>94</v>
      </c>
      <c r="B18" s="30">
        <v>26</v>
      </c>
      <c r="D18" s="12">
        <v>144275</v>
      </c>
      <c r="E18" s="12"/>
      <c r="F18" s="12">
        <v>2022599</v>
      </c>
      <c r="G18" s="12"/>
      <c r="H18" s="12">
        <v>144275</v>
      </c>
      <c r="I18" s="4"/>
      <c r="J18" s="12">
        <v>2022599</v>
      </c>
    </row>
    <row r="19" spans="1:10" ht="20.100000000000001" customHeight="1">
      <c r="A19" s="26" t="s">
        <v>233</v>
      </c>
      <c r="E19" s="12"/>
      <c r="G19" s="12"/>
      <c r="H19" s="12"/>
      <c r="I19" s="4"/>
      <c r="J19" s="12"/>
    </row>
    <row r="20" spans="1:10" ht="20.100000000000001" customHeight="1">
      <c r="A20" s="6" t="s">
        <v>123</v>
      </c>
      <c r="B20" s="30">
        <v>27</v>
      </c>
      <c r="D20" s="12">
        <v>236979</v>
      </c>
      <c r="E20" s="12"/>
      <c r="F20" s="12">
        <v>-1680245</v>
      </c>
      <c r="G20" s="12"/>
      <c r="H20" s="12">
        <v>236979</v>
      </c>
      <c r="I20" s="4"/>
      <c r="J20" s="12">
        <v>-1680245</v>
      </c>
    </row>
    <row r="21" spans="1:10" ht="20.100000000000001" customHeight="1">
      <c r="A21" s="26" t="s">
        <v>250</v>
      </c>
      <c r="B21" s="30">
        <v>28</v>
      </c>
      <c r="D21" s="12">
        <v>22463</v>
      </c>
      <c r="E21" s="12"/>
      <c r="F21" s="12">
        <v>100761</v>
      </c>
      <c r="G21" s="12"/>
      <c r="H21" s="12">
        <v>22463</v>
      </c>
      <c r="I21" s="4"/>
      <c r="J21" s="12">
        <v>484155</v>
      </c>
    </row>
    <row r="22" spans="1:10" ht="20.100000000000001" customHeight="1">
      <c r="A22" s="6" t="s">
        <v>172</v>
      </c>
      <c r="B22" s="30">
        <v>29</v>
      </c>
      <c r="D22" s="3">
        <v>307584</v>
      </c>
      <c r="E22" s="4"/>
      <c r="F22" s="3">
        <v>324880</v>
      </c>
      <c r="G22" s="4"/>
      <c r="H22" s="3">
        <v>148796</v>
      </c>
      <c r="I22" s="4"/>
      <c r="J22" s="3">
        <v>167999</v>
      </c>
    </row>
    <row r="23" spans="1:10" ht="6" customHeight="1">
      <c r="A23" s="26"/>
      <c r="D23" s="12"/>
      <c r="E23" s="12"/>
      <c r="F23" s="12"/>
      <c r="G23" s="12"/>
      <c r="H23" s="12"/>
      <c r="I23" s="4"/>
      <c r="J23" s="12"/>
    </row>
    <row r="24" spans="1:10" ht="20.100000000000001" customHeight="1">
      <c r="A24" s="9" t="s">
        <v>79</v>
      </c>
      <c r="D24" s="3">
        <f>SUM(D12,D16:D22)</f>
        <v>10085207</v>
      </c>
      <c r="E24" s="4"/>
      <c r="F24" s="3">
        <f>SUM(F12,F16:F22)</f>
        <v>9838584</v>
      </c>
      <c r="G24" s="4"/>
      <c r="H24" s="3">
        <f>SUM(H12,H16:H22)</f>
        <v>7229913</v>
      </c>
      <c r="I24" s="4"/>
      <c r="J24" s="3">
        <f>SUM(J12,J16:J22)</f>
        <v>7622013</v>
      </c>
    </row>
    <row r="25" spans="1:10" ht="6" customHeight="1">
      <c r="A25" s="9"/>
      <c r="D25" s="4"/>
      <c r="E25" s="4"/>
      <c r="F25" s="4"/>
      <c r="G25" s="4"/>
      <c r="H25" s="4"/>
      <c r="I25" s="4"/>
      <c r="J25" s="4"/>
    </row>
    <row r="26" spans="1:10" ht="20.100000000000001" customHeight="1">
      <c r="A26" s="9" t="s">
        <v>211</v>
      </c>
      <c r="D26" s="4"/>
      <c r="E26" s="4"/>
      <c r="F26" s="4"/>
      <c r="G26" s="4"/>
      <c r="H26" s="4"/>
      <c r="I26" s="4"/>
      <c r="J26" s="4"/>
    </row>
    <row r="27" spans="1:10" ht="20.100000000000001" customHeight="1">
      <c r="A27" s="6" t="s">
        <v>80</v>
      </c>
      <c r="B27" s="18"/>
      <c r="C27" s="18"/>
      <c r="D27" s="12">
        <v>3299508</v>
      </c>
      <c r="E27" s="12"/>
      <c r="F27" s="12">
        <v>3009220</v>
      </c>
      <c r="G27" s="12"/>
      <c r="H27" s="12">
        <v>2828144</v>
      </c>
      <c r="I27" s="4"/>
      <c r="J27" s="12">
        <v>2542231</v>
      </c>
    </row>
    <row r="28" spans="1:10" ht="20.100000000000001" customHeight="1">
      <c r="A28" s="6" t="s">
        <v>81</v>
      </c>
      <c r="D28" s="12">
        <v>9929</v>
      </c>
      <c r="E28" s="12"/>
      <c r="F28" s="12">
        <v>9555</v>
      </c>
      <c r="G28" s="12"/>
      <c r="H28" s="12">
        <v>9677</v>
      </c>
      <c r="I28" s="4"/>
      <c r="J28" s="12">
        <v>9302</v>
      </c>
    </row>
    <row r="29" spans="1:10" ht="20.100000000000001" customHeight="1">
      <c r="A29" s="6" t="s">
        <v>82</v>
      </c>
      <c r="D29" s="12">
        <v>838975</v>
      </c>
      <c r="E29" s="12"/>
      <c r="F29" s="12">
        <v>835732</v>
      </c>
      <c r="G29" s="12"/>
      <c r="H29" s="12">
        <v>738414</v>
      </c>
      <c r="I29" s="4"/>
      <c r="J29" s="12">
        <v>738291</v>
      </c>
    </row>
    <row r="30" spans="1:10" ht="20.100000000000001" customHeight="1">
      <c r="A30" s="6" t="s">
        <v>83</v>
      </c>
      <c r="D30" s="12">
        <v>293358</v>
      </c>
      <c r="E30" s="12"/>
      <c r="F30" s="12">
        <v>312183</v>
      </c>
      <c r="G30" s="12"/>
      <c r="H30" s="12">
        <v>274909</v>
      </c>
      <c r="I30" s="4"/>
      <c r="J30" s="12">
        <v>294550</v>
      </c>
    </row>
    <row r="31" spans="1:10" ht="20.100000000000001" customHeight="1">
      <c r="A31" s="6" t="s">
        <v>84</v>
      </c>
      <c r="B31" s="18"/>
      <c r="C31" s="18"/>
      <c r="D31" s="13">
        <v>1576543</v>
      </c>
      <c r="E31" s="12"/>
      <c r="F31" s="13">
        <v>1265383</v>
      </c>
      <c r="G31" s="12"/>
      <c r="H31" s="13">
        <v>851494</v>
      </c>
      <c r="I31" s="4"/>
      <c r="J31" s="13">
        <v>732978</v>
      </c>
    </row>
    <row r="32" spans="1:10" ht="6" customHeight="1">
      <c r="B32" s="18"/>
      <c r="C32" s="18"/>
      <c r="D32" s="12"/>
      <c r="E32" s="12"/>
      <c r="F32" s="12"/>
      <c r="G32" s="12"/>
      <c r="H32" s="12"/>
      <c r="I32" s="4"/>
      <c r="J32" s="12"/>
    </row>
    <row r="33" spans="1:10" ht="20.100000000000001" customHeight="1">
      <c r="A33" s="9" t="s">
        <v>85</v>
      </c>
      <c r="B33" s="18"/>
      <c r="C33" s="18"/>
      <c r="D33" s="3">
        <f>SUM(D27:D32)</f>
        <v>6018313</v>
      </c>
      <c r="E33" s="4"/>
      <c r="F33" s="3">
        <f>SUM(F27:F32)</f>
        <v>5432073</v>
      </c>
      <c r="G33" s="7"/>
      <c r="H33" s="3">
        <f>SUM(H27:H32)</f>
        <v>4702638</v>
      </c>
      <c r="I33" s="4"/>
      <c r="J33" s="3">
        <f>SUM(J27:J32)</f>
        <v>4317352</v>
      </c>
    </row>
    <row r="34" spans="1:10" ht="6" customHeight="1">
      <c r="A34" s="9"/>
      <c r="C34" s="18"/>
      <c r="D34" s="4"/>
      <c r="E34" s="4"/>
      <c r="F34" s="4"/>
      <c r="G34" s="7"/>
      <c r="H34" s="4"/>
      <c r="I34" s="4"/>
      <c r="J34" s="4"/>
    </row>
    <row r="35" spans="1:10" ht="20.100000000000001" customHeight="1">
      <c r="A35" s="1" t="s">
        <v>86</v>
      </c>
      <c r="B35" s="30">
        <v>30</v>
      </c>
      <c r="C35" s="18"/>
      <c r="D35" s="13">
        <v>3330285</v>
      </c>
      <c r="E35" s="12"/>
      <c r="F35" s="13">
        <v>3710880</v>
      </c>
      <c r="G35" s="12"/>
      <c r="H35" s="13">
        <v>2390614</v>
      </c>
      <c r="I35" s="4"/>
      <c r="J35" s="13">
        <v>3208959</v>
      </c>
    </row>
    <row r="36" spans="1:10" ht="6" customHeight="1">
      <c r="A36" s="9"/>
      <c r="C36" s="18"/>
      <c r="D36" s="4"/>
      <c r="E36" s="4"/>
      <c r="F36" s="4"/>
      <c r="G36" s="7"/>
      <c r="H36" s="4"/>
      <c r="I36" s="4"/>
      <c r="J36" s="4"/>
    </row>
    <row r="37" spans="1:10" ht="20.100000000000001" customHeight="1">
      <c r="A37" s="124" t="s">
        <v>147</v>
      </c>
      <c r="D37" s="4">
        <f>D24-D33-D35</f>
        <v>736609</v>
      </c>
      <c r="E37" s="4"/>
      <c r="F37" s="4">
        <f>F24-F33-F35</f>
        <v>695631</v>
      </c>
      <c r="G37" s="4"/>
      <c r="H37" s="4">
        <f>H24-H33-H35</f>
        <v>136661</v>
      </c>
      <c r="I37" s="4"/>
      <c r="J37" s="4">
        <f>J24-J33-J35</f>
        <v>95702</v>
      </c>
    </row>
    <row r="38" spans="1:10" ht="20.100000000000001" customHeight="1">
      <c r="A38" s="6" t="s">
        <v>203</v>
      </c>
      <c r="B38" s="30">
        <v>31</v>
      </c>
      <c r="D38" s="13">
        <v>-199234</v>
      </c>
      <c r="E38" s="12"/>
      <c r="F38" s="13">
        <v>-141250</v>
      </c>
      <c r="G38" s="12"/>
      <c r="H38" s="3">
        <v>-80390</v>
      </c>
      <c r="I38" s="12"/>
      <c r="J38" s="3">
        <v>56192</v>
      </c>
    </row>
    <row r="39" spans="1:10" ht="6" customHeight="1">
      <c r="D39" s="12"/>
      <c r="E39" s="12"/>
      <c r="F39" s="12"/>
      <c r="G39" s="12"/>
      <c r="H39" s="4"/>
      <c r="I39" s="12"/>
      <c r="J39" s="4"/>
    </row>
    <row r="40" spans="1:10" ht="20.100000000000001" customHeight="1" thickBot="1">
      <c r="A40" s="124" t="s">
        <v>98</v>
      </c>
      <c r="D40" s="8">
        <f>SUM(D37:D39)</f>
        <v>537375</v>
      </c>
      <c r="E40" s="4"/>
      <c r="F40" s="8">
        <f>SUM(F37:F39)</f>
        <v>554381</v>
      </c>
      <c r="G40" s="4"/>
      <c r="H40" s="8">
        <f>SUM(H37:H39)</f>
        <v>56271</v>
      </c>
      <c r="I40" s="4"/>
      <c r="J40" s="8">
        <f>SUM(J37:J39)</f>
        <v>151894</v>
      </c>
    </row>
    <row r="41" spans="1:10" ht="20.100000000000001" customHeight="1" thickTop="1">
      <c r="A41" s="124"/>
      <c r="D41" s="4"/>
      <c r="E41" s="4"/>
      <c r="F41" s="4"/>
      <c r="G41" s="4"/>
      <c r="H41" s="4"/>
      <c r="I41" s="4"/>
      <c r="J41" s="4"/>
    </row>
    <row r="42" spans="1:10" ht="20.100000000000001" customHeight="1">
      <c r="A42" s="124"/>
      <c r="D42" s="4"/>
      <c r="E42" s="4"/>
      <c r="F42" s="4"/>
      <c r="G42" s="4"/>
      <c r="H42" s="4"/>
      <c r="I42" s="4"/>
      <c r="J42" s="4"/>
    </row>
    <row r="43" spans="1:10" ht="20.100000000000001" customHeight="1">
      <c r="A43" s="124"/>
      <c r="D43" s="4"/>
      <c r="E43" s="4"/>
      <c r="F43" s="4"/>
      <c r="G43" s="4"/>
      <c r="H43" s="4"/>
      <c r="I43" s="4"/>
      <c r="J43" s="4"/>
    </row>
    <row r="44" spans="1:10" ht="21.75" customHeight="1">
      <c r="A44" s="124"/>
      <c r="D44" s="4"/>
      <c r="E44" s="4"/>
      <c r="F44" s="4"/>
      <c r="G44" s="4"/>
      <c r="H44" s="4"/>
      <c r="I44" s="4"/>
      <c r="J44" s="4"/>
    </row>
    <row r="45" spans="1:10" ht="21.2" customHeight="1">
      <c r="A45" s="124"/>
      <c r="D45" s="4"/>
      <c r="E45" s="4"/>
      <c r="F45" s="4"/>
      <c r="G45" s="4"/>
      <c r="H45" s="4"/>
      <c r="I45" s="4"/>
      <c r="J45" s="4"/>
    </row>
    <row r="46" spans="1:10" ht="20.100000000000001" customHeight="1">
      <c r="A46" s="65" t="str">
        <f>+'PL 5-6'!A97</f>
        <v>หมายเหตุประกอบข้อมูลทางการเงินระหว่างกาลในหน้า 14 ถึง 87 เป็นส่วนหนึ่งของข้อมูลทางการเงินระหว่างกาลนี้</v>
      </c>
      <c r="B46" s="17"/>
      <c r="C46" s="5"/>
      <c r="D46" s="3"/>
      <c r="E46" s="3"/>
      <c r="F46" s="3"/>
      <c r="G46" s="3"/>
      <c r="H46" s="3"/>
      <c r="I46" s="3"/>
      <c r="J46" s="3"/>
    </row>
    <row r="47" spans="1:10" ht="20.100000000000001" customHeight="1">
      <c r="J47" s="23">
        <v>7</v>
      </c>
    </row>
    <row r="48" spans="1:10" ht="20.100000000000001" customHeight="1">
      <c r="A48" s="175" t="str">
        <f>+A1</f>
        <v>ธนาคาร ซีไอเอ็มบี ไทย จำกัด (มหาชน)</v>
      </c>
      <c r="B48" s="176"/>
      <c r="C48" s="176"/>
      <c r="D48" s="176"/>
      <c r="E48" s="176"/>
      <c r="F48" s="176"/>
      <c r="G48" s="176"/>
      <c r="H48" s="176"/>
      <c r="I48" s="176"/>
      <c r="J48" s="176"/>
    </row>
    <row r="49" spans="1:10" ht="20.100000000000001" customHeight="1">
      <c r="A49" s="124" t="s">
        <v>115</v>
      </c>
      <c r="B49" s="21"/>
      <c r="C49" s="125"/>
      <c r="D49" s="14"/>
      <c r="E49" s="14"/>
      <c r="F49" s="14"/>
      <c r="G49" s="14"/>
      <c r="H49" s="14"/>
      <c r="I49" s="14"/>
      <c r="J49" s="14"/>
    </row>
    <row r="50" spans="1:10" ht="20.100000000000001" customHeight="1">
      <c r="A50" s="76" t="str">
        <f>+A3</f>
        <v>สำหรับงวดเก้าเดือนสิ้นสุดวันที่ 30 กันยายน พ.ศ. 2561</v>
      </c>
      <c r="B50" s="16"/>
      <c r="C50" s="64"/>
      <c r="D50" s="22"/>
      <c r="E50" s="22"/>
      <c r="F50" s="22"/>
      <c r="G50" s="22"/>
      <c r="H50" s="22"/>
      <c r="I50" s="22"/>
      <c r="J50" s="22"/>
    </row>
    <row r="51" spans="1:10" ht="20.100000000000001" customHeight="1">
      <c r="A51" s="124"/>
      <c r="B51" s="21"/>
      <c r="C51" s="125"/>
      <c r="D51" s="14"/>
      <c r="E51" s="14"/>
      <c r="F51" s="14"/>
      <c r="G51" s="14"/>
      <c r="H51" s="14"/>
      <c r="I51" s="14"/>
      <c r="J51" s="10"/>
    </row>
    <row r="52" spans="1:10" ht="20.100000000000001" customHeight="1">
      <c r="B52" s="21"/>
      <c r="C52" s="9"/>
      <c r="D52" s="174" t="str">
        <f>+D5</f>
        <v>ข้อมูลทางการเงินรวม</v>
      </c>
      <c r="E52" s="174"/>
      <c r="F52" s="174"/>
      <c r="G52" s="31"/>
      <c r="H52" s="174" t="str">
        <f>+H5</f>
        <v>ข้อมูลทางการเงินเฉพาะธนาคาร</v>
      </c>
      <c r="I52" s="174"/>
      <c r="J52" s="174"/>
    </row>
    <row r="53" spans="1:10" ht="20.100000000000001" customHeight="1">
      <c r="B53" s="1"/>
      <c r="C53" s="9"/>
      <c r="D53" s="19" t="str">
        <f>D6</f>
        <v>พ.ศ. 2561</v>
      </c>
      <c r="E53" s="15"/>
      <c r="F53" s="19" t="str">
        <f>F6</f>
        <v>พ.ศ. 2560</v>
      </c>
      <c r="G53" s="15"/>
      <c r="H53" s="19" t="str">
        <f>H6</f>
        <v>พ.ศ. 2561</v>
      </c>
      <c r="I53" s="15"/>
      <c r="J53" s="19" t="str">
        <f>J6</f>
        <v>พ.ศ. 2560</v>
      </c>
    </row>
    <row r="54" spans="1:10" ht="20.100000000000001" customHeight="1">
      <c r="B54" s="16" t="s">
        <v>0</v>
      </c>
      <c r="C54" s="9"/>
      <c r="D54" s="2" t="str">
        <f>D7</f>
        <v>พันบาท</v>
      </c>
      <c r="E54" s="15"/>
      <c r="F54" s="2" t="str">
        <f>F7</f>
        <v>พันบาท</v>
      </c>
      <c r="G54" s="15"/>
      <c r="H54" s="2" t="str">
        <f>H7</f>
        <v>พันบาท</v>
      </c>
      <c r="I54" s="15"/>
      <c r="J54" s="2" t="str">
        <f>J7</f>
        <v>พันบาท</v>
      </c>
    </row>
    <row r="55" spans="1:10" ht="6" customHeight="1">
      <c r="B55" s="21"/>
      <c r="C55" s="9"/>
      <c r="D55" s="11"/>
      <c r="E55" s="15"/>
      <c r="F55" s="11"/>
      <c r="G55" s="15"/>
      <c r="H55" s="11"/>
      <c r="I55" s="15"/>
      <c r="J55" s="11"/>
    </row>
    <row r="56" spans="1:10" ht="20.100000000000001" customHeight="1">
      <c r="A56" s="124" t="s">
        <v>238</v>
      </c>
      <c r="D56" s="4"/>
      <c r="E56" s="4"/>
      <c r="F56" s="4"/>
      <c r="G56" s="4"/>
      <c r="H56" s="4"/>
      <c r="I56" s="4"/>
      <c r="J56" s="4"/>
    </row>
    <row r="57" spans="1:10" ht="20.100000000000001" customHeight="1">
      <c r="A57" s="124" t="s">
        <v>163</v>
      </c>
      <c r="D57" s="4"/>
      <c r="E57" s="4"/>
      <c r="F57" s="4"/>
      <c r="G57" s="4"/>
      <c r="H57" s="4"/>
      <c r="I57" s="4"/>
      <c r="J57" s="4"/>
    </row>
    <row r="58" spans="1:10" ht="20.100000000000001" customHeight="1">
      <c r="A58" s="124" t="s">
        <v>161</v>
      </c>
      <c r="D58" s="4"/>
      <c r="E58" s="4"/>
      <c r="F58" s="4"/>
      <c r="G58" s="4"/>
      <c r="H58" s="4"/>
      <c r="I58" s="4"/>
      <c r="J58" s="4"/>
    </row>
    <row r="59" spans="1:10" ht="20.100000000000001" customHeight="1">
      <c r="A59" s="26" t="s">
        <v>234</v>
      </c>
      <c r="D59" s="4">
        <v>-448292</v>
      </c>
      <c r="E59" s="4"/>
      <c r="F59" s="4">
        <v>494379</v>
      </c>
      <c r="G59" s="4"/>
      <c r="H59" s="4">
        <v>-448292</v>
      </c>
      <c r="I59" s="4"/>
      <c r="J59" s="4">
        <v>494379</v>
      </c>
    </row>
    <row r="60" spans="1:10" ht="20.100000000000001" customHeight="1">
      <c r="A60" s="26" t="s">
        <v>239</v>
      </c>
      <c r="D60" s="4">
        <v>-3890</v>
      </c>
      <c r="E60" s="4"/>
      <c r="F60" s="4">
        <v>-28086</v>
      </c>
      <c r="G60" s="4"/>
      <c r="H60" s="4">
        <v>-3890</v>
      </c>
      <c r="I60" s="4"/>
      <c r="J60" s="4">
        <v>-28086</v>
      </c>
    </row>
    <row r="61" spans="1:10" ht="20.100000000000001" customHeight="1">
      <c r="A61" s="26" t="s">
        <v>182</v>
      </c>
      <c r="D61" s="4"/>
      <c r="E61" s="4"/>
      <c r="F61" s="4"/>
      <c r="G61" s="4"/>
      <c r="H61" s="4"/>
      <c r="I61" s="4"/>
      <c r="J61" s="4"/>
    </row>
    <row r="62" spans="1:10" ht="20.100000000000001" customHeight="1">
      <c r="A62" s="26" t="s">
        <v>160</v>
      </c>
      <c r="D62" s="4"/>
      <c r="E62" s="4"/>
      <c r="F62" s="4"/>
      <c r="G62" s="4"/>
      <c r="H62" s="4"/>
      <c r="I62" s="4"/>
      <c r="J62" s="4"/>
    </row>
    <row r="63" spans="1:10" ht="20.100000000000001" customHeight="1">
      <c r="A63" s="26" t="s">
        <v>186</v>
      </c>
      <c r="D63" s="4">
        <v>100489</v>
      </c>
      <c r="E63" s="4"/>
      <c r="F63" s="4">
        <v>157086</v>
      </c>
      <c r="G63" s="4"/>
      <c r="H63" s="4">
        <v>100489</v>
      </c>
      <c r="I63" s="4"/>
      <c r="J63" s="4">
        <v>157086</v>
      </c>
    </row>
    <row r="64" spans="1:10" ht="20.100000000000001" customHeight="1">
      <c r="A64" s="26" t="s">
        <v>164</v>
      </c>
      <c r="D64" s="4"/>
      <c r="E64" s="4"/>
      <c r="F64" s="4"/>
      <c r="G64" s="4"/>
      <c r="H64" s="4"/>
      <c r="I64" s="4"/>
      <c r="J64" s="4"/>
    </row>
    <row r="65" spans="1:10" ht="20.100000000000001" customHeight="1">
      <c r="A65" s="26" t="s">
        <v>162</v>
      </c>
      <c r="D65" s="3">
        <v>2577</v>
      </c>
      <c r="E65" s="4"/>
      <c r="F65" s="3">
        <v>-130293</v>
      </c>
      <c r="G65" s="4"/>
      <c r="H65" s="3">
        <v>2577</v>
      </c>
      <c r="I65" s="4"/>
      <c r="J65" s="3">
        <v>-130293</v>
      </c>
    </row>
    <row r="66" spans="1:10" ht="6" customHeight="1">
      <c r="D66" s="4"/>
      <c r="E66" s="4"/>
      <c r="F66" s="4"/>
      <c r="G66" s="4"/>
      <c r="H66" s="4"/>
      <c r="I66" s="4"/>
      <c r="J66" s="4"/>
    </row>
    <row r="67" spans="1:10" ht="20.100000000000001" customHeight="1">
      <c r="A67" s="124" t="s">
        <v>165</v>
      </c>
      <c r="D67" s="4"/>
      <c r="E67" s="4"/>
      <c r="F67" s="4"/>
      <c r="G67" s="4"/>
      <c r="H67" s="4"/>
      <c r="I67" s="4"/>
      <c r="J67" s="4"/>
    </row>
    <row r="68" spans="1:10" ht="20.100000000000001" customHeight="1">
      <c r="A68" s="124" t="s">
        <v>161</v>
      </c>
      <c r="D68" s="3">
        <f>SUM(D59:D65)</f>
        <v>-349116</v>
      </c>
      <c r="E68" s="4"/>
      <c r="F68" s="3">
        <f>SUM(F59:F65)</f>
        <v>493086</v>
      </c>
      <c r="G68" s="4"/>
      <c r="H68" s="3">
        <f>SUM(H59:H65)</f>
        <v>-349116</v>
      </c>
      <c r="I68" s="4"/>
      <c r="J68" s="3">
        <f>SUM(J59:J65)</f>
        <v>493086</v>
      </c>
    </row>
    <row r="69" spans="1:10" ht="6" customHeight="1">
      <c r="A69" s="124"/>
      <c r="D69" s="4"/>
      <c r="E69" s="4"/>
      <c r="F69" s="4"/>
      <c r="G69" s="4"/>
      <c r="H69" s="4"/>
      <c r="I69" s="4"/>
      <c r="J69" s="4"/>
    </row>
    <row r="70" spans="1:10" ht="20.100000000000001" customHeight="1">
      <c r="A70" s="124" t="s">
        <v>237</v>
      </c>
      <c r="D70" s="3">
        <f>D68</f>
        <v>-349116</v>
      </c>
      <c r="E70" s="4"/>
      <c r="F70" s="3">
        <f>F68</f>
        <v>493086</v>
      </c>
      <c r="G70" s="4"/>
      <c r="H70" s="3">
        <f>H68</f>
        <v>-349116</v>
      </c>
      <c r="I70" s="4"/>
      <c r="J70" s="3">
        <f>J68</f>
        <v>493086</v>
      </c>
    </row>
    <row r="71" spans="1:10" ht="6" customHeight="1">
      <c r="D71" s="4"/>
      <c r="E71" s="4"/>
      <c r="F71" s="4"/>
      <c r="G71" s="4"/>
      <c r="H71" s="4"/>
      <c r="I71" s="4"/>
      <c r="J71" s="4"/>
    </row>
    <row r="72" spans="1:10" ht="20.100000000000001" customHeight="1" thickBot="1">
      <c r="A72" s="9" t="s">
        <v>202</v>
      </c>
      <c r="D72" s="8">
        <f>D70+D40</f>
        <v>188259</v>
      </c>
      <c r="E72" s="4"/>
      <c r="F72" s="8">
        <f>F70+F40</f>
        <v>1047467</v>
      </c>
      <c r="G72" s="4"/>
      <c r="H72" s="8">
        <f>H70+H40</f>
        <v>-292845</v>
      </c>
      <c r="I72" s="4"/>
      <c r="J72" s="8">
        <f>J70+J40</f>
        <v>644980</v>
      </c>
    </row>
    <row r="73" spans="1:10" ht="6" customHeight="1" thickTop="1">
      <c r="D73" s="4"/>
      <c r="E73" s="4"/>
      <c r="F73" s="4"/>
      <c r="G73" s="4"/>
      <c r="H73" s="4"/>
      <c r="I73" s="4"/>
      <c r="J73" s="4"/>
    </row>
    <row r="74" spans="1:10" ht="20.100000000000001" customHeight="1">
      <c r="A74" s="27" t="s">
        <v>54</v>
      </c>
      <c r="D74" s="4"/>
      <c r="E74" s="4"/>
      <c r="F74" s="4"/>
      <c r="G74" s="4"/>
      <c r="H74" s="4"/>
      <c r="I74" s="4"/>
      <c r="J74" s="4"/>
    </row>
    <row r="75" spans="1:10" ht="6" customHeight="1">
      <c r="A75" s="28"/>
      <c r="D75" s="12"/>
      <c r="E75" s="12"/>
      <c r="F75" s="12"/>
      <c r="G75" s="12"/>
      <c r="H75" s="12"/>
      <c r="I75" s="12"/>
      <c r="J75" s="12"/>
    </row>
    <row r="76" spans="1:10" ht="20.100000000000001" customHeight="1">
      <c r="A76" s="28" t="s">
        <v>117</v>
      </c>
      <c r="D76" s="4">
        <f>D40</f>
        <v>537375</v>
      </c>
      <c r="E76" s="4"/>
      <c r="F76" s="4">
        <f>F40</f>
        <v>554381</v>
      </c>
      <c r="G76" s="4"/>
      <c r="H76" s="4">
        <f>H40</f>
        <v>56271</v>
      </c>
      <c r="I76" s="4"/>
      <c r="J76" s="4">
        <f>J40</f>
        <v>151894</v>
      </c>
    </row>
    <row r="77" spans="1:10" ht="20.100000000000001" customHeight="1">
      <c r="A77" s="28" t="s">
        <v>88</v>
      </c>
      <c r="D77" s="13">
        <v>0</v>
      </c>
      <c r="E77" s="12"/>
      <c r="F77" s="13">
        <v>0</v>
      </c>
      <c r="G77" s="12"/>
      <c r="H77" s="13">
        <v>0</v>
      </c>
      <c r="I77" s="12"/>
      <c r="J77" s="13">
        <v>0</v>
      </c>
    </row>
    <row r="78" spans="1:10" ht="6" customHeight="1">
      <c r="A78" s="28"/>
      <c r="D78" s="12"/>
      <c r="E78" s="12"/>
      <c r="F78" s="12"/>
      <c r="G78" s="12"/>
      <c r="H78" s="12"/>
      <c r="I78" s="12"/>
      <c r="J78" s="12"/>
    </row>
    <row r="79" spans="1:10" ht="20.100000000000001" customHeight="1" thickBot="1">
      <c r="D79" s="8">
        <f>SUM(D76:D78)</f>
        <v>537375</v>
      </c>
      <c r="E79" s="4"/>
      <c r="F79" s="8">
        <f>SUM(F76:F78)</f>
        <v>554381</v>
      </c>
      <c r="G79" s="4"/>
      <c r="H79" s="8">
        <f>SUM(H76:H78)</f>
        <v>56271</v>
      </c>
      <c r="I79" s="4"/>
      <c r="J79" s="8">
        <f>SUM(J76:J78)</f>
        <v>151894</v>
      </c>
    </row>
    <row r="80" spans="1:10" ht="6" customHeight="1" thickTop="1">
      <c r="D80" s="4"/>
      <c r="E80" s="4"/>
      <c r="F80" s="4"/>
      <c r="G80" s="4"/>
      <c r="H80" s="4"/>
      <c r="I80" s="4"/>
      <c r="J80" s="4"/>
    </row>
    <row r="81" spans="1:10" ht="20.100000000000001" customHeight="1">
      <c r="A81" s="27" t="s">
        <v>240</v>
      </c>
      <c r="D81" s="4"/>
      <c r="E81" s="4"/>
      <c r="F81" s="4"/>
      <c r="G81" s="4"/>
      <c r="H81" s="4"/>
      <c r="I81" s="4"/>
      <c r="J81" s="4"/>
    </row>
    <row r="82" spans="1:10" ht="6" customHeight="1">
      <c r="A82" s="28"/>
      <c r="D82" s="12"/>
      <c r="E82" s="12"/>
      <c r="F82" s="12"/>
      <c r="G82" s="12"/>
      <c r="H82" s="12"/>
      <c r="I82" s="12"/>
      <c r="J82" s="12"/>
    </row>
    <row r="83" spans="1:10" ht="20.100000000000001" customHeight="1">
      <c r="A83" s="28" t="s">
        <v>117</v>
      </c>
      <c r="D83" s="4">
        <f>D72</f>
        <v>188259</v>
      </c>
      <c r="E83" s="4"/>
      <c r="F83" s="4">
        <f>F72</f>
        <v>1047467</v>
      </c>
      <c r="G83" s="4"/>
      <c r="H83" s="4">
        <f>H72</f>
        <v>-292845</v>
      </c>
      <c r="I83" s="4"/>
      <c r="J83" s="4">
        <f>J72</f>
        <v>644980</v>
      </c>
    </row>
    <row r="84" spans="1:10" ht="20.100000000000001" customHeight="1">
      <c r="A84" s="28" t="s">
        <v>88</v>
      </c>
      <c r="D84" s="13">
        <v>0</v>
      </c>
      <c r="E84" s="12"/>
      <c r="F84" s="13">
        <v>0</v>
      </c>
      <c r="G84" s="12"/>
      <c r="H84" s="13">
        <v>0</v>
      </c>
      <c r="I84" s="12"/>
      <c r="J84" s="13">
        <v>0</v>
      </c>
    </row>
    <row r="85" spans="1:10" ht="6" customHeight="1">
      <c r="A85" s="28"/>
      <c r="D85" s="12"/>
      <c r="E85" s="12"/>
      <c r="F85" s="12"/>
      <c r="G85" s="12"/>
      <c r="H85" s="12"/>
      <c r="I85" s="12"/>
      <c r="J85" s="12"/>
    </row>
    <row r="86" spans="1:10" ht="20.100000000000001" customHeight="1" thickBot="1">
      <c r="D86" s="8">
        <f>SUM(D83:D84)</f>
        <v>188259</v>
      </c>
      <c r="E86" s="4"/>
      <c r="F86" s="8">
        <f>SUM(F83:F84)</f>
        <v>1047467</v>
      </c>
      <c r="G86" s="4"/>
      <c r="H86" s="8">
        <f>SUM(H83:H84)</f>
        <v>-292845</v>
      </c>
      <c r="I86" s="4"/>
      <c r="J86" s="8">
        <f>SUM(J83:J84)</f>
        <v>644980</v>
      </c>
    </row>
    <row r="87" spans="1:10" ht="6" customHeight="1" thickTop="1">
      <c r="D87" s="4"/>
      <c r="E87" s="4"/>
      <c r="F87" s="4"/>
      <c r="G87" s="4"/>
      <c r="H87" s="4"/>
      <c r="I87" s="4"/>
      <c r="J87" s="4"/>
    </row>
    <row r="88" spans="1:10" ht="20.100000000000001" customHeight="1">
      <c r="A88" s="124" t="s">
        <v>166</v>
      </c>
      <c r="B88" s="30">
        <v>32</v>
      </c>
      <c r="D88" s="12"/>
      <c r="E88" s="12"/>
      <c r="F88" s="12"/>
      <c r="G88" s="12"/>
      <c r="H88" s="12"/>
      <c r="I88" s="4"/>
      <c r="J88" s="12"/>
    </row>
    <row r="89" spans="1:10" ht="6" customHeight="1">
      <c r="A89" s="28"/>
      <c r="D89" s="12"/>
      <c r="E89" s="12"/>
      <c r="F89" s="12"/>
      <c r="G89" s="12"/>
      <c r="H89" s="12"/>
      <c r="I89" s="12"/>
      <c r="J89" s="12"/>
    </row>
    <row r="90" spans="1:10" ht="20.100000000000001" customHeight="1" thickBot="1">
      <c r="A90" s="26" t="s">
        <v>55</v>
      </c>
      <c r="B90" s="18"/>
      <c r="C90" s="18"/>
      <c r="D90" s="20">
        <f>D76/(D92/1000)</f>
        <v>1.7746729217972355E-2</v>
      </c>
      <c r="E90" s="4"/>
      <c r="F90" s="20">
        <f>F76/(F92/1000)</f>
        <v>2.0127100360422038E-2</v>
      </c>
      <c r="G90" s="4"/>
      <c r="H90" s="20">
        <f>H76/(H92/1000)</f>
        <v>1.8583413813901323E-3</v>
      </c>
      <c r="I90" s="4"/>
      <c r="J90" s="20">
        <f>J76/(J92/1000)</f>
        <v>5.5145933611468381E-3</v>
      </c>
    </row>
    <row r="91" spans="1:10" s="6" customFormat="1" ht="6" customHeight="1" thickTop="1">
      <c r="B91" s="18"/>
      <c r="C91" s="18"/>
      <c r="D91" s="4"/>
      <c r="E91" s="4"/>
      <c r="F91" s="4"/>
      <c r="G91" s="7"/>
      <c r="H91" s="4"/>
      <c r="I91" s="4"/>
      <c r="J91" s="4"/>
    </row>
    <row r="92" spans="1:10" ht="20.100000000000001" customHeight="1" thickBot="1">
      <c r="A92" s="6" t="s">
        <v>31</v>
      </c>
      <c r="D92" s="120">
        <v>30280227607</v>
      </c>
      <c r="E92" s="29"/>
      <c r="F92" s="120">
        <v>27544007337</v>
      </c>
      <c r="G92" s="29"/>
      <c r="H92" s="120">
        <v>30280227607</v>
      </c>
      <c r="I92" s="29"/>
      <c r="J92" s="120">
        <v>27544007337</v>
      </c>
    </row>
    <row r="93" spans="1:10" ht="20.100000000000001" customHeight="1" thickTop="1">
      <c r="A93" s="124"/>
      <c r="D93" s="4"/>
      <c r="E93" s="4"/>
      <c r="F93" s="4"/>
      <c r="G93" s="4"/>
      <c r="H93" s="4"/>
      <c r="I93" s="4"/>
      <c r="J93" s="4"/>
    </row>
    <row r="94" spans="1:10" ht="21.75" customHeight="1">
      <c r="A94" s="124"/>
      <c r="D94" s="4"/>
      <c r="E94" s="4"/>
      <c r="F94" s="4"/>
      <c r="G94" s="4"/>
      <c r="H94" s="4"/>
      <c r="I94" s="4"/>
      <c r="J94" s="4"/>
    </row>
    <row r="95" spans="1:10" ht="18.75" customHeight="1">
      <c r="D95" s="12"/>
      <c r="E95" s="12"/>
      <c r="F95" s="12"/>
      <c r="G95" s="12"/>
      <c r="H95" s="12"/>
      <c r="I95" s="12"/>
      <c r="J95" s="12"/>
    </row>
    <row r="96" spans="1:10" ht="20.100000000000001" customHeight="1">
      <c r="A96" s="65" t="str">
        <f>A46</f>
        <v>หมายเหตุประกอบข้อมูลทางการเงินระหว่างกาลในหน้า 14 ถึง 87 เป็นส่วนหนึ่งของข้อมูลทางการเงินระหว่างกาลนี้</v>
      </c>
      <c r="B96" s="17"/>
      <c r="C96" s="5"/>
      <c r="D96" s="3"/>
      <c r="E96" s="3"/>
      <c r="F96" s="3"/>
      <c r="G96" s="3"/>
      <c r="H96" s="3"/>
      <c r="I96" s="3"/>
      <c r="J96" s="3"/>
    </row>
    <row r="97" spans="4:10" ht="18" customHeight="1">
      <c r="D97" s="4"/>
      <c r="E97" s="4"/>
      <c r="F97" s="4"/>
      <c r="G97" s="4"/>
      <c r="H97" s="4"/>
      <c r="I97" s="4"/>
      <c r="J97" s="4">
        <v>8</v>
      </c>
    </row>
    <row r="137" spans="2:10" s="6" customFormat="1" ht="18" customHeight="1">
      <c r="B137" s="30"/>
      <c r="D137" s="23"/>
      <c r="E137" s="23"/>
      <c r="F137" s="23"/>
      <c r="G137" s="23"/>
      <c r="H137" s="23"/>
      <c r="I137" s="23"/>
      <c r="J137" s="23"/>
    </row>
    <row r="138" spans="2:10" s="6" customFormat="1" ht="18" customHeight="1">
      <c r="B138" s="30"/>
      <c r="D138" s="23"/>
      <c r="E138" s="23"/>
      <c r="F138" s="23"/>
      <c r="G138" s="23"/>
      <c r="H138" s="23"/>
      <c r="I138" s="23"/>
      <c r="J138" s="23"/>
    </row>
    <row r="139" spans="2:10" s="6" customFormat="1" ht="18" customHeight="1">
      <c r="B139" s="30"/>
      <c r="D139" s="23"/>
      <c r="E139" s="23"/>
      <c r="F139" s="23"/>
      <c r="G139" s="23"/>
      <c r="H139" s="23"/>
      <c r="I139" s="23"/>
      <c r="J139" s="23"/>
    </row>
    <row r="140" spans="2:10" s="6" customFormat="1" ht="18" customHeight="1">
      <c r="B140" s="30"/>
      <c r="D140" s="23"/>
      <c r="E140" s="23"/>
      <c r="F140" s="23"/>
      <c r="G140" s="23"/>
      <c r="H140" s="23"/>
      <c r="I140" s="23"/>
      <c r="J140" s="23"/>
    </row>
  </sheetData>
  <mergeCells count="6">
    <mergeCell ref="A1:J1"/>
    <mergeCell ref="D5:F5"/>
    <mergeCell ref="H5:J5"/>
    <mergeCell ref="A48:J48"/>
    <mergeCell ref="D52:F52"/>
    <mergeCell ref="H52:J52"/>
  </mergeCells>
  <pageMargins left="1" right="0.5" top="0.5" bottom="0.4" header="0.49" footer="0.4"/>
  <pageSetup paperSize="9" scale="99" orientation="portrait" horizontalDpi="1200" verticalDpi="1200" r:id="rId1"/>
  <rowBreaks count="1" manualBreakCount="1">
    <brk id="4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0"/>
  <sheetViews>
    <sheetView zoomScale="110" zoomScaleNormal="110" zoomScaleSheetLayoutView="115" workbookViewId="0">
      <selection activeCell="C8" sqref="C8"/>
    </sheetView>
  </sheetViews>
  <sheetFormatPr defaultColWidth="8" defaultRowHeight="16.5"/>
  <cols>
    <col min="1" max="1" width="9.625" style="36" customWidth="1"/>
    <col min="2" max="2" width="14" style="36" customWidth="1"/>
    <col min="3" max="3" width="5.25" style="36" customWidth="1"/>
    <col min="4" max="4" width="0.625" style="36" customWidth="1"/>
    <col min="5" max="5" width="6.875" style="56" customWidth="1"/>
    <col min="6" max="6" width="0.625" style="56" customWidth="1"/>
    <col min="7" max="7" width="8" style="56" customWidth="1"/>
    <col min="8" max="8" width="0.625" style="56" customWidth="1"/>
    <col min="9" max="9" width="6.75" style="56" customWidth="1"/>
    <col min="10" max="10" width="0.625" style="56" customWidth="1"/>
    <col min="11" max="11" width="8.375" style="56" customWidth="1"/>
    <col min="12" max="12" width="0.625" style="56" customWidth="1"/>
    <col min="13" max="13" width="9.75" style="56" customWidth="1"/>
    <col min="14" max="14" width="0.625" style="56" customWidth="1"/>
    <col min="15" max="15" width="8.875" style="56" customWidth="1"/>
    <col min="16" max="16" width="0.625" style="56" customWidth="1"/>
    <col min="17" max="17" width="13.25" style="56" customWidth="1"/>
    <col min="18" max="18" width="0.625" style="56" customWidth="1"/>
    <col min="19" max="19" width="9.5" style="56" customWidth="1"/>
    <col min="20" max="20" width="0.625" style="56" customWidth="1"/>
    <col min="21" max="21" width="8.125" style="56" customWidth="1"/>
    <col min="22" max="22" width="0.625" style="56" customWidth="1"/>
    <col min="23" max="23" width="9.25" style="56" customWidth="1"/>
    <col min="24" max="24" width="0.625" style="56" customWidth="1"/>
    <col min="25" max="25" width="6" style="56" customWidth="1"/>
    <col min="26" max="26" width="0.625" style="56" customWidth="1"/>
    <col min="27" max="27" width="6.5" style="56" customWidth="1"/>
    <col min="28" max="28" width="0.625" style="56" customWidth="1"/>
    <col min="29" max="29" width="7.25" style="56" customWidth="1"/>
    <col min="30" max="16384" width="8" style="36"/>
  </cols>
  <sheetData>
    <row r="1" spans="1:29" s="34" customFormat="1" ht="15.95" customHeight="1">
      <c r="A1" s="32" t="str">
        <f>'[4]PL 5-6'!A1:J1</f>
        <v>ธนาคาร ซีไอเอ็มบี ไทย จำกัด (มหาชน)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</row>
    <row r="2" spans="1:29" ht="15.95" customHeight="1">
      <c r="A2" s="35" t="s">
        <v>204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</row>
    <row r="3" spans="1:29" ht="15.95" customHeight="1">
      <c r="A3" s="37" t="str">
        <f>'PL 7-8'!A3</f>
        <v>สำหรับงวดเก้าเดือนสิ้นสุดวันที่ 30 กันยายน พ.ศ. 2561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</row>
    <row r="4" spans="1:29" ht="15.95" customHeight="1">
      <c r="A4" s="39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29" s="42" customFormat="1" ht="17.100000000000001" customHeight="1">
      <c r="A5" s="41"/>
      <c r="B5" s="41"/>
      <c r="C5" s="41"/>
      <c r="D5" s="41"/>
      <c r="E5" s="177" t="s">
        <v>142</v>
      </c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</row>
    <row r="6" spans="1:29" s="42" customFormat="1" ht="17.100000000000001" customHeight="1">
      <c r="A6" s="41"/>
      <c r="B6" s="41"/>
      <c r="C6" s="41"/>
      <c r="D6" s="41"/>
      <c r="E6" s="178" t="s">
        <v>121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</row>
    <row r="7" spans="1:29" s="42" customFormat="1" ht="17.100000000000001" customHeight="1">
      <c r="A7" s="41"/>
      <c r="B7" s="41"/>
      <c r="C7" s="41"/>
      <c r="D7" s="41"/>
      <c r="E7" s="43"/>
      <c r="F7" s="43"/>
      <c r="G7" s="43"/>
      <c r="H7" s="43"/>
      <c r="I7" s="178" t="s">
        <v>87</v>
      </c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43"/>
      <c r="W7" s="43"/>
      <c r="X7" s="43"/>
      <c r="Y7" s="43"/>
      <c r="Z7" s="43"/>
      <c r="AA7" s="43"/>
      <c r="AB7" s="43"/>
      <c r="AC7" s="43"/>
    </row>
    <row r="8" spans="1:29" s="42" customFormat="1" ht="17.100000000000001" customHeight="1">
      <c r="A8" s="41"/>
      <c r="B8" s="41"/>
      <c r="C8" s="41"/>
      <c r="D8" s="41"/>
      <c r="E8" s="43"/>
      <c r="F8" s="43"/>
      <c r="G8" s="43"/>
      <c r="H8" s="43"/>
      <c r="I8" s="43"/>
      <c r="J8" s="43"/>
      <c r="K8" s="43"/>
      <c r="L8" s="43"/>
      <c r="M8" s="43"/>
      <c r="N8" s="43"/>
      <c r="O8" s="44" t="s">
        <v>205</v>
      </c>
      <c r="P8" s="43"/>
      <c r="Q8" s="44" t="s">
        <v>258</v>
      </c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s="45" customFormat="1" ht="17.100000000000001" customHeight="1">
      <c r="K9" s="46" t="s">
        <v>167</v>
      </c>
      <c r="O9" s="46" t="s">
        <v>185</v>
      </c>
      <c r="Q9" s="46" t="s">
        <v>183</v>
      </c>
      <c r="W9" s="47" t="s">
        <v>133</v>
      </c>
    </row>
    <row r="10" spans="1:29" s="41" customFormat="1" ht="17.100000000000001" customHeight="1">
      <c r="C10" s="45"/>
      <c r="D10" s="45"/>
      <c r="I10" s="47" t="s">
        <v>9</v>
      </c>
      <c r="J10" s="47"/>
      <c r="K10" s="47" t="s">
        <v>168</v>
      </c>
      <c r="L10" s="44"/>
      <c r="M10" s="47" t="s">
        <v>53</v>
      </c>
      <c r="N10" s="47"/>
      <c r="O10" s="47" t="s">
        <v>184</v>
      </c>
      <c r="P10" s="47"/>
      <c r="Q10" s="47" t="s">
        <v>155</v>
      </c>
      <c r="R10" s="44"/>
      <c r="S10" s="48" t="s">
        <v>130</v>
      </c>
      <c r="T10" s="44"/>
      <c r="U10" s="49" t="s">
        <v>108</v>
      </c>
      <c r="W10" s="47" t="s">
        <v>136</v>
      </c>
    </row>
    <row r="11" spans="1:29" s="41" customFormat="1" ht="17.100000000000001" customHeight="1">
      <c r="C11" s="45"/>
      <c r="D11" s="45"/>
      <c r="E11" s="44" t="s">
        <v>10</v>
      </c>
      <c r="F11" s="47"/>
      <c r="G11" s="44" t="s">
        <v>126</v>
      </c>
      <c r="H11" s="44"/>
      <c r="I11" s="44" t="s">
        <v>11</v>
      </c>
      <c r="J11" s="44"/>
      <c r="K11" s="44" t="s">
        <v>169</v>
      </c>
      <c r="L11" s="44"/>
      <c r="M11" s="44" t="s">
        <v>42</v>
      </c>
      <c r="N11" s="44"/>
      <c r="O11" s="44" t="s">
        <v>156</v>
      </c>
      <c r="P11" s="44"/>
      <c r="Q11" s="44" t="s">
        <v>157</v>
      </c>
      <c r="R11" s="44"/>
      <c r="S11" s="50" t="s">
        <v>131</v>
      </c>
      <c r="T11" s="44"/>
      <c r="U11" s="47" t="s">
        <v>109</v>
      </c>
      <c r="V11" s="47"/>
      <c r="W11" s="47" t="s">
        <v>137</v>
      </c>
      <c r="X11" s="44"/>
      <c r="Y11" s="47" t="s">
        <v>96</v>
      </c>
      <c r="Z11" s="44"/>
      <c r="AA11" s="47"/>
      <c r="AB11" s="44"/>
      <c r="AC11" s="47" t="s">
        <v>118</v>
      </c>
    </row>
    <row r="12" spans="1:29" s="41" customFormat="1" ht="17.100000000000001" customHeight="1">
      <c r="C12" s="45"/>
      <c r="D12" s="45"/>
      <c r="E12" s="44" t="s">
        <v>12</v>
      </c>
      <c r="F12" s="44"/>
      <c r="G12" s="44" t="s">
        <v>59</v>
      </c>
      <c r="H12" s="44"/>
      <c r="I12" s="44" t="s">
        <v>18</v>
      </c>
      <c r="J12" s="44"/>
      <c r="K12" s="44" t="s">
        <v>170</v>
      </c>
      <c r="L12" s="44"/>
      <c r="M12" s="44" t="s">
        <v>13</v>
      </c>
      <c r="N12" s="44"/>
      <c r="O12" s="44" t="s">
        <v>158</v>
      </c>
      <c r="P12" s="44"/>
      <c r="Q12" s="44" t="s">
        <v>159</v>
      </c>
      <c r="R12" s="44"/>
      <c r="S12" s="51" t="s">
        <v>132</v>
      </c>
      <c r="T12" s="44"/>
      <c r="U12" s="44" t="s">
        <v>110</v>
      </c>
      <c r="V12" s="44"/>
      <c r="W12" s="47" t="s">
        <v>135</v>
      </c>
      <c r="X12" s="44"/>
      <c r="Y12" s="44" t="s">
        <v>97</v>
      </c>
      <c r="Z12" s="44"/>
      <c r="AA12" s="44" t="s">
        <v>45</v>
      </c>
      <c r="AB12" s="44"/>
      <c r="AC12" s="44" t="s">
        <v>111</v>
      </c>
    </row>
    <row r="13" spans="1:29" s="41" customFormat="1" ht="17.100000000000001" customHeight="1">
      <c r="C13" s="126" t="s">
        <v>0</v>
      </c>
      <c r="E13" s="52" t="s">
        <v>141</v>
      </c>
      <c r="F13" s="47"/>
      <c r="G13" s="52" t="s">
        <v>141</v>
      </c>
      <c r="H13" s="47"/>
      <c r="I13" s="52" t="s">
        <v>141</v>
      </c>
      <c r="J13" s="44"/>
      <c r="K13" s="52" t="s">
        <v>141</v>
      </c>
      <c r="L13" s="44"/>
      <c r="M13" s="52" t="s">
        <v>141</v>
      </c>
      <c r="N13" s="44"/>
      <c r="O13" s="52" t="s">
        <v>141</v>
      </c>
      <c r="P13" s="44"/>
      <c r="Q13" s="52" t="s">
        <v>141</v>
      </c>
      <c r="R13" s="47"/>
      <c r="S13" s="52" t="s">
        <v>141</v>
      </c>
      <c r="T13" s="47"/>
      <c r="U13" s="52" t="s">
        <v>141</v>
      </c>
      <c r="V13" s="44"/>
      <c r="W13" s="52" t="s">
        <v>141</v>
      </c>
      <c r="X13" s="47"/>
      <c r="Y13" s="52" t="s">
        <v>141</v>
      </c>
      <c r="Z13" s="47"/>
      <c r="AA13" s="52" t="s">
        <v>141</v>
      </c>
      <c r="AB13" s="44"/>
      <c r="AC13" s="52" t="s">
        <v>141</v>
      </c>
    </row>
    <row r="14" spans="1:29" s="41" customFormat="1" ht="4.7" customHeight="1">
      <c r="C14" s="43"/>
      <c r="E14" s="44"/>
      <c r="F14" s="47"/>
      <c r="G14" s="44"/>
      <c r="H14" s="47"/>
      <c r="I14" s="44"/>
      <c r="J14" s="44"/>
      <c r="K14" s="44"/>
      <c r="L14" s="44"/>
      <c r="M14" s="44"/>
      <c r="N14" s="44"/>
      <c r="O14" s="44"/>
      <c r="P14" s="44"/>
      <c r="Q14" s="44"/>
      <c r="R14" s="47"/>
      <c r="S14" s="44"/>
      <c r="T14" s="47"/>
      <c r="U14" s="44"/>
      <c r="V14" s="44"/>
      <c r="W14" s="44"/>
      <c r="X14" s="47"/>
      <c r="Y14" s="44"/>
      <c r="Z14" s="47"/>
      <c r="AA14" s="44"/>
      <c r="AB14" s="44"/>
      <c r="AC14" s="44"/>
    </row>
    <row r="15" spans="1:29" s="41" customFormat="1" ht="17.100000000000001" customHeight="1">
      <c r="A15" s="53" t="s">
        <v>225</v>
      </c>
      <c r="C15" s="43"/>
      <c r="E15" s="118">
        <v>15140114</v>
      </c>
      <c r="F15" s="119"/>
      <c r="G15" s="118">
        <v>8465413</v>
      </c>
      <c r="H15" s="119"/>
      <c r="I15" s="118">
        <v>2029075</v>
      </c>
      <c r="J15" s="118"/>
      <c r="K15" s="118">
        <v>-176248</v>
      </c>
      <c r="L15" s="118"/>
      <c r="M15" s="118">
        <v>114680</v>
      </c>
      <c r="N15" s="118"/>
      <c r="O15" s="118">
        <v>4399</v>
      </c>
      <c r="P15" s="118"/>
      <c r="Q15" s="118">
        <v>-54446</v>
      </c>
      <c r="R15" s="119"/>
      <c r="S15" s="118">
        <v>-382612</v>
      </c>
      <c r="T15" s="119"/>
      <c r="U15" s="118">
        <f>SUM(I15:S15)</f>
        <v>1534848</v>
      </c>
      <c r="V15" s="118"/>
      <c r="W15" s="118">
        <v>-42754</v>
      </c>
      <c r="X15" s="119"/>
      <c r="Y15" s="118">
        <v>398680</v>
      </c>
      <c r="Z15" s="119"/>
      <c r="AA15" s="118">
        <v>7555547</v>
      </c>
      <c r="AB15" s="118"/>
      <c r="AC15" s="118">
        <f>E15+G15+U15+W15+Y15+AA15</f>
        <v>33051848</v>
      </c>
    </row>
    <row r="16" spans="1:29" s="41" customFormat="1" ht="17.100000000000001" customHeight="1">
      <c r="A16" s="54" t="s">
        <v>202</v>
      </c>
      <c r="C16" s="43"/>
      <c r="E16" s="55">
        <v>0</v>
      </c>
      <c r="F16" s="56"/>
      <c r="G16" s="55">
        <v>0</v>
      </c>
      <c r="H16" s="56"/>
      <c r="I16" s="55">
        <v>0</v>
      </c>
      <c r="J16" s="55"/>
      <c r="K16" s="55">
        <v>0</v>
      </c>
      <c r="L16" s="55"/>
      <c r="M16" s="55">
        <f>'PL 7-8'!D59</f>
        <v>-448292</v>
      </c>
      <c r="N16" s="55"/>
      <c r="O16" s="55">
        <f>'PL 7-8'!D60</f>
        <v>-3890</v>
      </c>
      <c r="P16" s="55"/>
      <c r="Q16" s="55">
        <f>'PL 7-8'!D63</f>
        <v>100489</v>
      </c>
      <c r="R16" s="56"/>
      <c r="S16" s="55">
        <f>'PL 7-8'!D65</f>
        <v>2577</v>
      </c>
      <c r="T16" s="56"/>
      <c r="U16" s="55">
        <f t="shared" ref="U16:U18" si="0">SUM(I16:S16)</f>
        <v>-349116</v>
      </c>
      <c r="V16" s="55"/>
      <c r="W16" s="55">
        <v>0</v>
      </c>
      <c r="X16" s="56"/>
      <c r="Y16" s="55">
        <v>0</v>
      </c>
      <c r="Z16" s="56"/>
      <c r="AA16" s="55">
        <f>'PL 7-8'!D76</f>
        <v>537375</v>
      </c>
      <c r="AB16" s="55"/>
      <c r="AC16" s="55">
        <f t="shared" ref="AC16:AC18" si="1">E16+G16+U16+W16+Y16+AA16</f>
        <v>188259</v>
      </c>
    </row>
    <row r="17" spans="1:29" s="41" customFormat="1" ht="17.100000000000001" customHeight="1">
      <c r="A17" s="54" t="s">
        <v>174</v>
      </c>
      <c r="C17" s="43"/>
      <c r="E17" s="55">
        <v>0</v>
      </c>
      <c r="F17" s="56"/>
      <c r="G17" s="55">
        <v>0</v>
      </c>
      <c r="H17" s="56"/>
      <c r="I17" s="55">
        <v>0</v>
      </c>
      <c r="J17" s="55"/>
      <c r="K17" s="55">
        <v>0</v>
      </c>
      <c r="L17" s="55"/>
      <c r="M17" s="55">
        <v>0</v>
      </c>
      <c r="N17" s="55"/>
      <c r="O17" s="55">
        <v>0</v>
      </c>
      <c r="P17" s="55"/>
      <c r="Q17" s="55">
        <v>0</v>
      </c>
      <c r="R17" s="56"/>
      <c r="S17" s="55">
        <v>0</v>
      </c>
      <c r="T17" s="56"/>
      <c r="U17" s="55">
        <f t="shared" si="0"/>
        <v>0</v>
      </c>
      <c r="V17" s="55"/>
      <c r="W17" s="55">
        <v>0</v>
      </c>
      <c r="X17" s="56"/>
      <c r="Y17" s="55">
        <v>4920</v>
      </c>
      <c r="Z17" s="56"/>
      <c r="AA17" s="55">
        <f>-Y17</f>
        <v>-4920</v>
      </c>
      <c r="AB17" s="55"/>
      <c r="AC17" s="55">
        <f t="shared" si="1"/>
        <v>0</v>
      </c>
    </row>
    <row r="18" spans="1:29" s="41" customFormat="1" ht="17.100000000000001" customHeight="1">
      <c r="A18" s="54" t="s">
        <v>99</v>
      </c>
      <c r="C18" s="43"/>
      <c r="E18" s="59">
        <v>0</v>
      </c>
      <c r="F18" s="56"/>
      <c r="G18" s="59">
        <v>0</v>
      </c>
      <c r="H18" s="56"/>
      <c r="I18" s="59">
        <v>-47132</v>
      </c>
      <c r="J18" s="55"/>
      <c r="K18" s="59">
        <v>0</v>
      </c>
      <c r="L18" s="55"/>
      <c r="M18" s="59">
        <v>0</v>
      </c>
      <c r="N18" s="55"/>
      <c r="O18" s="59">
        <v>0</v>
      </c>
      <c r="P18" s="55"/>
      <c r="Q18" s="59">
        <v>0</v>
      </c>
      <c r="R18" s="56"/>
      <c r="S18" s="59">
        <v>9426</v>
      </c>
      <c r="T18" s="56"/>
      <c r="U18" s="59">
        <f t="shared" si="0"/>
        <v>-37706</v>
      </c>
      <c r="V18" s="55"/>
      <c r="W18" s="59">
        <v>0</v>
      </c>
      <c r="X18" s="56"/>
      <c r="Y18" s="59">
        <v>0</v>
      </c>
      <c r="Z18" s="56"/>
      <c r="AA18" s="59">
        <f>-U18</f>
        <v>37706</v>
      </c>
      <c r="AB18" s="55"/>
      <c r="AC18" s="59">
        <f t="shared" si="1"/>
        <v>0</v>
      </c>
    </row>
    <row r="19" spans="1:29" s="41" customFormat="1" ht="5.25" customHeight="1">
      <c r="A19" s="128"/>
      <c r="C19" s="43"/>
      <c r="E19" s="55"/>
      <c r="F19" s="56"/>
      <c r="G19" s="55"/>
      <c r="H19" s="56"/>
      <c r="I19" s="55"/>
      <c r="J19" s="55"/>
      <c r="K19" s="55"/>
      <c r="L19" s="55"/>
      <c r="M19" s="55"/>
      <c r="N19" s="55"/>
      <c r="O19" s="55"/>
      <c r="P19" s="55"/>
      <c r="Q19" s="55"/>
      <c r="R19" s="56"/>
      <c r="S19" s="55"/>
      <c r="T19" s="56"/>
      <c r="U19" s="55"/>
      <c r="V19" s="55"/>
      <c r="W19" s="55"/>
      <c r="X19" s="56"/>
      <c r="Y19" s="55"/>
      <c r="Z19" s="56"/>
      <c r="AA19" s="55"/>
      <c r="AB19" s="55"/>
      <c r="AC19" s="55"/>
    </row>
    <row r="20" spans="1:29" s="41" customFormat="1" ht="17.100000000000001" customHeight="1" thickBot="1">
      <c r="A20" s="128" t="s">
        <v>226</v>
      </c>
      <c r="C20" s="43"/>
      <c r="E20" s="60">
        <f>SUM(E15:E18)</f>
        <v>15140114</v>
      </c>
      <c r="F20" s="56"/>
      <c r="G20" s="60">
        <f>SUM(G15:G18)</f>
        <v>8465413</v>
      </c>
      <c r="H20" s="56"/>
      <c r="I20" s="60">
        <f>SUM(I15:I18)</f>
        <v>1981943</v>
      </c>
      <c r="J20" s="55"/>
      <c r="K20" s="60">
        <f>SUM(K15:K18)</f>
        <v>-176248</v>
      </c>
      <c r="L20" s="55"/>
      <c r="M20" s="60">
        <f>SUM(M15:M18)</f>
        <v>-333612</v>
      </c>
      <c r="N20" s="55"/>
      <c r="O20" s="60">
        <f>SUM(O15:O18)</f>
        <v>509</v>
      </c>
      <c r="P20" s="55"/>
      <c r="Q20" s="60">
        <f>SUM(Q15:Q18)</f>
        <v>46043</v>
      </c>
      <c r="R20" s="56"/>
      <c r="S20" s="60">
        <f>SUM(S15:S18)</f>
        <v>-370609</v>
      </c>
      <c r="T20" s="56"/>
      <c r="U20" s="60">
        <f>SUM(U15:U18)</f>
        <v>1148026</v>
      </c>
      <c r="V20" s="55"/>
      <c r="W20" s="60">
        <f>SUM(W15:W18)</f>
        <v>-42754</v>
      </c>
      <c r="X20" s="56"/>
      <c r="Y20" s="60">
        <f>SUM(Y15:Y18)</f>
        <v>403600</v>
      </c>
      <c r="Z20" s="56"/>
      <c r="AA20" s="60">
        <f>SUM(AA15:AA18)</f>
        <v>8125708</v>
      </c>
      <c r="AB20" s="55"/>
      <c r="AC20" s="60">
        <f>SUM(AC15:AC18)</f>
        <v>33240107</v>
      </c>
    </row>
    <row r="21" spans="1:29" s="41" customFormat="1" ht="15.75" customHeight="1" thickTop="1">
      <c r="C21" s="43"/>
      <c r="E21" s="44"/>
      <c r="F21" s="47"/>
      <c r="G21" s="44"/>
      <c r="H21" s="47"/>
      <c r="I21" s="44"/>
      <c r="J21" s="44"/>
      <c r="K21" s="44"/>
      <c r="L21" s="44"/>
      <c r="M21" s="44"/>
      <c r="N21" s="44"/>
      <c r="O21" s="44"/>
      <c r="P21" s="44"/>
      <c r="Q21" s="44"/>
      <c r="R21" s="47"/>
      <c r="S21" s="44"/>
      <c r="T21" s="47"/>
      <c r="U21" s="44"/>
      <c r="V21" s="44"/>
      <c r="W21" s="44"/>
      <c r="X21" s="47"/>
      <c r="Y21" s="44"/>
      <c r="Z21" s="47"/>
      <c r="AA21" s="44"/>
      <c r="AB21" s="44"/>
      <c r="AC21" s="44"/>
    </row>
    <row r="22" spans="1:29" s="41" customFormat="1" ht="17.100000000000001" customHeight="1">
      <c r="A22" s="53" t="s">
        <v>194</v>
      </c>
      <c r="C22" s="43"/>
      <c r="E22" s="55">
        <v>12387366</v>
      </c>
      <c r="F22" s="56"/>
      <c r="G22" s="55">
        <v>5712665</v>
      </c>
      <c r="H22" s="56"/>
      <c r="I22" s="55">
        <v>2048158</v>
      </c>
      <c r="J22" s="55"/>
      <c r="K22" s="55">
        <v>-255520</v>
      </c>
      <c r="L22" s="55"/>
      <c r="M22" s="55">
        <v>-352419</v>
      </c>
      <c r="N22" s="55"/>
      <c r="O22" s="55">
        <v>35095</v>
      </c>
      <c r="P22" s="55"/>
      <c r="Q22" s="55">
        <v>-116488</v>
      </c>
      <c r="R22" s="56"/>
      <c r="S22" s="55">
        <v>-264746</v>
      </c>
      <c r="T22" s="56"/>
      <c r="U22" s="55">
        <f>SUM(I22:S22)</f>
        <v>1094080</v>
      </c>
      <c r="V22" s="55"/>
      <c r="W22" s="55">
        <v>-42754</v>
      </c>
      <c r="X22" s="56"/>
      <c r="Y22" s="55">
        <v>397800</v>
      </c>
      <c r="Z22" s="56"/>
      <c r="AA22" s="55">
        <v>7156263</v>
      </c>
      <c r="AB22" s="55"/>
      <c r="AC22" s="55">
        <f>E22+G22+U22+W22+Y22+AA22</f>
        <v>26705420</v>
      </c>
    </row>
    <row r="23" spans="1:29" s="41" customFormat="1" ht="17.100000000000001" customHeight="1">
      <c r="A23" s="54" t="s">
        <v>201</v>
      </c>
      <c r="C23" s="58">
        <v>18</v>
      </c>
      <c r="E23" s="55">
        <v>2752748</v>
      </c>
      <c r="F23" s="56"/>
      <c r="G23" s="55">
        <v>2752748</v>
      </c>
      <c r="H23" s="56"/>
      <c r="I23" s="55">
        <v>0</v>
      </c>
      <c r="J23" s="55"/>
      <c r="K23" s="55">
        <v>0</v>
      </c>
      <c r="L23" s="55"/>
      <c r="M23" s="55">
        <v>0</v>
      </c>
      <c r="N23" s="55"/>
      <c r="O23" s="55">
        <v>0</v>
      </c>
      <c r="P23" s="55"/>
      <c r="Q23" s="55">
        <v>0</v>
      </c>
      <c r="R23" s="56"/>
      <c r="S23" s="55">
        <v>0</v>
      </c>
      <c r="T23" s="56"/>
      <c r="U23" s="55">
        <f t="shared" ref="U23:U26" si="2">SUM(I23:S23)</f>
        <v>0</v>
      </c>
      <c r="V23" s="55"/>
      <c r="W23" s="55">
        <v>0</v>
      </c>
      <c r="X23" s="56"/>
      <c r="Y23" s="55">
        <v>0</v>
      </c>
      <c r="Z23" s="56"/>
      <c r="AA23" s="55">
        <v>0</v>
      </c>
      <c r="AB23" s="55"/>
      <c r="AC23" s="55">
        <f t="shared" ref="AC23:AC26" si="3">E23+G23+U23+W23+Y23+AA23</f>
        <v>5505496</v>
      </c>
    </row>
    <row r="24" spans="1:29" s="41" customFormat="1" ht="17.100000000000001" customHeight="1">
      <c r="A24" s="54" t="s">
        <v>202</v>
      </c>
      <c r="C24" s="43"/>
      <c r="E24" s="55">
        <v>0</v>
      </c>
      <c r="F24" s="56"/>
      <c r="G24" s="55">
        <v>0</v>
      </c>
      <c r="H24" s="56"/>
      <c r="I24" s="55">
        <v>0</v>
      </c>
      <c r="J24" s="55"/>
      <c r="K24" s="55">
        <v>0</v>
      </c>
      <c r="L24" s="55"/>
      <c r="M24" s="55">
        <f>'PL 7-8'!F59</f>
        <v>494379</v>
      </c>
      <c r="N24" s="55"/>
      <c r="O24" s="55">
        <f>'PL 7-8'!F60</f>
        <v>-28086</v>
      </c>
      <c r="P24" s="55"/>
      <c r="Q24" s="55">
        <f>'PL 7-8'!F63</f>
        <v>157086</v>
      </c>
      <c r="R24" s="56"/>
      <c r="S24" s="55">
        <f>'PL 7-8'!F65</f>
        <v>-130293</v>
      </c>
      <c r="T24" s="56"/>
      <c r="U24" s="55">
        <f t="shared" si="2"/>
        <v>493086</v>
      </c>
      <c r="V24" s="55"/>
      <c r="W24" s="55">
        <v>0</v>
      </c>
      <c r="X24" s="56"/>
      <c r="Y24" s="55">
        <v>0</v>
      </c>
      <c r="Z24" s="56"/>
      <c r="AA24" s="55">
        <f>'PL 7-8'!F76</f>
        <v>554381</v>
      </c>
      <c r="AB24" s="55"/>
      <c r="AC24" s="55">
        <f t="shared" si="3"/>
        <v>1047467</v>
      </c>
    </row>
    <row r="25" spans="1:29" s="41" customFormat="1" ht="17.100000000000001" customHeight="1">
      <c r="A25" s="54" t="s">
        <v>174</v>
      </c>
      <c r="C25" s="43"/>
      <c r="E25" s="55">
        <v>0</v>
      </c>
      <c r="F25" s="56"/>
      <c r="G25" s="55">
        <v>0</v>
      </c>
      <c r="H25" s="56"/>
      <c r="I25" s="55">
        <v>0</v>
      </c>
      <c r="J25" s="55"/>
      <c r="K25" s="55">
        <v>0</v>
      </c>
      <c r="L25" s="55"/>
      <c r="M25" s="55">
        <v>0</v>
      </c>
      <c r="N25" s="55"/>
      <c r="O25" s="55">
        <v>0</v>
      </c>
      <c r="P25" s="55"/>
      <c r="Q25" s="55">
        <v>0</v>
      </c>
      <c r="R25" s="56"/>
      <c r="S25" s="55">
        <v>0</v>
      </c>
      <c r="T25" s="56"/>
      <c r="U25" s="55">
        <f t="shared" si="2"/>
        <v>0</v>
      </c>
      <c r="V25" s="55"/>
      <c r="W25" s="55">
        <v>0</v>
      </c>
      <c r="X25" s="56"/>
      <c r="Y25" s="55">
        <v>880</v>
      </c>
      <c r="Z25" s="56"/>
      <c r="AA25" s="55">
        <v>-880</v>
      </c>
      <c r="AB25" s="55"/>
      <c r="AC25" s="55">
        <f t="shared" si="3"/>
        <v>0</v>
      </c>
    </row>
    <row r="26" spans="1:29" s="41" customFormat="1" ht="17.100000000000001" customHeight="1">
      <c r="A26" s="54" t="s">
        <v>99</v>
      </c>
      <c r="C26" s="43"/>
      <c r="E26" s="59">
        <v>0</v>
      </c>
      <c r="F26" s="56"/>
      <c r="G26" s="59">
        <v>0</v>
      </c>
      <c r="H26" s="56"/>
      <c r="I26" s="59">
        <v>-14310</v>
      </c>
      <c r="J26" s="55"/>
      <c r="K26" s="59">
        <v>0</v>
      </c>
      <c r="L26" s="55"/>
      <c r="M26" s="59">
        <v>0</v>
      </c>
      <c r="N26" s="55"/>
      <c r="O26" s="59">
        <v>0</v>
      </c>
      <c r="P26" s="55"/>
      <c r="Q26" s="59">
        <v>0</v>
      </c>
      <c r="R26" s="56"/>
      <c r="S26" s="59">
        <v>2862</v>
      </c>
      <c r="T26" s="56"/>
      <c r="U26" s="59">
        <f t="shared" si="2"/>
        <v>-11448</v>
      </c>
      <c r="V26" s="55"/>
      <c r="W26" s="59">
        <v>0</v>
      </c>
      <c r="X26" s="56"/>
      <c r="Y26" s="59">
        <v>0</v>
      </c>
      <c r="Z26" s="56"/>
      <c r="AA26" s="59">
        <v>11448</v>
      </c>
      <c r="AB26" s="55"/>
      <c r="AC26" s="59">
        <f t="shared" si="3"/>
        <v>0</v>
      </c>
    </row>
    <row r="27" spans="1:29" s="41" customFormat="1" ht="5.25" customHeight="1">
      <c r="A27" s="128"/>
      <c r="C27" s="43"/>
      <c r="E27" s="55"/>
      <c r="F27" s="56"/>
      <c r="G27" s="55"/>
      <c r="H27" s="56"/>
      <c r="I27" s="55"/>
      <c r="J27" s="55"/>
      <c r="K27" s="55"/>
      <c r="L27" s="55"/>
      <c r="M27" s="55"/>
      <c r="N27" s="55"/>
      <c r="O27" s="55"/>
      <c r="P27" s="55"/>
      <c r="Q27" s="55"/>
      <c r="R27" s="56"/>
      <c r="S27" s="55"/>
      <c r="T27" s="56"/>
      <c r="U27" s="55"/>
      <c r="V27" s="55"/>
      <c r="W27" s="55"/>
      <c r="X27" s="56"/>
      <c r="Y27" s="55"/>
      <c r="Z27" s="56"/>
      <c r="AA27" s="55"/>
      <c r="AB27" s="55"/>
      <c r="AC27" s="55"/>
    </row>
    <row r="28" spans="1:29" s="41" customFormat="1" ht="17.100000000000001" customHeight="1" thickBot="1">
      <c r="A28" s="128" t="s">
        <v>195</v>
      </c>
      <c r="C28" s="43"/>
      <c r="E28" s="60">
        <f>SUM(E22:E26)</f>
        <v>15140114</v>
      </c>
      <c r="F28" s="56"/>
      <c r="G28" s="60">
        <f>SUM(G22:G26)</f>
        <v>8465413</v>
      </c>
      <c r="H28" s="56"/>
      <c r="I28" s="60">
        <f>SUM(I22:I26)</f>
        <v>2033848</v>
      </c>
      <c r="J28" s="55"/>
      <c r="K28" s="60">
        <f>SUM(K22:K26)</f>
        <v>-255520</v>
      </c>
      <c r="L28" s="55"/>
      <c r="M28" s="60">
        <f>SUM(M22:M26)</f>
        <v>141960</v>
      </c>
      <c r="N28" s="55"/>
      <c r="O28" s="60">
        <f>SUM(O22:O26)</f>
        <v>7009</v>
      </c>
      <c r="P28" s="55"/>
      <c r="Q28" s="60">
        <f>SUM(Q22:Q26)</f>
        <v>40598</v>
      </c>
      <c r="R28" s="56"/>
      <c r="S28" s="60">
        <f>SUM(S22:S26)</f>
        <v>-392177</v>
      </c>
      <c r="T28" s="56"/>
      <c r="U28" s="60">
        <f>SUM(U22:U26)</f>
        <v>1575718</v>
      </c>
      <c r="V28" s="55"/>
      <c r="W28" s="60">
        <f>SUM(W22:W26)</f>
        <v>-42754</v>
      </c>
      <c r="X28" s="56"/>
      <c r="Y28" s="60">
        <f>SUM(Y22:Y26)</f>
        <v>398680</v>
      </c>
      <c r="Z28" s="56"/>
      <c r="AA28" s="60">
        <f>SUM(AA22:AA26)</f>
        <v>7721212</v>
      </c>
      <c r="AB28" s="55"/>
      <c r="AC28" s="60">
        <f>SUM(AC22:AC26)</f>
        <v>33258383</v>
      </c>
    </row>
    <row r="29" spans="1:29" s="41" customFormat="1" ht="17.100000000000001" customHeight="1" thickTop="1">
      <c r="E29" s="44"/>
      <c r="F29" s="47"/>
      <c r="G29" s="44"/>
      <c r="H29" s="47"/>
      <c r="I29" s="44"/>
      <c r="J29" s="44"/>
      <c r="K29" s="44"/>
      <c r="L29" s="44"/>
      <c r="M29" s="44"/>
      <c r="N29" s="44"/>
      <c r="O29" s="44"/>
      <c r="P29" s="44"/>
      <c r="Q29" s="44"/>
      <c r="R29" s="47"/>
      <c r="S29" s="44"/>
      <c r="T29" s="47"/>
      <c r="U29" s="44"/>
      <c r="V29" s="44"/>
      <c r="W29" s="44"/>
      <c r="X29" s="47"/>
      <c r="Y29" s="44"/>
      <c r="Z29" s="47"/>
      <c r="AA29" s="44"/>
      <c r="AB29" s="44"/>
      <c r="AC29" s="44"/>
    </row>
    <row r="30" spans="1:29" ht="17.100000000000001" customHeight="1">
      <c r="A30" s="128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</row>
    <row r="31" spans="1:29" ht="17.100000000000001" customHeight="1">
      <c r="A31" s="128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</row>
    <row r="32" spans="1:29" ht="17.100000000000001" customHeight="1">
      <c r="A32" s="128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</row>
    <row r="33" spans="1:29" ht="17.100000000000001" customHeight="1">
      <c r="A33" s="130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</row>
    <row r="34" spans="1:29" ht="17.100000000000001" customHeight="1">
      <c r="A34" s="128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</row>
    <row r="35" spans="1:29" ht="17.100000000000001" customHeight="1">
      <c r="A35" s="128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</row>
    <row r="36" spans="1:29" ht="17.100000000000001" customHeight="1">
      <c r="A36" s="128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</row>
    <row r="37" spans="1:29" ht="15.95" customHeight="1">
      <c r="A37" s="128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</row>
    <row r="38" spans="1:29" ht="6" customHeight="1">
      <c r="A38" s="128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</row>
    <row r="39" spans="1:29" ht="21.95" customHeight="1">
      <c r="A39" s="65" t="str">
        <f>+'PL 7-8'!A46</f>
        <v>หมายเหตุประกอบข้อมูลทางการเงินระหว่างกาลในหน้า 14 ถึง 87 เป็นส่วนหนึ่งของข้อมูลทางการเงินระหว่างกาลนี้</v>
      </c>
      <c r="B39" s="63"/>
      <c r="C39" s="63"/>
      <c r="D39" s="63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63"/>
    </row>
    <row r="40" spans="1:29" ht="17.45" customHeight="1">
      <c r="AC40" s="56">
        <v>9</v>
      </c>
    </row>
  </sheetData>
  <mergeCells count="3">
    <mergeCell ref="E5:AC5"/>
    <mergeCell ref="E6:AC6"/>
    <mergeCell ref="I7:U7"/>
  </mergeCells>
  <pageMargins left="0.5" right="0.5" top="0.5" bottom="0.4" header="0.49" footer="0.4"/>
  <pageSetup paperSize="9" scale="87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9"/>
  <sheetViews>
    <sheetView zoomScaleNormal="100" zoomScaleSheetLayoutView="85" workbookViewId="0">
      <selection activeCell="C8" sqref="C8"/>
    </sheetView>
  </sheetViews>
  <sheetFormatPr defaultColWidth="8" defaultRowHeight="16.5"/>
  <cols>
    <col min="1" max="1" width="5" style="36" customWidth="1"/>
    <col min="2" max="2" width="10.375" style="36" customWidth="1"/>
    <col min="3" max="3" width="13" style="36" customWidth="1"/>
    <col min="4" max="4" width="6.125" style="36" customWidth="1"/>
    <col min="5" max="5" width="0.75" style="36" customWidth="1"/>
    <col min="6" max="6" width="8.25" style="56" customWidth="1"/>
    <col min="7" max="7" width="0.875" style="56" customWidth="1"/>
    <col min="8" max="8" width="8.625" style="56" customWidth="1"/>
    <col min="9" max="9" width="0.875" style="56" customWidth="1"/>
    <col min="10" max="10" width="8.25" style="56" customWidth="1"/>
    <col min="11" max="11" width="1" style="56" customWidth="1"/>
    <col min="12" max="12" width="9.75" style="56" customWidth="1"/>
    <col min="13" max="13" width="0.875" style="56" customWidth="1"/>
    <col min="14" max="14" width="10.625" style="56" customWidth="1"/>
    <col min="15" max="15" width="0.875" style="56" customWidth="1"/>
    <col min="16" max="16" width="11.875" style="56" customWidth="1"/>
    <col min="17" max="17" width="0.75" style="56" customWidth="1"/>
    <col min="18" max="18" width="14.5" style="56" customWidth="1"/>
    <col min="19" max="19" width="0.875" style="56" customWidth="1"/>
    <col min="20" max="20" width="10.375" style="56" customWidth="1"/>
    <col min="21" max="21" width="0.875" style="56" customWidth="1"/>
    <col min="22" max="22" width="9.625" style="56" customWidth="1"/>
    <col min="23" max="23" width="0.875" style="56" customWidth="1"/>
    <col min="24" max="24" width="6.875" style="56" customWidth="1"/>
    <col min="25" max="25" width="0.875" style="56" customWidth="1"/>
    <col min="26" max="26" width="7.25" style="56" customWidth="1"/>
    <col min="27" max="27" width="0.875" style="56" customWidth="1"/>
    <col min="28" max="28" width="9" style="56" bestFit="1" customWidth="1"/>
    <col min="29" max="16384" width="8" style="36"/>
  </cols>
  <sheetData>
    <row r="1" spans="1:28" s="34" customFormat="1">
      <c r="A1" s="179" t="str">
        <f>+'9'!A1</f>
        <v>ธนาคาร ซีไอเอ็มบี ไทย จำกัด (มหาชน)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</row>
    <row r="2" spans="1:28">
      <c r="A2" s="181" t="s">
        <v>216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</row>
    <row r="3" spans="1:28">
      <c r="A3" s="182" t="str">
        <f>'PL 7-8'!A3</f>
        <v>สำหรับงวดเก้าเดือนสิ้นสุดวันที่ 30 กันยายน พ.ศ. 2561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</row>
    <row r="4" spans="1:28">
      <c r="A4" s="128"/>
      <c r="B4" s="127"/>
      <c r="C4" s="127"/>
      <c r="D4" s="127"/>
      <c r="E4" s="12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67"/>
    </row>
    <row r="5" spans="1:28">
      <c r="A5" s="68"/>
      <c r="B5" s="68"/>
      <c r="D5" s="68"/>
      <c r="E5" s="68"/>
      <c r="F5" s="177" t="s">
        <v>143</v>
      </c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</row>
    <row r="6" spans="1:28">
      <c r="A6" s="68"/>
      <c r="B6" s="68"/>
      <c r="D6" s="68"/>
      <c r="E6" s="68"/>
      <c r="F6" s="43"/>
      <c r="G6" s="43"/>
      <c r="H6" s="43"/>
      <c r="I6" s="43"/>
      <c r="J6" s="178" t="s">
        <v>87</v>
      </c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43"/>
      <c r="X6" s="43"/>
      <c r="Y6" s="43"/>
      <c r="Z6" s="43"/>
      <c r="AA6" s="43"/>
      <c r="AB6" s="43"/>
    </row>
    <row r="7" spans="1:28">
      <c r="A7" s="68"/>
      <c r="B7" s="68"/>
      <c r="D7" s="68"/>
      <c r="E7" s="68"/>
      <c r="F7" s="43"/>
      <c r="G7" s="43"/>
      <c r="H7" s="43"/>
      <c r="I7" s="43"/>
      <c r="J7" s="43"/>
      <c r="K7" s="43"/>
      <c r="L7" s="43"/>
      <c r="M7" s="43"/>
      <c r="N7" s="43"/>
      <c r="O7" s="43"/>
      <c r="P7" s="46" t="s">
        <v>205</v>
      </c>
      <c r="Q7" s="46"/>
      <c r="R7" s="46" t="s">
        <v>258</v>
      </c>
      <c r="S7" s="43"/>
      <c r="T7" s="43"/>
      <c r="U7" s="43"/>
      <c r="V7" s="43"/>
      <c r="W7" s="43"/>
      <c r="X7" s="43"/>
      <c r="Y7" s="43"/>
      <c r="Z7" s="43"/>
      <c r="AA7" s="43"/>
      <c r="AB7" s="43"/>
    </row>
    <row r="8" spans="1:28">
      <c r="A8" s="68"/>
      <c r="B8" s="68"/>
      <c r="D8" s="68"/>
      <c r="E8" s="68"/>
      <c r="F8" s="43"/>
      <c r="G8" s="43"/>
      <c r="H8" s="43"/>
      <c r="I8" s="43"/>
      <c r="J8" s="43"/>
      <c r="K8" s="43"/>
      <c r="L8" s="45" t="s">
        <v>167</v>
      </c>
      <c r="M8" s="43"/>
      <c r="N8" s="43"/>
      <c r="O8" s="43"/>
      <c r="P8" s="46" t="s">
        <v>185</v>
      </c>
      <c r="Q8" s="43"/>
      <c r="R8" s="46" t="s">
        <v>183</v>
      </c>
      <c r="S8" s="43"/>
      <c r="T8" s="43"/>
      <c r="U8" s="43"/>
      <c r="V8" s="43"/>
      <c r="W8" s="43"/>
      <c r="X8" s="43"/>
      <c r="Y8" s="43"/>
      <c r="Z8" s="43"/>
      <c r="AA8" s="43"/>
      <c r="AB8" s="43"/>
    </row>
    <row r="9" spans="1:28" s="68" customFormat="1">
      <c r="F9" s="56"/>
      <c r="G9" s="56"/>
      <c r="H9" s="56"/>
      <c r="I9" s="56"/>
      <c r="J9" s="47" t="s">
        <v>9</v>
      </c>
      <c r="K9" s="47"/>
      <c r="L9" s="47" t="s">
        <v>168</v>
      </c>
      <c r="M9" s="47"/>
      <c r="N9" s="47" t="s">
        <v>53</v>
      </c>
      <c r="O9" s="47"/>
      <c r="P9" s="47" t="s">
        <v>184</v>
      </c>
      <c r="Q9" s="47"/>
      <c r="R9" s="47" t="s">
        <v>155</v>
      </c>
      <c r="S9" s="56"/>
      <c r="T9" s="47" t="s">
        <v>130</v>
      </c>
      <c r="U9" s="56"/>
      <c r="V9" s="47" t="s">
        <v>108</v>
      </c>
      <c r="W9" s="56"/>
      <c r="X9" s="56"/>
      <c r="Y9" s="56"/>
      <c r="Z9" s="56"/>
      <c r="AA9" s="56"/>
    </row>
    <row r="10" spans="1:28" s="68" customFormat="1">
      <c r="F10" s="47" t="s">
        <v>10</v>
      </c>
      <c r="G10" s="44"/>
      <c r="H10" s="47" t="s">
        <v>126</v>
      </c>
      <c r="I10" s="47"/>
      <c r="J10" s="47" t="s">
        <v>11</v>
      </c>
      <c r="K10" s="47"/>
      <c r="L10" s="44" t="s">
        <v>169</v>
      </c>
      <c r="M10" s="47"/>
      <c r="N10" s="47" t="s">
        <v>42</v>
      </c>
      <c r="O10" s="47"/>
      <c r="P10" s="44" t="s">
        <v>156</v>
      </c>
      <c r="Q10" s="47"/>
      <c r="R10" s="44" t="s">
        <v>157</v>
      </c>
      <c r="S10" s="47"/>
      <c r="T10" s="47" t="s">
        <v>131</v>
      </c>
      <c r="U10" s="47"/>
      <c r="V10" s="47" t="s">
        <v>112</v>
      </c>
      <c r="W10" s="47"/>
      <c r="X10" s="47" t="s">
        <v>96</v>
      </c>
      <c r="Y10" s="47"/>
      <c r="Z10" s="47" t="s">
        <v>146</v>
      </c>
      <c r="AA10" s="47"/>
      <c r="AB10" s="44" t="s">
        <v>14</v>
      </c>
    </row>
    <row r="11" spans="1:28" s="69" customFormat="1">
      <c r="F11" s="44" t="s">
        <v>12</v>
      </c>
      <c r="G11" s="44"/>
      <c r="H11" s="44" t="s">
        <v>59</v>
      </c>
      <c r="I11" s="44"/>
      <c r="J11" s="44" t="s">
        <v>18</v>
      </c>
      <c r="K11" s="44"/>
      <c r="L11" s="44" t="s">
        <v>170</v>
      </c>
      <c r="M11" s="44"/>
      <c r="N11" s="44" t="s">
        <v>13</v>
      </c>
      <c r="O11" s="44"/>
      <c r="P11" s="44" t="s">
        <v>158</v>
      </c>
      <c r="Q11" s="44"/>
      <c r="R11" s="44" t="s">
        <v>159</v>
      </c>
      <c r="S11" s="44"/>
      <c r="T11" s="44" t="s">
        <v>132</v>
      </c>
      <c r="U11" s="44"/>
      <c r="V11" s="47" t="s">
        <v>111</v>
      </c>
      <c r="W11" s="44"/>
      <c r="X11" s="44" t="s">
        <v>97</v>
      </c>
      <c r="Y11" s="44"/>
      <c r="Z11" s="44" t="s">
        <v>140</v>
      </c>
      <c r="AA11" s="44"/>
      <c r="AB11" s="44" t="s">
        <v>121</v>
      </c>
    </row>
    <row r="12" spans="1:28" s="41" customFormat="1">
      <c r="D12" s="126" t="s">
        <v>0</v>
      </c>
      <c r="F12" s="52" t="s">
        <v>141</v>
      </c>
      <c r="G12" s="47"/>
      <c r="H12" s="52" t="str">
        <f>+F12</f>
        <v>พันบาท</v>
      </c>
      <c r="I12" s="47"/>
      <c r="J12" s="52" t="str">
        <f>+H12</f>
        <v>พันบาท</v>
      </c>
      <c r="K12" s="44"/>
      <c r="L12" s="52" t="str">
        <f>+P12</f>
        <v>พันบาท</v>
      </c>
      <c r="M12" s="44"/>
      <c r="N12" s="52" t="str">
        <f>+J12</f>
        <v>พันบาท</v>
      </c>
      <c r="O12" s="44"/>
      <c r="P12" s="52" t="str">
        <f>+N12</f>
        <v>พันบาท</v>
      </c>
      <c r="Q12" s="44"/>
      <c r="R12" s="52" t="str">
        <f>+L12</f>
        <v>พันบาท</v>
      </c>
      <c r="S12" s="47"/>
      <c r="T12" s="52" t="str">
        <f>+N12</f>
        <v>พันบาท</v>
      </c>
      <c r="U12" s="47"/>
      <c r="V12" s="52" t="str">
        <f>+T12</f>
        <v>พันบาท</v>
      </c>
      <c r="W12" s="47"/>
      <c r="X12" s="52" t="str">
        <f>+V12</f>
        <v>พันบาท</v>
      </c>
      <c r="Y12" s="47"/>
      <c r="Z12" s="52" t="str">
        <f>+X12</f>
        <v>พันบาท</v>
      </c>
      <c r="AA12" s="47"/>
      <c r="AB12" s="52" t="str">
        <f>+Z12</f>
        <v>พันบาท</v>
      </c>
    </row>
    <row r="13" spans="1:28" s="41" customFormat="1" ht="6" customHeight="1">
      <c r="F13" s="44"/>
      <c r="G13" s="47"/>
      <c r="H13" s="44"/>
      <c r="I13" s="47"/>
      <c r="J13" s="44"/>
      <c r="K13" s="44"/>
      <c r="L13" s="44"/>
      <c r="M13" s="44"/>
      <c r="N13" s="44"/>
      <c r="O13" s="44"/>
      <c r="P13" s="44"/>
      <c r="Q13" s="44"/>
      <c r="R13" s="44"/>
      <c r="S13" s="47"/>
      <c r="T13" s="44"/>
      <c r="U13" s="47"/>
      <c r="V13" s="44"/>
      <c r="W13" s="47"/>
      <c r="X13" s="44"/>
      <c r="Y13" s="47"/>
      <c r="Z13" s="44"/>
      <c r="AA13" s="47"/>
      <c r="AB13" s="44"/>
    </row>
    <row r="14" spans="1:28" s="41" customFormat="1" ht="15.75" customHeight="1">
      <c r="A14" s="70" t="s">
        <v>225</v>
      </c>
      <c r="F14" s="118">
        <v>15140114</v>
      </c>
      <c r="G14" s="119"/>
      <c r="H14" s="118">
        <v>8465413</v>
      </c>
      <c r="I14" s="119"/>
      <c r="J14" s="118">
        <v>2029075</v>
      </c>
      <c r="K14" s="118"/>
      <c r="L14" s="118">
        <v>-146257</v>
      </c>
      <c r="M14" s="118"/>
      <c r="N14" s="118">
        <v>114680</v>
      </c>
      <c r="O14" s="118"/>
      <c r="P14" s="118">
        <v>4399</v>
      </c>
      <c r="Q14" s="118"/>
      <c r="R14" s="118">
        <v>-54446</v>
      </c>
      <c r="S14" s="119"/>
      <c r="T14" s="118">
        <v>-388610</v>
      </c>
      <c r="U14" s="119"/>
      <c r="V14" s="118">
        <f>SUM(J14:T14)</f>
        <v>1558841</v>
      </c>
      <c r="W14" s="119"/>
      <c r="X14" s="118">
        <v>398680</v>
      </c>
      <c r="Y14" s="119"/>
      <c r="Z14" s="118">
        <v>5760839</v>
      </c>
      <c r="AA14" s="119"/>
      <c r="AB14" s="118">
        <f>F14+H14+V14+X14+Z14</f>
        <v>31323887</v>
      </c>
    </row>
    <row r="15" spans="1:28" s="41" customFormat="1" ht="15.75" customHeight="1">
      <c r="A15" s="57" t="s">
        <v>202</v>
      </c>
      <c r="F15" s="55">
        <v>0</v>
      </c>
      <c r="G15" s="56"/>
      <c r="H15" s="55">
        <v>0</v>
      </c>
      <c r="I15" s="56"/>
      <c r="J15" s="55">
        <v>0</v>
      </c>
      <c r="K15" s="55"/>
      <c r="L15" s="55">
        <v>0</v>
      </c>
      <c r="M15" s="55"/>
      <c r="N15" s="55">
        <f>'PL 7-8'!H59</f>
        <v>-448292</v>
      </c>
      <c r="O15" s="55"/>
      <c r="P15" s="55">
        <f>'PL 7-8'!H60</f>
        <v>-3890</v>
      </c>
      <c r="Q15" s="55"/>
      <c r="R15" s="55">
        <f>'PL 7-8'!H63</f>
        <v>100489</v>
      </c>
      <c r="S15" s="56"/>
      <c r="T15" s="55">
        <f>'PL 7-8'!H65</f>
        <v>2577</v>
      </c>
      <c r="U15" s="56"/>
      <c r="V15" s="55">
        <f t="shared" ref="V15:V17" si="0">SUM(J15:T15)</f>
        <v>-349116</v>
      </c>
      <c r="W15" s="56"/>
      <c r="X15" s="55">
        <v>0</v>
      </c>
      <c r="Y15" s="56"/>
      <c r="Z15" s="55">
        <f>'PL 7-8'!H76</f>
        <v>56271</v>
      </c>
      <c r="AA15" s="56"/>
      <c r="AB15" s="55">
        <f t="shared" ref="AB15:AB17" si="1">F15+H15+V15+X15+Z15</f>
        <v>-292845</v>
      </c>
    </row>
    <row r="16" spans="1:28" s="41" customFormat="1" ht="15.75" customHeight="1">
      <c r="A16" s="57" t="s">
        <v>174</v>
      </c>
      <c r="F16" s="55">
        <v>0</v>
      </c>
      <c r="G16" s="56"/>
      <c r="H16" s="55">
        <v>0</v>
      </c>
      <c r="I16" s="56"/>
      <c r="J16" s="55">
        <v>0</v>
      </c>
      <c r="K16" s="55"/>
      <c r="L16" s="55">
        <v>0</v>
      </c>
      <c r="M16" s="55"/>
      <c r="N16" s="55">
        <v>0</v>
      </c>
      <c r="O16" s="55"/>
      <c r="P16" s="55">
        <v>0</v>
      </c>
      <c r="Q16" s="55"/>
      <c r="R16" s="55">
        <v>0</v>
      </c>
      <c r="S16" s="56"/>
      <c r="T16" s="55">
        <v>0</v>
      </c>
      <c r="U16" s="56"/>
      <c r="V16" s="55">
        <f t="shared" si="0"/>
        <v>0</v>
      </c>
      <c r="W16" s="56"/>
      <c r="X16" s="55">
        <v>4920</v>
      </c>
      <c r="Y16" s="56"/>
      <c r="Z16" s="55">
        <f>-X16</f>
        <v>-4920</v>
      </c>
      <c r="AA16" s="56"/>
      <c r="AB16" s="55">
        <f t="shared" si="1"/>
        <v>0</v>
      </c>
    </row>
    <row r="17" spans="1:29" s="41" customFormat="1" ht="15.75" customHeight="1">
      <c r="A17" s="57" t="s">
        <v>99</v>
      </c>
      <c r="F17" s="59">
        <v>0</v>
      </c>
      <c r="G17" s="56"/>
      <c r="H17" s="59">
        <v>0</v>
      </c>
      <c r="I17" s="56"/>
      <c r="J17" s="59">
        <v>-47132</v>
      </c>
      <c r="K17" s="55"/>
      <c r="L17" s="59">
        <v>0</v>
      </c>
      <c r="M17" s="55"/>
      <c r="N17" s="59">
        <v>0</v>
      </c>
      <c r="O17" s="55"/>
      <c r="P17" s="59">
        <v>0</v>
      </c>
      <c r="Q17" s="55"/>
      <c r="R17" s="59">
        <v>0</v>
      </c>
      <c r="S17" s="56"/>
      <c r="T17" s="59">
        <v>9426</v>
      </c>
      <c r="U17" s="56"/>
      <c r="V17" s="59">
        <f t="shared" si="0"/>
        <v>-37706</v>
      </c>
      <c r="W17" s="56"/>
      <c r="X17" s="59">
        <v>0</v>
      </c>
      <c r="Y17" s="56"/>
      <c r="Z17" s="59">
        <f>-V17</f>
        <v>37706</v>
      </c>
      <c r="AA17" s="56"/>
      <c r="AB17" s="59">
        <f t="shared" si="1"/>
        <v>0</v>
      </c>
    </row>
    <row r="18" spans="1:29" s="41" customFormat="1" ht="6" customHeight="1">
      <c r="A18" s="69"/>
      <c r="F18" s="55"/>
      <c r="G18" s="56"/>
      <c r="H18" s="55"/>
      <c r="I18" s="56"/>
      <c r="J18" s="55"/>
      <c r="K18" s="55"/>
      <c r="L18" s="55"/>
      <c r="M18" s="55"/>
      <c r="N18" s="55"/>
      <c r="O18" s="55"/>
      <c r="P18" s="55"/>
      <c r="Q18" s="55"/>
      <c r="R18" s="55"/>
      <c r="S18" s="56"/>
      <c r="T18" s="55"/>
      <c r="U18" s="56"/>
      <c r="V18" s="55"/>
      <c r="W18" s="56"/>
      <c r="X18" s="55"/>
      <c r="Y18" s="56"/>
      <c r="Z18" s="55"/>
      <c r="AA18" s="56"/>
      <c r="AB18" s="55"/>
    </row>
    <row r="19" spans="1:29" s="41" customFormat="1" ht="15.75" customHeight="1" thickBot="1">
      <c r="A19" s="70" t="s">
        <v>226</v>
      </c>
      <c r="F19" s="60">
        <f>SUM(F14:F17)</f>
        <v>15140114</v>
      </c>
      <c r="G19" s="56"/>
      <c r="H19" s="60">
        <f>SUM(H14:H17)</f>
        <v>8465413</v>
      </c>
      <c r="I19" s="56"/>
      <c r="J19" s="60">
        <f>SUM(J14:J17)</f>
        <v>1981943</v>
      </c>
      <c r="K19" s="55"/>
      <c r="L19" s="60">
        <f>SUM(L14:L17)</f>
        <v>-146257</v>
      </c>
      <c r="M19" s="55"/>
      <c r="N19" s="60">
        <f>SUM(N14:N17)</f>
        <v>-333612</v>
      </c>
      <c r="O19" s="55"/>
      <c r="P19" s="60">
        <f>SUM(P14:P17)</f>
        <v>509</v>
      </c>
      <c r="Q19" s="55"/>
      <c r="R19" s="60">
        <f>SUM(R14:R17)</f>
        <v>46043</v>
      </c>
      <c r="S19" s="56"/>
      <c r="T19" s="60">
        <f>SUM(T14:T17)</f>
        <v>-376607</v>
      </c>
      <c r="U19" s="56"/>
      <c r="V19" s="60">
        <f>SUM(V14:V17)</f>
        <v>1172019</v>
      </c>
      <c r="W19" s="56"/>
      <c r="X19" s="60">
        <f>SUM(X14:X17)</f>
        <v>403600</v>
      </c>
      <c r="Y19" s="56"/>
      <c r="Z19" s="60">
        <f>SUM(Z14:Z17)</f>
        <v>5849896</v>
      </c>
      <c r="AA19" s="56"/>
      <c r="AB19" s="60">
        <f>SUM(AB14:AB17)</f>
        <v>31031042</v>
      </c>
    </row>
    <row r="20" spans="1:29" s="41" customFormat="1" ht="15.75" customHeight="1" thickTop="1">
      <c r="F20" s="44"/>
      <c r="G20" s="47"/>
      <c r="H20" s="44"/>
      <c r="I20" s="47"/>
      <c r="J20" s="44"/>
      <c r="K20" s="44"/>
      <c r="L20" s="44"/>
      <c r="M20" s="44"/>
      <c r="N20" s="44"/>
      <c r="O20" s="44"/>
      <c r="P20" s="44"/>
      <c r="Q20" s="44"/>
      <c r="R20" s="44"/>
      <c r="S20" s="47"/>
      <c r="T20" s="44"/>
      <c r="U20" s="47"/>
      <c r="V20" s="44"/>
      <c r="W20" s="47"/>
      <c r="X20" s="44"/>
      <c r="Y20" s="47"/>
      <c r="Z20" s="44"/>
      <c r="AA20" s="47"/>
      <c r="AB20" s="44"/>
    </row>
    <row r="21" spans="1:29" s="41" customFormat="1" ht="15.75" customHeight="1">
      <c r="A21" s="70" t="s">
        <v>194</v>
      </c>
      <c r="F21" s="55">
        <v>12387366</v>
      </c>
      <c r="G21" s="56"/>
      <c r="H21" s="55">
        <v>5712665</v>
      </c>
      <c r="I21" s="56"/>
      <c r="J21" s="55">
        <v>2048158</v>
      </c>
      <c r="K21" s="55"/>
      <c r="L21" s="55">
        <v>-228892</v>
      </c>
      <c r="M21" s="55"/>
      <c r="N21" s="55">
        <v>-352419</v>
      </c>
      <c r="O21" s="55"/>
      <c r="P21" s="55">
        <v>35095</v>
      </c>
      <c r="Q21" s="55"/>
      <c r="R21" s="55">
        <v>-116488</v>
      </c>
      <c r="S21" s="56"/>
      <c r="T21" s="55">
        <v>-270072</v>
      </c>
      <c r="U21" s="56"/>
      <c r="V21" s="55">
        <f>SUM(J21:T21)</f>
        <v>1115382</v>
      </c>
      <c r="W21" s="56"/>
      <c r="X21" s="55">
        <v>397800</v>
      </c>
      <c r="Y21" s="56"/>
      <c r="Z21" s="55">
        <v>5675063</v>
      </c>
      <c r="AA21" s="56"/>
      <c r="AB21" s="55">
        <f>F21+H21+V21+X21+Z21</f>
        <v>25288276</v>
      </c>
    </row>
    <row r="22" spans="1:29" s="41" customFormat="1" ht="15.75" customHeight="1">
      <c r="A22" s="57" t="s">
        <v>201</v>
      </c>
      <c r="D22" s="68">
        <v>18</v>
      </c>
      <c r="F22" s="55">
        <v>2752748</v>
      </c>
      <c r="G22" s="56"/>
      <c r="H22" s="55">
        <v>2752748</v>
      </c>
      <c r="I22" s="56"/>
      <c r="J22" s="55">
        <v>0</v>
      </c>
      <c r="K22" s="55"/>
      <c r="L22" s="55">
        <v>0</v>
      </c>
      <c r="M22" s="55"/>
      <c r="N22" s="55">
        <v>0</v>
      </c>
      <c r="O22" s="55"/>
      <c r="P22" s="55">
        <v>0</v>
      </c>
      <c r="Q22" s="55"/>
      <c r="R22" s="55">
        <v>0</v>
      </c>
      <c r="S22" s="56"/>
      <c r="T22" s="55">
        <v>0</v>
      </c>
      <c r="U22" s="56"/>
      <c r="V22" s="55">
        <v>0</v>
      </c>
      <c r="W22" s="56"/>
      <c r="X22" s="55">
        <v>0</v>
      </c>
      <c r="Y22" s="56"/>
      <c r="Z22" s="55">
        <v>0</v>
      </c>
      <c r="AA22" s="56"/>
      <c r="AB22" s="55">
        <f>F22+H22+V22+X22+Z22</f>
        <v>5505496</v>
      </c>
    </row>
    <row r="23" spans="1:29" s="41" customFormat="1" ht="15.75" customHeight="1">
      <c r="A23" s="57" t="s">
        <v>202</v>
      </c>
      <c r="F23" s="55">
        <v>0</v>
      </c>
      <c r="G23" s="56"/>
      <c r="H23" s="55">
        <v>0</v>
      </c>
      <c r="I23" s="56"/>
      <c r="J23" s="55">
        <v>0</v>
      </c>
      <c r="K23" s="55"/>
      <c r="L23" s="55">
        <v>0</v>
      </c>
      <c r="M23" s="55"/>
      <c r="N23" s="55">
        <f>'PL 7-8'!J59</f>
        <v>494379</v>
      </c>
      <c r="O23" s="55"/>
      <c r="P23" s="55">
        <f>'PL 7-8'!J60</f>
        <v>-28086</v>
      </c>
      <c r="Q23" s="55"/>
      <c r="R23" s="55">
        <f>'PL 7-8'!J63</f>
        <v>157086</v>
      </c>
      <c r="S23" s="56"/>
      <c r="T23" s="55">
        <f>'PL 7-8'!J65</f>
        <v>-130293</v>
      </c>
      <c r="U23" s="56"/>
      <c r="V23" s="55">
        <f t="shared" ref="V23:V25" si="2">SUM(J23:T23)</f>
        <v>493086</v>
      </c>
      <c r="W23" s="56"/>
      <c r="X23" s="55">
        <v>0</v>
      </c>
      <c r="Y23" s="56"/>
      <c r="Z23" s="55">
        <f>'PL 7-8'!J76</f>
        <v>151894</v>
      </c>
      <c r="AA23" s="56"/>
      <c r="AB23" s="55">
        <f t="shared" ref="AB23:AB25" si="3">F23+H23+V23+X23+Z23</f>
        <v>644980</v>
      </c>
    </row>
    <row r="24" spans="1:29" s="41" customFormat="1" ht="15.75" customHeight="1">
      <c r="A24" s="57" t="s">
        <v>174</v>
      </c>
      <c r="F24" s="55">
        <v>0</v>
      </c>
      <c r="G24" s="56"/>
      <c r="H24" s="55">
        <v>0</v>
      </c>
      <c r="I24" s="56"/>
      <c r="J24" s="55">
        <v>0</v>
      </c>
      <c r="K24" s="55"/>
      <c r="L24" s="55">
        <v>0</v>
      </c>
      <c r="M24" s="55"/>
      <c r="N24" s="55">
        <v>0</v>
      </c>
      <c r="O24" s="55"/>
      <c r="P24" s="55">
        <v>0</v>
      </c>
      <c r="Q24" s="55"/>
      <c r="R24" s="55">
        <v>0</v>
      </c>
      <c r="S24" s="56"/>
      <c r="T24" s="55">
        <v>0</v>
      </c>
      <c r="U24" s="56"/>
      <c r="V24" s="55">
        <f t="shared" si="2"/>
        <v>0</v>
      </c>
      <c r="W24" s="56"/>
      <c r="X24" s="55">
        <v>880</v>
      </c>
      <c r="Y24" s="56"/>
      <c r="Z24" s="55">
        <v>-880</v>
      </c>
      <c r="AA24" s="56"/>
      <c r="AB24" s="55">
        <f t="shared" si="3"/>
        <v>0</v>
      </c>
    </row>
    <row r="25" spans="1:29" s="41" customFormat="1" ht="15.75" customHeight="1">
      <c r="A25" s="57" t="s">
        <v>99</v>
      </c>
      <c r="F25" s="59">
        <v>0</v>
      </c>
      <c r="G25" s="56"/>
      <c r="H25" s="59">
        <v>0</v>
      </c>
      <c r="I25" s="56"/>
      <c r="J25" s="59">
        <v>-14310</v>
      </c>
      <c r="K25" s="55"/>
      <c r="L25" s="59">
        <v>0</v>
      </c>
      <c r="M25" s="55"/>
      <c r="N25" s="59">
        <v>0</v>
      </c>
      <c r="O25" s="55"/>
      <c r="P25" s="59">
        <v>0</v>
      </c>
      <c r="Q25" s="55"/>
      <c r="R25" s="59">
        <v>0</v>
      </c>
      <c r="S25" s="56"/>
      <c r="T25" s="59">
        <v>2862</v>
      </c>
      <c r="U25" s="56"/>
      <c r="V25" s="59">
        <f t="shared" si="2"/>
        <v>-11448</v>
      </c>
      <c r="W25" s="56"/>
      <c r="X25" s="59">
        <v>0</v>
      </c>
      <c r="Y25" s="56"/>
      <c r="Z25" s="59">
        <v>11448</v>
      </c>
      <c r="AA25" s="56"/>
      <c r="AB25" s="59">
        <f t="shared" si="3"/>
        <v>0</v>
      </c>
    </row>
    <row r="26" spans="1:29" s="41" customFormat="1" ht="6" customHeight="1">
      <c r="A26" s="69"/>
      <c r="F26" s="55"/>
      <c r="G26" s="56"/>
      <c r="H26" s="55"/>
      <c r="I26" s="56"/>
      <c r="J26" s="55"/>
      <c r="K26" s="55"/>
      <c r="L26" s="55"/>
      <c r="M26" s="55"/>
      <c r="N26" s="55"/>
      <c r="O26" s="55"/>
      <c r="P26" s="55"/>
      <c r="Q26" s="55"/>
      <c r="R26" s="55"/>
      <c r="S26" s="56"/>
      <c r="T26" s="55"/>
      <c r="U26" s="56"/>
      <c r="V26" s="55"/>
      <c r="W26" s="56"/>
      <c r="X26" s="55"/>
      <c r="Y26" s="56"/>
      <c r="Z26" s="55"/>
      <c r="AA26" s="56"/>
      <c r="AB26" s="55"/>
    </row>
    <row r="27" spans="1:29" s="41" customFormat="1" ht="15.75" customHeight="1" thickBot="1">
      <c r="A27" s="70" t="s">
        <v>195</v>
      </c>
      <c r="F27" s="60">
        <f>SUM(F21:F25)</f>
        <v>15140114</v>
      </c>
      <c r="G27" s="56"/>
      <c r="H27" s="60">
        <f>SUM(H21:H25)</f>
        <v>8465413</v>
      </c>
      <c r="I27" s="56"/>
      <c r="J27" s="60">
        <f>SUM(J21:J25)</f>
        <v>2033848</v>
      </c>
      <c r="K27" s="55"/>
      <c r="L27" s="60">
        <f>SUM(L21:L25)</f>
        <v>-228892</v>
      </c>
      <c r="M27" s="55"/>
      <c r="N27" s="60">
        <f>SUM(N21:N25)</f>
        <v>141960</v>
      </c>
      <c r="O27" s="55"/>
      <c r="P27" s="60">
        <f>SUM(P21:P25)</f>
        <v>7009</v>
      </c>
      <c r="Q27" s="55"/>
      <c r="R27" s="60">
        <f>SUM(R21:R25)</f>
        <v>40598</v>
      </c>
      <c r="S27" s="56"/>
      <c r="T27" s="60">
        <f>SUM(T21:T25)</f>
        <v>-397503</v>
      </c>
      <c r="U27" s="56"/>
      <c r="V27" s="60">
        <f>SUM(V21:V25)</f>
        <v>1597020</v>
      </c>
      <c r="W27" s="56"/>
      <c r="X27" s="60">
        <f>SUM(X21:X25)</f>
        <v>398680</v>
      </c>
      <c r="Y27" s="56"/>
      <c r="Z27" s="60">
        <f>SUM(Z21:Z25)</f>
        <v>5837525</v>
      </c>
      <c r="AA27" s="56"/>
      <c r="AB27" s="60">
        <f>SUM(AB21:AB25)</f>
        <v>31438752</v>
      </c>
    </row>
    <row r="28" spans="1:29" s="41" customFormat="1" ht="17.25" thickTop="1">
      <c r="F28" s="55"/>
      <c r="G28" s="56"/>
      <c r="H28" s="55"/>
      <c r="I28" s="56"/>
      <c r="J28" s="55"/>
      <c r="K28" s="55"/>
      <c r="L28" s="55"/>
      <c r="M28" s="55"/>
      <c r="N28" s="55"/>
      <c r="O28" s="55"/>
      <c r="P28" s="55"/>
      <c r="Q28" s="55"/>
      <c r="R28" s="55"/>
      <c r="S28" s="56"/>
      <c r="T28" s="55"/>
      <c r="U28" s="56"/>
      <c r="V28" s="55"/>
      <c r="W28" s="56"/>
      <c r="X28" s="55"/>
      <c r="Y28" s="56"/>
      <c r="Z28" s="55"/>
      <c r="AA28" s="56"/>
      <c r="AB28" s="55"/>
      <c r="AC28" s="68"/>
    </row>
    <row r="29" spans="1:29" s="41" customFormat="1">
      <c r="F29" s="55"/>
      <c r="G29" s="56"/>
      <c r="H29" s="55"/>
      <c r="I29" s="56"/>
      <c r="J29" s="55"/>
      <c r="K29" s="55"/>
      <c r="L29" s="55"/>
      <c r="M29" s="55"/>
      <c r="N29" s="55"/>
      <c r="O29" s="55"/>
      <c r="P29" s="55"/>
      <c r="Q29" s="55"/>
      <c r="R29" s="55"/>
      <c r="S29" s="56"/>
      <c r="T29" s="55"/>
      <c r="U29" s="56"/>
      <c r="V29" s="55"/>
      <c r="W29" s="56"/>
      <c r="X29" s="55"/>
      <c r="Y29" s="56"/>
      <c r="Z29" s="55"/>
      <c r="AA29" s="56"/>
      <c r="AB29" s="55"/>
      <c r="AC29" s="68"/>
    </row>
    <row r="30" spans="1:29" s="41" customFormat="1">
      <c r="F30" s="55"/>
      <c r="G30" s="56"/>
      <c r="H30" s="55"/>
      <c r="I30" s="56"/>
      <c r="J30" s="55"/>
      <c r="K30" s="55"/>
      <c r="L30" s="55"/>
      <c r="M30" s="55"/>
      <c r="N30" s="55"/>
      <c r="O30" s="55"/>
      <c r="P30" s="55"/>
      <c r="Q30" s="55"/>
      <c r="R30" s="55"/>
      <c r="S30" s="56"/>
      <c r="T30" s="55"/>
      <c r="U30" s="56"/>
      <c r="V30" s="55"/>
      <c r="W30" s="56"/>
      <c r="X30" s="55"/>
      <c r="Y30" s="56"/>
      <c r="Z30" s="55"/>
      <c r="AA30" s="56"/>
      <c r="AB30" s="55"/>
      <c r="AC30" s="68"/>
    </row>
    <row r="31" spans="1:29" s="41" customFormat="1">
      <c r="F31" s="55"/>
      <c r="G31" s="56"/>
      <c r="H31" s="55"/>
      <c r="I31" s="56"/>
      <c r="J31" s="55"/>
      <c r="K31" s="55"/>
      <c r="L31" s="55"/>
      <c r="M31" s="55"/>
      <c r="N31" s="55"/>
      <c r="O31" s="55"/>
      <c r="P31" s="55"/>
      <c r="Q31" s="55"/>
      <c r="R31" s="55"/>
      <c r="S31" s="56"/>
      <c r="T31" s="55"/>
      <c r="U31" s="56"/>
      <c r="V31" s="55"/>
      <c r="W31" s="56"/>
      <c r="X31" s="55"/>
      <c r="Y31" s="56"/>
      <c r="Z31" s="55"/>
      <c r="AA31" s="56"/>
      <c r="AB31" s="55"/>
      <c r="AC31" s="68"/>
    </row>
    <row r="32" spans="1:29" s="41" customFormat="1">
      <c r="F32" s="55"/>
      <c r="G32" s="56"/>
      <c r="H32" s="55"/>
      <c r="I32" s="56"/>
      <c r="J32" s="55"/>
      <c r="K32" s="55"/>
      <c r="L32" s="55"/>
      <c r="M32" s="55"/>
      <c r="N32" s="55"/>
      <c r="O32" s="55"/>
      <c r="P32" s="55"/>
      <c r="Q32" s="55"/>
      <c r="R32" s="55"/>
      <c r="S32" s="56"/>
      <c r="T32" s="55"/>
      <c r="U32" s="56"/>
      <c r="V32" s="55"/>
      <c r="W32" s="56"/>
      <c r="X32" s="55"/>
      <c r="Y32" s="56"/>
      <c r="Z32" s="55"/>
      <c r="AA32" s="56"/>
      <c r="AB32" s="55"/>
      <c r="AC32" s="68"/>
    </row>
    <row r="33" spans="1:30" s="41" customFormat="1">
      <c r="F33" s="55"/>
      <c r="G33" s="56"/>
      <c r="H33" s="55"/>
      <c r="I33" s="56"/>
      <c r="J33" s="55"/>
      <c r="K33" s="55"/>
      <c r="L33" s="55"/>
      <c r="M33" s="55"/>
      <c r="N33" s="55"/>
      <c r="O33" s="55"/>
      <c r="P33" s="55"/>
      <c r="Q33" s="55"/>
      <c r="R33" s="55"/>
      <c r="S33" s="56"/>
      <c r="T33" s="55"/>
      <c r="U33" s="56"/>
      <c r="V33" s="55"/>
      <c r="W33" s="56"/>
      <c r="X33" s="55"/>
      <c r="Y33" s="56"/>
      <c r="Z33" s="55"/>
      <c r="AA33" s="56"/>
      <c r="AB33" s="55"/>
      <c r="AC33" s="68"/>
    </row>
    <row r="34" spans="1:30" s="41" customFormat="1">
      <c r="F34" s="55"/>
      <c r="G34" s="56"/>
      <c r="H34" s="55"/>
      <c r="I34" s="56"/>
      <c r="J34" s="55"/>
      <c r="K34" s="55"/>
      <c r="L34" s="55"/>
      <c r="M34" s="55"/>
      <c r="N34" s="55"/>
      <c r="O34" s="55"/>
      <c r="P34" s="55"/>
      <c r="Q34" s="55"/>
      <c r="R34" s="55"/>
      <c r="S34" s="56"/>
      <c r="T34" s="55"/>
      <c r="U34" s="56"/>
      <c r="V34" s="55"/>
      <c r="W34" s="56"/>
      <c r="X34" s="55"/>
      <c r="Y34" s="56"/>
      <c r="Z34" s="55"/>
      <c r="AA34" s="56"/>
      <c r="AB34" s="55"/>
      <c r="AC34" s="68"/>
    </row>
    <row r="35" spans="1:30" s="41" customFormat="1">
      <c r="F35" s="55"/>
      <c r="G35" s="56"/>
      <c r="H35" s="55"/>
      <c r="I35" s="56"/>
      <c r="J35" s="55"/>
      <c r="K35" s="55"/>
      <c r="L35" s="55"/>
      <c r="M35" s="55"/>
      <c r="N35" s="55"/>
      <c r="O35" s="55"/>
      <c r="P35" s="55"/>
      <c r="Q35" s="55"/>
      <c r="R35" s="55"/>
      <c r="S35" s="56"/>
      <c r="T35" s="55"/>
      <c r="U35" s="56"/>
      <c r="V35" s="55"/>
      <c r="W35" s="56"/>
      <c r="X35" s="55"/>
      <c r="Y35" s="56"/>
      <c r="Z35" s="55"/>
      <c r="AA35" s="56"/>
      <c r="AB35" s="55"/>
      <c r="AC35" s="68"/>
    </row>
    <row r="36" spans="1:30" s="41" customFormat="1">
      <c r="F36" s="55"/>
      <c r="G36" s="56"/>
      <c r="H36" s="55"/>
      <c r="I36" s="56"/>
      <c r="J36" s="55"/>
      <c r="K36" s="55"/>
      <c r="L36" s="55"/>
      <c r="M36" s="55"/>
      <c r="N36" s="55"/>
      <c r="O36" s="55"/>
      <c r="P36" s="55"/>
      <c r="Q36" s="55"/>
      <c r="R36" s="55"/>
      <c r="S36" s="56"/>
      <c r="T36" s="55"/>
      <c r="U36" s="56"/>
      <c r="V36" s="55"/>
      <c r="W36" s="56"/>
      <c r="X36" s="55"/>
      <c r="Y36" s="56"/>
      <c r="Z36" s="55"/>
      <c r="AA36" s="56"/>
      <c r="AB36" s="55"/>
      <c r="AC36" s="68"/>
    </row>
    <row r="37" spans="1:30" s="41" customFormat="1">
      <c r="F37" s="55"/>
      <c r="G37" s="56"/>
      <c r="H37" s="55"/>
      <c r="I37" s="56"/>
      <c r="J37" s="55"/>
      <c r="K37" s="55"/>
      <c r="L37" s="55"/>
      <c r="M37" s="55"/>
      <c r="N37" s="55"/>
      <c r="O37" s="55"/>
      <c r="P37" s="55"/>
      <c r="Q37" s="55"/>
      <c r="R37" s="55"/>
      <c r="S37" s="56"/>
      <c r="T37" s="55"/>
      <c r="U37" s="56"/>
      <c r="V37" s="55"/>
      <c r="W37" s="56"/>
      <c r="X37" s="55"/>
      <c r="Y37" s="56"/>
      <c r="Z37" s="55"/>
      <c r="AA37" s="56"/>
      <c r="AB37" s="55"/>
      <c r="AC37" s="68"/>
    </row>
    <row r="38" spans="1:30" s="41" customFormat="1">
      <c r="F38" s="55"/>
      <c r="G38" s="56"/>
      <c r="H38" s="55"/>
      <c r="I38" s="56"/>
      <c r="J38" s="55"/>
      <c r="K38" s="55"/>
      <c r="L38" s="55"/>
      <c r="M38" s="55"/>
      <c r="N38" s="55"/>
      <c r="O38" s="55"/>
      <c r="P38" s="55"/>
      <c r="Q38" s="55"/>
      <c r="R38" s="55"/>
      <c r="S38" s="56"/>
      <c r="T38" s="55"/>
      <c r="U38" s="56"/>
      <c r="V38" s="55"/>
      <c r="W38" s="56"/>
      <c r="X38" s="55"/>
      <c r="Y38" s="56"/>
      <c r="Z38" s="55"/>
      <c r="AA38" s="56"/>
      <c r="AB38" s="55"/>
      <c r="AC38" s="68"/>
    </row>
    <row r="39" spans="1:30" ht="15.95" customHeight="1">
      <c r="A39" s="128"/>
      <c r="F39" s="71"/>
      <c r="G39" s="62"/>
      <c r="H39" s="71"/>
      <c r="I39" s="55"/>
      <c r="J39" s="71"/>
      <c r="K39" s="71"/>
      <c r="L39" s="71"/>
      <c r="M39" s="71"/>
      <c r="N39" s="71"/>
      <c r="O39" s="71"/>
      <c r="P39" s="71"/>
      <c r="Q39" s="71"/>
      <c r="R39" s="71"/>
      <c r="S39" s="55"/>
      <c r="T39" s="71"/>
      <c r="U39" s="55"/>
      <c r="V39" s="71"/>
      <c r="W39" s="55"/>
      <c r="X39" s="71"/>
      <c r="Y39" s="55"/>
      <c r="Z39" s="71"/>
      <c r="AA39" s="55"/>
      <c r="AB39" s="72"/>
      <c r="AC39" s="73"/>
      <c r="AD39" s="74"/>
    </row>
    <row r="40" spans="1:30" ht="15.95" hidden="1" customHeight="1">
      <c r="A40" s="53" t="s">
        <v>139</v>
      </c>
      <c r="F40" s="62">
        <v>10542439</v>
      </c>
      <c r="G40" s="62"/>
      <c r="H40" s="62">
        <v>3867738</v>
      </c>
      <c r="I40" s="55"/>
      <c r="J40" s="62">
        <v>1154951</v>
      </c>
      <c r="K40" s="62"/>
      <c r="L40" s="62"/>
      <c r="M40" s="62"/>
      <c r="N40" s="62">
        <v>206020</v>
      </c>
      <c r="O40" s="62"/>
      <c r="P40" s="62"/>
      <c r="Q40" s="62"/>
      <c r="R40" s="62"/>
      <c r="S40" s="55"/>
      <c r="T40" s="62">
        <v>0</v>
      </c>
      <c r="U40" s="55"/>
      <c r="V40" s="62">
        <f>SUM(J40:T40)</f>
        <v>1360971</v>
      </c>
      <c r="W40" s="55"/>
      <c r="X40" s="62">
        <v>187500</v>
      </c>
      <c r="Y40" s="55"/>
      <c r="Z40" s="62">
        <v>3628338</v>
      </c>
      <c r="AA40" s="55"/>
      <c r="AB40" s="62">
        <f>SUM(F40:H40,V40,X40:Z40)</f>
        <v>19586986</v>
      </c>
    </row>
    <row r="41" spans="1:30" ht="15.95" hidden="1" customHeight="1">
      <c r="A41" s="54" t="s">
        <v>127</v>
      </c>
      <c r="F41" s="62"/>
      <c r="G41" s="62"/>
      <c r="H41" s="62"/>
      <c r="I41" s="55"/>
      <c r="J41" s="62"/>
      <c r="K41" s="62"/>
      <c r="L41" s="62"/>
      <c r="M41" s="62"/>
      <c r="N41" s="62"/>
      <c r="O41" s="62"/>
      <c r="P41" s="62"/>
      <c r="Q41" s="62"/>
      <c r="R41" s="62"/>
      <c r="S41" s="55"/>
      <c r="T41" s="62"/>
      <c r="U41" s="55"/>
      <c r="V41" s="62"/>
      <c r="W41" s="55"/>
      <c r="X41" s="62"/>
      <c r="Y41" s="55"/>
      <c r="Z41" s="62"/>
      <c r="AA41" s="55"/>
      <c r="AB41" s="62"/>
    </row>
    <row r="42" spans="1:30" ht="15.95" hidden="1" customHeight="1">
      <c r="A42" s="54" t="s">
        <v>138</v>
      </c>
      <c r="F42" s="61">
        <v>0</v>
      </c>
      <c r="G42" s="62"/>
      <c r="H42" s="61">
        <v>0</v>
      </c>
      <c r="I42" s="55"/>
      <c r="J42" s="61">
        <v>0</v>
      </c>
      <c r="K42" s="62"/>
      <c r="L42" s="62"/>
      <c r="M42" s="62"/>
      <c r="N42" s="61">
        <v>0</v>
      </c>
      <c r="O42" s="62"/>
      <c r="P42" s="62"/>
      <c r="Q42" s="62"/>
      <c r="R42" s="62"/>
      <c r="S42" s="55"/>
      <c r="T42" s="61">
        <v>-272194</v>
      </c>
      <c r="U42" s="55"/>
      <c r="V42" s="61">
        <f>SUM(J42:T42)</f>
        <v>-272194</v>
      </c>
      <c r="W42" s="55"/>
      <c r="X42" s="61">
        <v>0</v>
      </c>
      <c r="Y42" s="55"/>
      <c r="Z42" s="61">
        <v>1051552</v>
      </c>
      <c r="AA42" s="55"/>
      <c r="AB42" s="61">
        <f>SUM(F42:H42,V42,X42:Z42)</f>
        <v>779358</v>
      </c>
    </row>
    <row r="43" spans="1:30" ht="3.75" hidden="1" customHeight="1">
      <c r="A43" s="54"/>
      <c r="F43" s="62"/>
      <c r="G43" s="62"/>
      <c r="H43" s="62"/>
      <c r="I43" s="55"/>
      <c r="J43" s="62"/>
      <c r="K43" s="62"/>
      <c r="L43" s="62"/>
      <c r="M43" s="62"/>
      <c r="N43" s="62"/>
      <c r="O43" s="62"/>
      <c r="P43" s="62"/>
      <c r="Q43" s="62"/>
      <c r="R43" s="62"/>
      <c r="S43" s="55"/>
      <c r="T43" s="62"/>
      <c r="U43" s="55"/>
      <c r="V43" s="62"/>
      <c r="W43" s="55"/>
      <c r="X43" s="62"/>
      <c r="Y43" s="55"/>
      <c r="Z43" s="62"/>
      <c r="AA43" s="55"/>
      <c r="AB43" s="62"/>
    </row>
    <row r="44" spans="1:30" ht="15.95" hidden="1" customHeight="1">
      <c r="A44" s="127" t="s">
        <v>89</v>
      </c>
      <c r="F44" s="62">
        <f>SUM(F40:F42)</f>
        <v>10542439</v>
      </c>
      <c r="G44" s="62"/>
      <c r="H44" s="62">
        <f>SUM(H40:H42)</f>
        <v>3867738</v>
      </c>
      <c r="I44" s="55"/>
      <c r="J44" s="62">
        <f>SUM(J40:J42)</f>
        <v>1154951</v>
      </c>
      <c r="K44" s="62"/>
      <c r="L44" s="62"/>
      <c r="M44" s="62"/>
      <c r="N44" s="62">
        <f>SUM(N40:N42)</f>
        <v>206020</v>
      </c>
      <c r="O44" s="62"/>
      <c r="P44" s="62"/>
      <c r="Q44" s="62"/>
      <c r="R44" s="62"/>
      <c r="S44" s="55"/>
      <c r="T44" s="62">
        <f>SUM(T40:T42)</f>
        <v>-272194</v>
      </c>
      <c r="U44" s="55"/>
      <c r="V44" s="62">
        <f>SUM(V40:V42)</f>
        <v>1088777</v>
      </c>
      <c r="W44" s="55"/>
      <c r="X44" s="62">
        <f>SUM(X40:X42)</f>
        <v>187500</v>
      </c>
      <c r="Y44" s="55"/>
      <c r="Z44" s="62">
        <f>SUM(Z40:Z42)</f>
        <v>4679890</v>
      </c>
      <c r="AA44" s="55"/>
      <c r="AB44" s="62">
        <f>SUM(AB40:AB42)</f>
        <v>20366344</v>
      </c>
    </row>
    <row r="45" spans="1:30" s="74" customFormat="1" ht="15.95" hidden="1" customHeight="1">
      <c r="A45" s="54" t="s">
        <v>150</v>
      </c>
      <c r="F45" s="62" t="s">
        <v>116</v>
      </c>
      <c r="G45" s="62"/>
      <c r="H45" s="62" t="s">
        <v>116</v>
      </c>
      <c r="I45" s="55"/>
      <c r="J45" s="62">
        <v>-6106</v>
      </c>
      <c r="K45" s="62"/>
      <c r="L45" s="62"/>
      <c r="M45" s="62"/>
      <c r="N45" s="62">
        <v>12353</v>
      </c>
      <c r="O45" s="62"/>
      <c r="P45" s="62"/>
      <c r="Q45" s="62"/>
      <c r="R45" s="62"/>
      <c r="S45" s="62"/>
      <c r="T45" s="62">
        <v>2066</v>
      </c>
      <c r="U45" s="62"/>
      <c r="V45" s="62">
        <f>SUM(J45:T45)</f>
        <v>8313</v>
      </c>
      <c r="W45" s="62"/>
      <c r="X45" s="62" t="s">
        <v>116</v>
      </c>
      <c r="Y45" s="62"/>
      <c r="Z45" s="62">
        <v>400494</v>
      </c>
      <c r="AA45" s="55"/>
      <c r="AB45" s="62">
        <f>SUM(F45:H45,V45,X45:Z45)</f>
        <v>408807</v>
      </c>
      <c r="AC45" s="73"/>
    </row>
    <row r="46" spans="1:30" s="74" customFormat="1" ht="15.95" hidden="1" customHeight="1">
      <c r="A46" s="54" t="s">
        <v>99</v>
      </c>
      <c r="F46" s="61" t="s">
        <v>116</v>
      </c>
      <c r="G46" s="62"/>
      <c r="H46" s="61" t="s">
        <v>116</v>
      </c>
      <c r="I46" s="55"/>
      <c r="J46" s="61" t="s">
        <v>116</v>
      </c>
      <c r="K46" s="62"/>
      <c r="L46" s="62"/>
      <c r="M46" s="62"/>
      <c r="N46" s="61" t="s">
        <v>116</v>
      </c>
      <c r="O46" s="62"/>
      <c r="P46" s="62"/>
      <c r="Q46" s="62"/>
      <c r="R46" s="62"/>
      <c r="S46" s="62"/>
      <c r="T46" s="61" t="s">
        <v>116</v>
      </c>
      <c r="U46" s="62"/>
      <c r="V46" s="61">
        <f>SUM(J46:T46)</f>
        <v>0</v>
      </c>
      <c r="W46" s="62"/>
      <c r="X46" s="61" t="s">
        <v>116</v>
      </c>
      <c r="Y46" s="62"/>
      <c r="Z46" s="61">
        <f>-J45</f>
        <v>6106</v>
      </c>
      <c r="AA46" s="55"/>
      <c r="AB46" s="61">
        <f>SUM(F46:H46,V46,X46:Z46)</f>
        <v>6106</v>
      </c>
      <c r="AC46" s="73"/>
    </row>
    <row r="47" spans="1:30" s="69" customFormat="1" ht="6" hidden="1" customHeight="1"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73"/>
      <c r="AD47" s="74"/>
    </row>
    <row r="48" spans="1:30" ht="15.95" hidden="1" customHeight="1">
      <c r="A48" s="128" t="s">
        <v>151</v>
      </c>
      <c r="F48" s="75">
        <f>SUM(F44:F46)</f>
        <v>10542439</v>
      </c>
      <c r="G48" s="62"/>
      <c r="H48" s="75">
        <f>SUM(H44:H46)</f>
        <v>3867738</v>
      </c>
      <c r="I48" s="55"/>
      <c r="J48" s="75">
        <f>SUM(J44:J46)</f>
        <v>1148845</v>
      </c>
      <c r="K48" s="71"/>
      <c r="L48" s="71"/>
      <c r="M48" s="71"/>
      <c r="N48" s="75">
        <f>SUM(N44:N46)</f>
        <v>218373</v>
      </c>
      <c r="O48" s="71"/>
      <c r="P48" s="71"/>
      <c r="Q48" s="71"/>
      <c r="R48" s="71"/>
      <c r="S48" s="55"/>
      <c r="T48" s="75">
        <f>SUM(T44:T46)</f>
        <v>-270128</v>
      </c>
      <c r="U48" s="55"/>
      <c r="V48" s="75">
        <f>SUM(V44:V46)</f>
        <v>1097090</v>
      </c>
      <c r="W48" s="55"/>
      <c r="X48" s="75">
        <f>SUM(X44:X46)</f>
        <v>187500</v>
      </c>
      <c r="Y48" s="55"/>
      <c r="Z48" s="75">
        <f>SUM(Z44:Z46)</f>
        <v>5086490</v>
      </c>
      <c r="AA48" s="55"/>
      <c r="AB48" s="75">
        <f>SUM(AB44:AB46)</f>
        <v>20781257</v>
      </c>
      <c r="AC48" s="73"/>
      <c r="AD48" s="74"/>
    </row>
    <row r="49" spans="1:30" ht="15.95" hidden="1" customHeight="1">
      <c r="A49" s="128"/>
      <c r="F49" s="71"/>
      <c r="G49" s="62"/>
      <c r="H49" s="71"/>
      <c r="I49" s="55"/>
      <c r="J49" s="71"/>
      <c r="K49" s="71"/>
      <c r="L49" s="71"/>
      <c r="M49" s="71"/>
      <c r="N49" s="71"/>
      <c r="O49" s="71"/>
      <c r="P49" s="71"/>
      <c r="Q49" s="71"/>
      <c r="R49" s="71"/>
      <c r="S49" s="55"/>
      <c r="T49" s="71"/>
      <c r="U49" s="55"/>
      <c r="V49" s="71"/>
      <c r="W49" s="55"/>
      <c r="X49" s="71"/>
      <c r="Y49" s="55"/>
      <c r="Z49" s="71"/>
      <c r="AA49" s="55"/>
      <c r="AB49" s="72"/>
      <c r="AC49" s="73"/>
      <c r="AD49" s="74"/>
    </row>
    <row r="50" spans="1:30" ht="15.95" customHeight="1">
      <c r="A50" s="128"/>
      <c r="F50" s="71"/>
      <c r="G50" s="62"/>
      <c r="H50" s="71"/>
      <c r="I50" s="55"/>
      <c r="J50" s="71"/>
      <c r="K50" s="71"/>
      <c r="L50" s="71"/>
      <c r="M50" s="71"/>
      <c r="N50" s="71"/>
      <c r="O50" s="71"/>
      <c r="P50" s="71"/>
      <c r="Q50" s="71"/>
      <c r="R50" s="71"/>
      <c r="S50" s="55"/>
      <c r="T50" s="71"/>
      <c r="U50" s="55"/>
      <c r="V50" s="71"/>
      <c r="W50" s="55"/>
      <c r="X50" s="71"/>
      <c r="Y50" s="55"/>
      <c r="Z50" s="71"/>
      <c r="AA50" s="55"/>
      <c r="AB50" s="72"/>
      <c r="AC50" s="73"/>
      <c r="AD50" s="74"/>
    </row>
    <row r="51" spans="1:30" ht="18.75" customHeight="1">
      <c r="A51" s="128"/>
      <c r="F51" s="71"/>
      <c r="G51" s="62"/>
      <c r="H51" s="71"/>
      <c r="I51" s="55"/>
      <c r="J51" s="71"/>
      <c r="K51" s="71"/>
      <c r="L51" s="71"/>
      <c r="M51" s="71"/>
      <c r="N51" s="71"/>
      <c r="O51" s="71"/>
      <c r="P51" s="71"/>
      <c r="Q51" s="71"/>
      <c r="R51" s="71"/>
      <c r="S51" s="55"/>
      <c r="T51" s="71"/>
      <c r="U51" s="55"/>
      <c r="V51" s="71"/>
      <c r="W51" s="55"/>
      <c r="X51" s="71"/>
      <c r="Y51" s="55"/>
      <c r="Z51" s="71"/>
      <c r="AA51" s="55"/>
      <c r="AB51" s="72"/>
      <c r="AC51" s="73"/>
      <c r="AD51" s="74"/>
    </row>
    <row r="52" spans="1:30" ht="15.95" customHeight="1">
      <c r="A52" s="128"/>
      <c r="F52" s="71"/>
      <c r="G52" s="62"/>
      <c r="H52" s="71"/>
      <c r="I52" s="55"/>
      <c r="J52" s="71"/>
      <c r="K52" s="71"/>
      <c r="L52" s="71"/>
      <c r="M52" s="71"/>
      <c r="N52" s="71"/>
      <c r="O52" s="71"/>
      <c r="P52" s="71"/>
      <c r="Q52" s="71"/>
      <c r="R52" s="71"/>
      <c r="S52" s="55"/>
      <c r="T52" s="71"/>
      <c r="U52" s="55"/>
      <c r="V52" s="71"/>
      <c r="W52" s="55"/>
      <c r="X52" s="71"/>
      <c r="Y52" s="55"/>
      <c r="Z52" s="71"/>
      <c r="AA52" s="55"/>
      <c r="AB52" s="72"/>
      <c r="AC52" s="73"/>
      <c r="AD52" s="74"/>
    </row>
    <row r="53" spans="1:30" ht="3.75" customHeight="1">
      <c r="A53" s="128"/>
      <c r="F53" s="71"/>
      <c r="G53" s="62"/>
      <c r="H53" s="71"/>
      <c r="I53" s="55"/>
      <c r="J53" s="71"/>
      <c r="K53" s="71"/>
      <c r="L53" s="71"/>
      <c r="M53" s="71"/>
      <c r="N53" s="71"/>
      <c r="O53" s="71"/>
      <c r="P53" s="71"/>
      <c r="Q53" s="71"/>
      <c r="R53" s="71"/>
      <c r="S53" s="55"/>
      <c r="T53" s="71"/>
      <c r="U53" s="55"/>
      <c r="V53" s="71"/>
      <c r="W53" s="55"/>
      <c r="X53" s="71"/>
      <c r="Y53" s="55"/>
      <c r="Z53" s="71"/>
      <c r="AA53" s="55"/>
      <c r="AB53" s="72"/>
      <c r="AC53" s="73"/>
      <c r="AD53" s="74"/>
    </row>
    <row r="54" spans="1:30" ht="21.95" customHeight="1">
      <c r="A54" s="65" t="str">
        <f>+'9'!A39</f>
        <v>หมายเหตุประกอบข้อมูลทางการเงินระหว่างกาลในหน้า 14 ถึง 87 เป็นส่วนหนึ่งของข้อมูลทางการเงินระหว่างกาลนี้</v>
      </c>
      <c r="B54" s="63"/>
      <c r="C54" s="63"/>
      <c r="D54" s="63"/>
      <c r="E54" s="63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</row>
    <row r="55" spans="1:30" ht="18" customHeight="1">
      <c r="AB55" s="56">
        <v>10</v>
      </c>
    </row>
    <row r="83" spans="13:28"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</row>
    <row r="84" spans="13:28"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</row>
    <row r="90" spans="13:28"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</row>
    <row r="91" spans="13:28"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</row>
    <row r="93" spans="13:28"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</row>
    <row r="94" spans="13:28"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</row>
    <row r="98" spans="13:28"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</row>
    <row r="100" spans="13:28"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</row>
    <row r="101" spans="13:28"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</row>
    <row r="105" spans="13:28"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</row>
    <row r="106" spans="13:28"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</row>
    <row r="107" spans="13:28"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</row>
    <row r="108" spans="13:28"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</row>
    <row r="110" spans="13:28"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</row>
    <row r="149" spans="6:28">
      <c r="F149" s="36"/>
      <c r="G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</row>
  </sheetData>
  <mergeCells count="5">
    <mergeCell ref="A1:M1"/>
    <mergeCell ref="A2:AB2"/>
    <mergeCell ref="A3:AB3"/>
    <mergeCell ref="F5:AB5"/>
    <mergeCell ref="J6:V6"/>
  </mergeCells>
  <pageMargins left="0.5" right="0.5" top="0.5" bottom="0.4" header="0.49" footer="0.4"/>
  <pageSetup paperSize="9" scale="8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9"/>
  <sheetViews>
    <sheetView zoomScale="120" zoomScaleNormal="120" zoomScaleSheetLayoutView="145" workbookViewId="0">
      <selection activeCell="C8" sqref="C8"/>
    </sheetView>
  </sheetViews>
  <sheetFormatPr defaultColWidth="9.375" defaultRowHeight="20.100000000000001" customHeight="1"/>
  <cols>
    <col min="1" max="1" width="32.125" style="140" customWidth="1"/>
    <col min="2" max="2" width="5.875" style="141" customWidth="1"/>
    <col min="3" max="3" width="0.625" style="139" customWidth="1"/>
    <col min="4" max="4" width="10.125" style="139" customWidth="1"/>
    <col min="5" max="5" width="0.625" style="139" customWidth="1"/>
    <col min="6" max="6" width="10.125" style="139" customWidth="1"/>
    <col min="7" max="7" width="0.625" style="139" customWidth="1"/>
    <col min="8" max="8" width="10.125" style="139" customWidth="1"/>
    <col min="9" max="9" width="0.625" style="139" customWidth="1"/>
    <col min="10" max="10" width="10.125" style="139" customWidth="1"/>
    <col min="11" max="12" width="9.375" style="1"/>
    <col min="13" max="13" width="9.375" style="1" customWidth="1"/>
    <col min="14" max="256" width="9.375" style="1"/>
    <col min="257" max="257" width="35.375" style="1" customWidth="1"/>
    <col min="258" max="258" width="4.125" style="1" customWidth="1"/>
    <col min="259" max="259" width="3.375" style="1" customWidth="1"/>
    <col min="260" max="260" width="10.75" style="1" customWidth="1"/>
    <col min="261" max="261" width="0.625" style="1" customWidth="1"/>
    <col min="262" max="262" width="10.75" style="1" customWidth="1"/>
    <col min="263" max="263" width="0.625" style="1" customWidth="1"/>
    <col min="264" max="264" width="10.75" style="1" customWidth="1"/>
    <col min="265" max="265" width="0.625" style="1" customWidth="1"/>
    <col min="266" max="266" width="10.75" style="1" customWidth="1"/>
    <col min="267" max="512" width="9.375" style="1"/>
    <col min="513" max="513" width="35.375" style="1" customWidth="1"/>
    <col min="514" max="514" width="4.125" style="1" customWidth="1"/>
    <col min="515" max="515" width="3.375" style="1" customWidth="1"/>
    <col min="516" max="516" width="10.75" style="1" customWidth="1"/>
    <col min="517" max="517" width="0.625" style="1" customWidth="1"/>
    <col min="518" max="518" width="10.75" style="1" customWidth="1"/>
    <col min="519" max="519" width="0.625" style="1" customWidth="1"/>
    <col min="520" max="520" width="10.75" style="1" customWidth="1"/>
    <col min="521" max="521" width="0.625" style="1" customWidth="1"/>
    <col min="522" max="522" width="10.75" style="1" customWidth="1"/>
    <col min="523" max="768" width="9.375" style="1"/>
    <col min="769" max="769" width="35.375" style="1" customWidth="1"/>
    <col min="770" max="770" width="4.125" style="1" customWidth="1"/>
    <col min="771" max="771" width="3.375" style="1" customWidth="1"/>
    <col min="772" max="772" width="10.75" style="1" customWidth="1"/>
    <col min="773" max="773" width="0.625" style="1" customWidth="1"/>
    <col min="774" max="774" width="10.75" style="1" customWidth="1"/>
    <col min="775" max="775" width="0.625" style="1" customWidth="1"/>
    <col min="776" max="776" width="10.75" style="1" customWidth="1"/>
    <col min="777" max="777" width="0.625" style="1" customWidth="1"/>
    <col min="778" max="778" width="10.75" style="1" customWidth="1"/>
    <col min="779" max="1024" width="9.375" style="1"/>
    <col min="1025" max="1025" width="35.375" style="1" customWidth="1"/>
    <col min="1026" max="1026" width="4.125" style="1" customWidth="1"/>
    <col min="1027" max="1027" width="3.375" style="1" customWidth="1"/>
    <col min="1028" max="1028" width="10.75" style="1" customWidth="1"/>
    <col min="1029" max="1029" width="0.625" style="1" customWidth="1"/>
    <col min="1030" max="1030" width="10.75" style="1" customWidth="1"/>
    <col min="1031" max="1031" width="0.625" style="1" customWidth="1"/>
    <col min="1032" max="1032" width="10.75" style="1" customWidth="1"/>
    <col min="1033" max="1033" width="0.625" style="1" customWidth="1"/>
    <col min="1034" max="1034" width="10.75" style="1" customWidth="1"/>
    <col min="1035" max="1280" width="9.375" style="1"/>
    <col min="1281" max="1281" width="35.375" style="1" customWidth="1"/>
    <col min="1282" max="1282" width="4.125" style="1" customWidth="1"/>
    <col min="1283" max="1283" width="3.375" style="1" customWidth="1"/>
    <col min="1284" max="1284" width="10.75" style="1" customWidth="1"/>
    <col min="1285" max="1285" width="0.625" style="1" customWidth="1"/>
    <col min="1286" max="1286" width="10.75" style="1" customWidth="1"/>
    <col min="1287" max="1287" width="0.625" style="1" customWidth="1"/>
    <col min="1288" max="1288" width="10.75" style="1" customWidth="1"/>
    <col min="1289" max="1289" width="0.625" style="1" customWidth="1"/>
    <col min="1290" max="1290" width="10.75" style="1" customWidth="1"/>
    <col min="1291" max="1536" width="9.375" style="1"/>
    <col min="1537" max="1537" width="35.375" style="1" customWidth="1"/>
    <col min="1538" max="1538" width="4.125" style="1" customWidth="1"/>
    <col min="1539" max="1539" width="3.375" style="1" customWidth="1"/>
    <col min="1540" max="1540" width="10.75" style="1" customWidth="1"/>
    <col min="1541" max="1541" width="0.625" style="1" customWidth="1"/>
    <col min="1542" max="1542" width="10.75" style="1" customWidth="1"/>
    <col min="1543" max="1543" width="0.625" style="1" customWidth="1"/>
    <col min="1544" max="1544" width="10.75" style="1" customWidth="1"/>
    <col min="1545" max="1545" width="0.625" style="1" customWidth="1"/>
    <col min="1546" max="1546" width="10.75" style="1" customWidth="1"/>
    <col min="1547" max="1792" width="9.375" style="1"/>
    <col min="1793" max="1793" width="35.375" style="1" customWidth="1"/>
    <col min="1794" max="1794" width="4.125" style="1" customWidth="1"/>
    <col min="1795" max="1795" width="3.375" style="1" customWidth="1"/>
    <col min="1796" max="1796" width="10.75" style="1" customWidth="1"/>
    <col min="1797" max="1797" width="0.625" style="1" customWidth="1"/>
    <col min="1798" max="1798" width="10.75" style="1" customWidth="1"/>
    <col min="1799" max="1799" width="0.625" style="1" customWidth="1"/>
    <col min="1800" max="1800" width="10.75" style="1" customWidth="1"/>
    <col min="1801" max="1801" width="0.625" style="1" customWidth="1"/>
    <col min="1802" max="1802" width="10.75" style="1" customWidth="1"/>
    <col min="1803" max="2048" width="9.375" style="1"/>
    <col min="2049" max="2049" width="35.375" style="1" customWidth="1"/>
    <col min="2050" max="2050" width="4.125" style="1" customWidth="1"/>
    <col min="2051" max="2051" width="3.375" style="1" customWidth="1"/>
    <col min="2052" max="2052" width="10.75" style="1" customWidth="1"/>
    <col min="2053" max="2053" width="0.625" style="1" customWidth="1"/>
    <col min="2054" max="2054" width="10.75" style="1" customWidth="1"/>
    <col min="2055" max="2055" width="0.625" style="1" customWidth="1"/>
    <col min="2056" max="2056" width="10.75" style="1" customWidth="1"/>
    <col min="2057" max="2057" width="0.625" style="1" customWidth="1"/>
    <col min="2058" max="2058" width="10.75" style="1" customWidth="1"/>
    <col min="2059" max="2304" width="9.375" style="1"/>
    <col min="2305" max="2305" width="35.375" style="1" customWidth="1"/>
    <col min="2306" max="2306" width="4.125" style="1" customWidth="1"/>
    <col min="2307" max="2307" width="3.375" style="1" customWidth="1"/>
    <col min="2308" max="2308" width="10.75" style="1" customWidth="1"/>
    <col min="2309" max="2309" width="0.625" style="1" customWidth="1"/>
    <col min="2310" max="2310" width="10.75" style="1" customWidth="1"/>
    <col min="2311" max="2311" width="0.625" style="1" customWidth="1"/>
    <col min="2312" max="2312" width="10.75" style="1" customWidth="1"/>
    <col min="2313" max="2313" width="0.625" style="1" customWidth="1"/>
    <col min="2314" max="2314" width="10.75" style="1" customWidth="1"/>
    <col min="2315" max="2560" width="9.375" style="1"/>
    <col min="2561" max="2561" width="35.375" style="1" customWidth="1"/>
    <col min="2562" max="2562" width="4.125" style="1" customWidth="1"/>
    <col min="2563" max="2563" width="3.375" style="1" customWidth="1"/>
    <col min="2564" max="2564" width="10.75" style="1" customWidth="1"/>
    <col min="2565" max="2565" width="0.625" style="1" customWidth="1"/>
    <col min="2566" max="2566" width="10.75" style="1" customWidth="1"/>
    <col min="2567" max="2567" width="0.625" style="1" customWidth="1"/>
    <col min="2568" max="2568" width="10.75" style="1" customWidth="1"/>
    <col min="2569" max="2569" width="0.625" style="1" customWidth="1"/>
    <col min="2570" max="2570" width="10.75" style="1" customWidth="1"/>
    <col min="2571" max="2816" width="9.375" style="1"/>
    <col min="2817" max="2817" width="35.375" style="1" customWidth="1"/>
    <col min="2818" max="2818" width="4.125" style="1" customWidth="1"/>
    <col min="2819" max="2819" width="3.375" style="1" customWidth="1"/>
    <col min="2820" max="2820" width="10.75" style="1" customWidth="1"/>
    <col min="2821" max="2821" width="0.625" style="1" customWidth="1"/>
    <col min="2822" max="2822" width="10.75" style="1" customWidth="1"/>
    <col min="2823" max="2823" width="0.625" style="1" customWidth="1"/>
    <col min="2824" max="2824" width="10.75" style="1" customWidth="1"/>
    <col min="2825" max="2825" width="0.625" style="1" customWidth="1"/>
    <col min="2826" max="2826" width="10.75" style="1" customWidth="1"/>
    <col min="2827" max="3072" width="9.375" style="1"/>
    <col min="3073" max="3073" width="35.375" style="1" customWidth="1"/>
    <col min="3074" max="3074" width="4.125" style="1" customWidth="1"/>
    <col min="3075" max="3075" width="3.375" style="1" customWidth="1"/>
    <col min="3076" max="3076" width="10.75" style="1" customWidth="1"/>
    <col min="3077" max="3077" width="0.625" style="1" customWidth="1"/>
    <col min="3078" max="3078" width="10.75" style="1" customWidth="1"/>
    <col min="3079" max="3079" width="0.625" style="1" customWidth="1"/>
    <col min="3080" max="3080" width="10.75" style="1" customWidth="1"/>
    <col min="3081" max="3081" width="0.625" style="1" customWidth="1"/>
    <col min="3082" max="3082" width="10.75" style="1" customWidth="1"/>
    <col min="3083" max="3328" width="9.375" style="1"/>
    <col min="3329" max="3329" width="35.375" style="1" customWidth="1"/>
    <col min="3330" max="3330" width="4.125" style="1" customWidth="1"/>
    <col min="3331" max="3331" width="3.375" style="1" customWidth="1"/>
    <col min="3332" max="3332" width="10.75" style="1" customWidth="1"/>
    <col min="3333" max="3333" width="0.625" style="1" customWidth="1"/>
    <col min="3334" max="3334" width="10.75" style="1" customWidth="1"/>
    <col min="3335" max="3335" width="0.625" style="1" customWidth="1"/>
    <col min="3336" max="3336" width="10.75" style="1" customWidth="1"/>
    <col min="3337" max="3337" width="0.625" style="1" customWidth="1"/>
    <col min="3338" max="3338" width="10.75" style="1" customWidth="1"/>
    <col min="3339" max="3584" width="9.375" style="1"/>
    <col min="3585" max="3585" width="35.375" style="1" customWidth="1"/>
    <col min="3586" max="3586" width="4.125" style="1" customWidth="1"/>
    <col min="3587" max="3587" width="3.375" style="1" customWidth="1"/>
    <col min="3588" max="3588" width="10.75" style="1" customWidth="1"/>
    <col min="3589" max="3589" width="0.625" style="1" customWidth="1"/>
    <col min="3590" max="3590" width="10.75" style="1" customWidth="1"/>
    <col min="3591" max="3591" width="0.625" style="1" customWidth="1"/>
    <col min="3592" max="3592" width="10.75" style="1" customWidth="1"/>
    <col min="3593" max="3593" width="0.625" style="1" customWidth="1"/>
    <col min="3594" max="3594" width="10.75" style="1" customWidth="1"/>
    <col min="3595" max="3840" width="9.375" style="1"/>
    <col min="3841" max="3841" width="35.375" style="1" customWidth="1"/>
    <col min="3842" max="3842" width="4.125" style="1" customWidth="1"/>
    <col min="3843" max="3843" width="3.375" style="1" customWidth="1"/>
    <col min="3844" max="3844" width="10.75" style="1" customWidth="1"/>
    <col min="3845" max="3845" width="0.625" style="1" customWidth="1"/>
    <col min="3846" max="3846" width="10.75" style="1" customWidth="1"/>
    <col min="3847" max="3847" width="0.625" style="1" customWidth="1"/>
    <col min="3848" max="3848" width="10.75" style="1" customWidth="1"/>
    <col min="3849" max="3849" width="0.625" style="1" customWidth="1"/>
    <col min="3850" max="3850" width="10.75" style="1" customWidth="1"/>
    <col min="3851" max="4096" width="9.375" style="1"/>
    <col min="4097" max="4097" width="35.375" style="1" customWidth="1"/>
    <col min="4098" max="4098" width="4.125" style="1" customWidth="1"/>
    <col min="4099" max="4099" width="3.375" style="1" customWidth="1"/>
    <col min="4100" max="4100" width="10.75" style="1" customWidth="1"/>
    <col min="4101" max="4101" width="0.625" style="1" customWidth="1"/>
    <col min="4102" max="4102" width="10.75" style="1" customWidth="1"/>
    <col min="4103" max="4103" width="0.625" style="1" customWidth="1"/>
    <col min="4104" max="4104" width="10.75" style="1" customWidth="1"/>
    <col min="4105" max="4105" width="0.625" style="1" customWidth="1"/>
    <col min="4106" max="4106" width="10.75" style="1" customWidth="1"/>
    <col min="4107" max="4352" width="9.375" style="1"/>
    <col min="4353" max="4353" width="35.375" style="1" customWidth="1"/>
    <col min="4354" max="4354" width="4.125" style="1" customWidth="1"/>
    <col min="4355" max="4355" width="3.375" style="1" customWidth="1"/>
    <col min="4356" max="4356" width="10.75" style="1" customWidth="1"/>
    <col min="4357" max="4357" width="0.625" style="1" customWidth="1"/>
    <col min="4358" max="4358" width="10.75" style="1" customWidth="1"/>
    <col min="4359" max="4359" width="0.625" style="1" customWidth="1"/>
    <col min="4360" max="4360" width="10.75" style="1" customWidth="1"/>
    <col min="4361" max="4361" width="0.625" style="1" customWidth="1"/>
    <col min="4362" max="4362" width="10.75" style="1" customWidth="1"/>
    <col min="4363" max="4608" width="9.375" style="1"/>
    <col min="4609" max="4609" width="35.375" style="1" customWidth="1"/>
    <col min="4610" max="4610" width="4.125" style="1" customWidth="1"/>
    <col min="4611" max="4611" width="3.375" style="1" customWidth="1"/>
    <col min="4612" max="4612" width="10.75" style="1" customWidth="1"/>
    <col min="4613" max="4613" width="0.625" style="1" customWidth="1"/>
    <col min="4614" max="4614" width="10.75" style="1" customWidth="1"/>
    <col min="4615" max="4615" width="0.625" style="1" customWidth="1"/>
    <col min="4616" max="4616" width="10.75" style="1" customWidth="1"/>
    <col min="4617" max="4617" width="0.625" style="1" customWidth="1"/>
    <col min="4618" max="4618" width="10.75" style="1" customWidth="1"/>
    <col min="4619" max="4864" width="9.375" style="1"/>
    <col min="4865" max="4865" width="35.375" style="1" customWidth="1"/>
    <col min="4866" max="4866" width="4.125" style="1" customWidth="1"/>
    <col min="4867" max="4867" width="3.375" style="1" customWidth="1"/>
    <col min="4868" max="4868" width="10.75" style="1" customWidth="1"/>
    <col min="4869" max="4869" width="0.625" style="1" customWidth="1"/>
    <col min="4870" max="4870" width="10.75" style="1" customWidth="1"/>
    <col min="4871" max="4871" width="0.625" style="1" customWidth="1"/>
    <col min="4872" max="4872" width="10.75" style="1" customWidth="1"/>
    <col min="4873" max="4873" width="0.625" style="1" customWidth="1"/>
    <col min="4874" max="4874" width="10.75" style="1" customWidth="1"/>
    <col min="4875" max="5120" width="9.375" style="1"/>
    <col min="5121" max="5121" width="35.375" style="1" customWidth="1"/>
    <col min="5122" max="5122" width="4.125" style="1" customWidth="1"/>
    <col min="5123" max="5123" width="3.375" style="1" customWidth="1"/>
    <col min="5124" max="5124" width="10.75" style="1" customWidth="1"/>
    <col min="5125" max="5125" width="0.625" style="1" customWidth="1"/>
    <col min="5126" max="5126" width="10.75" style="1" customWidth="1"/>
    <col min="5127" max="5127" width="0.625" style="1" customWidth="1"/>
    <col min="5128" max="5128" width="10.75" style="1" customWidth="1"/>
    <col min="5129" max="5129" width="0.625" style="1" customWidth="1"/>
    <col min="5130" max="5130" width="10.75" style="1" customWidth="1"/>
    <col min="5131" max="5376" width="9.375" style="1"/>
    <col min="5377" max="5377" width="35.375" style="1" customWidth="1"/>
    <col min="5378" max="5378" width="4.125" style="1" customWidth="1"/>
    <col min="5379" max="5379" width="3.375" style="1" customWidth="1"/>
    <col min="5380" max="5380" width="10.75" style="1" customWidth="1"/>
    <col min="5381" max="5381" width="0.625" style="1" customWidth="1"/>
    <col min="5382" max="5382" width="10.75" style="1" customWidth="1"/>
    <col min="5383" max="5383" width="0.625" style="1" customWidth="1"/>
    <col min="5384" max="5384" width="10.75" style="1" customWidth="1"/>
    <col min="5385" max="5385" width="0.625" style="1" customWidth="1"/>
    <col min="5386" max="5386" width="10.75" style="1" customWidth="1"/>
    <col min="5387" max="5632" width="9.375" style="1"/>
    <col min="5633" max="5633" width="35.375" style="1" customWidth="1"/>
    <col min="5634" max="5634" width="4.125" style="1" customWidth="1"/>
    <col min="5635" max="5635" width="3.375" style="1" customWidth="1"/>
    <col min="5636" max="5636" width="10.75" style="1" customWidth="1"/>
    <col min="5637" max="5637" width="0.625" style="1" customWidth="1"/>
    <col min="5638" max="5638" width="10.75" style="1" customWidth="1"/>
    <col min="5639" max="5639" width="0.625" style="1" customWidth="1"/>
    <col min="5640" max="5640" width="10.75" style="1" customWidth="1"/>
    <col min="5641" max="5641" width="0.625" style="1" customWidth="1"/>
    <col min="5642" max="5642" width="10.75" style="1" customWidth="1"/>
    <col min="5643" max="5888" width="9.375" style="1"/>
    <col min="5889" max="5889" width="35.375" style="1" customWidth="1"/>
    <col min="5890" max="5890" width="4.125" style="1" customWidth="1"/>
    <col min="5891" max="5891" width="3.375" style="1" customWidth="1"/>
    <col min="5892" max="5892" width="10.75" style="1" customWidth="1"/>
    <col min="5893" max="5893" width="0.625" style="1" customWidth="1"/>
    <col min="5894" max="5894" width="10.75" style="1" customWidth="1"/>
    <col min="5895" max="5895" width="0.625" style="1" customWidth="1"/>
    <col min="5896" max="5896" width="10.75" style="1" customWidth="1"/>
    <col min="5897" max="5897" width="0.625" style="1" customWidth="1"/>
    <col min="5898" max="5898" width="10.75" style="1" customWidth="1"/>
    <col min="5899" max="6144" width="9.375" style="1"/>
    <col min="6145" max="6145" width="35.375" style="1" customWidth="1"/>
    <col min="6146" max="6146" width="4.125" style="1" customWidth="1"/>
    <col min="6147" max="6147" width="3.375" style="1" customWidth="1"/>
    <col min="6148" max="6148" width="10.75" style="1" customWidth="1"/>
    <col min="6149" max="6149" width="0.625" style="1" customWidth="1"/>
    <col min="6150" max="6150" width="10.75" style="1" customWidth="1"/>
    <col min="6151" max="6151" width="0.625" style="1" customWidth="1"/>
    <col min="6152" max="6152" width="10.75" style="1" customWidth="1"/>
    <col min="6153" max="6153" width="0.625" style="1" customWidth="1"/>
    <col min="6154" max="6154" width="10.75" style="1" customWidth="1"/>
    <col min="6155" max="6400" width="9.375" style="1"/>
    <col min="6401" max="6401" width="35.375" style="1" customWidth="1"/>
    <col min="6402" max="6402" width="4.125" style="1" customWidth="1"/>
    <col min="6403" max="6403" width="3.375" style="1" customWidth="1"/>
    <col min="6404" max="6404" width="10.75" style="1" customWidth="1"/>
    <col min="6405" max="6405" width="0.625" style="1" customWidth="1"/>
    <col min="6406" max="6406" width="10.75" style="1" customWidth="1"/>
    <col min="6407" max="6407" width="0.625" style="1" customWidth="1"/>
    <col min="6408" max="6408" width="10.75" style="1" customWidth="1"/>
    <col min="6409" max="6409" width="0.625" style="1" customWidth="1"/>
    <col min="6410" max="6410" width="10.75" style="1" customWidth="1"/>
    <col min="6411" max="6656" width="9.375" style="1"/>
    <col min="6657" max="6657" width="35.375" style="1" customWidth="1"/>
    <col min="6658" max="6658" width="4.125" style="1" customWidth="1"/>
    <col min="6659" max="6659" width="3.375" style="1" customWidth="1"/>
    <col min="6660" max="6660" width="10.75" style="1" customWidth="1"/>
    <col min="6661" max="6661" width="0.625" style="1" customWidth="1"/>
    <col min="6662" max="6662" width="10.75" style="1" customWidth="1"/>
    <col min="6663" max="6663" width="0.625" style="1" customWidth="1"/>
    <col min="6664" max="6664" width="10.75" style="1" customWidth="1"/>
    <col min="6665" max="6665" width="0.625" style="1" customWidth="1"/>
    <col min="6666" max="6666" width="10.75" style="1" customWidth="1"/>
    <col min="6667" max="6912" width="9.375" style="1"/>
    <col min="6913" max="6913" width="35.375" style="1" customWidth="1"/>
    <col min="6914" max="6914" width="4.125" style="1" customWidth="1"/>
    <col min="6915" max="6915" width="3.375" style="1" customWidth="1"/>
    <col min="6916" max="6916" width="10.75" style="1" customWidth="1"/>
    <col min="6917" max="6917" width="0.625" style="1" customWidth="1"/>
    <col min="6918" max="6918" width="10.75" style="1" customWidth="1"/>
    <col min="6919" max="6919" width="0.625" style="1" customWidth="1"/>
    <col min="6920" max="6920" width="10.75" style="1" customWidth="1"/>
    <col min="6921" max="6921" width="0.625" style="1" customWidth="1"/>
    <col min="6922" max="6922" width="10.75" style="1" customWidth="1"/>
    <col min="6923" max="7168" width="9.375" style="1"/>
    <col min="7169" max="7169" width="35.375" style="1" customWidth="1"/>
    <col min="7170" max="7170" width="4.125" style="1" customWidth="1"/>
    <col min="7171" max="7171" width="3.375" style="1" customWidth="1"/>
    <col min="7172" max="7172" width="10.75" style="1" customWidth="1"/>
    <col min="7173" max="7173" width="0.625" style="1" customWidth="1"/>
    <col min="7174" max="7174" width="10.75" style="1" customWidth="1"/>
    <col min="7175" max="7175" width="0.625" style="1" customWidth="1"/>
    <col min="7176" max="7176" width="10.75" style="1" customWidth="1"/>
    <col min="7177" max="7177" width="0.625" style="1" customWidth="1"/>
    <col min="7178" max="7178" width="10.75" style="1" customWidth="1"/>
    <col min="7179" max="7424" width="9.375" style="1"/>
    <col min="7425" max="7425" width="35.375" style="1" customWidth="1"/>
    <col min="7426" max="7426" width="4.125" style="1" customWidth="1"/>
    <col min="7427" max="7427" width="3.375" style="1" customWidth="1"/>
    <col min="7428" max="7428" width="10.75" style="1" customWidth="1"/>
    <col min="7429" max="7429" width="0.625" style="1" customWidth="1"/>
    <col min="7430" max="7430" width="10.75" style="1" customWidth="1"/>
    <col min="7431" max="7431" width="0.625" style="1" customWidth="1"/>
    <col min="7432" max="7432" width="10.75" style="1" customWidth="1"/>
    <col min="7433" max="7433" width="0.625" style="1" customWidth="1"/>
    <col min="7434" max="7434" width="10.75" style="1" customWidth="1"/>
    <col min="7435" max="7680" width="9.375" style="1"/>
    <col min="7681" max="7681" width="35.375" style="1" customWidth="1"/>
    <col min="7682" max="7682" width="4.125" style="1" customWidth="1"/>
    <col min="7683" max="7683" width="3.375" style="1" customWidth="1"/>
    <col min="7684" max="7684" width="10.75" style="1" customWidth="1"/>
    <col min="7685" max="7685" width="0.625" style="1" customWidth="1"/>
    <col min="7686" max="7686" width="10.75" style="1" customWidth="1"/>
    <col min="7687" max="7687" width="0.625" style="1" customWidth="1"/>
    <col min="7688" max="7688" width="10.75" style="1" customWidth="1"/>
    <col min="7689" max="7689" width="0.625" style="1" customWidth="1"/>
    <col min="7690" max="7690" width="10.75" style="1" customWidth="1"/>
    <col min="7691" max="7936" width="9.375" style="1"/>
    <col min="7937" max="7937" width="35.375" style="1" customWidth="1"/>
    <col min="7938" max="7938" width="4.125" style="1" customWidth="1"/>
    <col min="7939" max="7939" width="3.375" style="1" customWidth="1"/>
    <col min="7940" max="7940" width="10.75" style="1" customWidth="1"/>
    <col min="7941" max="7941" width="0.625" style="1" customWidth="1"/>
    <col min="7942" max="7942" width="10.75" style="1" customWidth="1"/>
    <col min="7943" max="7943" width="0.625" style="1" customWidth="1"/>
    <col min="7944" max="7944" width="10.75" style="1" customWidth="1"/>
    <col min="7945" max="7945" width="0.625" style="1" customWidth="1"/>
    <col min="7946" max="7946" width="10.75" style="1" customWidth="1"/>
    <col min="7947" max="8192" width="9.375" style="1"/>
    <col min="8193" max="8193" width="35.375" style="1" customWidth="1"/>
    <col min="8194" max="8194" width="4.125" style="1" customWidth="1"/>
    <col min="8195" max="8195" width="3.375" style="1" customWidth="1"/>
    <col min="8196" max="8196" width="10.75" style="1" customWidth="1"/>
    <col min="8197" max="8197" width="0.625" style="1" customWidth="1"/>
    <col min="8198" max="8198" width="10.75" style="1" customWidth="1"/>
    <col min="8199" max="8199" width="0.625" style="1" customWidth="1"/>
    <col min="8200" max="8200" width="10.75" style="1" customWidth="1"/>
    <col min="8201" max="8201" width="0.625" style="1" customWidth="1"/>
    <col min="8202" max="8202" width="10.75" style="1" customWidth="1"/>
    <col min="8203" max="8448" width="9.375" style="1"/>
    <col min="8449" max="8449" width="35.375" style="1" customWidth="1"/>
    <col min="8450" max="8450" width="4.125" style="1" customWidth="1"/>
    <col min="8451" max="8451" width="3.375" style="1" customWidth="1"/>
    <col min="8452" max="8452" width="10.75" style="1" customWidth="1"/>
    <col min="8453" max="8453" width="0.625" style="1" customWidth="1"/>
    <col min="8454" max="8454" width="10.75" style="1" customWidth="1"/>
    <col min="8455" max="8455" width="0.625" style="1" customWidth="1"/>
    <col min="8456" max="8456" width="10.75" style="1" customWidth="1"/>
    <col min="8457" max="8457" width="0.625" style="1" customWidth="1"/>
    <col min="8458" max="8458" width="10.75" style="1" customWidth="1"/>
    <col min="8459" max="8704" width="9.375" style="1"/>
    <col min="8705" max="8705" width="35.375" style="1" customWidth="1"/>
    <col min="8706" max="8706" width="4.125" style="1" customWidth="1"/>
    <col min="8707" max="8707" width="3.375" style="1" customWidth="1"/>
    <col min="8708" max="8708" width="10.75" style="1" customWidth="1"/>
    <col min="8709" max="8709" width="0.625" style="1" customWidth="1"/>
    <col min="8710" max="8710" width="10.75" style="1" customWidth="1"/>
    <col min="8711" max="8711" width="0.625" style="1" customWidth="1"/>
    <col min="8712" max="8712" width="10.75" style="1" customWidth="1"/>
    <col min="8713" max="8713" width="0.625" style="1" customWidth="1"/>
    <col min="8714" max="8714" width="10.75" style="1" customWidth="1"/>
    <col min="8715" max="8960" width="9.375" style="1"/>
    <col min="8961" max="8961" width="35.375" style="1" customWidth="1"/>
    <col min="8962" max="8962" width="4.125" style="1" customWidth="1"/>
    <col min="8963" max="8963" width="3.375" style="1" customWidth="1"/>
    <col min="8964" max="8964" width="10.75" style="1" customWidth="1"/>
    <col min="8965" max="8965" width="0.625" style="1" customWidth="1"/>
    <col min="8966" max="8966" width="10.75" style="1" customWidth="1"/>
    <col min="8967" max="8967" width="0.625" style="1" customWidth="1"/>
    <col min="8968" max="8968" width="10.75" style="1" customWidth="1"/>
    <col min="8969" max="8969" width="0.625" style="1" customWidth="1"/>
    <col min="8970" max="8970" width="10.75" style="1" customWidth="1"/>
    <col min="8971" max="9216" width="9.375" style="1"/>
    <col min="9217" max="9217" width="35.375" style="1" customWidth="1"/>
    <col min="9218" max="9218" width="4.125" style="1" customWidth="1"/>
    <col min="9219" max="9219" width="3.375" style="1" customWidth="1"/>
    <col min="9220" max="9220" width="10.75" style="1" customWidth="1"/>
    <col min="9221" max="9221" width="0.625" style="1" customWidth="1"/>
    <col min="9222" max="9222" width="10.75" style="1" customWidth="1"/>
    <col min="9223" max="9223" width="0.625" style="1" customWidth="1"/>
    <col min="9224" max="9224" width="10.75" style="1" customWidth="1"/>
    <col min="9225" max="9225" width="0.625" style="1" customWidth="1"/>
    <col min="9226" max="9226" width="10.75" style="1" customWidth="1"/>
    <col min="9227" max="9472" width="9.375" style="1"/>
    <col min="9473" max="9473" width="35.375" style="1" customWidth="1"/>
    <col min="9474" max="9474" width="4.125" style="1" customWidth="1"/>
    <col min="9475" max="9475" width="3.375" style="1" customWidth="1"/>
    <col min="9476" max="9476" width="10.75" style="1" customWidth="1"/>
    <col min="9477" max="9477" width="0.625" style="1" customWidth="1"/>
    <col min="9478" max="9478" width="10.75" style="1" customWidth="1"/>
    <col min="9479" max="9479" width="0.625" style="1" customWidth="1"/>
    <col min="9480" max="9480" width="10.75" style="1" customWidth="1"/>
    <col min="9481" max="9481" width="0.625" style="1" customWidth="1"/>
    <col min="9482" max="9482" width="10.75" style="1" customWidth="1"/>
    <col min="9483" max="9728" width="9.375" style="1"/>
    <col min="9729" max="9729" width="35.375" style="1" customWidth="1"/>
    <col min="9730" max="9730" width="4.125" style="1" customWidth="1"/>
    <col min="9731" max="9731" width="3.375" style="1" customWidth="1"/>
    <col min="9732" max="9732" width="10.75" style="1" customWidth="1"/>
    <col min="9733" max="9733" width="0.625" style="1" customWidth="1"/>
    <col min="9734" max="9734" width="10.75" style="1" customWidth="1"/>
    <col min="9735" max="9735" width="0.625" style="1" customWidth="1"/>
    <col min="9736" max="9736" width="10.75" style="1" customWidth="1"/>
    <col min="9737" max="9737" width="0.625" style="1" customWidth="1"/>
    <col min="9738" max="9738" width="10.75" style="1" customWidth="1"/>
    <col min="9739" max="9984" width="9.375" style="1"/>
    <col min="9985" max="9985" width="35.375" style="1" customWidth="1"/>
    <col min="9986" max="9986" width="4.125" style="1" customWidth="1"/>
    <col min="9987" max="9987" width="3.375" style="1" customWidth="1"/>
    <col min="9988" max="9988" width="10.75" style="1" customWidth="1"/>
    <col min="9989" max="9989" width="0.625" style="1" customWidth="1"/>
    <col min="9990" max="9990" width="10.75" style="1" customWidth="1"/>
    <col min="9991" max="9991" width="0.625" style="1" customWidth="1"/>
    <col min="9992" max="9992" width="10.75" style="1" customWidth="1"/>
    <col min="9993" max="9993" width="0.625" style="1" customWidth="1"/>
    <col min="9994" max="9994" width="10.75" style="1" customWidth="1"/>
    <col min="9995" max="10240" width="9.375" style="1"/>
    <col min="10241" max="10241" width="35.375" style="1" customWidth="1"/>
    <col min="10242" max="10242" width="4.125" style="1" customWidth="1"/>
    <col min="10243" max="10243" width="3.375" style="1" customWidth="1"/>
    <col min="10244" max="10244" width="10.75" style="1" customWidth="1"/>
    <col min="10245" max="10245" width="0.625" style="1" customWidth="1"/>
    <col min="10246" max="10246" width="10.75" style="1" customWidth="1"/>
    <col min="10247" max="10247" width="0.625" style="1" customWidth="1"/>
    <col min="10248" max="10248" width="10.75" style="1" customWidth="1"/>
    <col min="10249" max="10249" width="0.625" style="1" customWidth="1"/>
    <col min="10250" max="10250" width="10.75" style="1" customWidth="1"/>
    <col min="10251" max="10496" width="9.375" style="1"/>
    <col min="10497" max="10497" width="35.375" style="1" customWidth="1"/>
    <col min="10498" max="10498" width="4.125" style="1" customWidth="1"/>
    <col min="10499" max="10499" width="3.375" style="1" customWidth="1"/>
    <col min="10500" max="10500" width="10.75" style="1" customWidth="1"/>
    <col min="10501" max="10501" width="0.625" style="1" customWidth="1"/>
    <col min="10502" max="10502" width="10.75" style="1" customWidth="1"/>
    <col min="10503" max="10503" width="0.625" style="1" customWidth="1"/>
    <col min="10504" max="10504" width="10.75" style="1" customWidth="1"/>
    <col min="10505" max="10505" width="0.625" style="1" customWidth="1"/>
    <col min="10506" max="10506" width="10.75" style="1" customWidth="1"/>
    <col min="10507" max="10752" width="9.375" style="1"/>
    <col min="10753" max="10753" width="35.375" style="1" customWidth="1"/>
    <col min="10754" max="10754" width="4.125" style="1" customWidth="1"/>
    <col min="10755" max="10755" width="3.375" style="1" customWidth="1"/>
    <col min="10756" max="10756" width="10.75" style="1" customWidth="1"/>
    <col min="10757" max="10757" width="0.625" style="1" customWidth="1"/>
    <col min="10758" max="10758" width="10.75" style="1" customWidth="1"/>
    <col min="10759" max="10759" width="0.625" style="1" customWidth="1"/>
    <col min="10760" max="10760" width="10.75" style="1" customWidth="1"/>
    <col min="10761" max="10761" width="0.625" style="1" customWidth="1"/>
    <col min="10762" max="10762" width="10.75" style="1" customWidth="1"/>
    <col min="10763" max="11008" width="9.375" style="1"/>
    <col min="11009" max="11009" width="35.375" style="1" customWidth="1"/>
    <col min="11010" max="11010" width="4.125" style="1" customWidth="1"/>
    <col min="11011" max="11011" width="3.375" style="1" customWidth="1"/>
    <col min="11012" max="11012" width="10.75" style="1" customWidth="1"/>
    <col min="11013" max="11013" width="0.625" style="1" customWidth="1"/>
    <col min="11014" max="11014" width="10.75" style="1" customWidth="1"/>
    <col min="11015" max="11015" width="0.625" style="1" customWidth="1"/>
    <col min="11016" max="11016" width="10.75" style="1" customWidth="1"/>
    <col min="11017" max="11017" width="0.625" style="1" customWidth="1"/>
    <col min="11018" max="11018" width="10.75" style="1" customWidth="1"/>
    <col min="11019" max="11264" width="9.375" style="1"/>
    <col min="11265" max="11265" width="35.375" style="1" customWidth="1"/>
    <col min="11266" max="11266" width="4.125" style="1" customWidth="1"/>
    <col min="11267" max="11267" width="3.375" style="1" customWidth="1"/>
    <col min="11268" max="11268" width="10.75" style="1" customWidth="1"/>
    <col min="11269" max="11269" width="0.625" style="1" customWidth="1"/>
    <col min="11270" max="11270" width="10.75" style="1" customWidth="1"/>
    <col min="11271" max="11271" width="0.625" style="1" customWidth="1"/>
    <col min="11272" max="11272" width="10.75" style="1" customWidth="1"/>
    <col min="11273" max="11273" width="0.625" style="1" customWidth="1"/>
    <col min="11274" max="11274" width="10.75" style="1" customWidth="1"/>
    <col min="11275" max="11520" width="9.375" style="1"/>
    <col min="11521" max="11521" width="35.375" style="1" customWidth="1"/>
    <col min="11522" max="11522" width="4.125" style="1" customWidth="1"/>
    <col min="11523" max="11523" width="3.375" style="1" customWidth="1"/>
    <col min="11524" max="11524" width="10.75" style="1" customWidth="1"/>
    <col min="11525" max="11525" width="0.625" style="1" customWidth="1"/>
    <col min="11526" max="11526" width="10.75" style="1" customWidth="1"/>
    <col min="11527" max="11527" width="0.625" style="1" customWidth="1"/>
    <col min="11528" max="11528" width="10.75" style="1" customWidth="1"/>
    <col min="11529" max="11529" width="0.625" style="1" customWidth="1"/>
    <col min="11530" max="11530" width="10.75" style="1" customWidth="1"/>
    <col min="11531" max="11776" width="9.375" style="1"/>
    <col min="11777" max="11777" width="35.375" style="1" customWidth="1"/>
    <col min="11778" max="11778" width="4.125" style="1" customWidth="1"/>
    <col min="11779" max="11779" width="3.375" style="1" customWidth="1"/>
    <col min="11780" max="11780" width="10.75" style="1" customWidth="1"/>
    <col min="11781" max="11781" width="0.625" style="1" customWidth="1"/>
    <col min="11782" max="11782" width="10.75" style="1" customWidth="1"/>
    <col min="11783" max="11783" width="0.625" style="1" customWidth="1"/>
    <col min="11784" max="11784" width="10.75" style="1" customWidth="1"/>
    <col min="11785" max="11785" width="0.625" style="1" customWidth="1"/>
    <col min="11786" max="11786" width="10.75" style="1" customWidth="1"/>
    <col min="11787" max="12032" width="9.375" style="1"/>
    <col min="12033" max="12033" width="35.375" style="1" customWidth="1"/>
    <col min="12034" max="12034" width="4.125" style="1" customWidth="1"/>
    <col min="12035" max="12035" width="3.375" style="1" customWidth="1"/>
    <col min="12036" max="12036" width="10.75" style="1" customWidth="1"/>
    <col min="12037" max="12037" width="0.625" style="1" customWidth="1"/>
    <col min="12038" max="12038" width="10.75" style="1" customWidth="1"/>
    <col min="12039" max="12039" width="0.625" style="1" customWidth="1"/>
    <col min="12040" max="12040" width="10.75" style="1" customWidth="1"/>
    <col min="12041" max="12041" width="0.625" style="1" customWidth="1"/>
    <col min="12042" max="12042" width="10.75" style="1" customWidth="1"/>
    <col min="12043" max="12288" width="9.375" style="1"/>
    <col min="12289" max="12289" width="35.375" style="1" customWidth="1"/>
    <col min="12290" max="12290" width="4.125" style="1" customWidth="1"/>
    <col min="12291" max="12291" width="3.375" style="1" customWidth="1"/>
    <col min="12292" max="12292" width="10.75" style="1" customWidth="1"/>
    <col min="12293" max="12293" width="0.625" style="1" customWidth="1"/>
    <col min="12294" max="12294" width="10.75" style="1" customWidth="1"/>
    <col min="12295" max="12295" width="0.625" style="1" customWidth="1"/>
    <col min="12296" max="12296" width="10.75" style="1" customWidth="1"/>
    <col min="12297" max="12297" width="0.625" style="1" customWidth="1"/>
    <col min="12298" max="12298" width="10.75" style="1" customWidth="1"/>
    <col min="12299" max="12544" width="9.375" style="1"/>
    <col min="12545" max="12545" width="35.375" style="1" customWidth="1"/>
    <col min="12546" max="12546" width="4.125" style="1" customWidth="1"/>
    <col min="12547" max="12547" width="3.375" style="1" customWidth="1"/>
    <col min="12548" max="12548" width="10.75" style="1" customWidth="1"/>
    <col min="12549" max="12549" width="0.625" style="1" customWidth="1"/>
    <col min="12550" max="12550" width="10.75" style="1" customWidth="1"/>
    <col min="12551" max="12551" width="0.625" style="1" customWidth="1"/>
    <col min="12552" max="12552" width="10.75" style="1" customWidth="1"/>
    <col min="12553" max="12553" width="0.625" style="1" customWidth="1"/>
    <col min="12554" max="12554" width="10.75" style="1" customWidth="1"/>
    <col min="12555" max="12800" width="9.375" style="1"/>
    <col min="12801" max="12801" width="35.375" style="1" customWidth="1"/>
    <col min="12802" max="12802" width="4.125" style="1" customWidth="1"/>
    <col min="12803" max="12803" width="3.375" style="1" customWidth="1"/>
    <col min="12804" max="12804" width="10.75" style="1" customWidth="1"/>
    <col min="12805" max="12805" width="0.625" style="1" customWidth="1"/>
    <col min="12806" max="12806" width="10.75" style="1" customWidth="1"/>
    <col min="12807" max="12807" width="0.625" style="1" customWidth="1"/>
    <col min="12808" max="12808" width="10.75" style="1" customWidth="1"/>
    <col min="12809" max="12809" width="0.625" style="1" customWidth="1"/>
    <col min="12810" max="12810" width="10.75" style="1" customWidth="1"/>
    <col min="12811" max="13056" width="9.375" style="1"/>
    <col min="13057" max="13057" width="35.375" style="1" customWidth="1"/>
    <col min="13058" max="13058" width="4.125" style="1" customWidth="1"/>
    <col min="13059" max="13059" width="3.375" style="1" customWidth="1"/>
    <col min="13060" max="13060" width="10.75" style="1" customWidth="1"/>
    <col min="13061" max="13061" width="0.625" style="1" customWidth="1"/>
    <col min="13062" max="13062" width="10.75" style="1" customWidth="1"/>
    <col min="13063" max="13063" width="0.625" style="1" customWidth="1"/>
    <col min="13064" max="13064" width="10.75" style="1" customWidth="1"/>
    <col min="13065" max="13065" width="0.625" style="1" customWidth="1"/>
    <col min="13066" max="13066" width="10.75" style="1" customWidth="1"/>
    <col min="13067" max="13312" width="9.375" style="1"/>
    <col min="13313" max="13313" width="35.375" style="1" customWidth="1"/>
    <col min="13314" max="13314" width="4.125" style="1" customWidth="1"/>
    <col min="13315" max="13315" width="3.375" style="1" customWidth="1"/>
    <col min="13316" max="13316" width="10.75" style="1" customWidth="1"/>
    <col min="13317" max="13317" width="0.625" style="1" customWidth="1"/>
    <col min="13318" max="13318" width="10.75" style="1" customWidth="1"/>
    <col min="13319" max="13319" width="0.625" style="1" customWidth="1"/>
    <col min="13320" max="13320" width="10.75" style="1" customWidth="1"/>
    <col min="13321" max="13321" width="0.625" style="1" customWidth="1"/>
    <col min="13322" max="13322" width="10.75" style="1" customWidth="1"/>
    <col min="13323" max="13568" width="9.375" style="1"/>
    <col min="13569" max="13569" width="35.375" style="1" customWidth="1"/>
    <col min="13570" max="13570" width="4.125" style="1" customWidth="1"/>
    <col min="13571" max="13571" width="3.375" style="1" customWidth="1"/>
    <col min="13572" max="13572" width="10.75" style="1" customWidth="1"/>
    <col min="13573" max="13573" width="0.625" style="1" customWidth="1"/>
    <col min="13574" max="13574" width="10.75" style="1" customWidth="1"/>
    <col min="13575" max="13575" width="0.625" style="1" customWidth="1"/>
    <col min="13576" max="13576" width="10.75" style="1" customWidth="1"/>
    <col min="13577" max="13577" width="0.625" style="1" customWidth="1"/>
    <col min="13578" max="13578" width="10.75" style="1" customWidth="1"/>
    <col min="13579" max="13824" width="9.375" style="1"/>
    <col min="13825" max="13825" width="35.375" style="1" customWidth="1"/>
    <col min="13826" max="13826" width="4.125" style="1" customWidth="1"/>
    <col min="13827" max="13827" width="3.375" style="1" customWidth="1"/>
    <col min="13828" max="13828" width="10.75" style="1" customWidth="1"/>
    <col min="13829" max="13829" width="0.625" style="1" customWidth="1"/>
    <col min="13830" max="13830" width="10.75" style="1" customWidth="1"/>
    <col min="13831" max="13831" width="0.625" style="1" customWidth="1"/>
    <col min="13832" max="13832" width="10.75" style="1" customWidth="1"/>
    <col min="13833" max="13833" width="0.625" style="1" customWidth="1"/>
    <col min="13834" max="13834" width="10.75" style="1" customWidth="1"/>
    <col min="13835" max="14080" width="9.375" style="1"/>
    <col min="14081" max="14081" width="35.375" style="1" customWidth="1"/>
    <col min="14082" max="14082" width="4.125" style="1" customWidth="1"/>
    <col min="14083" max="14083" width="3.375" style="1" customWidth="1"/>
    <col min="14084" max="14084" width="10.75" style="1" customWidth="1"/>
    <col min="14085" max="14085" width="0.625" style="1" customWidth="1"/>
    <col min="14086" max="14086" width="10.75" style="1" customWidth="1"/>
    <col min="14087" max="14087" width="0.625" style="1" customWidth="1"/>
    <col min="14088" max="14088" width="10.75" style="1" customWidth="1"/>
    <col min="14089" max="14089" width="0.625" style="1" customWidth="1"/>
    <col min="14090" max="14090" width="10.75" style="1" customWidth="1"/>
    <col min="14091" max="14336" width="9.375" style="1"/>
    <col min="14337" max="14337" width="35.375" style="1" customWidth="1"/>
    <col min="14338" max="14338" width="4.125" style="1" customWidth="1"/>
    <col min="14339" max="14339" width="3.375" style="1" customWidth="1"/>
    <col min="14340" max="14340" width="10.75" style="1" customWidth="1"/>
    <col min="14341" max="14341" width="0.625" style="1" customWidth="1"/>
    <col min="14342" max="14342" width="10.75" style="1" customWidth="1"/>
    <col min="14343" max="14343" width="0.625" style="1" customWidth="1"/>
    <col min="14344" max="14344" width="10.75" style="1" customWidth="1"/>
    <col min="14345" max="14345" width="0.625" style="1" customWidth="1"/>
    <col min="14346" max="14346" width="10.75" style="1" customWidth="1"/>
    <col min="14347" max="14592" width="9.375" style="1"/>
    <col min="14593" max="14593" width="35.375" style="1" customWidth="1"/>
    <col min="14594" max="14594" width="4.125" style="1" customWidth="1"/>
    <col min="14595" max="14595" width="3.375" style="1" customWidth="1"/>
    <col min="14596" max="14596" width="10.75" style="1" customWidth="1"/>
    <col min="14597" max="14597" width="0.625" style="1" customWidth="1"/>
    <col min="14598" max="14598" width="10.75" style="1" customWidth="1"/>
    <col min="14599" max="14599" width="0.625" style="1" customWidth="1"/>
    <col min="14600" max="14600" width="10.75" style="1" customWidth="1"/>
    <col min="14601" max="14601" width="0.625" style="1" customWidth="1"/>
    <col min="14602" max="14602" width="10.75" style="1" customWidth="1"/>
    <col min="14603" max="14848" width="9.375" style="1"/>
    <col min="14849" max="14849" width="35.375" style="1" customWidth="1"/>
    <col min="14850" max="14850" width="4.125" style="1" customWidth="1"/>
    <col min="14851" max="14851" width="3.375" style="1" customWidth="1"/>
    <col min="14852" max="14852" width="10.75" style="1" customWidth="1"/>
    <col min="14853" max="14853" width="0.625" style="1" customWidth="1"/>
    <col min="14854" max="14854" width="10.75" style="1" customWidth="1"/>
    <col min="14855" max="14855" width="0.625" style="1" customWidth="1"/>
    <col min="14856" max="14856" width="10.75" style="1" customWidth="1"/>
    <col min="14857" max="14857" width="0.625" style="1" customWidth="1"/>
    <col min="14858" max="14858" width="10.75" style="1" customWidth="1"/>
    <col min="14859" max="15104" width="9.375" style="1"/>
    <col min="15105" max="15105" width="35.375" style="1" customWidth="1"/>
    <col min="15106" max="15106" width="4.125" style="1" customWidth="1"/>
    <col min="15107" max="15107" width="3.375" style="1" customWidth="1"/>
    <col min="15108" max="15108" width="10.75" style="1" customWidth="1"/>
    <col min="15109" max="15109" width="0.625" style="1" customWidth="1"/>
    <col min="15110" max="15110" width="10.75" style="1" customWidth="1"/>
    <col min="15111" max="15111" width="0.625" style="1" customWidth="1"/>
    <col min="15112" max="15112" width="10.75" style="1" customWidth="1"/>
    <col min="15113" max="15113" width="0.625" style="1" customWidth="1"/>
    <col min="15114" max="15114" width="10.75" style="1" customWidth="1"/>
    <col min="15115" max="15360" width="9.375" style="1"/>
    <col min="15361" max="15361" width="35.375" style="1" customWidth="1"/>
    <col min="15362" max="15362" width="4.125" style="1" customWidth="1"/>
    <col min="15363" max="15363" width="3.375" style="1" customWidth="1"/>
    <col min="15364" max="15364" width="10.75" style="1" customWidth="1"/>
    <col min="15365" max="15365" width="0.625" style="1" customWidth="1"/>
    <col min="15366" max="15366" width="10.75" style="1" customWidth="1"/>
    <col min="15367" max="15367" width="0.625" style="1" customWidth="1"/>
    <col min="15368" max="15368" width="10.75" style="1" customWidth="1"/>
    <col min="15369" max="15369" width="0.625" style="1" customWidth="1"/>
    <col min="15370" max="15370" width="10.75" style="1" customWidth="1"/>
    <col min="15371" max="15616" width="9.375" style="1"/>
    <col min="15617" max="15617" width="35.375" style="1" customWidth="1"/>
    <col min="15618" max="15618" width="4.125" style="1" customWidth="1"/>
    <col min="15619" max="15619" width="3.375" style="1" customWidth="1"/>
    <col min="15620" max="15620" width="10.75" style="1" customWidth="1"/>
    <col min="15621" max="15621" width="0.625" style="1" customWidth="1"/>
    <col min="15622" max="15622" width="10.75" style="1" customWidth="1"/>
    <col min="15623" max="15623" width="0.625" style="1" customWidth="1"/>
    <col min="15624" max="15624" width="10.75" style="1" customWidth="1"/>
    <col min="15625" max="15625" width="0.625" style="1" customWidth="1"/>
    <col min="15626" max="15626" width="10.75" style="1" customWidth="1"/>
    <col min="15627" max="15872" width="9.375" style="1"/>
    <col min="15873" max="15873" width="35.375" style="1" customWidth="1"/>
    <col min="15874" max="15874" width="4.125" style="1" customWidth="1"/>
    <col min="15875" max="15875" width="3.375" style="1" customWidth="1"/>
    <col min="15876" max="15876" width="10.75" style="1" customWidth="1"/>
    <col min="15877" max="15877" width="0.625" style="1" customWidth="1"/>
    <col min="15878" max="15878" width="10.75" style="1" customWidth="1"/>
    <col min="15879" max="15879" width="0.625" style="1" customWidth="1"/>
    <col min="15880" max="15880" width="10.75" style="1" customWidth="1"/>
    <col min="15881" max="15881" width="0.625" style="1" customWidth="1"/>
    <col min="15882" max="15882" width="10.75" style="1" customWidth="1"/>
    <col min="15883" max="16128" width="9.375" style="1"/>
    <col min="16129" max="16129" width="35.375" style="1" customWidth="1"/>
    <col min="16130" max="16130" width="4.125" style="1" customWidth="1"/>
    <col min="16131" max="16131" width="3.375" style="1" customWidth="1"/>
    <col min="16132" max="16132" width="10.75" style="1" customWidth="1"/>
    <col min="16133" max="16133" width="0.625" style="1" customWidth="1"/>
    <col min="16134" max="16134" width="10.75" style="1" customWidth="1"/>
    <col min="16135" max="16135" width="0.625" style="1" customWidth="1"/>
    <col min="16136" max="16136" width="10.75" style="1" customWidth="1"/>
    <col min="16137" max="16137" width="0.625" style="1" customWidth="1"/>
    <col min="16138" max="16138" width="10.75" style="1" customWidth="1"/>
    <col min="16139" max="16384" width="9.375" style="1"/>
  </cols>
  <sheetData>
    <row r="1" spans="1:11" ht="19.149999999999999" customHeight="1">
      <c r="A1" s="131" t="s">
        <v>51</v>
      </c>
      <c r="B1" s="132"/>
      <c r="C1" s="133"/>
      <c r="D1" s="133"/>
      <c r="E1" s="133"/>
      <c r="F1" s="133"/>
      <c r="G1" s="133"/>
      <c r="H1" s="133"/>
      <c r="I1" s="133"/>
      <c r="J1" s="133"/>
      <c r="K1" s="131"/>
    </row>
    <row r="2" spans="1:11" ht="19.149999999999999" customHeight="1">
      <c r="A2" s="134" t="s">
        <v>217</v>
      </c>
      <c r="B2" s="132"/>
      <c r="C2" s="133"/>
      <c r="D2" s="133"/>
      <c r="E2" s="133"/>
      <c r="F2" s="133"/>
      <c r="G2" s="133"/>
      <c r="H2" s="133"/>
      <c r="I2" s="133"/>
      <c r="J2" s="133"/>
      <c r="K2" s="131"/>
    </row>
    <row r="3" spans="1:11" ht="19.149999999999999" customHeight="1">
      <c r="A3" s="76" t="str">
        <f>'PL 7-8'!A3</f>
        <v>สำหรับงวดเก้าเดือนสิ้นสุดวันที่ 30 กันยายน พ.ศ. 2561</v>
      </c>
      <c r="B3" s="16"/>
      <c r="C3" s="2"/>
      <c r="D3" s="2"/>
      <c r="E3" s="2"/>
      <c r="F3" s="2"/>
      <c r="G3" s="2"/>
      <c r="H3" s="2"/>
      <c r="I3" s="2"/>
      <c r="J3" s="2"/>
      <c r="K3" s="131"/>
    </row>
    <row r="4" spans="1:11" ht="15" customHeight="1">
      <c r="A4" s="134"/>
      <c r="B4" s="132"/>
      <c r="C4" s="133"/>
      <c r="D4" s="133"/>
      <c r="E4" s="133"/>
      <c r="F4" s="133"/>
      <c r="G4" s="133"/>
      <c r="H4" s="133"/>
      <c r="I4" s="133"/>
      <c r="J4" s="10"/>
      <c r="K4" s="131"/>
    </row>
    <row r="5" spans="1:11" ht="19.149999999999999" customHeight="1">
      <c r="A5" s="1"/>
      <c r="B5" s="132"/>
      <c r="C5" s="135"/>
      <c r="D5" s="174" t="s">
        <v>142</v>
      </c>
      <c r="E5" s="174"/>
      <c r="F5" s="174"/>
      <c r="G5" s="136"/>
      <c r="H5" s="174" t="s">
        <v>143</v>
      </c>
      <c r="I5" s="174"/>
      <c r="J5" s="174"/>
    </row>
    <row r="6" spans="1:11" ht="19.149999999999999" customHeight="1">
      <c r="A6" s="1"/>
      <c r="B6" s="21"/>
      <c r="C6" s="15"/>
      <c r="D6" s="114" t="s">
        <v>221</v>
      </c>
      <c r="E6" s="15"/>
      <c r="F6" s="114" t="s">
        <v>192</v>
      </c>
      <c r="G6" s="15"/>
      <c r="H6" s="114" t="s">
        <v>221</v>
      </c>
      <c r="I6" s="15"/>
      <c r="J6" s="114" t="s">
        <v>192</v>
      </c>
      <c r="K6" s="6"/>
    </row>
    <row r="7" spans="1:11" ht="19.149999999999999" customHeight="1">
      <c r="A7" s="1"/>
      <c r="B7" s="137" t="s">
        <v>0</v>
      </c>
      <c r="C7" s="15"/>
      <c r="D7" s="2" t="s">
        <v>141</v>
      </c>
      <c r="E7" s="15"/>
      <c r="F7" s="2" t="s">
        <v>141</v>
      </c>
      <c r="G7" s="15"/>
      <c r="H7" s="2" t="s">
        <v>141</v>
      </c>
      <c r="I7" s="15"/>
      <c r="J7" s="2" t="s">
        <v>141</v>
      </c>
    </row>
    <row r="8" spans="1:11" ht="16.5">
      <c r="A8" s="138" t="s">
        <v>15</v>
      </c>
      <c r="B8" s="21"/>
    </row>
    <row r="9" spans="1:11" ht="19.149999999999999" customHeight="1">
      <c r="A9" s="140" t="s">
        <v>147</v>
      </c>
      <c r="D9" s="139">
        <f>'PL 7-8'!D37</f>
        <v>736609</v>
      </c>
      <c r="F9" s="139">
        <v>695631</v>
      </c>
      <c r="H9" s="139">
        <f>'PL 7-8'!H37</f>
        <v>136661</v>
      </c>
      <c r="J9" s="139">
        <v>95702</v>
      </c>
    </row>
    <row r="10" spans="1:11" ht="19.149999999999999" customHeight="1">
      <c r="A10" s="115" t="s">
        <v>148</v>
      </c>
    </row>
    <row r="11" spans="1:11" ht="19.149999999999999" customHeight="1">
      <c r="A11" s="140" t="s">
        <v>187</v>
      </c>
    </row>
    <row r="12" spans="1:11" ht="19.149999999999999" customHeight="1">
      <c r="A12" s="140" t="s">
        <v>29</v>
      </c>
      <c r="D12" s="4">
        <v>279091</v>
      </c>
      <c r="F12" s="4">
        <v>281081</v>
      </c>
      <c r="G12" s="142"/>
      <c r="H12" s="4">
        <v>262996</v>
      </c>
      <c r="I12" s="142"/>
      <c r="J12" s="29">
        <v>263262</v>
      </c>
    </row>
    <row r="13" spans="1:11" ht="19.149999999999999" customHeight="1">
      <c r="A13" s="140" t="s">
        <v>52</v>
      </c>
      <c r="B13" s="141">
        <v>30</v>
      </c>
      <c r="D13" s="4">
        <v>3330285</v>
      </c>
      <c r="F13" s="4">
        <v>3709744</v>
      </c>
      <c r="G13" s="143"/>
      <c r="H13" s="4">
        <v>2390614</v>
      </c>
      <c r="I13" s="143"/>
      <c r="J13" s="29">
        <v>3207823</v>
      </c>
    </row>
    <row r="14" spans="1:11" ht="19.149999999999999" customHeight="1">
      <c r="A14" s="140" t="s">
        <v>114</v>
      </c>
      <c r="D14" s="29">
        <v>27571</v>
      </c>
      <c r="F14" s="29">
        <v>28009</v>
      </c>
      <c r="G14" s="143"/>
      <c r="H14" s="29">
        <v>27571</v>
      </c>
      <c r="I14" s="143"/>
      <c r="J14" s="29">
        <v>28009</v>
      </c>
    </row>
    <row r="15" spans="1:11" ht="19.149999999999999" customHeight="1">
      <c r="A15" s="116" t="s">
        <v>36</v>
      </c>
      <c r="D15" s="4">
        <v>110193</v>
      </c>
      <c r="F15" s="4">
        <v>178455</v>
      </c>
      <c r="H15" s="4">
        <v>101221</v>
      </c>
      <c r="J15" s="29">
        <v>171312</v>
      </c>
    </row>
    <row r="16" spans="1:11" ht="19.149999999999999" customHeight="1">
      <c r="A16" s="116" t="s">
        <v>257</v>
      </c>
      <c r="D16" s="4">
        <v>59241</v>
      </c>
      <c r="F16" s="4">
        <v>-106585</v>
      </c>
      <c r="H16" s="4">
        <v>59241</v>
      </c>
      <c r="J16" s="29">
        <v>-106585</v>
      </c>
    </row>
    <row r="17" spans="1:10" ht="19.149999999999999" customHeight="1">
      <c r="A17" s="116" t="s">
        <v>212</v>
      </c>
      <c r="D17" s="29">
        <v>0</v>
      </c>
      <c r="F17" s="29">
        <v>4613</v>
      </c>
      <c r="H17" s="29">
        <v>0</v>
      </c>
      <c r="J17" s="29">
        <v>4613</v>
      </c>
    </row>
    <row r="18" spans="1:10" ht="19.149999999999999" customHeight="1">
      <c r="A18" s="116" t="s">
        <v>208</v>
      </c>
      <c r="D18" s="29">
        <v>0</v>
      </c>
      <c r="F18" s="29">
        <v>0</v>
      </c>
      <c r="H18" s="29">
        <v>0</v>
      </c>
      <c r="J18" s="29">
        <v>-383394</v>
      </c>
    </row>
    <row r="19" spans="1:10" ht="19.149999999999999" customHeight="1">
      <c r="A19" s="116" t="s">
        <v>213</v>
      </c>
      <c r="D19" s="4">
        <v>3362</v>
      </c>
      <c r="F19" s="4">
        <v>44224</v>
      </c>
      <c r="H19" s="4">
        <v>1488</v>
      </c>
      <c r="J19" s="29">
        <v>20391</v>
      </c>
    </row>
    <row r="20" spans="1:10" ht="19.149999999999999" customHeight="1">
      <c r="A20" s="144" t="s">
        <v>244</v>
      </c>
      <c r="D20" s="4"/>
      <c r="F20" s="4"/>
      <c r="G20" s="143"/>
      <c r="H20" s="4"/>
      <c r="I20" s="143"/>
      <c r="J20" s="4"/>
    </row>
    <row r="21" spans="1:10" ht="19.149999999999999" customHeight="1">
      <c r="A21" s="145" t="s">
        <v>32</v>
      </c>
      <c r="D21" s="29">
        <v>2048004</v>
      </c>
      <c r="F21" s="29">
        <v>-2130290</v>
      </c>
      <c r="G21" s="142"/>
      <c r="H21" s="29">
        <v>2048004</v>
      </c>
      <c r="I21" s="142"/>
      <c r="J21" s="29">
        <v>-2130290</v>
      </c>
    </row>
    <row r="22" spans="1:10" ht="19.149999999999999" customHeight="1">
      <c r="A22" s="116" t="s">
        <v>188</v>
      </c>
      <c r="D22" s="4">
        <v>416493</v>
      </c>
      <c r="F22" s="4">
        <v>293511</v>
      </c>
      <c r="G22" s="142"/>
      <c r="H22" s="4">
        <v>-54177</v>
      </c>
      <c r="I22" s="142"/>
      <c r="J22" s="29">
        <v>-15713</v>
      </c>
    </row>
    <row r="23" spans="1:10" ht="19.149999999999999" customHeight="1">
      <c r="A23" s="116" t="s">
        <v>245</v>
      </c>
      <c r="D23" s="4">
        <v>52115</v>
      </c>
      <c r="F23" s="4">
        <v>-122142</v>
      </c>
      <c r="G23" s="143"/>
      <c r="H23" s="4">
        <v>52115</v>
      </c>
      <c r="I23" s="143"/>
      <c r="J23" s="29">
        <v>-122142</v>
      </c>
    </row>
    <row r="24" spans="1:10" ht="19.149999999999999" customHeight="1">
      <c r="A24" s="117" t="s">
        <v>246</v>
      </c>
      <c r="D24" s="4">
        <v>280770</v>
      </c>
      <c r="F24" s="4">
        <v>-392052</v>
      </c>
      <c r="G24" s="142"/>
      <c r="H24" s="4">
        <v>280770</v>
      </c>
      <c r="I24" s="142"/>
      <c r="J24" s="29">
        <v>-392052</v>
      </c>
    </row>
    <row r="25" spans="1:10" ht="19.149999999999999" customHeight="1">
      <c r="A25" s="116" t="s">
        <v>209</v>
      </c>
      <c r="D25" s="4">
        <v>-15163</v>
      </c>
      <c r="F25" s="4">
        <v>-33732</v>
      </c>
      <c r="G25" s="29"/>
      <c r="H25" s="4">
        <v>-9536</v>
      </c>
      <c r="I25" s="142"/>
      <c r="J25" s="29">
        <v>-32536</v>
      </c>
    </row>
    <row r="26" spans="1:10" ht="19.149999999999999" customHeight="1">
      <c r="A26" s="116" t="s">
        <v>149</v>
      </c>
      <c r="D26" s="29">
        <v>424</v>
      </c>
      <c r="F26" s="29">
        <v>7736</v>
      </c>
      <c r="G26" s="29"/>
      <c r="H26" s="29">
        <v>424</v>
      </c>
      <c r="I26" s="142"/>
      <c r="J26" s="29">
        <v>7736</v>
      </c>
    </row>
    <row r="27" spans="1:10" ht="19.149999999999999" customHeight="1">
      <c r="A27" s="116" t="s">
        <v>220</v>
      </c>
      <c r="D27" s="4">
        <v>8845</v>
      </c>
      <c r="F27" s="4">
        <v>41380</v>
      </c>
      <c r="G27" s="29"/>
      <c r="H27" s="4">
        <v>8845</v>
      </c>
      <c r="I27" s="142"/>
      <c r="J27" s="29">
        <v>41232</v>
      </c>
    </row>
    <row r="28" spans="1:10" ht="19.149999999999999" customHeight="1">
      <c r="A28" s="116" t="s">
        <v>256</v>
      </c>
      <c r="C28" s="1"/>
      <c r="D28" s="1"/>
      <c r="E28" s="1"/>
      <c r="F28" s="1"/>
      <c r="G28" s="1"/>
      <c r="H28" s="1"/>
      <c r="I28" s="1"/>
      <c r="J28" s="1"/>
    </row>
    <row r="29" spans="1:10" ht="19.149999999999999" customHeight="1">
      <c r="A29" s="117" t="s">
        <v>189</v>
      </c>
      <c r="D29" s="29">
        <v>-236979</v>
      </c>
      <c r="F29" s="29">
        <v>1680245</v>
      </c>
      <c r="G29" s="29"/>
      <c r="H29" s="29">
        <v>-236979</v>
      </c>
      <c r="I29" s="142"/>
      <c r="J29" s="29">
        <v>1680245</v>
      </c>
    </row>
    <row r="30" spans="1:10" ht="19.149999999999999" customHeight="1">
      <c r="A30" s="116" t="s">
        <v>35</v>
      </c>
      <c r="C30" s="4"/>
      <c r="D30" s="29">
        <v>-11269051</v>
      </c>
      <c r="E30" s="4"/>
      <c r="F30" s="29">
        <v>-10921472</v>
      </c>
      <c r="G30" s="142"/>
      <c r="H30" s="29">
        <v>-9073359</v>
      </c>
      <c r="I30" s="142"/>
      <c r="J30" s="29">
        <v>-8960852</v>
      </c>
    </row>
    <row r="31" spans="1:10" ht="17.45" customHeight="1">
      <c r="A31" s="140" t="s">
        <v>235</v>
      </c>
      <c r="D31" s="4">
        <v>-8671</v>
      </c>
      <c r="F31" s="4">
        <v>-11924</v>
      </c>
      <c r="G31" s="143"/>
      <c r="H31" s="29">
        <v>-8671</v>
      </c>
      <c r="I31" s="143"/>
      <c r="J31" s="29">
        <v>-11924</v>
      </c>
    </row>
    <row r="32" spans="1:10" ht="19.149999999999999" customHeight="1">
      <c r="A32" s="116" t="s">
        <v>37</v>
      </c>
      <c r="B32" s="141">
        <v>24</v>
      </c>
      <c r="C32" s="4"/>
      <c r="D32" s="146">
        <v>3326416</v>
      </c>
      <c r="E32" s="4"/>
      <c r="F32" s="146">
        <v>3317221</v>
      </c>
      <c r="G32" s="142"/>
      <c r="H32" s="146">
        <v>3291058</v>
      </c>
      <c r="I32" s="142"/>
      <c r="J32" s="146">
        <v>3298487</v>
      </c>
    </row>
    <row r="33" spans="1:11" ht="6" customHeight="1">
      <c r="A33" s="117"/>
      <c r="D33" s="4"/>
      <c r="F33" s="4"/>
      <c r="G33" s="143"/>
      <c r="H33" s="4"/>
      <c r="I33" s="143"/>
      <c r="J33" s="29"/>
    </row>
    <row r="34" spans="1:11" ht="19.149999999999999" customHeight="1">
      <c r="A34" s="147" t="s">
        <v>43</v>
      </c>
      <c r="D34" s="4"/>
      <c r="F34" s="4"/>
      <c r="H34" s="4"/>
      <c r="J34" s="4"/>
    </row>
    <row r="35" spans="1:11" ht="19.149999999999999" customHeight="1">
      <c r="A35" s="138" t="s">
        <v>33</v>
      </c>
      <c r="D35" s="4">
        <f>SUM(D9:D32)</f>
        <v>-850445</v>
      </c>
      <c r="F35" s="4">
        <f>SUM(F9:F32)</f>
        <v>-3436347</v>
      </c>
      <c r="H35" s="4">
        <f>SUM(H9:H32)</f>
        <v>-721714</v>
      </c>
      <c r="J35" s="4">
        <f>SUM(J9:J32)</f>
        <v>-3336676</v>
      </c>
    </row>
    <row r="36" spans="1:11" ht="19.149999999999999" customHeight="1">
      <c r="A36" s="138" t="s">
        <v>190</v>
      </c>
    </row>
    <row r="37" spans="1:11" ht="19.149999999999999" customHeight="1">
      <c r="A37" s="140" t="s">
        <v>21</v>
      </c>
      <c r="D37" s="139">
        <v>11640712</v>
      </c>
      <c r="F37" s="139">
        <v>-12237100</v>
      </c>
      <c r="G37" s="143"/>
      <c r="H37" s="139">
        <v>11627503</v>
      </c>
      <c r="I37" s="143"/>
      <c r="J37" s="143">
        <v>-12242357</v>
      </c>
    </row>
    <row r="38" spans="1:11" ht="19.149999999999999" customHeight="1">
      <c r="A38" s="140" t="s">
        <v>22</v>
      </c>
      <c r="D38" s="4">
        <v>-17028175</v>
      </c>
      <c r="F38" s="4">
        <v>1711741</v>
      </c>
      <c r="G38" s="143"/>
      <c r="H38" s="4">
        <v>-17028175</v>
      </c>
      <c r="I38" s="143"/>
      <c r="J38" s="29">
        <v>1711741</v>
      </c>
    </row>
    <row r="39" spans="1:11" ht="19.149999999999999" customHeight="1">
      <c r="A39" s="140" t="s">
        <v>20</v>
      </c>
      <c r="D39" s="4">
        <v>-10538779</v>
      </c>
      <c r="F39" s="4">
        <v>-4952617</v>
      </c>
      <c r="G39" s="143"/>
      <c r="H39" s="4">
        <v>-7078941</v>
      </c>
      <c r="I39" s="143"/>
      <c r="J39" s="29">
        <v>-549223</v>
      </c>
    </row>
    <row r="40" spans="1:11" ht="19.149999999999999" customHeight="1">
      <c r="A40" s="140" t="s">
        <v>23</v>
      </c>
      <c r="D40" s="139">
        <v>1047808</v>
      </c>
      <c r="F40" s="139">
        <v>830719</v>
      </c>
      <c r="G40" s="143"/>
      <c r="H40" s="139">
        <v>99008</v>
      </c>
      <c r="I40" s="143"/>
      <c r="J40" s="143">
        <v>145807</v>
      </c>
    </row>
    <row r="41" spans="1:11" ht="19.149999999999999" customHeight="1">
      <c r="A41" s="140" t="s">
        <v>24</v>
      </c>
      <c r="D41" s="4">
        <v>-563774</v>
      </c>
      <c r="F41" s="4">
        <v>431252</v>
      </c>
      <c r="G41" s="143"/>
      <c r="H41" s="4">
        <v>-491634</v>
      </c>
      <c r="I41" s="143"/>
      <c r="J41" s="29">
        <v>464720</v>
      </c>
    </row>
    <row r="42" spans="1:11" ht="18.75" customHeight="1">
      <c r="D42" s="4"/>
      <c r="F42" s="4"/>
      <c r="G42" s="143"/>
      <c r="H42" s="4"/>
      <c r="I42" s="143"/>
      <c r="J42" s="29"/>
    </row>
    <row r="43" spans="1:11" ht="11.25" customHeight="1">
      <c r="D43" s="4"/>
      <c r="F43" s="4"/>
      <c r="G43" s="143"/>
      <c r="H43" s="4"/>
      <c r="I43" s="143"/>
      <c r="J43" s="29"/>
    </row>
    <row r="44" spans="1:11" ht="16.5">
      <c r="A44" s="5" t="str">
        <f>+'10'!A54</f>
        <v>หมายเหตุประกอบข้อมูลทางการเงินระหว่างกาลในหน้า 14 ถึง 87 เป็นส่วนหนึ่งของข้อมูลทางการเงินระหว่างกาลนี้</v>
      </c>
      <c r="B44" s="17"/>
      <c r="C44" s="3"/>
      <c r="D44" s="3"/>
      <c r="E44" s="3"/>
      <c r="F44" s="3"/>
      <c r="G44" s="146"/>
      <c r="H44" s="146"/>
      <c r="I44" s="146"/>
      <c r="J44" s="146"/>
    </row>
    <row r="45" spans="1:11" ht="16.5" customHeight="1">
      <c r="A45" s="148"/>
      <c r="B45" s="149"/>
      <c r="C45" s="150"/>
      <c r="D45" s="150"/>
      <c r="E45" s="150"/>
      <c r="F45" s="150"/>
      <c r="G45" s="150"/>
      <c r="H45" s="150"/>
      <c r="I45" s="150"/>
      <c r="J45" s="150">
        <v>11</v>
      </c>
    </row>
    <row r="46" spans="1:11" ht="20.100000000000001" customHeight="1">
      <c r="A46" s="131" t="s">
        <v>90</v>
      </c>
      <c r="B46" s="132"/>
      <c r="C46" s="133"/>
      <c r="D46" s="133"/>
      <c r="E46" s="133"/>
      <c r="F46" s="133"/>
      <c r="G46" s="133"/>
      <c r="H46" s="133"/>
      <c r="I46" s="133"/>
      <c r="J46" s="133"/>
      <c r="K46" s="131"/>
    </row>
    <row r="47" spans="1:11" ht="20.100000000000001" customHeight="1">
      <c r="A47" s="134" t="s">
        <v>218</v>
      </c>
      <c r="B47" s="132"/>
      <c r="C47" s="133"/>
      <c r="D47" s="133"/>
      <c r="E47" s="133"/>
      <c r="F47" s="133"/>
      <c r="G47" s="133"/>
      <c r="H47" s="133"/>
      <c r="I47" s="133"/>
      <c r="J47" s="133"/>
      <c r="K47" s="131"/>
    </row>
    <row r="48" spans="1:11" ht="20.100000000000001" customHeight="1">
      <c r="A48" s="76" t="str">
        <f>+A3</f>
        <v>สำหรับงวดเก้าเดือนสิ้นสุดวันที่ 30 กันยายน พ.ศ. 2561</v>
      </c>
      <c r="B48" s="16"/>
      <c r="C48" s="2"/>
      <c r="D48" s="2"/>
      <c r="E48" s="2"/>
      <c r="F48" s="2"/>
      <c r="G48" s="2"/>
      <c r="H48" s="2"/>
      <c r="I48" s="2"/>
      <c r="J48" s="2"/>
      <c r="K48" s="131"/>
    </row>
    <row r="49" spans="1:11" ht="20.100000000000001" customHeight="1">
      <c r="A49" s="134"/>
      <c r="B49" s="132"/>
      <c r="C49" s="133"/>
      <c r="D49" s="133"/>
      <c r="E49" s="133"/>
      <c r="F49" s="133"/>
      <c r="G49" s="133"/>
      <c r="H49" s="133"/>
      <c r="I49" s="133"/>
      <c r="J49" s="10"/>
      <c r="K49" s="131"/>
    </row>
    <row r="50" spans="1:11" ht="20.100000000000001" customHeight="1">
      <c r="A50" s="1"/>
      <c r="B50" s="132"/>
      <c r="C50" s="135"/>
      <c r="D50" s="174" t="str">
        <f>+D5</f>
        <v>ข้อมูลทางการเงินรวม</v>
      </c>
      <c r="E50" s="174"/>
      <c r="F50" s="174"/>
      <c r="G50" s="136"/>
      <c r="H50" s="174" t="str">
        <f>+H5</f>
        <v>ข้อมูลทางการเงินเฉพาะธนาคาร</v>
      </c>
      <c r="I50" s="174"/>
      <c r="J50" s="174"/>
    </row>
    <row r="51" spans="1:11" ht="20.100000000000001" customHeight="1">
      <c r="A51" s="1"/>
      <c r="B51" s="21"/>
      <c r="C51" s="151"/>
      <c r="D51" s="114" t="s">
        <v>221</v>
      </c>
      <c r="E51" s="15"/>
      <c r="F51" s="114" t="s">
        <v>192</v>
      </c>
      <c r="G51" s="15"/>
      <c r="H51" s="114" t="s">
        <v>221</v>
      </c>
      <c r="I51" s="15"/>
      <c r="J51" s="114" t="s">
        <v>192</v>
      </c>
      <c r="K51" s="6"/>
    </row>
    <row r="52" spans="1:11" ht="20.100000000000001" customHeight="1">
      <c r="A52" s="1"/>
      <c r="B52" s="21"/>
      <c r="C52" s="151"/>
      <c r="D52" s="152" t="s">
        <v>141</v>
      </c>
      <c r="E52" s="151"/>
      <c r="F52" s="152" t="s">
        <v>141</v>
      </c>
      <c r="G52" s="151"/>
      <c r="H52" s="152" t="s">
        <v>141</v>
      </c>
      <c r="I52" s="151"/>
      <c r="J52" s="152" t="s">
        <v>141</v>
      </c>
    </row>
    <row r="53" spans="1:11" ht="20.100000000000001" customHeight="1">
      <c r="A53" s="153" t="s">
        <v>34</v>
      </c>
      <c r="C53" s="154"/>
      <c r="D53" s="154"/>
      <c r="E53" s="154"/>
      <c r="F53" s="154"/>
      <c r="G53" s="155"/>
      <c r="H53" s="154"/>
      <c r="I53" s="154"/>
      <c r="J53" s="4"/>
    </row>
    <row r="54" spans="1:11" ht="20.100000000000001" customHeight="1">
      <c r="A54" s="116" t="s">
        <v>38</v>
      </c>
      <c r="D54" s="4">
        <v>6607038</v>
      </c>
      <c r="F54" s="4">
        <v>-9354725</v>
      </c>
      <c r="G54" s="143"/>
      <c r="H54" s="4">
        <v>6400719</v>
      </c>
      <c r="I54" s="143"/>
      <c r="J54" s="29">
        <v>-9339627</v>
      </c>
    </row>
    <row r="55" spans="1:11" ht="20.100000000000001" customHeight="1">
      <c r="A55" s="140" t="s">
        <v>21</v>
      </c>
      <c r="D55" s="4">
        <v>14220713</v>
      </c>
      <c r="F55" s="4">
        <v>2138897</v>
      </c>
      <c r="G55" s="143"/>
      <c r="H55" s="4">
        <v>14220713</v>
      </c>
      <c r="I55" s="143"/>
      <c r="J55" s="29">
        <v>2138897</v>
      </c>
    </row>
    <row r="56" spans="1:11" ht="20.100000000000001" customHeight="1">
      <c r="A56" s="140" t="s">
        <v>25</v>
      </c>
      <c r="D56" s="29">
        <v>208255</v>
      </c>
      <c r="F56" s="29">
        <v>149637</v>
      </c>
      <c r="G56" s="143"/>
      <c r="H56" s="29">
        <v>208255</v>
      </c>
      <c r="I56" s="143"/>
      <c r="J56" s="29">
        <v>149637</v>
      </c>
    </row>
    <row r="57" spans="1:11" ht="20.100000000000001" customHeight="1">
      <c r="A57" s="117" t="s">
        <v>119</v>
      </c>
      <c r="B57" s="21"/>
      <c r="C57" s="4"/>
      <c r="D57" s="4">
        <v>-4048928</v>
      </c>
      <c r="E57" s="4"/>
      <c r="F57" s="4">
        <v>-7292466</v>
      </c>
      <c r="G57" s="4"/>
      <c r="H57" s="4">
        <v>-4048928</v>
      </c>
      <c r="I57" s="4"/>
      <c r="J57" s="4">
        <v>-7292466</v>
      </c>
      <c r="K57" s="6"/>
    </row>
    <row r="58" spans="1:11" ht="20.100000000000001" customHeight="1">
      <c r="A58" s="156" t="s">
        <v>100</v>
      </c>
      <c r="D58" s="29">
        <v>-45157</v>
      </c>
      <c r="F58" s="29">
        <v>-118102</v>
      </c>
      <c r="G58" s="143"/>
      <c r="H58" s="29">
        <v>-45157</v>
      </c>
      <c r="I58" s="143"/>
      <c r="J58" s="29">
        <v>-118102</v>
      </c>
    </row>
    <row r="59" spans="1:11" ht="20.100000000000001" customHeight="1">
      <c r="A59" s="140" t="s">
        <v>26</v>
      </c>
      <c r="C59" s="4"/>
      <c r="D59" s="3">
        <v>-375805</v>
      </c>
      <c r="E59" s="4"/>
      <c r="F59" s="3">
        <v>692121</v>
      </c>
      <c r="G59" s="29"/>
      <c r="H59" s="3">
        <v>-522730</v>
      </c>
      <c r="I59" s="29"/>
      <c r="J59" s="146">
        <v>518205</v>
      </c>
    </row>
    <row r="60" spans="1:11" ht="6" customHeight="1">
      <c r="C60" s="4"/>
      <c r="D60" s="4"/>
      <c r="E60" s="4"/>
      <c r="F60" s="4"/>
      <c r="G60" s="29"/>
      <c r="H60" s="4"/>
      <c r="I60" s="29"/>
      <c r="J60" s="29"/>
      <c r="K60" s="6"/>
    </row>
    <row r="61" spans="1:11" ht="20.100000000000001" customHeight="1">
      <c r="A61" s="157" t="s">
        <v>247</v>
      </c>
      <c r="C61" s="4"/>
      <c r="D61" s="4">
        <f>SUM(D35:D41,D54:D59)</f>
        <v>273463</v>
      </c>
      <c r="E61" s="4"/>
      <c r="F61" s="4">
        <f>SUM(F35:F41,F54:F59)</f>
        <v>-31436990</v>
      </c>
      <c r="G61" s="4"/>
      <c r="H61" s="4">
        <f>SUM(H35:H41,H54:H59)</f>
        <v>2618919</v>
      </c>
      <c r="I61" s="4"/>
      <c r="J61" s="4">
        <f>+J59+J58+J56+J55+J54+J35+J37+J38+J39+J40+J41+J57</f>
        <v>-27749444</v>
      </c>
      <c r="K61" s="6"/>
    </row>
    <row r="62" spans="1:11" ht="20.100000000000001" customHeight="1">
      <c r="A62" s="116" t="s">
        <v>35</v>
      </c>
      <c r="C62" s="4"/>
      <c r="D62" s="4">
        <v>10007088</v>
      </c>
      <c r="E62" s="4"/>
      <c r="F62" s="4">
        <v>10050251</v>
      </c>
      <c r="G62" s="4"/>
      <c r="H62" s="4">
        <v>7773155</v>
      </c>
      <c r="I62" s="4"/>
      <c r="J62" s="4">
        <v>8089761</v>
      </c>
      <c r="K62" s="6"/>
    </row>
    <row r="63" spans="1:11" ht="20.100000000000001" customHeight="1">
      <c r="A63" s="116" t="s">
        <v>28</v>
      </c>
      <c r="C63" s="4"/>
      <c r="D63" s="4">
        <v>-4026602</v>
      </c>
      <c r="E63" s="4"/>
      <c r="F63" s="4">
        <v>-3947302</v>
      </c>
      <c r="G63" s="4"/>
      <c r="H63" s="4">
        <v>-4039898</v>
      </c>
      <c r="I63" s="4"/>
      <c r="J63" s="4">
        <v>-3967470</v>
      </c>
      <c r="K63" s="6"/>
    </row>
    <row r="64" spans="1:11" ht="20.100000000000001" customHeight="1">
      <c r="A64" s="116" t="s">
        <v>124</v>
      </c>
      <c r="C64" s="4"/>
      <c r="D64" s="3">
        <v>-403844</v>
      </c>
      <c r="E64" s="4"/>
      <c r="F64" s="3">
        <v>-307170</v>
      </c>
      <c r="G64" s="4"/>
      <c r="H64" s="3">
        <v>-53460</v>
      </c>
      <c r="I64" s="4"/>
      <c r="J64" s="3">
        <v>-48001</v>
      </c>
      <c r="K64" s="6"/>
    </row>
    <row r="65" spans="1:11" ht="6" customHeight="1">
      <c r="A65" s="116"/>
      <c r="C65" s="4"/>
      <c r="D65" s="4"/>
      <c r="E65" s="4"/>
      <c r="F65" s="4"/>
      <c r="G65" s="4"/>
      <c r="H65" s="4"/>
      <c r="I65" s="4"/>
      <c r="J65" s="4"/>
      <c r="K65" s="6"/>
    </row>
    <row r="66" spans="1:11" ht="20.100000000000001" customHeight="1">
      <c r="A66" s="138" t="s">
        <v>248</v>
      </c>
      <c r="C66" s="4"/>
      <c r="D66" s="3">
        <f>SUM(D61:D65)</f>
        <v>5850105</v>
      </c>
      <c r="E66" s="4"/>
      <c r="F66" s="3">
        <f>SUM(F61:F65)</f>
        <v>-25641211</v>
      </c>
      <c r="G66" s="4"/>
      <c r="H66" s="3">
        <f>SUM(H61:H65)</f>
        <v>6298716</v>
      </c>
      <c r="I66" s="4"/>
      <c r="J66" s="3">
        <f>SUM(J61:J65)</f>
        <v>-23675154</v>
      </c>
      <c r="K66" s="6"/>
    </row>
    <row r="67" spans="1:11" ht="12.2" customHeight="1">
      <c r="A67" s="138"/>
      <c r="B67" s="132"/>
      <c r="C67" s="4"/>
      <c r="D67" s="4"/>
      <c r="E67" s="4"/>
      <c r="F67" s="4"/>
      <c r="G67" s="4"/>
      <c r="H67" s="4"/>
      <c r="I67" s="4"/>
      <c r="J67" s="4"/>
      <c r="K67" s="6"/>
    </row>
    <row r="68" spans="1:11" ht="20.100000000000001" customHeight="1">
      <c r="A68" s="138" t="s">
        <v>16</v>
      </c>
      <c r="B68" s="132"/>
      <c r="C68" s="4"/>
      <c r="D68" s="4"/>
      <c r="E68" s="4"/>
      <c r="F68" s="4"/>
      <c r="G68" s="4"/>
      <c r="H68" s="4"/>
      <c r="I68" s="4"/>
      <c r="J68" s="4"/>
      <c r="K68" s="6"/>
    </row>
    <row r="69" spans="1:11" ht="20.100000000000001" customHeight="1">
      <c r="A69" s="117" t="s">
        <v>101</v>
      </c>
      <c r="C69" s="7"/>
      <c r="D69" s="4">
        <v>-21953585</v>
      </c>
      <c r="E69" s="7"/>
      <c r="F69" s="4">
        <v>-13414901</v>
      </c>
      <c r="G69" s="29"/>
      <c r="H69" s="4">
        <v>-21953585</v>
      </c>
      <c r="I69" s="4"/>
      <c r="J69" s="4">
        <v>-13414901</v>
      </c>
      <c r="K69" s="6"/>
    </row>
    <row r="70" spans="1:11" ht="20.100000000000001" customHeight="1">
      <c r="A70" s="117" t="s">
        <v>102</v>
      </c>
      <c r="C70" s="7"/>
      <c r="D70" s="4">
        <v>3157267</v>
      </c>
      <c r="E70" s="7"/>
      <c r="F70" s="4">
        <v>23643376</v>
      </c>
      <c r="G70" s="29"/>
      <c r="H70" s="4">
        <v>3157267</v>
      </c>
      <c r="I70" s="4"/>
      <c r="J70" s="4">
        <v>23643376</v>
      </c>
      <c r="K70" s="6"/>
    </row>
    <row r="71" spans="1:11" ht="20.100000000000001" customHeight="1">
      <c r="A71" s="117" t="s">
        <v>175</v>
      </c>
      <c r="C71" s="7"/>
      <c r="D71" s="4">
        <v>40000</v>
      </c>
      <c r="E71" s="7"/>
      <c r="F71" s="4">
        <v>60000</v>
      </c>
      <c r="G71" s="29"/>
      <c r="H71" s="4">
        <v>40000</v>
      </c>
      <c r="I71" s="4"/>
      <c r="J71" s="4">
        <v>60000</v>
      </c>
      <c r="K71" s="6"/>
    </row>
    <row r="72" spans="1:11" ht="20.100000000000001" customHeight="1">
      <c r="A72" s="117" t="s">
        <v>103</v>
      </c>
      <c r="C72" s="7"/>
      <c r="D72" s="4">
        <v>-8531882</v>
      </c>
      <c r="E72" s="7"/>
      <c r="F72" s="4">
        <v>-503847</v>
      </c>
      <c r="G72" s="29"/>
      <c r="H72" s="4">
        <v>-8531882</v>
      </c>
      <c r="I72" s="4"/>
      <c r="J72" s="4">
        <v>-503847</v>
      </c>
      <c r="K72" s="6"/>
    </row>
    <row r="73" spans="1:11" ht="20.100000000000001" customHeight="1">
      <c r="A73" s="117" t="s">
        <v>113</v>
      </c>
      <c r="C73" s="7"/>
      <c r="D73" s="4">
        <v>5699500</v>
      </c>
      <c r="E73" s="7"/>
      <c r="F73" s="4">
        <v>4105480</v>
      </c>
      <c r="G73" s="29"/>
      <c r="H73" s="4">
        <v>5699500</v>
      </c>
      <c r="I73" s="4"/>
      <c r="J73" s="4">
        <v>4105480</v>
      </c>
      <c r="K73" s="6"/>
    </row>
    <row r="74" spans="1:11" ht="20.100000000000001" customHeight="1">
      <c r="A74" s="117" t="s">
        <v>104</v>
      </c>
      <c r="C74" s="7"/>
      <c r="D74" s="4">
        <v>648</v>
      </c>
      <c r="E74" s="7"/>
      <c r="F74" s="4">
        <v>941</v>
      </c>
      <c r="G74" s="29"/>
      <c r="H74" s="4">
        <v>648</v>
      </c>
      <c r="I74" s="4"/>
      <c r="J74" s="4">
        <v>941</v>
      </c>
      <c r="K74" s="6"/>
    </row>
    <row r="75" spans="1:11" ht="20.100000000000001" customHeight="1">
      <c r="A75" s="117" t="s">
        <v>206</v>
      </c>
      <c r="C75" s="7"/>
      <c r="D75" s="4">
        <v>-726</v>
      </c>
      <c r="E75" s="7"/>
      <c r="F75" s="4">
        <v>-792</v>
      </c>
      <c r="G75" s="29"/>
      <c r="H75" s="4">
        <v>-726</v>
      </c>
      <c r="I75" s="4"/>
      <c r="J75" s="4">
        <v>-792</v>
      </c>
      <c r="K75" s="6"/>
    </row>
    <row r="76" spans="1:11" ht="20.100000000000001" customHeight="1">
      <c r="A76" s="116" t="s">
        <v>171</v>
      </c>
      <c r="C76" s="7"/>
      <c r="D76" s="4">
        <v>14990</v>
      </c>
      <c r="E76" s="7"/>
      <c r="F76" s="4">
        <v>17640</v>
      </c>
      <c r="G76" s="29"/>
      <c r="H76" s="4">
        <v>14990</v>
      </c>
      <c r="I76" s="4"/>
      <c r="J76" s="4">
        <v>17640</v>
      </c>
      <c r="K76" s="6"/>
    </row>
    <row r="77" spans="1:11" ht="20.100000000000001" customHeight="1">
      <c r="A77" s="117" t="s">
        <v>243</v>
      </c>
      <c r="C77" s="7"/>
      <c r="D77" s="4">
        <v>0</v>
      </c>
      <c r="E77" s="7"/>
      <c r="F77" s="4">
        <v>0</v>
      </c>
      <c r="G77" s="29"/>
      <c r="H77" s="4">
        <v>-500000</v>
      </c>
      <c r="I77" s="4"/>
      <c r="J77" s="4">
        <v>0</v>
      </c>
      <c r="K77" s="6"/>
    </row>
    <row r="78" spans="1:11" ht="20.100000000000001" customHeight="1">
      <c r="A78" s="116" t="s">
        <v>27</v>
      </c>
      <c r="C78" s="4"/>
      <c r="D78" s="4">
        <v>-108140</v>
      </c>
      <c r="E78" s="4"/>
      <c r="F78" s="4">
        <v>-136678</v>
      </c>
      <c r="G78" s="29"/>
      <c r="H78" s="4">
        <v>-88635</v>
      </c>
      <c r="I78" s="4"/>
      <c r="J78" s="4">
        <v>-120976</v>
      </c>
      <c r="K78" s="6"/>
    </row>
    <row r="79" spans="1:11" ht="20.100000000000001" customHeight="1">
      <c r="A79" s="140" t="s">
        <v>44</v>
      </c>
      <c r="C79" s="4"/>
      <c r="D79" s="4">
        <v>16912</v>
      </c>
      <c r="E79" s="4"/>
      <c r="F79" s="4">
        <v>36202</v>
      </c>
      <c r="G79" s="29"/>
      <c r="H79" s="4">
        <v>10991</v>
      </c>
      <c r="I79" s="4"/>
      <c r="J79" s="4">
        <v>34960</v>
      </c>
      <c r="K79" s="6"/>
    </row>
    <row r="80" spans="1:11" ht="20.100000000000001" customHeight="1">
      <c r="A80" s="140" t="s">
        <v>58</v>
      </c>
      <c r="C80" s="4"/>
      <c r="D80" s="4">
        <v>-131389</v>
      </c>
      <c r="E80" s="4"/>
      <c r="F80" s="4">
        <v>-117457</v>
      </c>
      <c r="G80" s="29"/>
      <c r="H80" s="4">
        <v>-130251</v>
      </c>
      <c r="I80" s="4"/>
      <c r="J80" s="4">
        <v>-116983</v>
      </c>
      <c r="K80" s="6"/>
    </row>
    <row r="81" spans="1:11" ht="20.100000000000001" customHeight="1">
      <c r="A81" s="140" t="s">
        <v>40</v>
      </c>
      <c r="C81" s="4"/>
      <c r="D81" s="4">
        <v>8671</v>
      </c>
      <c r="E81" s="4"/>
      <c r="F81" s="4">
        <v>11924</v>
      </c>
      <c r="G81" s="29"/>
      <c r="H81" s="4">
        <v>8671</v>
      </c>
      <c r="I81" s="4"/>
      <c r="J81" s="4">
        <v>11924</v>
      </c>
      <c r="K81" s="6"/>
    </row>
    <row r="82" spans="1:11" ht="20.100000000000001" customHeight="1">
      <c r="A82" s="140" t="s">
        <v>39</v>
      </c>
      <c r="C82" s="4"/>
      <c r="D82" s="3">
        <v>1062923</v>
      </c>
      <c r="E82" s="4"/>
      <c r="F82" s="3">
        <v>1236076</v>
      </c>
      <c r="G82" s="29"/>
      <c r="H82" s="3">
        <v>1062923</v>
      </c>
      <c r="I82" s="4"/>
      <c r="J82" s="3">
        <v>1236076</v>
      </c>
    </row>
    <row r="83" spans="1:11" ht="6" customHeight="1">
      <c r="C83" s="4"/>
      <c r="D83" s="4"/>
      <c r="E83" s="4"/>
      <c r="F83" s="4"/>
      <c r="G83" s="29"/>
      <c r="H83" s="4"/>
      <c r="I83" s="29"/>
      <c r="J83" s="29"/>
      <c r="K83" s="6"/>
    </row>
    <row r="84" spans="1:11" ht="20.100000000000001" customHeight="1">
      <c r="A84" s="138" t="s">
        <v>249</v>
      </c>
      <c r="C84" s="4"/>
      <c r="D84" s="3">
        <f>SUM(D69:D82)</f>
        <v>-20724811</v>
      </c>
      <c r="E84" s="4"/>
      <c r="F84" s="3">
        <f>SUM(F69:F82)</f>
        <v>14937964</v>
      </c>
      <c r="G84" s="4"/>
      <c r="H84" s="3">
        <f>SUM(H69:H82)</f>
        <v>-21210089</v>
      </c>
      <c r="I84" s="4"/>
      <c r="J84" s="3">
        <f>SUM(J69:J82)</f>
        <v>14952898</v>
      </c>
      <c r="K84" s="6"/>
    </row>
    <row r="85" spans="1:11" ht="25.5" customHeight="1">
      <c r="A85" s="138"/>
      <c r="C85" s="4"/>
      <c r="D85" s="4"/>
      <c r="E85" s="4"/>
      <c r="F85" s="4"/>
      <c r="G85" s="4"/>
      <c r="H85" s="4"/>
      <c r="I85" s="4"/>
      <c r="J85" s="4"/>
      <c r="K85" s="6"/>
    </row>
    <row r="86" spans="1:11" ht="21.2" customHeight="1">
      <c r="A86" s="138"/>
      <c r="C86" s="4"/>
      <c r="D86" s="4"/>
      <c r="E86" s="4"/>
      <c r="F86" s="4"/>
      <c r="G86" s="4"/>
      <c r="H86" s="4"/>
      <c r="I86" s="4"/>
      <c r="J86" s="4"/>
      <c r="K86" s="6"/>
    </row>
    <row r="87" spans="1:11" ht="20.100000000000001" customHeight="1">
      <c r="A87" s="5" t="str">
        <f>+'10'!A54</f>
        <v>หมายเหตุประกอบข้อมูลทางการเงินระหว่างกาลในหน้า 14 ถึง 87 เป็นส่วนหนึ่งของข้อมูลทางการเงินระหว่างกาลนี้</v>
      </c>
      <c r="B87" s="17"/>
      <c r="C87" s="3"/>
      <c r="D87" s="3"/>
      <c r="E87" s="3"/>
      <c r="F87" s="3"/>
      <c r="G87" s="3"/>
      <c r="H87" s="3"/>
      <c r="I87" s="3"/>
      <c r="J87" s="3"/>
      <c r="K87" s="6"/>
    </row>
    <row r="88" spans="1:11" ht="20.100000000000001" customHeight="1">
      <c r="A88" s="158"/>
      <c r="B88" s="149"/>
      <c r="C88" s="150"/>
      <c r="D88" s="150"/>
      <c r="E88" s="150"/>
      <c r="F88" s="150"/>
      <c r="G88" s="150"/>
      <c r="H88" s="150"/>
      <c r="I88" s="150"/>
      <c r="J88" s="150">
        <v>12</v>
      </c>
      <c r="K88" s="6"/>
    </row>
    <row r="89" spans="1:11" ht="20.100000000000001" customHeight="1">
      <c r="A89" s="131" t="s">
        <v>51</v>
      </c>
      <c r="B89" s="132"/>
      <c r="C89" s="133"/>
      <c r="D89" s="133"/>
      <c r="E89" s="133"/>
      <c r="F89" s="133"/>
      <c r="G89" s="133"/>
      <c r="H89" s="133"/>
      <c r="I89" s="133"/>
      <c r="J89" s="133"/>
      <c r="K89" s="131"/>
    </row>
    <row r="90" spans="1:11" ht="20.100000000000001" customHeight="1">
      <c r="A90" s="134" t="s">
        <v>219</v>
      </c>
      <c r="B90" s="132"/>
      <c r="C90" s="133"/>
      <c r="D90" s="133"/>
      <c r="E90" s="133"/>
      <c r="F90" s="133"/>
      <c r="G90" s="133"/>
      <c r="H90" s="133"/>
      <c r="I90" s="133"/>
      <c r="J90" s="133"/>
      <c r="K90" s="131"/>
    </row>
    <row r="91" spans="1:11" ht="20.100000000000001" customHeight="1">
      <c r="A91" s="76" t="str">
        <f>+A48</f>
        <v>สำหรับงวดเก้าเดือนสิ้นสุดวันที่ 30 กันยายน พ.ศ. 2561</v>
      </c>
      <c r="B91" s="16"/>
      <c r="C91" s="2"/>
      <c r="D91" s="2"/>
      <c r="E91" s="2"/>
      <c r="F91" s="2"/>
      <c r="G91" s="2"/>
      <c r="H91" s="2"/>
      <c r="I91" s="2"/>
      <c r="J91" s="2"/>
      <c r="K91" s="131"/>
    </row>
    <row r="92" spans="1:11" ht="20.100000000000001" customHeight="1">
      <c r="A92" s="134"/>
      <c r="B92" s="132"/>
      <c r="C92" s="133"/>
      <c r="D92" s="133"/>
      <c r="E92" s="133"/>
      <c r="F92" s="133"/>
      <c r="G92" s="133"/>
      <c r="H92" s="133"/>
      <c r="I92" s="133"/>
      <c r="J92" s="133"/>
      <c r="K92" s="131"/>
    </row>
    <row r="93" spans="1:11" ht="20.100000000000001" customHeight="1">
      <c r="A93" s="1"/>
      <c r="B93" s="132"/>
      <c r="C93" s="135"/>
      <c r="D93" s="174" t="str">
        <f>+D50</f>
        <v>ข้อมูลทางการเงินรวม</v>
      </c>
      <c r="E93" s="174"/>
      <c r="F93" s="174"/>
      <c r="G93" s="136"/>
      <c r="H93" s="174" t="str">
        <f>+H50</f>
        <v>ข้อมูลทางการเงินเฉพาะธนาคาร</v>
      </c>
      <c r="I93" s="174"/>
      <c r="J93" s="174"/>
    </row>
    <row r="94" spans="1:11" ht="20.100000000000001" customHeight="1">
      <c r="A94" s="1"/>
      <c r="C94" s="151"/>
      <c r="D94" s="114" t="s">
        <v>221</v>
      </c>
      <c r="E94" s="15"/>
      <c r="F94" s="114" t="s">
        <v>192</v>
      </c>
      <c r="G94" s="15"/>
      <c r="H94" s="114" t="s">
        <v>221</v>
      </c>
      <c r="I94" s="15"/>
      <c r="J94" s="114" t="s">
        <v>192</v>
      </c>
    </row>
    <row r="95" spans="1:11" ht="20.100000000000001" customHeight="1">
      <c r="A95" s="1"/>
      <c r="B95" s="21"/>
      <c r="C95" s="159"/>
      <c r="D95" s="160" t="s">
        <v>141</v>
      </c>
      <c r="E95" s="159"/>
      <c r="F95" s="160" t="s">
        <v>141</v>
      </c>
      <c r="G95" s="159"/>
      <c r="H95" s="160" t="s">
        <v>141</v>
      </c>
      <c r="I95" s="159"/>
      <c r="J95" s="160" t="s">
        <v>141</v>
      </c>
    </row>
    <row r="96" spans="1:11" ht="6" customHeight="1">
      <c r="A96" s="116"/>
      <c r="C96" s="4"/>
      <c r="D96" s="4"/>
      <c r="E96" s="4"/>
      <c r="F96" s="4"/>
      <c r="G96" s="4"/>
      <c r="H96" s="4"/>
      <c r="I96" s="4"/>
      <c r="J96" s="4"/>
      <c r="K96" s="6"/>
    </row>
    <row r="97" spans="1:11" ht="20.100000000000001" customHeight="1">
      <c r="A97" s="138" t="s">
        <v>17</v>
      </c>
      <c r="B97" s="21"/>
      <c r="C97" s="4"/>
      <c r="D97" s="4"/>
      <c r="E97" s="4"/>
      <c r="F97" s="4"/>
      <c r="G97" s="4"/>
      <c r="H97" s="4"/>
      <c r="I97" s="4"/>
      <c r="J97" s="4"/>
      <c r="K97" s="6"/>
    </row>
    <row r="98" spans="1:11" ht="20.100000000000001" customHeight="1">
      <c r="A98" s="117" t="s">
        <v>196</v>
      </c>
      <c r="B98" s="30"/>
      <c r="C98" s="4"/>
      <c r="D98" s="4">
        <v>-36500</v>
      </c>
      <c r="E98" s="4"/>
      <c r="F98" s="4">
        <v>-19520</v>
      </c>
      <c r="G98" s="4"/>
      <c r="H98" s="4">
        <v>0</v>
      </c>
      <c r="I98" s="4"/>
      <c r="J98" s="4">
        <v>0</v>
      </c>
      <c r="K98" s="6"/>
    </row>
    <row r="99" spans="1:11" ht="20.100000000000001" customHeight="1">
      <c r="A99" s="117" t="s">
        <v>197</v>
      </c>
      <c r="B99" s="30"/>
      <c r="C99" s="4"/>
      <c r="D99" s="4">
        <v>0</v>
      </c>
      <c r="E99" s="4"/>
      <c r="F99" s="4">
        <v>5505496</v>
      </c>
      <c r="G99" s="4"/>
      <c r="H99" s="4">
        <v>0</v>
      </c>
      <c r="I99" s="4"/>
      <c r="J99" s="4">
        <v>5505496</v>
      </c>
      <c r="K99" s="6"/>
    </row>
    <row r="100" spans="1:11" ht="20.100000000000001" customHeight="1">
      <c r="A100" s="117" t="s">
        <v>198</v>
      </c>
      <c r="B100" s="30"/>
      <c r="C100" s="4"/>
      <c r="D100" s="4">
        <v>0</v>
      </c>
      <c r="E100" s="4"/>
      <c r="F100" s="4">
        <v>2000000</v>
      </c>
      <c r="G100" s="4"/>
      <c r="H100" s="4">
        <v>0</v>
      </c>
      <c r="I100" s="4"/>
      <c r="J100" s="4">
        <v>0</v>
      </c>
      <c r="K100" s="6"/>
    </row>
    <row r="101" spans="1:11" ht="20.100000000000001" customHeight="1">
      <c r="A101" s="117" t="s">
        <v>176</v>
      </c>
      <c r="B101" s="21"/>
      <c r="C101" s="4"/>
      <c r="D101" s="4">
        <v>3150853</v>
      </c>
      <c r="E101" s="4"/>
      <c r="F101" s="4">
        <v>0</v>
      </c>
      <c r="G101" s="4"/>
      <c r="H101" s="4">
        <v>3150853</v>
      </c>
      <c r="I101" s="4"/>
      <c r="J101" s="4">
        <v>0</v>
      </c>
      <c r="K101" s="6"/>
    </row>
    <row r="102" spans="1:11" ht="20.100000000000001" customHeight="1">
      <c r="A102" s="117" t="s">
        <v>214</v>
      </c>
      <c r="B102" s="21"/>
      <c r="C102" s="4"/>
      <c r="D102" s="4">
        <v>-10000</v>
      </c>
      <c r="E102" s="4"/>
      <c r="F102" s="4">
        <v>-6970000</v>
      </c>
      <c r="G102" s="4"/>
      <c r="H102" s="4">
        <v>-10000</v>
      </c>
      <c r="I102" s="4"/>
      <c r="J102" s="4">
        <v>-6970000</v>
      </c>
      <c r="K102" s="6"/>
    </row>
    <row r="103" spans="1:11" ht="20.100000000000001" customHeight="1">
      <c r="A103" s="117" t="s">
        <v>199</v>
      </c>
      <c r="B103" s="21"/>
      <c r="C103" s="4"/>
      <c r="D103" s="4">
        <v>8998596</v>
      </c>
      <c r="E103" s="4"/>
      <c r="F103" s="4">
        <v>4978000</v>
      </c>
      <c r="G103" s="4"/>
      <c r="H103" s="4">
        <v>8998596</v>
      </c>
      <c r="I103" s="4"/>
      <c r="J103" s="4">
        <v>4978000</v>
      </c>
      <c r="K103" s="6"/>
    </row>
    <row r="104" spans="1:11" ht="20.100000000000001" customHeight="1">
      <c r="A104" s="117" t="s">
        <v>215</v>
      </c>
      <c r="B104" s="21"/>
      <c r="C104" s="4"/>
      <c r="D104" s="4">
        <v>-356500</v>
      </c>
      <c r="E104" s="4"/>
      <c r="F104" s="4">
        <v>-57000</v>
      </c>
      <c r="G104" s="4"/>
      <c r="H104" s="4">
        <v>-356500</v>
      </c>
      <c r="I104" s="4"/>
      <c r="J104" s="4">
        <v>-57000</v>
      </c>
      <c r="K104" s="6"/>
    </row>
    <row r="105" spans="1:11" ht="20.100000000000001" customHeight="1">
      <c r="A105" s="117" t="s">
        <v>200</v>
      </c>
      <c r="B105" s="21"/>
      <c r="C105" s="4"/>
      <c r="D105" s="3">
        <v>2996030</v>
      </c>
      <c r="E105" s="4"/>
      <c r="F105" s="3">
        <v>4920351</v>
      </c>
      <c r="G105" s="4"/>
      <c r="H105" s="3">
        <v>2996030</v>
      </c>
      <c r="I105" s="4"/>
      <c r="J105" s="3">
        <v>4920351</v>
      </c>
      <c r="K105" s="6"/>
    </row>
    <row r="106" spans="1:11" ht="6" customHeight="1">
      <c r="A106" s="116"/>
      <c r="C106" s="4"/>
      <c r="D106" s="4"/>
      <c r="E106" s="4"/>
      <c r="F106" s="4"/>
      <c r="G106" s="4"/>
      <c r="H106" s="4"/>
      <c r="I106" s="4"/>
      <c r="J106" s="4"/>
      <c r="K106" s="6"/>
    </row>
    <row r="107" spans="1:11" ht="20.100000000000001" customHeight="1">
      <c r="A107" s="138" t="s">
        <v>177</v>
      </c>
      <c r="C107" s="4"/>
      <c r="D107" s="4">
        <f>SUM(D98:D105)</f>
        <v>14742479</v>
      </c>
      <c r="E107" s="4"/>
      <c r="F107" s="4">
        <f>SUM(F98:F105)</f>
        <v>10357327</v>
      </c>
      <c r="G107" s="4"/>
      <c r="H107" s="4">
        <f>SUM(H98:H105)</f>
        <v>14778979</v>
      </c>
      <c r="I107" s="4"/>
      <c r="J107" s="4">
        <f>SUM(J98:J105)</f>
        <v>8376847</v>
      </c>
      <c r="K107" s="6"/>
    </row>
    <row r="108" spans="1:11" ht="20.100000000000001" customHeight="1">
      <c r="A108" s="140" t="s">
        <v>210</v>
      </c>
      <c r="C108" s="4"/>
      <c r="D108" s="4"/>
      <c r="E108" s="4"/>
      <c r="F108" s="4"/>
      <c r="G108" s="4"/>
      <c r="H108" s="4"/>
      <c r="I108" s="4"/>
      <c r="J108" s="4"/>
      <c r="K108" s="6"/>
    </row>
    <row r="109" spans="1:11" ht="20.100000000000001" customHeight="1">
      <c r="A109" s="1" t="s">
        <v>181</v>
      </c>
      <c r="C109" s="4"/>
      <c r="D109" s="3">
        <v>-3742</v>
      </c>
      <c r="E109" s="4"/>
      <c r="F109" s="3">
        <v>-26987</v>
      </c>
      <c r="G109" s="4"/>
      <c r="H109" s="3">
        <v>-3742</v>
      </c>
      <c r="I109" s="4"/>
      <c r="J109" s="3">
        <v>-26987</v>
      </c>
      <c r="K109" s="6"/>
    </row>
    <row r="110" spans="1:11" ht="6" customHeight="1">
      <c r="A110" s="116"/>
      <c r="C110" s="4"/>
      <c r="D110" s="4"/>
      <c r="E110" s="4"/>
      <c r="F110" s="4"/>
      <c r="G110" s="4"/>
      <c r="H110" s="4"/>
      <c r="I110" s="4"/>
      <c r="J110" s="4"/>
      <c r="K110" s="6"/>
    </row>
    <row r="111" spans="1:11" ht="20.100000000000001" customHeight="1">
      <c r="A111" s="138" t="s">
        <v>91</v>
      </c>
      <c r="C111" s="4"/>
      <c r="D111" s="4">
        <f>SUM(D107:D109,D84,D66)</f>
        <v>-135969</v>
      </c>
      <c r="E111" s="4"/>
      <c r="F111" s="4">
        <f>SUM(F107:F109,F84,F66)</f>
        <v>-372907</v>
      </c>
      <c r="G111" s="4"/>
      <c r="H111" s="4">
        <f>SUM(H107:H109,H84,H66)</f>
        <v>-136136</v>
      </c>
      <c r="I111" s="4"/>
      <c r="J111" s="4">
        <f>+J66+J84+J107+J109</f>
        <v>-372396</v>
      </c>
      <c r="K111" s="6"/>
    </row>
    <row r="112" spans="1:11" ht="20.100000000000001" customHeight="1">
      <c r="A112" s="116" t="s">
        <v>92</v>
      </c>
      <c r="C112" s="4"/>
      <c r="D112" s="3">
        <v>1591188</v>
      </c>
      <c r="E112" s="4"/>
      <c r="F112" s="3">
        <v>1938616</v>
      </c>
      <c r="G112" s="29"/>
      <c r="H112" s="3">
        <v>1588987</v>
      </c>
      <c r="I112" s="29"/>
      <c r="J112" s="3">
        <v>1936147</v>
      </c>
      <c r="K112" s="6"/>
    </row>
    <row r="113" spans="1:11" ht="6" customHeight="1">
      <c r="A113" s="116"/>
      <c r="C113" s="4"/>
      <c r="D113" s="4"/>
      <c r="E113" s="4"/>
      <c r="F113" s="4"/>
      <c r="G113" s="4"/>
      <c r="H113" s="4"/>
      <c r="I113" s="4"/>
      <c r="J113" s="4"/>
      <c r="K113" s="6"/>
    </row>
    <row r="114" spans="1:11" ht="20.100000000000001" customHeight="1" thickBot="1">
      <c r="A114" s="157" t="s">
        <v>93</v>
      </c>
      <c r="C114" s="4"/>
      <c r="D114" s="8">
        <f>SUM(D111:D113)</f>
        <v>1455219</v>
      </c>
      <c r="E114" s="4"/>
      <c r="F114" s="8">
        <f>SUM(F111:F113)</f>
        <v>1565709</v>
      </c>
      <c r="G114" s="4"/>
      <c r="H114" s="8">
        <f>SUM(H111:H113)</f>
        <v>1452851</v>
      </c>
      <c r="I114" s="4"/>
      <c r="J114" s="8">
        <f>SUM(J111:J112)</f>
        <v>1563751</v>
      </c>
      <c r="K114" s="6"/>
    </row>
    <row r="115" spans="1:11" ht="20.100000000000001" customHeight="1" thickTop="1">
      <c r="A115" s="157"/>
      <c r="C115" s="4"/>
      <c r="D115" s="4"/>
      <c r="E115" s="4"/>
      <c r="F115" s="4"/>
      <c r="G115" s="4"/>
      <c r="H115" s="4"/>
      <c r="I115" s="4"/>
      <c r="J115" s="4"/>
      <c r="K115" s="6"/>
    </row>
    <row r="116" spans="1:11" ht="20.100000000000001" customHeight="1">
      <c r="C116" s="4"/>
      <c r="D116" s="161"/>
      <c r="E116" s="4"/>
      <c r="F116" s="161"/>
      <c r="G116" s="4"/>
      <c r="H116" s="161"/>
      <c r="I116" s="4"/>
      <c r="J116" s="161"/>
      <c r="K116" s="6"/>
    </row>
    <row r="117" spans="1:11" s="165" customFormat="1" ht="20.100000000000001" customHeight="1">
      <c r="A117" s="162" t="s">
        <v>30</v>
      </c>
      <c r="B117" s="163"/>
      <c r="C117" s="29"/>
      <c r="D117" s="29"/>
      <c r="E117" s="29"/>
      <c r="F117" s="29"/>
      <c r="G117" s="29"/>
      <c r="H117" s="29"/>
      <c r="I117" s="29"/>
      <c r="J117" s="29"/>
      <c r="K117" s="164"/>
    </row>
    <row r="118" spans="1:11" s="165" customFormat="1" ht="20.100000000000001" customHeight="1">
      <c r="A118" s="165" t="s">
        <v>178</v>
      </c>
      <c r="B118" s="163"/>
      <c r="C118" s="29"/>
      <c r="D118" s="29"/>
      <c r="E118" s="29"/>
      <c r="F118" s="29"/>
      <c r="G118" s="29"/>
      <c r="H118" s="29"/>
      <c r="I118" s="29"/>
      <c r="J118" s="29"/>
      <c r="K118" s="164"/>
    </row>
    <row r="119" spans="1:11" s="165" customFormat="1" ht="20.100000000000001" customHeight="1">
      <c r="A119" s="165" t="s">
        <v>179</v>
      </c>
      <c r="B119" s="163"/>
      <c r="C119" s="143"/>
      <c r="D119" s="143">
        <v>22455</v>
      </c>
      <c r="E119" s="143"/>
      <c r="F119" s="143">
        <v>25014</v>
      </c>
      <c r="G119" s="143"/>
      <c r="H119" s="143">
        <v>22455</v>
      </c>
      <c r="I119" s="143"/>
      <c r="J119" s="143">
        <v>25014</v>
      </c>
      <c r="K119" s="166"/>
    </row>
    <row r="120" spans="1:11" s="165" customFormat="1" ht="20.100000000000001" customHeight="1">
      <c r="A120" s="165" t="s">
        <v>154</v>
      </c>
      <c r="B120" s="163"/>
      <c r="C120" s="143"/>
      <c r="D120" s="143">
        <v>82</v>
      </c>
      <c r="E120" s="143"/>
      <c r="F120" s="143">
        <v>5771</v>
      </c>
      <c r="G120" s="143"/>
      <c r="H120" s="143">
        <v>82</v>
      </c>
      <c r="I120" s="143"/>
      <c r="J120" s="143">
        <v>5771</v>
      </c>
      <c r="K120" s="166"/>
    </row>
    <row r="121" spans="1:11" s="165" customFormat="1" ht="20.100000000000001" customHeight="1">
      <c r="A121" s="165" t="s">
        <v>207</v>
      </c>
      <c r="B121" s="163"/>
      <c r="C121" s="143"/>
      <c r="D121" s="143">
        <v>11830</v>
      </c>
      <c r="E121" s="143"/>
      <c r="F121" s="143">
        <v>3633</v>
      </c>
      <c r="G121" s="143"/>
      <c r="H121" s="143">
        <v>11830</v>
      </c>
      <c r="I121" s="143"/>
      <c r="J121" s="143">
        <v>3633</v>
      </c>
      <c r="K121" s="166"/>
    </row>
    <row r="122" spans="1:11" s="165" customFormat="1" ht="20.100000000000001" customHeight="1">
      <c r="B122" s="163"/>
      <c r="C122" s="143"/>
      <c r="D122" s="143"/>
      <c r="E122" s="143"/>
      <c r="F122" s="143"/>
      <c r="G122" s="143"/>
      <c r="H122" s="143"/>
      <c r="I122" s="143"/>
      <c r="J122" s="143"/>
      <c r="K122" s="166"/>
    </row>
    <row r="123" spans="1:11" s="165" customFormat="1" ht="20.100000000000001" customHeight="1">
      <c r="B123" s="163"/>
      <c r="C123" s="139"/>
      <c r="D123" s="4"/>
      <c r="E123" s="143"/>
      <c r="F123" s="4"/>
      <c r="G123" s="139"/>
      <c r="H123" s="4"/>
      <c r="I123" s="143"/>
      <c r="J123" s="4"/>
    </row>
    <row r="124" spans="1:11" s="165" customFormat="1" ht="20.100000000000001" customHeight="1">
      <c r="B124" s="163"/>
      <c r="C124" s="139"/>
      <c r="D124" s="4"/>
      <c r="E124" s="143"/>
      <c r="F124" s="4"/>
      <c r="G124" s="139"/>
      <c r="H124" s="4"/>
      <c r="I124" s="143"/>
      <c r="J124" s="4"/>
    </row>
    <row r="125" spans="1:11" s="165" customFormat="1" ht="20.100000000000001" customHeight="1">
      <c r="B125" s="163"/>
      <c r="C125" s="143"/>
      <c r="D125" s="143"/>
      <c r="E125" s="143"/>
      <c r="F125" s="143"/>
      <c r="G125" s="143"/>
      <c r="H125" s="143"/>
      <c r="I125" s="143"/>
      <c r="J125" s="143"/>
      <c r="K125" s="166"/>
    </row>
    <row r="126" spans="1:11" s="165" customFormat="1" ht="20.100000000000001" customHeight="1">
      <c r="B126" s="163"/>
      <c r="C126" s="143"/>
      <c r="D126" s="143"/>
      <c r="E126" s="143"/>
      <c r="F126" s="143"/>
      <c r="G126" s="143"/>
      <c r="H126" s="143"/>
      <c r="I126" s="143"/>
      <c r="J126" s="143"/>
      <c r="K126" s="166"/>
    </row>
    <row r="127" spans="1:11" s="165" customFormat="1" ht="20.100000000000001" customHeight="1">
      <c r="B127" s="163"/>
      <c r="C127" s="143"/>
      <c r="D127" s="143"/>
      <c r="E127" s="143"/>
      <c r="F127" s="143"/>
      <c r="G127" s="143"/>
      <c r="H127" s="143"/>
      <c r="I127" s="143"/>
      <c r="J127" s="143"/>
      <c r="K127" s="166"/>
    </row>
    <row r="128" spans="1:11" s="165" customFormat="1" ht="20.100000000000001" customHeight="1">
      <c r="B128" s="163"/>
      <c r="C128" s="143"/>
      <c r="D128" s="143"/>
      <c r="E128" s="143"/>
      <c r="F128" s="143"/>
      <c r="G128" s="143"/>
      <c r="H128" s="143"/>
      <c r="I128" s="143"/>
      <c r="J128" s="143"/>
      <c r="K128" s="166"/>
    </row>
    <row r="129" spans="1:11" s="165" customFormat="1" ht="20.100000000000001" customHeight="1">
      <c r="B129" s="163"/>
      <c r="C129" s="143"/>
      <c r="D129" s="143"/>
      <c r="E129" s="143"/>
      <c r="F129" s="143"/>
      <c r="G129" s="143"/>
      <c r="H129" s="143"/>
      <c r="I129" s="143"/>
      <c r="J129" s="143"/>
      <c r="K129" s="166"/>
    </row>
    <row r="130" spans="1:11" s="165" customFormat="1" ht="11.25" customHeight="1">
      <c r="B130" s="163"/>
      <c r="C130" s="143"/>
      <c r="D130" s="143"/>
      <c r="E130" s="143"/>
      <c r="F130" s="143"/>
      <c r="G130" s="143"/>
      <c r="H130" s="143"/>
      <c r="I130" s="143"/>
      <c r="J130" s="143"/>
      <c r="K130" s="166"/>
    </row>
    <row r="131" spans="1:11" ht="20.100000000000001" customHeight="1">
      <c r="A131" s="5" t="str">
        <f>+'10'!A54</f>
        <v>หมายเหตุประกอบข้อมูลทางการเงินระหว่างกาลในหน้า 14 ถึง 87 เป็นส่วนหนึ่งของข้อมูลทางการเงินระหว่างกาลนี้</v>
      </c>
      <c r="B131" s="17"/>
      <c r="C131" s="3"/>
      <c r="D131" s="3"/>
      <c r="E131" s="3"/>
      <c r="F131" s="3"/>
      <c r="G131" s="3"/>
      <c r="H131" s="3"/>
      <c r="I131" s="3"/>
      <c r="J131" s="3"/>
    </row>
    <row r="132" spans="1:11" ht="20.100000000000001" customHeight="1">
      <c r="J132" s="139">
        <v>13</v>
      </c>
    </row>
    <row r="176" spans="4:4" ht="20.100000000000001" customHeight="1">
      <c r="D176" s="139" t="s">
        <v>180</v>
      </c>
    </row>
    <row r="186" spans="1:10" s="6" customFormat="1" ht="20.100000000000001" customHeight="1">
      <c r="A186" s="140"/>
      <c r="B186" s="141"/>
      <c r="C186" s="139"/>
      <c r="D186" s="139"/>
      <c r="E186" s="139"/>
      <c r="F186" s="139"/>
      <c r="G186" s="139"/>
      <c r="H186" s="139"/>
      <c r="I186" s="139"/>
      <c r="J186" s="139"/>
    </row>
    <row r="187" spans="1:10" s="6" customFormat="1" ht="20.100000000000001" customHeight="1">
      <c r="A187" s="140"/>
      <c r="B187" s="141"/>
      <c r="C187" s="139"/>
      <c r="D187" s="139"/>
      <c r="E187" s="139"/>
      <c r="F187" s="139"/>
      <c r="G187" s="139"/>
      <c r="H187" s="139"/>
      <c r="I187" s="139"/>
      <c r="J187" s="139"/>
    </row>
    <row r="188" spans="1:10" s="6" customFormat="1" ht="20.100000000000001" customHeight="1">
      <c r="A188" s="140"/>
      <c r="B188" s="141"/>
      <c r="C188" s="139"/>
      <c r="D188" s="139"/>
      <c r="E188" s="139"/>
      <c r="F188" s="139"/>
      <c r="G188" s="139"/>
      <c r="H188" s="139"/>
      <c r="I188" s="139"/>
      <c r="J188" s="139"/>
    </row>
    <row r="189" spans="1:10" s="6" customFormat="1" ht="20.100000000000001" customHeight="1">
      <c r="A189" s="140"/>
      <c r="B189" s="141"/>
      <c r="C189" s="139"/>
      <c r="D189" s="139"/>
      <c r="E189" s="139"/>
      <c r="F189" s="139"/>
      <c r="G189" s="139"/>
      <c r="H189" s="139"/>
      <c r="I189" s="139"/>
      <c r="J189" s="139"/>
    </row>
  </sheetData>
  <mergeCells count="6">
    <mergeCell ref="D93:F93"/>
    <mergeCell ref="H93:J93"/>
    <mergeCell ref="D5:F5"/>
    <mergeCell ref="H5:J5"/>
    <mergeCell ref="D50:F50"/>
    <mergeCell ref="H50:J50"/>
  </mergeCells>
  <pageMargins left="1" right="0.5" top="0.5" bottom="0.4" header="0.49" footer="0.4"/>
  <pageSetup paperSize="9" scale="99" orientation="portrait" horizontalDpi="1200" verticalDpi="1200" r:id="rId1"/>
  <rowBreaks count="2" manualBreakCount="2">
    <brk id="45" max="9" man="1"/>
    <brk id="88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BS2-4 (2)</vt:lpstr>
      <vt:lpstr>PL 5-6</vt:lpstr>
      <vt:lpstr>PL 7-8</vt:lpstr>
      <vt:lpstr>9</vt:lpstr>
      <vt:lpstr>10</vt:lpstr>
      <vt:lpstr>11-13</vt:lpstr>
      <vt:lpstr>Sheet1</vt:lpstr>
      <vt:lpstr>'11-13'!Print_Area</vt:lpstr>
      <vt:lpstr>'BS2-4 (2)'!Print_Area</vt:lpstr>
      <vt:lpstr>'PL 5-6'!Print_Area</vt:lpstr>
      <vt:lpstr>'PL 7-8'!Print_Area</vt:lpstr>
      <vt:lpstr>'BS2-4 (2)'!งบดุลหลักพัน</vt:lpstr>
      <vt:lpstr>'BS2-4 (2)'!ทงบดุลบาทสต.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PHONGPHUN APISAWETKAN</cp:lastModifiedBy>
  <cp:lastPrinted>2018-11-09T07:17:59Z</cp:lastPrinted>
  <dcterms:created xsi:type="dcterms:W3CDTF">2007-02-06T10:57:44Z</dcterms:created>
  <dcterms:modified xsi:type="dcterms:W3CDTF">2018-11-09T07:19:15Z</dcterms:modified>
</cp:coreProperties>
</file>