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730" windowHeight="9075" tabRatio="475"/>
  </bookViews>
  <sheets>
    <sheet name="BS2-3" sheetId="6" r:id="rId1"/>
    <sheet name="PL4-5" sheetId="12" r:id="rId2"/>
    <sheet name="PL6-7" sheetId="14" r:id="rId3"/>
    <sheet name="CE (Conso)8" sheetId="9" r:id="rId4"/>
    <sheet name="CE9" sheetId="10" r:id="rId5"/>
    <sheet name="10-12" sheetId="15" r:id="rId6"/>
    <sheet name="Sheet1" sheetId="16" state="hidden" r:id="rId7"/>
  </sheets>
  <externalReferences>
    <externalReference r:id="rId8"/>
    <externalReference r:id="rId9"/>
  </externalReferences>
  <definedNames>
    <definedName name="d">'[1]BS3-6'!#REF!</definedName>
    <definedName name="_xlnm.Print_Area" localSheetId="5">'10-12'!$A$1:$J$162</definedName>
    <definedName name="_xlnm.Print_Area" localSheetId="0">'BS2-3'!$A$1:$J$104</definedName>
    <definedName name="_xlnm.Print_Area" localSheetId="1">'PL4-5'!$A$1:$J$111</definedName>
    <definedName name="_xlnm.Print_Area" localSheetId="2">'PL6-7'!$A$1:$J$102</definedName>
    <definedName name="งบดุลหลักพัน" localSheetId="0">'BS2-3'!#REF!</definedName>
    <definedName name="งบดุลหลักพัน">[2]BS!#REF!</definedName>
    <definedName name="ท.กระแสเงินสดพัน" localSheetId="0">'BS2-3'!#REF!</definedName>
    <definedName name="ท.กระแสเงินสดพัน">[2]BS!#REF!</definedName>
    <definedName name="ท.กระแสเงินสดสต." localSheetId="0">'BS2-3'!#REF!</definedName>
    <definedName name="ท.กระแสเงินสดสต.">[2]BS!#REF!</definedName>
    <definedName name="ท.กำไรขาดทุนพัน" localSheetId="0">'BS2-3'!#REF!</definedName>
    <definedName name="ท.กำไรขาดทุนพัน">[2]BS!#REF!</definedName>
    <definedName name="ท.กำไรขาดทุนสต." localSheetId="0">'BS2-3'!#REF!</definedName>
    <definedName name="ท.กำไรขาดทุนสต.">[2]BS!#REF!</definedName>
    <definedName name="ท.กำไรสะสมพัน" localSheetId="0">'BS2-3'!#REF!</definedName>
    <definedName name="ท.กำไรสะสมพัน">[2]BS!#REF!</definedName>
    <definedName name="ท.กำไรสะสมสต." localSheetId="0">'BS2-3'!#REF!</definedName>
    <definedName name="ท.กำไรสะสมสต.">[2]BS!#REF!</definedName>
    <definedName name="ท.ส่วนเปลี่ยนแปลงผู้ถือหุ้นสต." localSheetId="0">'BS2-3'!#REF!</definedName>
    <definedName name="ท.ส่วนเปลี่ยนแปลงผู้ถือหุ้นสต.">[2]BS!#REF!</definedName>
    <definedName name="ท.ส่วนเปลี่ยนแปลงพัน" localSheetId="0">'BS2-3'!#REF!</definedName>
    <definedName name="ท.ส่วนเปลี่ยนแปลงพัน">[2]BS!#REF!</definedName>
    <definedName name="ทงบดุลบาทสต." localSheetId="0">'BS2-3'!#REF!</definedName>
    <definedName name="ทงบดุลบาทสต.">[2]BS!#REF!</definedName>
  </definedNames>
  <calcPr calcId="145621" concurrentCalc="0"/>
</workbook>
</file>

<file path=xl/calcChain.xml><?xml version="1.0" encoding="utf-8"?>
<calcChain xmlns="http://schemas.openxmlformats.org/spreadsheetml/2006/main">
  <c r="D95" i="15" l="1"/>
  <c r="X28" i="10"/>
  <c r="R27" i="10"/>
  <c r="P27" i="10"/>
  <c r="N27" i="10"/>
  <c r="L27" i="10"/>
  <c r="X18" i="10"/>
  <c r="R17" i="10"/>
  <c r="P17" i="10"/>
  <c r="N17" i="10"/>
  <c r="L17" i="10"/>
  <c r="R28" i="9"/>
  <c r="P28" i="9"/>
  <c r="N28" i="9"/>
  <c r="L28" i="9"/>
  <c r="R18" i="9"/>
  <c r="P18" i="9"/>
  <c r="N18" i="9"/>
  <c r="L18" i="9"/>
  <c r="T19" i="10"/>
  <c r="X19" i="10"/>
  <c r="T18" i="10"/>
  <c r="Z18" i="10"/>
  <c r="T17" i="10"/>
  <c r="T15" i="10"/>
  <c r="Z15" i="10"/>
  <c r="T20" i="9"/>
  <c r="AB20" i="9"/>
  <c r="T19" i="9"/>
  <c r="AB19" i="9"/>
  <c r="T18" i="9"/>
  <c r="T16" i="9"/>
  <c r="AB16" i="9"/>
  <c r="Z19" i="10"/>
  <c r="J23" i="6"/>
  <c r="J29" i="6"/>
  <c r="J38" i="6"/>
  <c r="F23" i="6"/>
  <c r="F29" i="6"/>
  <c r="F38" i="6"/>
  <c r="J98" i="6"/>
  <c r="H98" i="6"/>
  <c r="F98" i="6"/>
  <c r="D98" i="6"/>
  <c r="H23" i="6"/>
  <c r="D23" i="6"/>
  <c r="F73" i="12"/>
  <c r="F76" i="12"/>
  <c r="J73" i="12"/>
  <c r="J76" i="12"/>
  <c r="F34" i="12"/>
  <c r="F17" i="12"/>
  <c r="F13" i="12"/>
  <c r="J34" i="12"/>
  <c r="J17" i="12"/>
  <c r="J13" i="12"/>
  <c r="F72" i="14"/>
  <c r="F74" i="14"/>
  <c r="J72" i="14"/>
  <c r="J74" i="14"/>
  <c r="F34" i="14"/>
  <c r="F17" i="14"/>
  <c r="F13" i="14"/>
  <c r="J34" i="14"/>
  <c r="J17" i="14"/>
  <c r="J13" i="14"/>
  <c r="X32" i="9"/>
  <c r="V32" i="9"/>
  <c r="R32" i="9"/>
  <c r="P32" i="9"/>
  <c r="N32" i="9"/>
  <c r="L32" i="9"/>
  <c r="J32" i="9"/>
  <c r="H32" i="9"/>
  <c r="F32" i="9"/>
  <c r="D32" i="9"/>
  <c r="T30" i="9"/>
  <c r="AB30" i="9"/>
  <c r="T29" i="9"/>
  <c r="AB29" i="9"/>
  <c r="T28" i="9"/>
  <c r="T26" i="9"/>
  <c r="AB26" i="9"/>
  <c r="T25" i="9"/>
  <c r="V31" i="10"/>
  <c r="R31" i="10"/>
  <c r="P31" i="10"/>
  <c r="N31" i="10"/>
  <c r="L31" i="10"/>
  <c r="J31" i="10"/>
  <c r="H31" i="10"/>
  <c r="F31" i="10"/>
  <c r="D31" i="10"/>
  <c r="T29" i="10"/>
  <c r="T28" i="10"/>
  <c r="Z28" i="10"/>
  <c r="T27" i="10"/>
  <c r="T25" i="10"/>
  <c r="Z25" i="10"/>
  <c r="T24" i="10"/>
  <c r="Z24" i="10"/>
  <c r="X29" i="10"/>
  <c r="Z29" i="10"/>
  <c r="J25" i="12"/>
  <c r="J25" i="14"/>
  <c r="J38" i="14"/>
  <c r="J41" i="14"/>
  <c r="J80" i="14"/>
  <c r="T32" i="9"/>
  <c r="J38" i="12"/>
  <c r="J41" i="12"/>
  <c r="J82" i="12"/>
  <c r="J98" i="12"/>
  <c r="F25" i="14"/>
  <c r="F38" i="14"/>
  <c r="F41" i="14"/>
  <c r="F80" i="14"/>
  <c r="Z28" i="9"/>
  <c r="Z32" i="9"/>
  <c r="F25" i="12"/>
  <c r="F38" i="12"/>
  <c r="F41" i="12"/>
  <c r="F82" i="12"/>
  <c r="F98" i="12"/>
  <c r="AB25" i="9"/>
  <c r="T31" i="10"/>
  <c r="J96" i="14"/>
  <c r="X27" i="10"/>
  <c r="AB28" i="9"/>
  <c r="AB32" i="9"/>
  <c r="J36" i="15"/>
  <c r="J78" i="12"/>
  <c r="J90" i="12"/>
  <c r="J93" i="12"/>
  <c r="J85" i="12"/>
  <c r="J83" i="14"/>
  <c r="F96" i="14"/>
  <c r="F83" i="14"/>
  <c r="J76" i="14"/>
  <c r="J88" i="14"/>
  <c r="J91" i="14"/>
  <c r="F36" i="15"/>
  <c r="F76" i="14"/>
  <c r="F88" i="14"/>
  <c r="F91" i="14"/>
  <c r="F85" i="12"/>
  <c r="F78" i="12"/>
  <c r="F90" i="12"/>
  <c r="F93" i="12"/>
  <c r="X31" i="10"/>
  <c r="Z27" i="10"/>
  <c r="Z31" i="10"/>
  <c r="J128" i="15"/>
  <c r="F128" i="15"/>
  <c r="J95" i="15"/>
  <c r="F95" i="15"/>
  <c r="P21" i="10"/>
  <c r="N21" i="10"/>
  <c r="L21" i="10"/>
  <c r="H21" i="10"/>
  <c r="V21" i="10"/>
  <c r="J21" i="10"/>
  <c r="F21" i="10"/>
  <c r="D21" i="10"/>
  <c r="R21" i="10"/>
  <c r="R22" i="9"/>
  <c r="P22" i="9"/>
  <c r="N22" i="9"/>
  <c r="L22" i="9"/>
  <c r="X22" i="9"/>
  <c r="V22" i="9"/>
  <c r="J22" i="9"/>
  <c r="F22" i="9"/>
  <c r="D22" i="9"/>
  <c r="T21" i="10"/>
  <c r="H22" i="9"/>
  <c r="F71" i="15"/>
  <c r="J71" i="15"/>
  <c r="T22" i="9"/>
  <c r="A161" i="15"/>
  <c r="A53" i="15"/>
  <c r="A3" i="15"/>
  <c r="A57" i="15"/>
  <c r="A111" i="15"/>
  <c r="H128" i="15"/>
  <c r="D128" i="15"/>
  <c r="J116" i="15"/>
  <c r="H116" i="15"/>
  <c r="F116" i="15"/>
  <c r="D116" i="15"/>
  <c r="J115" i="15"/>
  <c r="H115" i="15"/>
  <c r="F115" i="15"/>
  <c r="D115" i="15"/>
  <c r="H95" i="15"/>
  <c r="J62" i="15"/>
  <c r="H62" i="15"/>
  <c r="F62" i="15"/>
  <c r="D62" i="15"/>
  <c r="J61" i="15"/>
  <c r="H61" i="15"/>
  <c r="F61" i="15"/>
  <c r="D61" i="15"/>
  <c r="A107" i="15"/>
  <c r="A55" i="15"/>
  <c r="A109" i="15"/>
  <c r="F76" i="15"/>
  <c r="F131" i="15"/>
  <c r="F134" i="15"/>
  <c r="J76" i="15"/>
  <c r="J131" i="15"/>
  <c r="J134" i="15"/>
  <c r="A3" i="9"/>
  <c r="H72" i="14"/>
  <c r="H74" i="14"/>
  <c r="D72" i="14"/>
  <c r="D74" i="14"/>
  <c r="A54" i="14"/>
  <c r="A52" i="14"/>
  <c r="A50" i="14"/>
  <c r="A101" i="14"/>
  <c r="H34" i="14"/>
  <c r="D34" i="14"/>
  <c r="H17" i="14"/>
  <c r="G17" i="14"/>
  <c r="D17" i="14"/>
  <c r="H13" i="14"/>
  <c r="G13" i="14"/>
  <c r="D13" i="14"/>
  <c r="H25" i="14"/>
  <c r="H38" i="14"/>
  <c r="D25" i="14"/>
  <c r="D38" i="14"/>
  <c r="H41" i="14"/>
  <c r="H80" i="14"/>
  <c r="X17" i="10"/>
  <c r="Z17" i="10"/>
  <c r="H36" i="15"/>
  <c r="D41" i="14"/>
  <c r="D76" i="14"/>
  <c r="D88" i="14"/>
  <c r="D91" i="14"/>
  <c r="D36" i="15"/>
  <c r="D71" i="15"/>
  <c r="D76" i="15"/>
  <c r="D131" i="15"/>
  <c r="D134" i="15"/>
  <c r="H71" i="15"/>
  <c r="H76" i="15"/>
  <c r="H131" i="15"/>
  <c r="H134" i="15"/>
  <c r="Z21" i="10"/>
  <c r="X21" i="10"/>
  <c r="H96" i="14"/>
  <c r="H76" i="14"/>
  <c r="H88" i="14"/>
  <c r="H91" i="14"/>
  <c r="H83" i="14"/>
  <c r="D80" i="14"/>
  <c r="Z18" i="9"/>
  <c r="AB18" i="9"/>
  <c r="A103" i="6"/>
  <c r="Z22" i="9"/>
  <c r="AB22" i="9"/>
  <c r="D96" i="14"/>
  <c r="D83" i="14"/>
  <c r="H73" i="12"/>
  <c r="H76" i="12"/>
  <c r="D73" i="12"/>
  <c r="D76" i="12"/>
  <c r="A51" i="12"/>
  <c r="V14" i="9"/>
  <c r="A55" i="12"/>
  <c r="A110" i="12"/>
  <c r="H34" i="12"/>
  <c r="D34" i="12"/>
  <c r="H17" i="12"/>
  <c r="G17" i="12"/>
  <c r="D17" i="12"/>
  <c r="H13" i="12"/>
  <c r="G13" i="12"/>
  <c r="D13" i="12"/>
  <c r="A53" i="12"/>
  <c r="D25" i="12"/>
  <c r="D38" i="12"/>
  <c r="A1" i="9"/>
  <c r="H25" i="12"/>
  <c r="H38" i="12"/>
  <c r="D41" i="12"/>
  <c r="H41" i="12"/>
  <c r="H78" i="12"/>
  <c r="H90" i="12"/>
  <c r="H93" i="12"/>
  <c r="D82" i="12"/>
  <c r="D98" i="12"/>
  <c r="D78" i="12"/>
  <c r="D90" i="12"/>
  <c r="D93" i="12"/>
  <c r="H82" i="12"/>
  <c r="H85" i="12"/>
  <c r="H98" i="12"/>
  <c r="D85" i="12"/>
  <c r="A40" i="10"/>
  <c r="A44" i="9"/>
  <c r="H8" i="6"/>
  <c r="F10" i="6"/>
  <c r="H10" i="6"/>
  <c r="J10" i="6"/>
  <c r="D13" i="10"/>
  <c r="F13" i="10"/>
  <c r="N13" i="10"/>
  <c r="F14" i="9"/>
  <c r="H14" i="9"/>
  <c r="L14" i="9"/>
  <c r="H79" i="6"/>
  <c r="H100" i="6"/>
  <c r="J79" i="6"/>
  <c r="J100" i="6"/>
  <c r="F79" i="6"/>
  <c r="F100" i="6"/>
  <c r="H29" i="6"/>
  <c r="H38" i="6"/>
  <c r="J62" i="6"/>
  <c r="J60" i="6"/>
  <c r="F62" i="6"/>
  <c r="F60" i="6"/>
  <c r="D79" i="6"/>
  <c r="D100" i="6"/>
  <c r="D29" i="6"/>
  <c r="D38" i="6"/>
  <c r="A3" i="10"/>
  <c r="H62" i="6"/>
  <c r="H60" i="6"/>
  <c r="D62" i="6"/>
  <c r="D60" i="6"/>
  <c r="A53" i="6"/>
  <c r="A55" i="6"/>
  <c r="R14" i="9"/>
  <c r="T14" i="9"/>
  <c r="X14" i="9"/>
  <c r="Z14" i="9"/>
  <c r="AB14" i="9"/>
  <c r="N14" i="9"/>
  <c r="J14" i="9"/>
  <c r="P14" i="9"/>
  <c r="X13" i="10"/>
  <c r="V13" i="10"/>
  <c r="A1" i="10"/>
  <c r="R13" i="10"/>
  <c r="T13" i="10"/>
  <c r="H13" i="10"/>
  <c r="J13" i="10"/>
  <c r="L13" i="10"/>
  <c r="P13" i="10"/>
  <c r="Z13" i="10"/>
</calcChain>
</file>

<file path=xl/sharedStrings.xml><?xml version="1.0" encoding="utf-8"?>
<sst xmlns="http://schemas.openxmlformats.org/spreadsheetml/2006/main" count="447" uniqueCount="256">
  <si>
    <t>Notes</t>
  </si>
  <si>
    <t>Cash flows from operating activities</t>
  </si>
  <si>
    <t>(Increase) decrease in operating assets</t>
  </si>
  <si>
    <t xml:space="preserve">   Interbank and money market items</t>
  </si>
  <si>
    <t xml:space="preserve">   Investments held for trading</t>
  </si>
  <si>
    <t xml:space="preserve">   Loans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</si>
  <si>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</si>
  <si>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</si>
  <si>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</si>
  <si>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</si>
  <si>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Other liabilities  </t>
  </si>
  <si>
    <t xml:space="preserve">   Cash paid for interest expenses</t>
  </si>
  <si>
    <t>Cash flows from investing activities</t>
  </si>
  <si>
    <t>Dividend received</t>
  </si>
  <si>
    <t>Interest received</t>
  </si>
  <si>
    <t>Cash flows from financing activities</t>
  </si>
  <si>
    <t>Interest expenses</t>
  </si>
  <si>
    <t>Net decrease in cash and cash equivalents</t>
  </si>
  <si>
    <t>Supplemental disclosure of cash flows information</t>
  </si>
  <si>
    <t>Non-cash transaction:</t>
  </si>
  <si>
    <t>Revaluation</t>
  </si>
  <si>
    <t>surplus</t>
  </si>
  <si>
    <t>Issued and</t>
  </si>
  <si>
    <t>(deficit) on</t>
  </si>
  <si>
    <t>Retained</t>
  </si>
  <si>
    <t>paid-up</t>
  </si>
  <si>
    <t>surplus on</t>
  </si>
  <si>
    <t>change in value</t>
  </si>
  <si>
    <t xml:space="preserve"> earnings</t>
  </si>
  <si>
    <t>share capital</t>
  </si>
  <si>
    <t xml:space="preserve"> assets</t>
  </si>
  <si>
    <t>of investments</t>
  </si>
  <si>
    <t>Total</t>
  </si>
  <si>
    <t>earnings</t>
  </si>
  <si>
    <t>assets</t>
  </si>
  <si>
    <t>Net interest income</t>
  </si>
  <si>
    <t>Fees and service expenses</t>
  </si>
  <si>
    <t>Other operating expenses</t>
  </si>
  <si>
    <t xml:space="preserve">   Premises and equipment expenses</t>
  </si>
  <si>
    <t xml:space="preserve">   Taxes and duties</t>
  </si>
  <si>
    <t xml:space="preserve">   Others</t>
  </si>
  <si>
    <t>Total other operating expenses</t>
  </si>
  <si>
    <t>Income tax expenses</t>
  </si>
  <si>
    <t xml:space="preserve">Basic earnings per share (Baht per share) </t>
  </si>
  <si>
    <t xml:space="preserve">   Unappropriated</t>
  </si>
  <si>
    <t xml:space="preserve">   Appropriated - statutory reserve</t>
  </si>
  <si>
    <t xml:space="preserve">Retained earnings </t>
  </si>
  <si>
    <t xml:space="preserve">   Issued and paid-up share capital</t>
  </si>
  <si>
    <t xml:space="preserve">   Registered</t>
  </si>
  <si>
    <t>Share capital</t>
  </si>
  <si>
    <t>31 December</t>
  </si>
  <si>
    <t>Total liabilities</t>
  </si>
  <si>
    <t>Other liabilities</t>
  </si>
  <si>
    <t xml:space="preserve">Provisions </t>
  </si>
  <si>
    <t>Bank’s liability under acceptance</t>
  </si>
  <si>
    <t>Liability payable on demand</t>
  </si>
  <si>
    <t>Deposits</t>
  </si>
  <si>
    <t>Liabilities</t>
  </si>
  <si>
    <t>Director_________________________________________________    Director _________________________________________________</t>
  </si>
  <si>
    <t>Total assets</t>
  </si>
  <si>
    <t xml:space="preserve">   Accrued interest receivables</t>
  </si>
  <si>
    <t>Loans and accrued interest receivables</t>
  </si>
  <si>
    <t xml:space="preserve">Cash </t>
  </si>
  <si>
    <t>Assets</t>
  </si>
  <si>
    <t>Share</t>
  </si>
  <si>
    <t>premium</t>
  </si>
  <si>
    <t>Legal</t>
  </si>
  <si>
    <t>reserve</t>
  </si>
  <si>
    <t>Non-controlling interests</t>
  </si>
  <si>
    <t>Transfer to retained earnings</t>
  </si>
  <si>
    <t>Other reserves</t>
  </si>
  <si>
    <t xml:space="preserve">   Provisions</t>
  </si>
  <si>
    <t xml:space="preserve">Earnings per share for profit attributable </t>
  </si>
  <si>
    <t>Cash paid for purchases of intangible assets</t>
  </si>
  <si>
    <t>Premium on share capital</t>
  </si>
  <si>
    <t xml:space="preserve">   available-for-sale investments</t>
  </si>
  <si>
    <t>Cash paid for purchases of available-for-sale securities</t>
  </si>
  <si>
    <t>Proceeds from disposals of available-for-sale securities</t>
  </si>
  <si>
    <t>Net profit attributable to:</t>
  </si>
  <si>
    <t>Debt issued and borrowings</t>
  </si>
  <si>
    <t xml:space="preserve">   Employee expenses</t>
  </si>
  <si>
    <t xml:space="preserve">   Properties for sale</t>
  </si>
  <si>
    <t>Attributable to owners of the Bank</t>
  </si>
  <si>
    <t>other reserves</t>
  </si>
  <si>
    <t xml:space="preserve">   Directors’ remuneration</t>
  </si>
  <si>
    <t>CIMB Thai Bank Public Company Limited</t>
  </si>
  <si>
    <t xml:space="preserve">   Short-term borrowings</t>
  </si>
  <si>
    <t>Proceeds from repayment of investment in receivable</t>
  </si>
  <si>
    <t>Statements of Financial Position</t>
  </si>
  <si>
    <t xml:space="preserve">Consolidated </t>
  </si>
  <si>
    <t>Consolidated</t>
  </si>
  <si>
    <t xml:space="preserve">Financial liabilities designated at fair value </t>
  </si>
  <si>
    <t xml:space="preserve">   through profit or loss</t>
  </si>
  <si>
    <t xml:space="preserve">   at fair value through profit or loss</t>
  </si>
  <si>
    <t>Derivative assets</t>
  </si>
  <si>
    <t>Derivative liabilities</t>
  </si>
  <si>
    <t>Interest income</t>
  </si>
  <si>
    <t>Fees and service income</t>
  </si>
  <si>
    <t>Net fee and service income</t>
  </si>
  <si>
    <t>Other operating income</t>
  </si>
  <si>
    <t>Total operating income</t>
  </si>
  <si>
    <t xml:space="preserve">   Cash received from interest income</t>
  </si>
  <si>
    <t>Deferred tax assets</t>
  </si>
  <si>
    <t>Interbank and money market items, net</t>
  </si>
  <si>
    <t>Investments, net</t>
  </si>
  <si>
    <t>Investments in subsidiaries, net</t>
  </si>
  <si>
    <t>Properties for sale, net</t>
  </si>
  <si>
    <t>Premises and equipment, net</t>
  </si>
  <si>
    <t>Intangible assets, net</t>
  </si>
  <si>
    <t>Other assets, net</t>
  </si>
  <si>
    <t>Accretion of equity interests in subsidiary</t>
  </si>
  <si>
    <t>Income tax relating</t>
  </si>
  <si>
    <t>Accretion of</t>
  </si>
  <si>
    <t>other comprehensive</t>
  </si>
  <si>
    <t>equity interests</t>
  </si>
  <si>
    <t>in subsidiary</t>
  </si>
  <si>
    <t>Thousand Baht</t>
  </si>
  <si>
    <t>(Unaudited)</t>
  </si>
  <si>
    <t>(Audited)</t>
  </si>
  <si>
    <t>Customers’ liability under acceptance</t>
  </si>
  <si>
    <t xml:space="preserve">   Cash paid for income tax</t>
  </si>
  <si>
    <t>Cash paid for purchases of premises and equipment</t>
  </si>
  <si>
    <t>Proceeds from disposals of premises and equipment</t>
  </si>
  <si>
    <t xml:space="preserve"> expense</t>
  </si>
  <si>
    <t>Shareholders of the Bank</t>
  </si>
  <si>
    <t xml:space="preserve">   to the shareholders of the Bank</t>
  </si>
  <si>
    <t>Profit before income tax expenses</t>
  </si>
  <si>
    <t>Note</t>
  </si>
  <si>
    <t xml:space="preserve">Loans and accrued interest receivables, net  </t>
  </si>
  <si>
    <t xml:space="preserve"> to components of</t>
  </si>
  <si>
    <t xml:space="preserve">   the financial statement of a foreign operation</t>
  </si>
  <si>
    <t>financial statement</t>
  </si>
  <si>
    <t xml:space="preserve"> of a foreign</t>
  </si>
  <si>
    <t xml:space="preserve"> operation</t>
  </si>
  <si>
    <t xml:space="preserve"> cash flow</t>
  </si>
  <si>
    <t xml:space="preserve"> hedges</t>
  </si>
  <si>
    <t>Gains on cash flow hedges</t>
  </si>
  <si>
    <t xml:space="preserve">    subsequently to profit or loss</t>
  </si>
  <si>
    <t>benefit obligations</t>
  </si>
  <si>
    <t xml:space="preserve">   reclassified subsequently to profit or loss</t>
  </si>
  <si>
    <t xml:space="preserve">   subsequently to profit or loss</t>
  </si>
  <si>
    <t>Items that will be reclassified</t>
  </si>
  <si>
    <t>Income tax relating to items that will  be</t>
  </si>
  <si>
    <t>Total items that will  be reclassified</t>
  </si>
  <si>
    <t>of post-employment</t>
  </si>
  <si>
    <t>30 September</t>
  </si>
  <si>
    <t>Appropriated - statutory reserve</t>
  </si>
  <si>
    <t>Losses from operations before changes in</t>
  </si>
  <si>
    <t xml:space="preserve">   operating assets and liabilities</t>
  </si>
  <si>
    <t>Proceeds from maturity of available-for-sale securities</t>
  </si>
  <si>
    <t>Proceeds from decrease in capital of general investments</t>
  </si>
  <si>
    <t>Proceeds from issuance of structured bills of exchange</t>
  </si>
  <si>
    <t>Net cash flows provided by financing activities</t>
  </si>
  <si>
    <t xml:space="preserve">   activities</t>
  </si>
  <si>
    <t xml:space="preserve">   Properties for sale transferred from premises and </t>
  </si>
  <si>
    <t>from translating the</t>
  </si>
  <si>
    <t>the financial statement</t>
  </si>
  <si>
    <t xml:space="preserve">      to cash in (out) flows from operating activities:</t>
  </si>
  <si>
    <t xml:space="preserve">      Depreciation and amortisation</t>
  </si>
  <si>
    <t xml:space="preserve">      Bad debts and doubtful accounts</t>
  </si>
  <si>
    <t xml:space="preserve">      Share-based payment</t>
  </si>
  <si>
    <t xml:space="preserve">      Provision for liabilities</t>
  </si>
  <si>
    <t xml:space="preserve">      Losses from write off premises and equipment</t>
  </si>
  <si>
    <t xml:space="preserve">         at fair value through profit or loss</t>
  </si>
  <si>
    <t xml:space="preserve">      Interest expenses</t>
  </si>
  <si>
    <t xml:space="preserve">Proceeds from issuance of subordinated debentures </t>
  </si>
  <si>
    <t>Cash paid for redemption of structured bills of exchange</t>
  </si>
  <si>
    <t>Adjustments to reconcile net income before income tax</t>
  </si>
  <si>
    <t>Separate</t>
  </si>
  <si>
    <t>2017</t>
  </si>
  <si>
    <t>Balance as at 1 January 2017</t>
  </si>
  <si>
    <t>Balance as at 30 September 2017</t>
  </si>
  <si>
    <t>Cash paid for interest expenses</t>
  </si>
  <si>
    <t>Cash received from capital increase</t>
  </si>
  <si>
    <t>Proceeds from issuance of debenture</t>
  </si>
  <si>
    <t>Cash paid for redemption of structured debentures</t>
  </si>
  <si>
    <t>Proceeds from issuance of structured debentures</t>
  </si>
  <si>
    <r>
      <t xml:space="preserve">Statements of Financial Position </t>
    </r>
    <r>
      <rPr>
        <sz val="8"/>
        <rFont val="Arial"/>
        <family val="2"/>
      </rPr>
      <t>(Cont’d)</t>
    </r>
  </si>
  <si>
    <r>
      <t xml:space="preserve">Statement of Comprehensive Income </t>
    </r>
    <r>
      <rPr>
        <sz val="8"/>
        <rFont val="Arial"/>
        <family val="2"/>
      </rPr>
      <t>(Unaudited)</t>
    </r>
  </si>
  <si>
    <r>
      <t>Statement of Comprehensive Income</t>
    </r>
    <r>
      <rPr>
        <sz val="8"/>
        <rFont val="Arial"/>
        <family val="2"/>
      </rPr>
      <t xml:space="preserve"> (Unaudited) (Cont’d)</t>
    </r>
  </si>
  <si>
    <r>
      <t xml:space="preserve">Statements of changes in shareholders’ equity </t>
    </r>
    <r>
      <rPr>
        <sz val="7"/>
        <rFont val="Arial"/>
        <family val="2"/>
      </rPr>
      <t>(Unaudited)</t>
    </r>
  </si>
  <si>
    <r>
      <t>Statements of changes in shareholders’ equity</t>
    </r>
    <r>
      <rPr>
        <sz val="7"/>
        <rFont val="Arial"/>
        <family val="2"/>
      </rPr>
      <t xml:space="preserve"> (Unaudited) (Cont’d)</t>
    </r>
  </si>
  <si>
    <r>
      <t xml:space="preserve">Statements of Cash flow </t>
    </r>
    <r>
      <rPr>
        <sz val="8"/>
        <rFont val="Arial"/>
        <family val="2"/>
      </rPr>
      <t>(Unaudited)</t>
    </r>
  </si>
  <si>
    <r>
      <t xml:space="preserve">Statements of Cash flow </t>
    </r>
    <r>
      <rPr>
        <sz val="8"/>
        <rFont val="Arial"/>
        <family val="2"/>
      </rPr>
      <t>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(Cont’d)</t>
    </r>
  </si>
  <si>
    <r>
      <t xml:space="preserve">Statements of Cash flow </t>
    </r>
    <r>
      <rPr>
        <sz val="8"/>
        <rFont val="Arial"/>
        <family val="2"/>
      </rPr>
      <t>(Unaudited) (Cont’d)</t>
    </r>
  </si>
  <si>
    <t>Increase share capital</t>
  </si>
  <si>
    <t>-</t>
  </si>
  <si>
    <t>Cash paid for purchases of general investments</t>
  </si>
  <si>
    <t xml:space="preserve">   Payable from purchase intangible assets</t>
  </si>
  <si>
    <t xml:space="preserve">      Reversal of losses on impairment of investment in subsidiaries</t>
  </si>
  <si>
    <t xml:space="preserve">      Losses on impairment of investments</t>
  </si>
  <si>
    <t xml:space="preserve">      Losses on impairment of properties for sale </t>
  </si>
  <si>
    <t xml:space="preserve">      Gains on disposal of premises and equipment</t>
  </si>
  <si>
    <t>Gains from foreign currency translation differences</t>
  </si>
  <si>
    <t>Liabilities and equity</t>
  </si>
  <si>
    <t>Equity</t>
  </si>
  <si>
    <t>Total equity</t>
  </si>
  <si>
    <t>Total liabilities and equity</t>
  </si>
  <si>
    <t>Total comprehensive income</t>
  </si>
  <si>
    <t>For the three-month period ended 30 September 2018</t>
  </si>
  <si>
    <t>For the nine-month period ended 30 September 2018</t>
  </si>
  <si>
    <t>Balance as at 1 January 2018</t>
  </si>
  <si>
    <t>Balance as at 30 September 2018</t>
  </si>
  <si>
    <t>from translating</t>
  </si>
  <si>
    <t>Remeasurements</t>
  </si>
  <si>
    <t>2018</t>
  </si>
  <si>
    <t xml:space="preserve">   Total loans and accrued interest receivables</t>
  </si>
  <si>
    <r>
      <t xml:space="preserve">   </t>
    </r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Deferred revenue</t>
    </r>
  </si>
  <si>
    <r>
      <t xml:space="preserve">   </t>
    </r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Allowance for doubtful debts</t>
    </r>
  </si>
  <si>
    <r>
      <t xml:space="preserve">   </t>
    </r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Revaluation allowance </t>
    </r>
  </si>
  <si>
    <t>Bad and doubtful debts and impairment losses</t>
  </si>
  <si>
    <t>Net profit for the period</t>
  </si>
  <si>
    <t xml:space="preserve">(Losses) gains on remeasuring </t>
  </si>
  <si>
    <t>Total comprehensive (expenses) income</t>
  </si>
  <si>
    <t xml:space="preserve">    attributable to:</t>
  </si>
  <si>
    <t>Weighted average number of ordinary shares (shares)</t>
  </si>
  <si>
    <t xml:space="preserve">   (expenses) for the period</t>
  </si>
  <si>
    <t xml:space="preserve">      Interest income</t>
  </si>
  <si>
    <t xml:space="preserve">      Dividend income</t>
  </si>
  <si>
    <t xml:space="preserve">      Losses from write off intangible assets</t>
  </si>
  <si>
    <t>Cash and cash equivalents at beginning of the period</t>
  </si>
  <si>
    <t>Cash and cash equivalents at the end of the period</t>
  </si>
  <si>
    <t>As at 30 September 2018</t>
  </si>
  <si>
    <t>Gains on investments, net</t>
  </si>
  <si>
    <t xml:space="preserve">      Losses (gains) on properties for sale</t>
  </si>
  <si>
    <t xml:space="preserve">Gains on tradings and </t>
  </si>
  <si>
    <t xml:space="preserve">Total other comprehensive (expenses) income </t>
  </si>
  <si>
    <t>Total comprehensive income (expenses) for the period</t>
  </si>
  <si>
    <t>Other comprehensive (expenses) income</t>
  </si>
  <si>
    <t>Losses arising from translating</t>
  </si>
  <si>
    <t xml:space="preserve">Losses on financial liabilities designated </t>
  </si>
  <si>
    <t xml:space="preserve">Other comprehensive (expenses) income </t>
  </si>
  <si>
    <t>Cash paid for purchases of investments in subsidiary company</t>
  </si>
  <si>
    <t xml:space="preserve">Net cash flows (used in) provided by investing </t>
  </si>
  <si>
    <t xml:space="preserve">      Provision for off-balance sheet items (reversal)</t>
  </si>
  <si>
    <t xml:space="preserve">      Unrealised losses (gains) on exchange rate and derivatives</t>
  </si>
  <si>
    <t xml:space="preserve">      Losses (gains) on sale of investments</t>
  </si>
  <si>
    <t xml:space="preserve">      (Gains) losses on financial instrument designated </t>
  </si>
  <si>
    <t>Cash flows provided by (used in) operating activities</t>
  </si>
  <si>
    <t>Net cash flows provided by (used in) operating activities</t>
  </si>
  <si>
    <t xml:space="preserve">   foreign exchange transactions, net</t>
  </si>
  <si>
    <t xml:space="preserve">   at fair value through profit or loss, net</t>
  </si>
  <si>
    <t>Gains (losses) on financial liabilities designated, net</t>
  </si>
  <si>
    <t xml:space="preserve">      Unrealised losses (gains) on revaluation of investments </t>
  </si>
  <si>
    <t>Cash paid for purchases of held- to-maturity securities</t>
  </si>
  <si>
    <t>Proceeds from maturity of held-to-maturity securities</t>
  </si>
  <si>
    <t xml:space="preserve">   Payable from purchase premises and equipment </t>
  </si>
  <si>
    <t>Gains (losses) arising</t>
  </si>
  <si>
    <t>(Losses)</t>
  </si>
  <si>
    <t>gains on</t>
  </si>
  <si>
    <t xml:space="preserve">                  for debt restructuring</t>
  </si>
  <si>
    <t xml:space="preserve">      30,280,227,607 ordinary shares of</t>
  </si>
  <si>
    <t xml:space="preserve">         Baht 0.50 each </t>
  </si>
  <si>
    <t xml:space="preserve">         Baht 0.50 each</t>
  </si>
  <si>
    <t xml:space="preserve">      equipment</t>
  </si>
  <si>
    <t>The notes to interim financial information from page 13 to 63 are an integral part of the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</si>
</sst>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0.0%"/>
    <numFmt numFmtId="190" formatCode="_(* #,##0.00_);_(* \(#,##0.00\);_(* &quot;-     &quot;??_);_(@_)"/>
    <numFmt numFmtId="191" formatCode="#,##0.00;\(#,##0.00\);&quot;-&quot;;@"/>
    <numFmt numFmtId="192" formatCode="#,##0.0_);[Red]\(#,##0.0\)"/>
    <numFmt numFmtId="193" formatCode="_(* #,##0_);_(* \(#,##0\);_(* &quot;-     &quot;??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87" fontId="8" fillId="0" borderId="0" applyFont="0" applyFill="0" applyBorder="0" applyAlignment="0" applyProtection="0"/>
    <xf numFmtId="0" fontId="2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8" fillId="0" borderId="0"/>
    <xf numFmtId="0" fontId="1" fillId="0" borderId="0"/>
    <xf numFmtId="0" fontId="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56">
    <xf numFmtId="0" fontId="0" fillId="0" borderId="0" xfId="0"/>
    <xf numFmtId="38" fontId="9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3" xfId="0" quotePrefix="1" applyFont="1" applyFill="1" applyBorder="1" applyAlignment="1">
      <alignment horizontal="left" vertical="center"/>
    </xf>
    <xf numFmtId="38" fontId="9" fillId="0" borderId="3" xfId="0" applyNumberFormat="1" applyFont="1" applyFill="1" applyBorder="1" applyAlignment="1">
      <alignment vertical="center"/>
    </xf>
    <xf numFmtId="188" fontId="9" fillId="0" borderId="3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188" fontId="9" fillId="0" borderId="0" xfId="0" applyNumberFormat="1" applyFont="1" applyFill="1" applyAlignment="1">
      <alignment horizontal="right" vertical="center"/>
    </xf>
    <xf numFmtId="188" fontId="9" fillId="0" borderId="0" xfId="0" applyNumberFormat="1" applyFont="1" applyFill="1" applyBorder="1" applyAlignment="1">
      <alignment horizontal="right" vertical="center"/>
    </xf>
    <xf numFmtId="188" fontId="9" fillId="0" borderId="0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8" fontId="9" fillId="0" borderId="0" xfId="0" quotePrefix="1" applyNumberFormat="1" applyFont="1" applyFill="1" applyAlignment="1">
      <alignment horizontal="right" vertical="center"/>
    </xf>
    <xf numFmtId="38" fontId="9" fillId="0" borderId="0" xfId="0" applyNumberFormat="1" applyFont="1" applyFill="1" applyBorder="1" applyAlignment="1">
      <alignment vertical="center"/>
    </xf>
    <xf numFmtId="188" fontId="9" fillId="0" borderId="0" xfId="0" quotePrefix="1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4" fillId="0" borderId="0" xfId="12" applyNumberFormat="1" applyFont="1" applyFill="1" applyAlignment="1">
      <alignment horizontal="center" vertical="center"/>
    </xf>
    <xf numFmtId="38" fontId="11" fillId="0" borderId="0" xfId="12" applyNumberFormat="1" applyFont="1" applyFill="1" applyAlignment="1">
      <alignment horizontal="center" vertical="center"/>
    </xf>
    <xf numFmtId="188" fontId="4" fillId="0" borderId="0" xfId="3" applyNumberFormat="1" applyFont="1" applyFill="1" applyAlignment="1">
      <alignment horizontal="right" vertical="center"/>
    </xf>
    <xf numFmtId="188" fontId="4" fillId="0" borderId="0" xfId="12" applyNumberFormat="1" applyFont="1" applyFill="1" applyBorder="1" applyAlignment="1">
      <alignment horizontal="right" vertical="center"/>
    </xf>
    <xf numFmtId="188" fontId="4" fillId="0" borderId="0" xfId="11" applyNumberFormat="1" applyFont="1" applyFill="1" applyBorder="1" applyAlignment="1">
      <alignment horizontal="right" vertical="center"/>
    </xf>
    <xf numFmtId="38" fontId="4" fillId="0" borderId="0" xfId="12" applyNumberFormat="1" applyFont="1" applyFill="1" applyBorder="1" applyAlignment="1">
      <alignment vertical="center"/>
    </xf>
    <xf numFmtId="188" fontId="4" fillId="0" borderId="3" xfId="11" applyNumberFormat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188" fontId="4" fillId="0" borderId="3" xfId="0" applyNumberFormat="1" applyFont="1" applyFill="1" applyBorder="1" applyAlignment="1">
      <alignment horizontal="right" vertical="center"/>
    </xf>
    <xf numFmtId="192" fontId="4" fillId="0" borderId="0" xfId="0" applyNumberFormat="1" applyFont="1" applyFill="1" applyAlignment="1">
      <alignment horizontal="center" vertical="center"/>
    </xf>
    <xf numFmtId="188" fontId="4" fillId="0" borderId="4" xfId="0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vertical="center"/>
    </xf>
    <xf numFmtId="38" fontId="4" fillId="0" borderId="0" xfId="12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193" fontId="4" fillId="0" borderId="0" xfId="0" applyNumberFormat="1" applyFont="1" applyFill="1" applyBorder="1" applyAlignment="1">
      <alignment horizontal="right" vertical="center"/>
    </xf>
    <xf numFmtId="188" fontId="4" fillId="0" borderId="4" xfId="12" applyNumberFormat="1" applyFont="1" applyFill="1" applyBorder="1" applyAlignment="1">
      <alignment horizontal="right" vertical="center"/>
    </xf>
    <xf numFmtId="188" fontId="4" fillId="0" borderId="0" xfId="12" applyNumberFormat="1" applyFont="1" applyFill="1" applyAlignment="1">
      <alignment horizontal="right" vertical="center"/>
    </xf>
    <xf numFmtId="192" fontId="4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Alignment="1">
      <alignment horizontal="center" vertical="center"/>
    </xf>
    <xf numFmtId="188" fontId="9" fillId="0" borderId="0" xfId="0" quotePrefix="1" applyNumberFormat="1" applyFont="1" applyFill="1" applyAlignment="1">
      <alignment horizontal="right" vertical="center"/>
    </xf>
    <xf numFmtId="38" fontId="9" fillId="0" borderId="3" xfId="12" applyNumberFormat="1" applyFont="1" applyFill="1" applyBorder="1" applyAlignment="1">
      <alignment horizontal="center" vertical="center"/>
    </xf>
    <xf numFmtId="38" fontId="9" fillId="0" borderId="3" xfId="12" applyNumberFormat="1" applyFont="1" applyFill="1" applyBorder="1" applyAlignment="1">
      <alignment horizontal="left" vertical="center"/>
    </xf>
    <xf numFmtId="188" fontId="9" fillId="0" borderId="3" xfId="12" applyNumberFormat="1" applyFont="1" applyFill="1" applyBorder="1" applyAlignment="1">
      <alignment horizontal="left" vertical="center"/>
    </xf>
    <xf numFmtId="38" fontId="9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center" vertical="center"/>
    </xf>
    <xf numFmtId="188" fontId="10" fillId="0" borderId="0" xfId="0" applyNumberFormat="1" applyFont="1" applyFill="1" applyBorder="1" applyAlignment="1">
      <alignment horizontal="right" vertical="center"/>
    </xf>
    <xf numFmtId="38" fontId="9" fillId="0" borderId="0" xfId="12" applyNumberFormat="1" applyFont="1" applyFill="1" applyBorder="1" applyAlignment="1">
      <alignment vertical="center"/>
    </xf>
    <xf numFmtId="188" fontId="4" fillId="0" borderId="0" xfId="12" applyNumberFormat="1" applyFont="1" applyFill="1" applyBorder="1" applyAlignment="1">
      <alignment horizontal="center" vertical="center"/>
    </xf>
    <xf numFmtId="188" fontId="4" fillId="0" borderId="0" xfId="12" applyNumberFormat="1" applyFont="1" applyFill="1" applyBorder="1" applyAlignment="1">
      <alignment vertical="center"/>
    </xf>
    <xf numFmtId="38" fontId="4" fillId="0" borderId="0" xfId="12" quotePrefix="1" applyNumberFormat="1" applyFont="1" applyFill="1" applyBorder="1" applyAlignment="1">
      <alignment horizontal="left" vertical="center"/>
    </xf>
    <xf numFmtId="38" fontId="11" fillId="0" borderId="0" xfId="12" applyNumberFormat="1" applyFont="1" applyFill="1" applyBorder="1" applyAlignment="1">
      <alignment horizontal="center" vertical="center"/>
    </xf>
    <xf numFmtId="188" fontId="4" fillId="0" borderId="3" xfId="12" applyNumberFormat="1" applyFont="1" applyFill="1" applyBorder="1" applyAlignment="1">
      <alignment horizontal="right" vertical="center"/>
    </xf>
    <xf numFmtId="188" fontId="11" fillId="0" borderId="0" xfId="12" applyNumberFormat="1" applyFont="1" applyFill="1" applyBorder="1" applyAlignment="1">
      <alignment horizontal="right" vertical="center"/>
    </xf>
    <xf numFmtId="38" fontId="9" fillId="0" borderId="0" xfId="12" applyNumberFormat="1" applyFont="1" applyFill="1" applyAlignment="1">
      <alignment vertical="center"/>
    </xf>
    <xf numFmtId="38" fontId="9" fillId="0" borderId="0" xfId="12" applyNumberFormat="1" applyFont="1" applyFill="1" applyBorder="1" applyAlignment="1">
      <alignment horizontal="left" vertical="center"/>
    </xf>
    <xf numFmtId="38" fontId="4" fillId="0" borderId="0" xfId="12" applyNumberFormat="1" applyFont="1" applyFill="1" applyBorder="1" applyAlignment="1">
      <alignment horizontal="left" vertical="center"/>
    </xf>
    <xf numFmtId="38" fontId="9" fillId="0" borderId="0" xfId="12" quotePrefix="1" applyNumberFormat="1" applyFont="1" applyFill="1" applyBorder="1" applyAlignment="1">
      <alignment horizontal="left" vertical="center"/>
    </xf>
    <xf numFmtId="188" fontId="9" fillId="0" borderId="0" xfId="12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8" fontId="4" fillId="0" borderId="0" xfId="1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8" fontId="9" fillId="0" borderId="0" xfId="11" applyNumberFormat="1" applyFont="1" applyFill="1" applyBorder="1" applyAlignment="1">
      <alignment horizontal="left" vertical="center"/>
    </xf>
    <xf numFmtId="191" fontId="4" fillId="0" borderId="4" xfId="11" applyNumberFormat="1" applyFont="1" applyFill="1" applyBorder="1" applyAlignment="1">
      <alignment horizontal="right" vertical="center"/>
    </xf>
    <xf numFmtId="191" fontId="4" fillId="0" borderId="0" xfId="11" applyNumberFormat="1" applyFont="1" applyFill="1" applyBorder="1" applyAlignment="1">
      <alignment horizontal="right" vertical="center"/>
    </xf>
    <xf numFmtId="191" fontId="4" fillId="0" borderId="0" xfId="12" applyNumberFormat="1" applyFont="1" applyFill="1" applyBorder="1" applyAlignment="1">
      <alignment horizontal="right" vertical="center"/>
    </xf>
    <xf numFmtId="188" fontId="4" fillId="0" borderId="4" xfId="11" applyNumberFormat="1" applyFont="1" applyFill="1" applyBorder="1" applyAlignment="1">
      <alignment horizontal="right" vertical="center"/>
    </xf>
    <xf numFmtId="0" fontId="9" fillId="0" borderId="0" xfId="0" quotePrefix="1" applyFont="1" applyFill="1" applyBorder="1" applyAlignment="1">
      <alignment horizontal="left" vertical="center"/>
    </xf>
    <xf numFmtId="38" fontId="9" fillId="0" borderId="0" xfId="12" applyNumberFormat="1" applyFont="1" applyFill="1" applyBorder="1" applyAlignment="1">
      <alignment horizontal="center" vertical="center"/>
    </xf>
    <xf numFmtId="188" fontId="9" fillId="0" borderId="0" xfId="12" applyNumberFormat="1" applyFont="1" applyFill="1" applyBorder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88" fontId="13" fillId="0" borderId="0" xfId="0" quotePrefix="1" applyNumberFormat="1" applyFont="1" applyFill="1" applyAlignment="1">
      <alignment horizontal="right" vertical="center"/>
    </xf>
    <xf numFmtId="188" fontId="14" fillId="0" borderId="0" xfId="0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0" fontId="13" fillId="0" borderId="3" xfId="0" quotePrefix="1" applyFont="1" applyFill="1" applyBorder="1" applyAlignment="1">
      <alignment horizontal="left" vertical="center"/>
    </xf>
    <xf numFmtId="188" fontId="13" fillId="0" borderId="3" xfId="0" quotePrefix="1" applyNumberFormat="1" applyFont="1" applyFill="1" applyBorder="1" applyAlignment="1">
      <alignment horizontal="right" vertical="center"/>
    </xf>
    <xf numFmtId="188" fontId="14" fillId="0" borderId="3" xfId="0" applyNumberFormat="1" applyFont="1" applyFill="1" applyBorder="1" applyAlignment="1">
      <alignment horizontal="right" vertical="center"/>
    </xf>
    <xf numFmtId="0" fontId="14" fillId="0" borderId="0" xfId="13" applyFont="1" applyFill="1" applyAlignment="1">
      <alignment vertical="center"/>
    </xf>
    <xf numFmtId="0" fontId="13" fillId="0" borderId="0" xfId="13" applyFont="1" applyFill="1" applyAlignment="1">
      <alignment horizontal="center" vertical="center"/>
    </xf>
    <xf numFmtId="188" fontId="13" fillId="0" borderId="0" xfId="13" applyNumberFormat="1" applyFont="1" applyFill="1" applyBorder="1" applyAlignment="1">
      <alignment horizontal="center" vertical="center"/>
    </xf>
    <xf numFmtId="188" fontId="13" fillId="0" borderId="0" xfId="13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88" fontId="14" fillId="0" borderId="0" xfId="13" applyNumberFormat="1" applyFont="1" applyFill="1" applyAlignment="1">
      <alignment horizontal="right" vertical="center"/>
    </xf>
    <xf numFmtId="0" fontId="14" fillId="0" borderId="0" xfId="13" applyFont="1" applyFill="1" applyBorder="1" applyAlignment="1">
      <alignment horizontal="center" vertical="center"/>
    </xf>
    <xf numFmtId="38" fontId="13" fillId="0" borderId="0" xfId="12" applyNumberFormat="1" applyFont="1" applyFill="1" applyAlignment="1">
      <alignment horizontal="right" vertical="center"/>
    </xf>
    <xf numFmtId="188" fontId="14" fillId="0" borderId="0" xfId="13" applyNumberFormat="1" applyFont="1" applyFill="1" applyBorder="1" applyAlignment="1">
      <alignment horizontal="right" vertical="center"/>
    </xf>
    <xf numFmtId="188" fontId="13" fillId="0" borderId="0" xfId="13" applyNumberFormat="1" applyFont="1" applyFill="1" applyAlignment="1">
      <alignment horizontal="right" vertical="center"/>
    </xf>
    <xf numFmtId="188" fontId="13" fillId="0" borderId="0" xfId="13" quotePrefix="1" applyNumberFormat="1" applyFont="1" applyFill="1" applyBorder="1" applyAlignment="1">
      <alignment horizontal="right" vertical="center"/>
    </xf>
    <xf numFmtId="0" fontId="13" fillId="0" borderId="0" xfId="13" applyFont="1" applyFill="1" applyAlignment="1">
      <alignment horizontal="right" vertical="center"/>
    </xf>
    <xf numFmtId="188" fontId="13" fillId="0" borderId="0" xfId="0" applyNumberFormat="1" applyFont="1" applyFill="1" applyBorder="1" applyAlignment="1">
      <alignment horizontal="right" vertical="center"/>
    </xf>
    <xf numFmtId="188" fontId="13" fillId="0" borderId="3" xfId="0" applyNumberFormat="1" applyFont="1" applyFill="1" applyBorder="1" applyAlignment="1">
      <alignment horizontal="center" vertical="center"/>
    </xf>
    <xf numFmtId="188" fontId="13" fillId="0" borderId="3" xfId="0" applyNumberFormat="1" applyFont="1" applyFill="1" applyBorder="1" applyAlignment="1">
      <alignment horizontal="right" vertical="center"/>
    </xf>
    <xf numFmtId="188" fontId="14" fillId="0" borderId="0" xfId="4" applyNumberFormat="1" applyFont="1" applyFill="1" applyBorder="1" applyAlignment="1">
      <alignment horizontal="right" vertical="top"/>
    </xf>
    <xf numFmtId="0" fontId="13" fillId="0" borderId="0" xfId="13" quotePrefix="1" applyFont="1" applyFill="1" applyAlignment="1">
      <alignment horizontal="left" vertical="center"/>
    </xf>
    <xf numFmtId="188" fontId="14" fillId="0" borderId="0" xfId="0" applyNumberFormat="1" applyFont="1" applyFill="1" applyBorder="1" applyAlignment="1">
      <alignment horizontal="right" vertical="center"/>
    </xf>
    <xf numFmtId="0" fontId="14" fillId="0" borderId="0" xfId="13" quotePrefix="1" applyFont="1" applyFill="1" applyAlignment="1">
      <alignment horizontal="left" vertical="center"/>
    </xf>
    <xf numFmtId="0" fontId="14" fillId="0" borderId="0" xfId="13" applyFont="1" applyFill="1" applyAlignment="1">
      <alignment horizontal="left" vertical="center"/>
    </xf>
    <xf numFmtId="0" fontId="13" fillId="0" borderId="0" xfId="13" applyFont="1" applyFill="1" applyAlignment="1">
      <alignment vertical="center"/>
    </xf>
    <xf numFmtId="0" fontId="14" fillId="0" borderId="0" xfId="13" applyFont="1" applyFill="1" applyAlignment="1">
      <alignment horizontal="center" vertical="center"/>
    </xf>
    <xf numFmtId="188" fontId="14" fillId="0" borderId="0" xfId="4" applyNumberFormat="1" applyFont="1" applyFill="1" applyBorder="1" applyAlignment="1">
      <alignment horizontal="right" vertical="center"/>
    </xf>
    <xf numFmtId="188" fontId="14" fillId="0" borderId="3" xfId="4" applyNumberFormat="1" applyFont="1" applyFill="1" applyBorder="1" applyAlignment="1">
      <alignment horizontal="right" vertical="center"/>
    </xf>
    <xf numFmtId="188" fontId="14" fillId="0" borderId="4" xfId="0" applyNumberFormat="1" applyFont="1" applyFill="1" applyBorder="1" applyAlignment="1">
      <alignment horizontal="right" vertical="center"/>
    </xf>
    <xf numFmtId="38" fontId="14" fillId="0" borderId="3" xfId="12" applyNumberFormat="1" applyFont="1" applyFill="1" applyBorder="1" applyAlignment="1">
      <alignment vertical="center"/>
    </xf>
    <xf numFmtId="188" fontId="14" fillId="0" borderId="3" xfId="12" applyNumberFormat="1" applyFont="1" applyFill="1" applyBorder="1" applyAlignment="1">
      <alignment vertical="center"/>
    </xf>
    <xf numFmtId="188" fontId="14" fillId="0" borderId="3" xfId="13" applyNumberFormat="1" applyFont="1" applyFill="1" applyBorder="1" applyAlignment="1">
      <alignment horizontal="right" vertical="center"/>
    </xf>
    <xf numFmtId="188" fontId="9" fillId="0" borderId="3" xfId="0" quotePrefix="1" applyNumberFormat="1" applyFont="1" applyFill="1" applyBorder="1" applyAlignment="1">
      <alignment horizontal="right" vertical="center"/>
    </xf>
    <xf numFmtId="0" fontId="13" fillId="0" borderId="0" xfId="0" quotePrefix="1" applyFont="1" applyFill="1" applyBorder="1" applyAlignment="1">
      <alignment horizontal="left" vertical="center"/>
    </xf>
    <xf numFmtId="188" fontId="13" fillId="0" borderId="0" xfId="0" quotePrefix="1" applyNumberFormat="1" applyFont="1" applyFill="1" applyBorder="1" applyAlignment="1">
      <alignment horizontal="right" vertical="center"/>
    </xf>
    <xf numFmtId="190" fontId="14" fillId="0" borderId="0" xfId="13" quotePrefix="1" applyNumberFormat="1" applyFont="1" applyFill="1" applyAlignment="1">
      <alignment vertical="center"/>
    </xf>
    <xf numFmtId="190" fontId="14" fillId="0" borderId="0" xfId="13" applyNumberFormat="1" applyFont="1" applyFill="1" applyAlignment="1">
      <alignment vertical="center"/>
    </xf>
    <xf numFmtId="188" fontId="14" fillId="0" borderId="4" xfId="4" applyNumberFormat="1" applyFont="1" applyFill="1" applyBorder="1" applyAlignment="1">
      <alignment horizontal="right" vertical="center"/>
    </xf>
    <xf numFmtId="0" fontId="13" fillId="0" borderId="0" xfId="13" applyFont="1" applyFill="1" applyAlignment="1">
      <alignment horizontal="left" vertical="center"/>
    </xf>
    <xf numFmtId="0" fontId="14" fillId="0" borderId="3" xfId="13" applyFont="1" applyFill="1" applyBorder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188" fontId="11" fillId="0" borderId="0" xfId="0" applyNumberFormat="1" applyFont="1" applyFill="1" applyAlignment="1">
      <alignment horizontal="right" vertical="center"/>
    </xf>
    <xf numFmtId="38" fontId="4" fillId="0" borderId="0" xfId="0" quotePrefix="1" applyNumberFormat="1" applyFont="1" applyFill="1" applyAlignment="1">
      <alignment horizontal="left" vertical="center"/>
    </xf>
    <xf numFmtId="188" fontId="4" fillId="0" borderId="0" xfId="12" applyNumberFormat="1" applyFont="1" applyFill="1" applyAlignment="1">
      <alignment horizontal="right" vertical="top"/>
    </xf>
    <xf numFmtId="188" fontId="4" fillId="0" borderId="0" xfId="11" applyNumberFormat="1" applyFont="1" applyFill="1" applyAlignment="1">
      <alignment horizontal="right" vertical="top"/>
    </xf>
    <xf numFmtId="38" fontId="9" fillId="0" borderId="0" xfId="0" quotePrefix="1" applyNumberFormat="1" applyFont="1" applyFill="1" applyAlignment="1">
      <alignment horizontal="left" vertical="center"/>
    </xf>
    <xf numFmtId="188" fontId="12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8" fontId="4" fillId="0" borderId="3" xfId="0" applyNumberFormat="1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192" fontId="4" fillId="0" borderId="0" xfId="12" applyNumberFormat="1" applyFont="1" applyFill="1" applyAlignment="1">
      <alignment horizontal="center" vertical="center"/>
    </xf>
    <xf numFmtId="38" fontId="4" fillId="0" borderId="3" xfId="12" applyNumberFormat="1" applyFont="1" applyFill="1" applyBorder="1" applyAlignment="1">
      <alignment vertical="center"/>
    </xf>
    <xf numFmtId="192" fontId="4" fillId="0" borderId="0" xfId="12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12" applyNumberFormat="1" applyFont="1" applyFill="1" applyAlignment="1">
      <alignment vertical="center"/>
    </xf>
    <xf numFmtId="188" fontId="4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88" fontId="14" fillId="0" borderId="0" xfId="13" applyNumberFormat="1" applyFont="1" applyFill="1" applyBorder="1" applyAlignment="1">
      <alignment horizontal="right" vertical="top"/>
    </xf>
    <xf numFmtId="188" fontId="14" fillId="0" borderId="0" xfId="13" applyNumberFormat="1" applyFont="1" applyFill="1" applyAlignment="1">
      <alignment horizontal="right" vertical="top"/>
    </xf>
    <xf numFmtId="188" fontId="14" fillId="0" borderId="3" xfId="13" applyNumberFormat="1" applyFont="1" applyFill="1" applyBorder="1" applyAlignment="1">
      <alignment horizontal="right" vertical="top"/>
    </xf>
    <xf numFmtId="0" fontId="9" fillId="0" borderId="3" xfId="0" quotePrefix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center" vertical="center"/>
    </xf>
    <xf numFmtId="38" fontId="9" fillId="0" borderId="0" xfId="0" quotePrefix="1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4" fillId="0" borderId="3" xfId="0" applyNumberFormat="1" applyFont="1" applyFill="1" applyBorder="1" applyAlignment="1">
      <alignment horizontal="center" vertical="center"/>
    </xf>
    <xf numFmtId="38" fontId="4" fillId="0" borderId="0" xfId="12" applyNumberFormat="1" applyFont="1" applyFill="1" applyAlignment="1">
      <alignment horizontal="left" vertical="center"/>
    </xf>
    <xf numFmtId="38" fontId="4" fillId="0" borderId="3" xfId="0" applyNumberFormat="1" applyFont="1" applyFill="1" applyBorder="1" applyAlignment="1">
      <alignment horizontal="left" vertical="center" wrapText="1"/>
    </xf>
    <xf numFmtId="188" fontId="9" fillId="0" borderId="3" xfId="0" applyNumberFormat="1" applyFont="1" applyFill="1" applyBorder="1" applyAlignment="1">
      <alignment horizontal="center" vertical="center"/>
    </xf>
    <xf numFmtId="38" fontId="4" fillId="0" borderId="0" xfId="12" applyNumberFormat="1" applyFont="1" applyFill="1" applyAlignment="1">
      <alignment horizontal="left" vertical="center"/>
    </xf>
    <xf numFmtId="38" fontId="4" fillId="0" borderId="3" xfId="12" applyNumberFormat="1" applyFont="1" applyFill="1" applyBorder="1" applyAlignment="1">
      <alignment horizontal="justify" vertical="center"/>
    </xf>
    <xf numFmtId="188" fontId="13" fillId="0" borderId="3" xfId="13" applyNumberFormat="1" applyFont="1" applyFill="1" applyBorder="1" applyAlignment="1">
      <alignment horizontal="center" vertical="center"/>
    </xf>
    <xf numFmtId="188" fontId="13" fillId="0" borderId="3" xfId="13" applyNumberFormat="1" applyFont="1" applyFill="1" applyBorder="1" applyAlignment="1">
      <alignment horizontal="right" vertical="center"/>
    </xf>
    <xf numFmtId="188" fontId="13" fillId="0" borderId="5" xfId="13" applyNumberFormat="1" applyFont="1" applyFill="1" applyBorder="1" applyAlignment="1">
      <alignment horizontal="center" vertical="center"/>
    </xf>
    <xf numFmtId="188" fontId="13" fillId="0" borderId="5" xfId="13" applyNumberFormat="1" applyFont="1" applyFill="1" applyBorder="1" applyAlignment="1">
      <alignment horizontal="right" vertical="center"/>
    </xf>
    <xf numFmtId="38" fontId="4" fillId="0" borderId="3" xfId="0" applyNumberFormat="1" applyFont="1" applyFill="1" applyBorder="1" applyAlignment="1">
      <alignment horizontal="justify" vertical="center"/>
    </xf>
  </cellXfs>
  <cellStyles count="16">
    <cellStyle name="Comma 2" xfId="1"/>
    <cellStyle name="comma zerodec" xfId="2"/>
    <cellStyle name="Comma_B185-Bs&amp;plT-Ye12'2006" xfId="3"/>
    <cellStyle name="Comma_CE-Thai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Normal_B185-Bs&amp;plT-Ye12'2006" xfId="12"/>
    <cellStyle name="Normal_CE-Thai" xfId="13"/>
    <cellStyle name="Percent [2]" xfId="14"/>
    <cellStyle name="Quantity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4_2008\&#3591;&#3634;&#3609;&#3611;&#3637;%202550\1-2007-Q4\&#3591;&#3610;&#3585;&#3634;&#3619;&#3648;&#3591;&#3636;&#3609;\&#3591;&#3610;&#3605;&#3619;&#3623;&#3592;&#3626;&#3629;&#3610;&#3649;&#3621;&#3657;&#3623;_EY\convert_BT_3.3.51%209.19&#3609;\BT\BT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Separate)"/>
      <sheetName val="CF"/>
      <sheetName val="0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tabSelected="1" zoomScale="110" zoomScaleNormal="110" zoomScaleSheetLayoutView="130" workbookViewId="0">
      <selection activeCell="A7" sqref="A7"/>
    </sheetView>
  </sheetViews>
  <sheetFormatPr defaultColWidth="10.7109375" defaultRowHeight="15.95" customHeight="1"/>
  <cols>
    <col min="1" max="1" width="33.5703125" style="2" customWidth="1"/>
    <col min="2" max="2" width="4.85546875" style="2" customWidth="1"/>
    <col min="3" max="3" width="0.7109375" style="2" customWidth="1"/>
    <col min="4" max="4" width="12.7109375" style="3" bestFit="1" customWidth="1"/>
    <col min="5" max="5" width="0.7109375" style="3" customWidth="1"/>
    <col min="6" max="6" width="12.7109375" style="3" customWidth="1"/>
    <col min="7" max="7" width="0.7109375" style="3" customWidth="1"/>
    <col min="8" max="8" width="12.7109375" style="3" bestFit="1" customWidth="1"/>
    <col min="9" max="9" width="0.7109375" style="3" customWidth="1"/>
    <col min="10" max="10" width="12.140625" style="3" customWidth="1"/>
    <col min="11" max="16384" width="10.7109375" style="2"/>
  </cols>
  <sheetData>
    <row r="1" spans="1:11" ht="15.95" customHeight="1">
      <c r="A1" s="1" t="s">
        <v>85</v>
      </c>
      <c r="K1" s="4"/>
    </row>
    <row r="2" spans="1:11" ht="15.95" customHeight="1">
      <c r="A2" s="5" t="s">
        <v>88</v>
      </c>
      <c r="K2" s="4"/>
    </row>
    <row r="3" spans="1:11" ht="15.95" customHeight="1">
      <c r="A3" s="6" t="s">
        <v>222</v>
      </c>
      <c r="B3" s="7"/>
      <c r="C3" s="7"/>
      <c r="D3" s="8"/>
      <c r="E3" s="8"/>
      <c r="F3" s="8"/>
      <c r="G3" s="8"/>
      <c r="H3" s="8"/>
      <c r="I3" s="8"/>
      <c r="J3" s="8"/>
      <c r="K3" s="4"/>
    </row>
    <row r="4" spans="1:11" ht="15.95" customHeight="1">
      <c r="A4" s="9"/>
      <c r="B4" s="1"/>
      <c r="C4" s="1"/>
      <c r="D4" s="10"/>
      <c r="E4" s="10"/>
      <c r="F4" s="10"/>
      <c r="G4" s="11"/>
      <c r="H4" s="10"/>
      <c r="I4" s="10"/>
      <c r="J4" s="10"/>
      <c r="K4" s="4"/>
    </row>
    <row r="5" spans="1:11" ht="15.95" customHeight="1">
      <c r="A5" s="9"/>
      <c r="B5" s="1"/>
      <c r="C5" s="1"/>
      <c r="D5" s="10"/>
      <c r="E5" s="10"/>
      <c r="F5" s="10"/>
      <c r="G5" s="11"/>
      <c r="H5" s="10"/>
      <c r="I5" s="10"/>
      <c r="J5" s="10"/>
      <c r="K5" s="4"/>
    </row>
    <row r="6" spans="1:11" ht="15.95" customHeight="1">
      <c r="D6" s="148" t="s">
        <v>89</v>
      </c>
      <c r="E6" s="148"/>
      <c r="F6" s="148"/>
      <c r="G6" s="12"/>
      <c r="H6" s="148" t="s">
        <v>168</v>
      </c>
      <c r="I6" s="148"/>
      <c r="J6" s="148"/>
      <c r="K6" s="4"/>
    </row>
    <row r="7" spans="1:11" ht="15.95" customHeight="1">
      <c r="D7" s="11" t="s">
        <v>117</v>
      </c>
      <c r="E7" s="11"/>
      <c r="F7" s="11" t="s">
        <v>118</v>
      </c>
      <c r="G7" s="128"/>
      <c r="H7" s="11" t="s">
        <v>117</v>
      </c>
      <c r="I7" s="11"/>
      <c r="J7" s="11" t="s">
        <v>118</v>
      </c>
      <c r="K7" s="4"/>
    </row>
    <row r="8" spans="1:11" ht="15.95" customHeight="1">
      <c r="B8" s="1"/>
      <c r="C8" s="13"/>
      <c r="D8" s="14" t="s">
        <v>145</v>
      </c>
      <c r="E8" s="14"/>
      <c r="F8" s="14" t="s">
        <v>50</v>
      </c>
      <c r="G8" s="15"/>
      <c r="H8" s="14" t="str">
        <f>+D8</f>
        <v>30 September</v>
      </c>
      <c r="I8" s="14"/>
      <c r="J8" s="14" t="s">
        <v>50</v>
      </c>
      <c r="K8" s="4"/>
    </row>
    <row r="9" spans="1:11" ht="15.95" customHeight="1">
      <c r="C9" s="13"/>
      <c r="D9" s="16" t="s">
        <v>205</v>
      </c>
      <c r="E9" s="11"/>
      <c r="F9" s="16" t="s">
        <v>169</v>
      </c>
      <c r="G9" s="50"/>
      <c r="H9" s="16" t="s">
        <v>205</v>
      </c>
      <c r="I9" s="11"/>
      <c r="J9" s="16" t="s">
        <v>169</v>
      </c>
      <c r="K9" s="4"/>
    </row>
    <row r="10" spans="1:11" ht="15.95" customHeight="1">
      <c r="B10" s="17" t="s">
        <v>0</v>
      </c>
      <c r="C10" s="13"/>
      <c r="D10" s="8" t="s">
        <v>116</v>
      </c>
      <c r="E10" s="11"/>
      <c r="F10" s="8" t="str">
        <f>+D10</f>
        <v>Thousand Baht</v>
      </c>
      <c r="G10" s="11"/>
      <c r="H10" s="8" t="str">
        <f>+F10</f>
        <v>Thousand Baht</v>
      </c>
      <c r="I10" s="11"/>
      <c r="J10" s="8" t="str">
        <f>+H10</f>
        <v>Thousand Baht</v>
      </c>
      <c r="K10" s="4"/>
    </row>
    <row r="11" spans="1:11" ht="15.95" customHeight="1">
      <c r="B11" s="18"/>
      <c r="C11" s="13"/>
      <c r="D11" s="11"/>
      <c r="E11" s="11"/>
      <c r="F11" s="11"/>
      <c r="G11" s="11"/>
      <c r="H11" s="11"/>
      <c r="I11" s="11"/>
      <c r="J11" s="11"/>
      <c r="K11" s="4"/>
    </row>
    <row r="12" spans="1:11" ht="15.95" customHeight="1">
      <c r="A12" s="5" t="s">
        <v>63</v>
      </c>
      <c r="G12" s="19"/>
      <c r="K12" s="4"/>
    </row>
    <row r="13" spans="1:11" ht="15.95" customHeight="1">
      <c r="A13" s="5"/>
      <c r="G13" s="19"/>
      <c r="K13" s="4"/>
    </row>
    <row r="14" spans="1:11" ht="15.95" customHeight="1">
      <c r="A14" s="20" t="s">
        <v>62</v>
      </c>
      <c r="B14" s="21"/>
      <c r="C14" s="22"/>
      <c r="D14" s="23">
        <v>1455219</v>
      </c>
      <c r="E14" s="23"/>
      <c r="F14" s="23">
        <v>1591188</v>
      </c>
      <c r="G14" s="129"/>
      <c r="H14" s="23">
        <v>1452851</v>
      </c>
      <c r="I14" s="23"/>
      <c r="J14" s="23">
        <v>1588987</v>
      </c>
      <c r="K14" s="4"/>
    </row>
    <row r="15" spans="1:11" ht="15.95" customHeight="1">
      <c r="A15" s="20" t="s">
        <v>103</v>
      </c>
      <c r="B15" s="21">
        <v>6</v>
      </c>
      <c r="C15" s="22"/>
      <c r="D15" s="23">
        <v>6542013</v>
      </c>
      <c r="E15" s="23"/>
      <c r="F15" s="23">
        <v>18167813</v>
      </c>
      <c r="G15" s="129"/>
      <c r="H15" s="23">
        <v>6487105</v>
      </c>
      <c r="I15" s="23"/>
      <c r="J15" s="23">
        <v>18099695</v>
      </c>
    </row>
    <row r="16" spans="1:11" ht="15.95" customHeight="1">
      <c r="A16" s="20" t="s">
        <v>94</v>
      </c>
      <c r="B16" s="21">
        <v>7</v>
      </c>
      <c r="C16" s="22"/>
      <c r="D16" s="23">
        <v>24731244</v>
      </c>
      <c r="E16" s="23"/>
      <c r="F16" s="23">
        <v>21278461</v>
      </c>
      <c r="G16" s="129"/>
      <c r="H16" s="23">
        <v>24731244</v>
      </c>
      <c r="I16" s="23"/>
      <c r="J16" s="23">
        <v>21278461</v>
      </c>
    </row>
    <row r="17" spans="1:10" ht="15.95" customHeight="1">
      <c r="A17" s="20" t="s">
        <v>104</v>
      </c>
      <c r="B17" s="21">
        <v>8</v>
      </c>
      <c r="C17" s="22"/>
      <c r="D17" s="23">
        <v>81784232</v>
      </c>
      <c r="E17" s="23"/>
      <c r="F17" s="23">
        <v>44059847</v>
      </c>
      <c r="G17" s="129"/>
      <c r="H17" s="23">
        <v>81784232</v>
      </c>
      <c r="I17" s="23"/>
      <c r="J17" s="23">
        <v>44059847</v>
      </c>
    </row>
    <row r="18" spans="1:10" ht="15.95" customHeight="1">
      <c r="A18" s="20" t="s">
        <v>105</v>
      </c>
      <c r="B18" s="21">
        <v>9</v>
      </c>
      <c r="C18" s="22"/>
      <c r="D18" s="23">
        <v>0</v>
      </c>
      <c r="E18" s="23"/>
      <c r="F18" s="23">
        <v>0</v>
      </c>
      <c r="G18" s="129"/>
      <c r="H18" s="23">
        <v>2208315</v>
      </c>
      <c r="I18" s="23"/>
      <c r="J18" s="23">
        <v>1708315</v>
      </c>
    </row>
    <row r="19" spans="1:10" ht="15.95" customHeight="1">
      <c r="A19" s="20" t="s">
        <v>61</v>
      </c>
      <c r="B19" s="21">
        <v>10</v>
      </c>
      <c r="C19" s="22"/>
      <c r="D19" s="23"/>
      <c r="E19" s="23"/>
      <c r="F19" s="23"/>
      <c r="G19" s="24"/>
      <c r="H19" s="23"/>
      <c r="I19" s="23"/>
      <c r="J19" s="23"/>
    </row>
    <row r="20" spans="1:10" ht="15.95" customHeight="1">
      <c r="A20" s="20" t="s">
        <v>5</v>
      </c>
      <c r="B20" s="130"/>
      <c r="C20" s="22"/>
      <c r="D20" s="25">
        <v>226348508</v>
      </c>
      <c r="E20" s="25"/>
      <c r="F20" s="25">
        <v>218058207</v>
      </c>
      <c r="G20" s="19"/>
      <c r="H20" s="26">
        <v>211618964</v>
      </c>
      <c r="I20" s="26"/>
      <c r="J20" s="26">
        <v>205242485</v>
      </c>
    </row>
    <row r="21" spans="1:10" ht="15.95" customHeight="1">
      <c r="A21" s="20" t="s">
        <v>60</v>
      </c>
      <c r="B21" s="130"/>
      <c r="C21" s="22"/>
      <c r="D21" s="27">
        <v>626815</v>
      </c>
      <c r="E21" s="25"/>
      <c r="F21" s="27">
        <v>516912</v>
      </c>
      <c r="G21" s="19"/>
      <c r="H21" s="131">
        <v>670854</v>
      </c>
      <c r="I21" s="26"/>
      <c r="J21" s="131">
        <v>522709</v>
      </c>
    </row>
    <row r="22" spans="1:10" ht="15.95" customHeight="1">
      <c r="A22" s="20"/>
      <c r="B22" s="130"/>
      <c r="C22" s="22"/>
      <c r="D22" s="25"/>
      <c r="E22" s="25"/>
      <c r="F22" s="25"/>
      <c r="G22" s="19"/>
      <c r="H22" s="25"/>
      <c r="I22" s="25"/>
      <c r="J22" s="25"/>
    </row>
    <row r="23" spans="1:10" ht="15.95" customHeight="1">
      <c r="A23" s="20" t="s">
        <v>206</v>
      </c>
      <c r="B23" s="132"/>
      <c r="C23" s="133"/>
      <c r="D23" s="24">
        <f>SUM(D20:D22)</f>
        <v>226975323</v>
      </c>
      <c r="E23" s="24"/>
      <c r="F23" s="24">
        <f>SUM(F20:F22)</f>
        <v>218575119</v>
      </c>
      <c r="G23" s="19"/>
      <c r="H23" s="24">
        <f>SUM(H20:H22)</f>
        <v>212289818</v>
      </c>
      <c r="I23" s="24"/>
      <c r="J23" s="24">
        <f>SUM(J20:J22)</f>
        <v>205765194</v>
      </c>
    </row>
    <row r="24" spans="1:10" ht="15.95" customHeight="1">
      <c r="A24" s="20" t="s">
        <v>207</v>
      </c>
      <c r="B24" s="132"/>
      <c r="C24" s="133"/>
      <c r="D24" s="23">
        <v>-7677580</v>
      </c>
      <c r="E24" s="23"/>
      <c r="F24" s="23">
        <v>-7036133</v>
      </c>
      <c r="G24" s="129"/>
      <c r="H24" s="23">
        <v>-453</v>
      </c>
      <c r="I24" s="23"/>
      <c r="J24" s="23">
        <v>-8651</v>
      </c>
    </row>
    <row r="25" spans="1:10" ht="15.95" customHeight="1">
      <c r="A25" s="20" t="s">
        <v>208</v>
      </c>
      <c r="B25" s="21">
        <v>11</v>
      </c>
      <c r="C25" s="134"/>
      <c r="D25" s="23">
        <v>-11763954</v>
      </c>
      <c r="E25" s="23"/>
      <c r="F25" s="23">
        <v>-9869265</v>
      </c>
      <c r="G25" s="129"/>
      <c r="H25" s="23">
        <v>-10983225</v>
      </c>
      <c r="I25" s="23"/>
      <c r="J25" s="23">
        <v>-9256336</v>
      </c>
    </row>
    <row r="26" spans="1:10" ht="15.95" customHeight="1">
      <c r="A26" s="20" t="s">
        <v>209</v>
      </c>
      <c r="D26" s="28"/>
      <c r="E26" s="29"/>
    </row>
    <row r="27" spans="1:10" ht="15.95" customHeight="1">
      <c r="A27" s="20" t="s">
        <v>250</v>
      </c>
      <c r="B27" s="30">
        <v>12</v>
      </c>
      <c r="C27" s="22"/>
      <c r="D27" s="27">
        <v>-57081</v>
      </c>
      <c r="E27" s="25"/>
      <c r="F27" s="135">
        <v>-105674</v>
      </c>
      <c r="G27" s="29"/>
      <c r="H27" s="32">
        <v>-57081</v>
      </c>
      <c r="J27" s="32">
        <v>-105674</v>
      </c>
    </row>
    <row r="28" spans="1:10" ht="15.95" customHeight="1">
      <c r="D28" s="28"/>
      <c r="E28" s="29"/>
      <c r="F28" s="28"/>
      <c r="G28" s="29"/>
      <c r="H28" s="28"/>
      <c r="I28" s="29"/>
      <c r="J28" s="28"/>
    </row>
    <row r="29" spans="1:10" ht="15.95" customHeight="1">
      <c r="A29" s="20" t="s">
        <v>128</v>
      </c>
      <c r="B29" s="21"/>
      <c r="C29" s="31"/>
      <c r="D29" s="32">
        <f>SUM(D23:D27)</f>
        <v>207476708</v>
      </c>
      <c r="E29" s="19"/>
      <c r="F29" s="32">
        <f>SUM(F23:F27)</f>
        <v>201564047</v>
      </c>
      <c r="G29" s="19"/>
      <c r="H29" s="32">
        <f>SUM(H23:H27)</f>
        <v>201249059</v>
      </c>
      <c r="I29" s="19"/>
      <c r="J29" s="32">
        <f>SUM(J23:J27)</f>
        <v>196394533</v>
      </c>
    </row>
    <row r="30" spans="1:10" ht="15.95" customHeight="1">
      <c r="A30" s="20"/>
      <c r="B30" s="21"/>
      <c r="C30" s="31"/>
      <c r="D30" s="19"/>
      <c r="E30" s="19"/>
      <c r="F30" s="19"/>
      <c r="G30" s="19"/>
      <c r="H30" s="19"/>
      <c r="I30" s="19"/>
      <c r="J30" s="19"/>
    </row>
    <row r="31" spans="1:10" ht="15.95" customHeight="1">
      <c r="A31" s="20" t="s">
        <v>119</v>
      </c>
      <c r="B31" s="21"/>
      <c r="C31" s="22"/>
      <c r="D31" s="23">
        <v>44814</v>
      </c>
      <c r="E31" s="23"/>
      <c r="F31" s="23">
        <v>581414</v>
      </c>
      <c r="G31" s="129"/>
      <c r="H31" s="23">
        <v>44814</v>
      </c>
      <c r="I31" s="23"/>
      <c r="J31" s="23">
        <v>581414</v>
      </c>
    </row>
    <row r="32" spans="1:10" ht="15.95" customHeight="1">
      <c r="A32" s="20" t="s">
        <v>106</v>
      </c>
      <c r="B32" s="21"/>
      <c r="C32" s="22"/>
      <c r="D32" s="23">
        <v>1014926</v>
      </c>
      <c r="E32" s="23"/>
      <c r="F32" s="23">
        <v>1033943</v>
      </c>
      <c r="G32" s="129"/>
      <c r="H32" s="23">
        <v>867017</v>
      </c>
      <c r="I32" s="23"/>
      <c r="J32" s="23">
        <v>888480</v>
      </c>
    </row>
    <row r="33" spans="1:11" ht="15.95" customHeight="1">
      <c r="A33" s="20" t="s">
        <v>107</v>
      </c>
      <c r="B33" s="21"/>
      <c r="C33" s="22"/>
      <c r="D33" s="23">
        <v>3530470</v>
      </c>
      <c r="E33" s="23"/>
      <c r="F33" s="23">
        <v>3588378</v>
      </c>
      <c r="G33" s="129"/>
      <c r="H33" s="23">
        <v>3467627</v>
      </c>
      <c r="I33" s="23"/>
      <c r="J33" s="23">
        <v>3529189</v>
      </c>
    </row>
    <row r="34" spans="1:11" ht="15.95" customHeight="1">
      <c r="A34" s="20" t="s">
        <v>108</v>
      </c>
      <c r="B34" s="21"/>
      <c r="C34" s="22"/>
      <c r="D34" s="23">
        <v>390634</v>
      </c>
      <c r="E34" s="23"/>
      <c r="F34" s="23">
        <v>370043</v>
      </c>
      <c r="G34" s="129"/>
      <c r="H34" s="23">
        <v>384935</v>
      </c>
      <c r="I34" s="23"/>
      <c r="J34" s="23">
        <v>364943</v>
      </c>
    </row>
    <row r="35" spans="1:11" ht="15.95" customHeight="1">
      <c r="A35" s="20" t="s">
        <v>102</v>
      </c>
      <c r="B35" s="21">
        <v>13</v>
      </c>
      <c r="C35" s="22"/>
      <c r="D35" s="23">
        <v>1397552</v>
      </c>
      <c r="E35" s="23"/>
      <c r="F35" s="23">
        <v>1372673</v>
      </c>
      <c r="G35" s="129"/>
      <c r="H35" s="23">
        <v>945532</v>
      </c>
      <c r="I35" s="23"/>
      <c r="J35" s="23">
        <v>1023346</v>
      </c>
    </row>
    <row r="36" spans="1:11" ht="15.95" customHeight="1">
      <c r="A36" s="20" t="s">
        <v>109</v>
      </c>
      <c r="B36" s="21">
        <v>14</v>
      </c>
      <c r="C36" s="22"/>
      <c r="D36" s="27">
        <v>7791940</v>
      </c>
      <c r="E36" s="25"/>
      <c r="F36" s="27">
        <v>6995795</v>
      </c>
      <c r="G36" s="25"/>
      <c r="H36" s="27">
        <v>7501985</v>
      </c>
      <c r="I36" s="25"/>
      <c r="J36" s="27">
        <v>6789805</v>
      </c>
    </row>
    <row r="37" spans="1:11" ht="15.95" customHeight="1">
      <c r="A37" s="20"/>
      <c r="B37" s="21"/>
      <c r="C37" s="22"/>
      <c r="D37" s="19"/>
      <c r="E37" s="19"/>
      <c r="F37" s="19"/>
      <c r="G37" s="19"/>
      <c r="H37" s="19"/>
      <c r="I37" s="19"/>
      <c r="J37" s="19"/>
    </row>
    <row r="38" spans="1:11" ht="15.95" customHeight="1" thickBot="1">
      <c r="A38" s="5" t="s">
        <v>59</v>
      </c>
      <c r="B38" s="33"/>
      <c r="C38" s="31"/>
      <c r="D38" s="34">
        <f>SUM(D14:D18,D29:D36)</f>
        <v>336159752</v>
      </c>
      <c r="E38" s="19"/>
      <c r="F38" s="34">
        <f>SUM(F14:F18,F29:F36)</f>
        <v>300603602</v>
      </c>
      <c r="G38" s="19"/>
      <c r="H38" s="34">
        <f>SUM(H14:H18,H29:H36)</f>
        <v>331124716</v>
      </c>
      <c r="I38" s="19"/>
      <c r="J38" s="34">
        <f>SUM(J14:J18,J29:J36)</f>
        <v>296307015</v>
      </c>
    </row>
    <row r="39" spans="1:11" ht="15.95" customHeight="1" thickTop="1">
      <c r="A39" s="5"/>
      <c r="B39" s="33"/>
      <c r="C39" s="31"/>
      <c r="D39" s="19"/>
      <c r="E39" s="19"/>
      <c r="F39" s="19"/>
      <c r="G39" s="19"/>
      <c r="H39" s="19"/>
      <c r="I39" s="19"/>
      <c r="J39" s="19"/>
    </row>
    <row r="40" spans="1:11" ht="15.95" customHeight="1">
      <c r="A40" s="5"/>
      <c r="B40" s="33"/>
      <c r="C40" s="31"/>
      <c r="D40" s="19"/>
      <c r="E40" s="19"/>
      <c r="F40" s="19"/>
      <c r="G40" s="19"/>
      <c r="H40" s="19"/>
      <c r="I40" s="19"/>
      <c r="J40" s="19"/>
    </row>
    <row r="41" spans="1:11" ht="15.95" customHeight="1">
      <c r="A41" s="5"/>
      <c r="B41" s="33"/>
      <c r="C41" s="31"/>
      <c r="D41" s="19"/>
      <c r="E41" s="19"/>
      <c r="F41" s="19"/>
      <c r="G41" s="19"/>
      <c r="H41" s="19"/>
      <c r="I41" s="19"/>
      <c r="J41" s="19"/>
    </row>
    <row r="42" spans="1:11" ht="15.95" customHeight="1">
      <c r="A42" s="5"/>
      <c r="B42" s="33"/>
      <c r="C42" s="31"/>
      <c r="D42" s="19"/>
      <c r="E42" s="19"/>
      <c r="F42" s="19"/>
      <c r="G42" s="19"/>
      <c r="H42" s="19"/>
      <c r="I42" s="19"/>
      <c r="J42" s="19"/>
    </row>
    <row r="43" spans="1:11" ht="15.95" customHeight="1">
      <c r="A43" s="5"/>
      <c r="B43" s="33"/>
      <c r="C43" s="31"/>
      <c r="D43" s="19"/>
      <c r="E43" s="19"/>
      <c r="F43" s="19"/>
      <c r="G43" s="19"/>
      <c r="H43" s="19"/>
      <c r="I43" s="19"/>
      <c r="J43" s="19"/>
    </row>
    <row r="44" spans="1:11" ht="15.95" customHeight="1">
      <c r="A44" s="5"/>
      <c r="B44" s="33"/>
      <c r="C44" s="31"/>
      <c r="D44" s="19"/>
      <c r="E44" s="19"/>
      <c r="F44" s="19"/>
      <c r="G44" s="19"/>
      <c r="H44" s="19"/>
      <c r="I44" s="19"/>
      <c r="J44" s="19"/>
    </row>
    <row r="45" spans="1:11" ht="15.95" customHeight="1">
      <c r="A45" s="149" t="s">
        <v>58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4"/>
    </row>
    <row r="46" spans="1:11" ht="15.95" customHeight="1">
      <c r="A46" s="146"/>
      <c r="B46" s="146"/>
      <c r="C46" s="146"/>
      <c r="D46" s="146"/>
      <c r="E46" s="146"/>
      <c r="F46" s="146"/>
      <c r="G46" s="146"/>
      <c r="H46" s="146"/>
      <c r="I46" s="146"/>
      <c r="J46" s="146"/>
      <c r="K46" s="4"/>
    </row>
    <row r="47" spans="1:11" ht="15.75" customHeight="1">
      <c r="A47" s="5"/>
      <c r="B47" s="33"/>
      <c r="C47" s="31"/>
      <c r="D47" s="19"/>
      <c r="E47" s="19"/>
      <c r="F47" s="19"/>
      <c r="G47" s="19"/>
      <c r="H47" s="19"/>
      <c r="I47" s="19"/>
      <c r="J47" s="19"/>
    </row>
    <row r="48" spans="1:11" ht="15.75" customHeight="1">
      <c r="A48" s="5"/>
      <c r="B48" s="33"/>
      <c r="C48" s="31"/>
      <c r="D48" s="19"/>
      <c r="E48" s="19"/>
      <c r="F48" s="19"/>
      <c r="G48" s="19"/>
      <c r="H48" s="19"/>
      <c r="I48" s="19"/>
      <c r="J48" s="19"/>
    </row>
    <row r="49" spans="1:11" ht="15.75" customHeight="1">
      <c r="A49" s="5"/>
      <c r="B49" s="33"/>
      <c r="C49" s="31"/>
      <c r="D49" s="19"/>
      <c r="E49" s="19"/>
      <c r="F49" s="19"/>
      <c r="G49" s="19"/>
      <c r="H49" s="19"/>
      <c r="I49" s="19"/>
      <c r="J49" s="19"/>
    </row>
    <row r="50" spans="1:11" ht="18" customHeight="1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4"/>
    </row>
    <row r="51" spans="1:11" s="35" customFormat="1" ht="20.100000000000001" customHeight="1">
      <c r="A51" s="150" t="s">
        <v>255</v>
      </c>
      <c r="B51" s="150"/>
      <c r="C51" s="150"/>
      <c r="D51" s="150"/>
      <c r="E51" s="150"/>
      <c r="F51" s="150"/>
      <c r="G51" s="150"/>
      <c r="H51" s="150"/>
      <c r="I51" s="150"/>
      <c r="J51" s="150"/>
    </row>
    <row r="52" spans="1:11" s="35" customFormat="1" ht="15.95" customHeight="1">
      <c r="A52" s="26"/>
      <c r="B52" s="36"/>
      <c r="C52" s="26"/>
      <c r="D52" s="24"/>
      <c r="E52" s="24"/>
      <c r="F52" s="24"/>
      <c r="G52" s="24"/>
      <c r="H52" s="24"/>
      <c r="I52" s="24"/>
      <c r="J52" s="24">
        <v>2</v>
      </c>
    </row>
    <row r="53" spans="1:11" ht="15.95" customHeight="1">
      <c r="A53" s="1" t="str">
        <f>A1</f>
        <v>CIMB Thai Bank Public Company Limited</v>
      </c>
      <c r="K53" s="4"/>
    </row>
    <row r="54" spans="1:11" ht="15.95" customHeight="1">
      <c r="A54" s="5" t="s">
        <v>177</v>
      </c>
      <c r="K54" s="4"/>
    </row>
    <row r="55" spans="1:11" ht="15.95" customHeight="1">
      <c r="A55" s="6" t="str">
        <f>A3</f>
        <v>As at 30 September 2018</v>
      </c>
      <c r="B55" s="7"/>
      <c r="C55" s="7"/>
      <c r="D55" s="8"/>
      <c r="E55" s="8"/>
      <c r="F55" s="8"/>
      <c r="G55" s="8"/>
      <c r="H55" s="8"/>
      <c r="I55" s="8"/>
      <c r="J55" s="8"/>
      <c r="K55" s="4"/>
    </row>
    <row r="56" spans="1:11" ht="15.95" customHeight="1">
      <c r="A56" s="9"/>
      <c r="B56" s="1"/>
      <c r="C56" s="1"/>
      <c r="D56" s="10"/>
      <c r="E56" s="10"/>
      <c r="F56" s="10"/>
      <c r="G56" s="10"/>
      <c r="H56" s="10"/>
      <c r="I56" s="10"/>
      <c r="J56" s="10"/>
      <c r="K56" s="4"/>
    </row>
    <row r="57" spans="1:11" ht="15.95" customHeight="1">
      <c r="A57" s="9"/>
      <c r="B57" s="1"/>
      <c r="C57" s="1"/>
      <c r="D57" s="10"/>
      <c r="E57" s="10"/>
      <c r="F57" s="10"/>
      <c r="G57" s="10"/>
      <c r="H57" s="10"/>
      <c r="I57" s="10"/>
      <c r="J57" s="10"/>
      <c r="K57" s="4"/>
    </row>
    <row r="58" spans="1:11" ht="15.95" customHeight="1">
      <c r="D58" s="148" t="s">
        <v>89</v>
      </c>
      <c r="E58" s="148"/>
      <c r="F58" s="148"/>
      <c r="G58" s="12"/>
      <c r="H58" s="148" t="s">
        <v>168</v>
      </c>
      <c r="I58" s="148"/>
      <c r="J58" s="148"/>
      <c r="K58" s="4"/>
    </row>
    <row r="59" spans="1:11" ht="15.95" customHeight="1">
      <c r="D59" s="11" t="s">
        <v>117</v>
      </c>
      <c r="E59" s="11"/>
      <c r="F59" s="11" t="s">
        <v>118</v>
      </c>
      <c r="G59" s="49"/>
      <c r="H59" s="11" t="s">
        <v>117</v>
      </c>
      <c r="I59" s="11"/>
      <c r="J59" s="11" t="s">
        <v>118</v>
      </c>
      <c r="K59" s="4"/>
    </row>
    <row r="60" spans="1:11" ht="15.95" customHeight="1">
      <c r="B60" s="1"/>
      <c r="C60" s="13"/>
      <c r="D60" s="14" t="str">
        <f t="shared" ref="D60:F62" si="0">D8</f>
        <v>30 September</v>
      </c>
      <c r="E60" s="14"/>
      <c r="F60" s="14" t="str">
        <f t="shared" si="0"/>
        <v>31 December</v>
      </c>
      <c r="G60" s="1"/>
      <c r="H60" s="14" t="str">
        <f t="shared" ref="H60:J62" si="1">H8</f>
        <v>30 September</v>
      </c>
      <c r="I60" s="14"/>
      <c r="J60" s="14" t="str">
        <f t="shared" si="1"/>
        <v>31 December</v>
      </c>
      <c r="K60" s="4"/>
    </row>
    <row r="61" spans="1:11" ht="15.95" customHeight="1">
      <c r="C61" s="13"/>
      <c r="D61" s="16" t="s">
        <v>205</v>
      </c>
      <c r="E61" s="11"/>
      <c r="F61" s="16" t="s">
        <v>169</v>
      </c>
      <c r="G61" s="50"/>
      <c r="H61" s="16" t="s">
        <v>205</v>
      </c>
      <c r="I61" s="11"/>
      <c r="J61" s="16" t="s">
        <v>169</v>
      </c>
      <c r="K61" s="4"/>
    </row>
    <row r="62" spans="1:11" ht="15.95" customHeight="1">
      <c r="B62" s="17" t="s">
        <v>0</v>
      </c>
      <c r="C62" s="13"/>
      <c r="D62" s="8" t="str">
        <f t="shared" si="0"/>
        <v>Thousand Baht</v>
      </c>
      <c r="E62" s="8"/>
      <c r="F62" s="8" t="str">
        <f t="shared" si="0"/>
        <v>Thousand Baht</v>
      </c>
      <c r="G62" s="11"/>
      <c r="H62" s="8" t="str">
        <f t="shared" si="1"/>
        <v>Thousand Baht</v>
      </c>
      <c r="I62" s="8"/>
      <c r="J62" s="8" t="str">
        <f t="shared" si="1"/>
        <v>Thousand Baht</v>
      </c>
      <c r="K62" s="4"/>
    </row>
    <row r="63" spans="1:11" ht="15.95" customHeight="1">
      <c r="B63" s="18"/>
      <c r="C63" s="13"/>
      <c r="D63" s="11"/>
      <c r="E63" s="11"/>
      <c r="F63" s="11"/>
      <c r="G63" s="11"/>
      <c r="H63" s="11"/>
      <c r="I63" s="11"/>
      <c r="J63" s="11"/>
      <c r="K63" s="4"/>
    </row>
    <row r="64" spans="1:11" ht="15.95" customHeight="1">
      <c r="A64" s="5" t="s">
        <v>194</v>
      </c>
      <c r="K64" s="4"/>
    </row>
    <row r="65" spans="1:11" ht="15.95" customHeight="1">
      <c r="A65" s="5"/>
      <c r="K65" s="4"/>
    </row>
    <row r="66" spans="1:11" ht="15.95" customHeight="1">
      <c r="A66" s="5" t="s">
        <v>57</v>
      </c>
      <c r="K66" s="4"/>
    </row>
    <row r="67" spans="1:11" ht="15.95" customHeight="1">
      <c r="A67" s="5"/>
    </row>
    <row r="68" spans="1:11" ht="15.95" customHeight="1">
      <c r="A68" s="20" t="s">
        <v>56</v>
      </c>
      <c r="B68" s="21"/>
      <c r="C68" s="22"/>
      <c r="D68" s="25">
        <v>184007716</v>
      </c>
      <c r="E68" s="25"/>
      <c r="F68" s="25">
        <v>177400678</v>
      </c>
      <c r="G68" s="25"/>
      <c r="H68" s="25">
        <v>184103226</v>
      </c>
      <c r="I68" s="25"/>
      <c r="J68" s="25">
        <v>177702506</v>
      </c>
    </row>
    <row r="69" spans="1:11" ht="15.95" customHeight="1">
      <c r="A69" s="20" t="s">
        <v>103</v>
      </c>
      <c r="B69" s="21"/>
      <c r="C69" s="22"/>
      <c r="D69" s="25">
        <v>29868818</v>
      </c>
      <c r="E69" s="25"/>
      <c r="F69" s="25">
        <v>15648106</v>
      </c>
      <c r="G69" s="25"/>
      <c r="H69" s="25">
        <v>29868818</v>
      </c>
      <c r="I69" s="25"/>
      <c r="J69" s="25">
        <v>15648106</v>
      </c>
    </row>
    <row r="70" spans="1:11" ht="15.95" customHeight="1">
      <c r="A70" s="20" t="s">
        <v>55</v>
      </c>
      <c r="B70" s="21"/>
      <c r="C70" s="22"/>
      <c r="D70" s="25">
        <v>462919</v>
      </c>
      <c r="E70" s="25"/>
      <c r="F70" s="25">
        <v>254663</v>
      </c>
      <c r="G70" s="25"/>
      <c r="H70" s="25">
        <v>462919</v>
      </c>
      <c r="I70" s="25"/>
      <c r="J70" s="25">
        <v>254663</v>
      </c>
    </row>
    <row r="71" spans="1:11" ht="15.95" customHeight="1">
      <c r="A71" s="37" t="s">
        <v>91</v>
      </c>
      <c r="C71" s="22"/>
      <c r="G71" s="19"/>
      <c r="H71" s="19"/>
      <c r="I71" s="19"/>
      <c r="J71" s="19"/>
    </row>
    <row r="72" spans="1:11" ht="15.95" customHeight="1">
      <c r="A72" s="37" t="s">
        <v>92</v>
      </c>
      <c r="B72" s="21">
        <v>15</v>
      </c>
      <c r="C72" s="22"/>
      <c r="D72" s="25">
        <v>33633887</v>
      </c>
      <c r="E72" s="25"/>
      <c r="F72" s="25">
        <v>23103811</v>
      </c>
      <c r="G72" s="25"/>
      <c r="H72" s="25">
        <v>33633887</v>
      </c>
      <c r="I72" s="25"/>
      <c r="J72" s="25">
        <v>23103811</v>
      </c>
    </row>
    <row r="73" spans="1:11" ht="15.95" customHeight="1">
      <c r="A73" s="20" t="s">
        <v>95</v>
      </c>
      <c r="B73" s="21">
        <v>7</v>
      </c>
      <c r="C73" s="21"/>
      <c r="D73" s="25">
        <v>25672519</v>
      </c>
      <c r="E73" s="25"/>
      <c r="F73" s="25">
        <v>19965010</v>
      </c>
      <c r="G73" s="25"/>
      <c r="H73" s="25">
        <v>25672519</v>
      </c>
      <c r="I73" s="25"/>
      <c r="J73" s="25">
        <v>19965010</v>
      </c>
    </row>
    <row r="74" spans="1:11" ht="15.95" customHeight="1">
      <c r="A74" s="20" t="s">
        <v>79</v>
      </c>
      <c r="B74" s="21">
        <v>16</v>
      </c>
      <c r="C74" s="21"/>
      <c r="D74" s="25">
        <v>19145461</v>
      </c>
      <c r="E74" s="25"/>
      <c r="F74" s="25">
        <v>19933104</v>
      </c>
      <c r="G74" s="25"/>
      <c r="H74" s="25">
        <v>17145461</v>
      </c>
      <c r="I74" s="25"/>
      <c r="J74" s="25">
        <v>17933104</v>
      </c>
    </row>
    <row r="75" spans="1:11" ht="15.95" customHeight="1">
      <c r="A75" s="20" t="s">
        <v>54</v>
      </c>
      <c r="B75" s="30"/>
      <c r="C75" s="30"/>
      <c r="D75" s="25">
        <v>44814</v>
      </c>
      <c r="E75" s="25"/>
      <c r="F75" s="25">
        <v>581414</v>
      </c>
      <c r="G75" s="25"/>
      <c r="H75" s="25">
        <v>44814</v>
      </c>
      <c r="I75" s="25"/>
      <c r="J75" s="25">
        <v>581414</v>
      </c>
    </row>
    <row r="76" spans="1:11" ht="15.95" customHeight="1">
      <c r="A76" s="20" t="s">
        <v>53</v>
      </c>
      <c r="B76" s="21">
        <v>17</v>
      </c>
      <c r="C76" s="21"/>
      <c r="D76" s="25">
        <v>2094678</v>
      </c>
      <c r="E76" s="25"/>
      <c r="F76" s="25">
        <v>1946445</v>
      </c>
      <c r="G76" s="25"/>
      <c r="H76" s="25">
        <v>1994782</v>
      </c>
      <c r="I76" s="25"/>
      <c r="J76" s="25">
        <v>1855520</v>
      </c>
    </row>
    <row r="77" spans="1:11" ht="15.95" customHeight="1">
      <c r="A77" s="20" t="s">
        <v>52</v>
      </c>
      <c r="B77" s="21"/>
      <c r="C77" s="22"/>
      <c r="D77" s="27">
        <v>7988833</v>
      </c>
      <c r="E77" s="25"/>
      <c r="F77" s="27">
        <v>8718523</v>
      </c>
      <c r="G77" s="25"/>
      <c r="H77" s="27">
        <v>7167248</v>
      </c>
      <c r="I77" s="25"/>
      <c r="J77" s="27">
        <v>7938994</v>
      </c>
    </row>
    <row r="78" spans="1:11" ht="15.95" customHeight="1">
      <c r="A78" s="20"/>
      <c r="B78" s="21"/>
      <c r="C78" s="22"/>
      <c r="D78" s="25"/>
      <c r="E78" s="25"/>
      <c r="F78" s="25"/>
      <c r="G78" s="25"/>
      <c r="H78" s="25"/>
      <c r="I78" s="25"/>
      <c r="J78" s="25"/>
    </row>
    <row r="79" spans="1:11" ht="15.95" customHeight="1">
      <c r="A79" s="5" t="s">
        <v>51</v>
      </c>
      <c r="B79" s="33"/>
      <c r="C79" s="38"/>
      <c r="D79" s="32">
        <f>SUM(D68:D77)</f>
        <v>302919645</v>
      </c>
      <c r="E79" s="19"/>
      <c r="F79" s="32">
        <f>SUM(F68:F77)</f>
        <v>267551754</v>
      </c>
      <c r="G79" s="19"/>
      <c r="H79" s="32">
        <f>SUM(H68:H77)</f>
        <v>300093674</v>
      </c>
      <c r="I79" s="19"/>
      <c r="J79" s="32">
        <f>SUM(J68:J77)</f>
        <v>264983128</v>
      </c>
    </row>
    <row r="80" spans="1:11" ht="15.95" customHeight="1">
      <c r="A80" s="5"/>
      <c r="B80" s="33"/>
      <c r="C80" s="38"/>
      <c r="D80" s="19"/>
      <c r="E80" s="19"/>
      <c r="F80" s="19"/>
      <c r="G80" s="19"/>
      <c r="H80" s="19"/>
      <c r="I80" s="19"/>
      <c r="J80" s="19"/>
    </row>
    <row r="81" spans="1:10" ht="15.95" customHeight="1">
      <c r="A81" s="5" t="s">
        <v>195</v>
      </c>
      <c r="B81" s="30"/>
      <c r="C81" s="30"/>
      <c r="D81" s="19"/>
      <c r="E81" s="19"/>
      <c r="F81" s="19"/>
      <c r="G81" s="19"/>
      <c r="I81" s="19"/>
    </row>
    <row r="82" spans="1:10" ht="15.95" customHeight="1">
      <c r="A82" s="5"/>
      <c r="B82" s="30"/>
      <c r="C82" s="30"/>
      <c r="D82" s="19"/>
      <c r="E82" s="19"/>
      <c r="F82" s="19"/>
      <c r="G82" s="19"/>
      <c r="I82" s="19"/>
    </row>
    <row r="83" spans="1:10" ht="15.95" customHeight="1">
      <c r="A83" s="20" t="s">
        <v>49</v>
      </c>
      <c r="B83" s="30">
        <v>18</v>
      </c>
      <c r="C83" s="31"/>
      <c r="D83" s="19"/>
      <c r="E83" s="19"/>
      <c r="F83" s="19"/>
      <c r="G83" s="19"/>
      <c r="I83" s="19"/>
    </row>
    <row r="84" spans="1:10" ht="15.95" customHeight="1">
      <c r="A84" s="20" t="s">
        <v>48</v>
      </c>
      <c r="B84" s="21"/>
      <c r="C84" s="31"/>
      <c r="E84" s="19"/>
      <c r="G84" s="19"/>
      <c r="I84" s="19"/>
    </row>
    <row r="85" spans="1:10" ht="15.95" customHeight="1">
      <c r="A85" s="20" t="s">
        <v>251</v>
      </c>
      <c r="B85" s="21"/>
      <c r="C85" s="31"/>
      <c r="E85" s="19"/>
      <c r="G85" s="19"/>
      <c r="I85" s="19"/>
    </row>
    <row r="86" spans="1:10" ht="15.95" customHeight="1" thickBot="1">
      <c r="A86" s="136" t="s">
        <v>252</v>
      </c>
      <c r="B86" s="21"/>
      <c r="C86" s="31"/>
      <c r="D86" s="34">
        <v>15140114</v>
      </c>
      <c r="E86" s="19"/>
      <c r="F86" s="34">
        <v>15140114</v>
      </c>
      <c r="G86" s="19"/>
      <c r="H86" s="34">
        <v>15140114</v>
      </c>
      <c r="I86" s="19"/>
      <c r="J86" s="34">
        <v>15140114</v>
      </c>
    </row>
    <row r="87" spans="1:10" ht="15.95" customHeight="1" thickTop="1">
      <c r="A87" s="136"/>
      <c r="B87" s="21"/>
      <c r="C87" s="31"/>
      <c r="D87" s="24"/>
      <c r="E87" s="29"/>
      <c r="F87" s="24"/>
      <c r="G87" s="19"/>
      <c r="H87" s="24"/>
      <c r="I87" s="29"/>
      <c r="J87" s="24"/>
    </row>
    <row r="88" spans="1:10" ht="15.95" customHeight="1">
      <c r="A88" s="136" t="s">
        <v>47</v>
      </c>
      <c r="B88" s="30"/>
      <c r="C88" s="30"/>
      <c r="D88" s="19"/>
      <c r="E88" s="19"/>
      <c r="F88" s="19"/>
      <c r="G88" s="19"/>
      <c r="H88" s="19"/>
      <c r="I88" s="19"/>
      <c r="J88" s="19"/>
    </row>
    <row r="89" spans="1:10" ht="15.95" customHeight="1">
      <c r="A89" s="136" t="s">
        <v>251</v>
      </c>
      <c r="B89" s="30"/>
      <c r="C89" s="30"/>
      <c r="D89" s="19"/>
      <c r="E89" s="19"/>
      <c r="F89" s="19"/>
      <c r="G89" s="19"/>
      <c r="H89" s="19"/>
      <c r="I89" s="19"/>
      <c r="J89" s="19"/>
    </row>
    <row r="90" spans="1:10" ht="15.95" customHeight="1">
      <c r="A90" s="136" t="s">
        <v>253</v>
      </c>
      <c r="B90" s="30"/>
      <c r="C90" s="30"/>
      <c r="D90" s="24">
        <v>15140114</v>
      </c>
      <c r="E90" s="24"/>
      <c r="F90" s="24">
        <v>15140114</v>
      </c>
      <c r="G90" s="24"/>
      <c r="H90" s="24">
        <v>15140114</v>
      </c>
      <c r="I90" s="24"/>
      <c r="J90" s="24">
        <v>15140114</v>
      </c>
    </row>
    <row r="91" spans="1:10" ht="15.95" customHeight="1">
      <c r="A91" s="136" t="s">
        <v>74</v>
      </c>
      <c r="B91" s="33"/>
      <c r="C91" s="30"/>
      <c r="D91" s="24">
        <v>8465413</v>
      </c>
      <c r="E91" s="24"/>
      <c r="F91" s="24">
        <v>8465413</v>
      </c>
      <c r="G91" s="24"/>
      <c r="H91" s="24">
        <v>8465413</v>
      </c>
      <c r="I91" s="24"/>
      <c r="J91" s="24">
        <v>8465413</v>
      </c>
    </row>
    <row r="92" spans="1:10" ht="15.95" customHeight="1">
      <c r="A92" s="20" t="s">
        <v>70</v>
      </c>
      <c r="B92" s="30">
        <v>19</v>
      </c>
      <c r="C92" s="30"/>
      <c r="D92" s="24">
        <v>1148026</v>
      </c>
      <c r="E92" s="24"/>
      <c r="F92" s="24">
        <v>1534848</v>
      </c>
      <c r="G92" s="24"/>
      <c r="H92" s="24">
        <v>1172019</v>
      </c>
      <c r="I92" s="24"/>
      <c r="J92" s="24">
        <v>1558841</v>
      </c>
    </row>
    <row r="93" spans="1:10" ht="15.95" customHeight="1">
      <c r="A93" s="20" t="s">
        <v>110</v>
      </c>
      <c r="B93" s="30"/>
      <c r="C93" s="30"/>
      <c r="D93" s="24">
        <v>-42754</v>
      </c>
      <c r="E93" s="24"/>
      <c r="F93" s="24">
        <v>-42754</v>
      </c>
      <c r="G93" s="24"/>
      <c r="H93" s="24">
        <v>0</v>
      </c>
      <c r="I93" s="24"/>
      <c r="J93" s="24">
        <v>0</v>
      </c>
    </row>
    <row r="94" spans="1:10" ht="15.95" customHeight="1">
      <c r="A94" s="20" t="s">
        <v>46</v>
      </c>
      <c r="B94" s="132"/>
      <c r="C94" s="35"/>
      <c r="D94" s="40"/>
      <c r="E94" s="24"/>
      <c r="F94" s="40"/>
      <c r="G94" s="24"/>
      <c r="H94" s="19"/>
      <c r="I94" s="19"/>
      <c r="J94" s="19"/>
    </row>
    <row r="95" spans="1:10" ht="15.95" customHeight="1">
      <c r="A95" s="20" t="s">
        <v>45</v>
      </c>
      <c r="B95" s="21">
        <v>20</v>
      </c>
      <c r="C95" s="35"/>
      <c r="D95" s="24">
        <v>403600</v>
      </c>
      <c r="E95" s="24"/>
      <c r="F95" s="24">
        <v>398680</v>
      </c>
      <c r="G95" s="24"/>
      <c r="H95" s="24">
        <v>403600</v>
      </c>
      <c r="I95" s="24"/>
      <c r="J95" s="24">
        <v>398680</v>
      </c>
    </row>
    <row r="96" spans="1:10" ht="15.95" customHeight="1">
      <c r="A96" s="20" t="s">
        <v>44</v>
      </c>
      <c r="B96" s="21"/>
      <c r="C96" s="35"/>
      <c r="D96" s="27">
        <v>8125708</v>
      </c>
      <c r="E96" s="25"/>
      <c r="F96" s="27">
        <v>7555547</v>
      </c>
      <c r="G96" s="25"/>
      <c r="H96" s="27">
        <v>5849896</v>
      </c>
      <c r="I96" s="25"/>
      <c r="J96" s="27">
        <v>5760839</v>
      </c>
    </row>
    <row r="97" spans="1:11" ht="15.95" customHeight="1">
      <c r="A97" s="20"/>
      <c r="B97" s="21"/>
      <c r="C97" s="35"/>
      <c r="D97" s="24"/>
      <c r="E97" s="24"/>
      <c r="F97" s="24"/>
      <c r="G97" s="24"/>
      <c r="H97" s="24"/>
      <c r="I97" s="24"/>
      <c r="J97" s="24"/>
    </row>
    <row r="98" spans="1:11" ht="15.95" customHeight="1">
      <c r="A98" s="5" t="s">
        <v>196</v>
      </c>
      <c r="B98" s="33"/>
      <c r="C98" s="30"/>
      <c r="D98" s="32">
        <f>SUM(D90:D96)</f>
        <v>33240107</v>
      </c>
      <c r="E98" s="19"/>
      <c r="F98" s="32">
        <f>SUM(F90:F96)</f>
        <v>33051848</v>
      </c>
      <c r="G98" s="19"/>
      <c r="H98" s="32">
        <f>SUM(H90:H96)</f>
        <v>31031042</v>
      </c>
      <c r="I98" s="19"/>
      <c r="J98" s="32">
        <f>SUM(J90:J96)</f>
        <v>31323887</v>
      </c>
    </row>
    <row r="99" spans="1:11" ht="15.95" customHeight="1">
      <c r="B99" s="18"/>
      <c r="C99" s="13"/>
      <c r="D99" s="11"/>
      <c r="E99" s="11"/>
      <c r="F99" s="11"/>
      <c r="G99" s="11"/>
      <c r="H99" s="11"/>
      <c r="I99" s="11"/>
      <c r="J99" s="11"/>
    </row>
    <row r="100" spans="1:11" ht="15.95" customHeight="1" thickBot="1">
      <c r="A100" s="5" t="s">
        <v>197</v>
      </c>
      <c r="B100" s="41"/>
      <c r="D100" s="34">
        <f>D98+D79</f>
        <v>336159752</v>
      </c>
      <c r="E100" s="19"/>
      <c r="F100" s="34">
        <f>F98+F79</f>
        <v>300603602</v>
      </c>
      <c r="G100" s="19"/>
      <c r="H100" s="34">
        <f>H98+H79</f>
        <v>331124716</v>
      </c>
      <c r="I100" s="19"/>
      <c r="J100" s="34">
        <f>J98+J79</f>
        <v>296307015</v>
      </c>
    </row>
    <row r="101" spans="1:11" ht="15.95" customHeight="1" thickTop="1">
      <c r="A101" s="5"/>
      <c r="B101" s="41"/>
      <c r="D101" s="19"/>
      <c r="E101" s="19"/>
      <c r="F101" s="19"/>
      <c r="G101" s="19"/>
      <c r="H101" s="19"/>
      <c r="I101" s="19"/>
      <c r="J101" s="19"/>
    </row>
    <row r="102" spans="1:11" ht="17.25" customHeight="1">
      <c r="A102" s="5"/>
      <c r="B102" s="41"/>
      <c r="D102" s="19"/>
      <c r="E102" s="19"/>
      <c r="F102" s="19"/>
      <c r="G102" s="19"/>
      <c r="H102" s="19"/>
      <c r="I102" s="19"/>
      <c r="J102" s="19"/>
    </row>
    <row r="103" spans="1:11" ht="20.100000000000001" customHeight="1">
      <c r="A103" s="147" t="str">
        <f>+A51</f>
        <v>The notes to interim financial information from page 13 to 63 are an integral part of the interim financial information.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4"/>
    </row>
    <row r="104" spans="1:11" s="35" customFormat="1" ht="15.95" customHeight="1">
      <c r="A104" s="26"/>
      <c r="B104" s="36"/>
      <c r="C104" s="26"/>
      <c r="D104" s="24"/>
      <c r="E104" s="24"/>
      <c r="F104" s="24"/>
      <c r="G104" s="24"/>
      <c r="H104" s="24"/>
      <c r="I104" s="24"/>
      <c r="J104" s="24">
        <v>3</v>
      </c>
    </row>
    <row r="115" spans="4:10" ht="15.95" customHeight="1">
      <c r="D115" s="2"/>
      <c r="E115" s="2"/>
      <c r="F115" s="2"/>
      <c r="G115" s="2"/>
      <c r="H115" s="2"/>
      <c r="I115" s="2"/>
      <c r="J115" s="2"/>
    </row>
    <row r="116" spans="4:10" ht="15.95" customHeight="1">
      <c r="D116" s="2"/>
      <c r="E116" s="2"/>
      <c r="F116" s="2"/>
      <c r="G116" s="2"/>
      <c r="H116" s="2"/>
      <c r="I116" s="2"/>
      <c r="J116" s="2"/>
    </row>
    <row r="117" spans="4:10" ht="15.95" customHeight="1">
      <c r="D117" s="2"/>
      <c r="E117" s="2"/>
      <c r="F117" s="2"/>
      <c r="G117" s="2"/>
      <c r="H117" s="2"/>
      <c r="I117" s="2"/>
      <c r="J117" s="2"/>
    </row>
    <row r="118" spans="4:10" ht="15.95" customHeight="1">
      <c r="D118" s="2"/>
      <c r="E118" s="2"/>
      <c r="F118" s="2"/>
      <c r="G118" s="2"/>
      <c r="H118" s="2"/>
      <c r="I118" s="2"/>
      <c r="J118" s="2"/>
    </row>
    <row r="119" spans="4:10" ht="15.95" customHeight="1">
      <c r="D119" s="2"/>
      <c r="E119" s="2"/>
      <c r="F119" s="2"/>
      <c r="G119" s="2"/>
      <c r="H119" s="2"/>
      <c r="I119" s="2"/>
      <c r="J119" s="2"/>
    </row>
    <row r="120" spans="4:10" ht="15.95" customHeight="1">
      <c r="D120" s="2"/>
      <c r="E120" s="2"/>
      <c r="F120" s="2"/>
      <c r="G120" s="2"/>
      <c r="H120" s="2"/>
      <c r="I120" s="2"/>
      <c r="J120" s="2"/>
    </row>
    <row r="121" spans="4:10" ht="15.95" customHeight="1">
      <c r="D121" s="2"/>
      <c r="E121" s="2"/>
      <c r="F121" s="2"/>
      <c r="G121" s="2"/>
      <c r="H121" s="2"/>
      <c r="I121" s="2"/>
      <c r="J121" s="2"/>
    </row>
    <row r="122" spans="4:10" ht="15.95" customHeight="1">
      <c r="D122" s="2"/>
      <c r="E122" s="2"/>
      <c r="F122" s="2"/>
      <c r="G122" s="2"/>
      <c r="H122" s="2"/>
      <c r="I122" s="2"/>
      <c r="J122" s="2"/>
    </row>
    <row r="123" spans="4:10" ht="15.95" customHeight="1">
      <c r="D123" s="2"/>
      <c r="E123" s="2"/>
      <c r="F123" s="2"/>
      <c r="G123" s="2"/>
      <c r="H123" s="2"/>
      <c r="I123" s="2"/>
      <c r="J123" s="2"/>
    </row>
    <row r="124" spans="4:10" ht="15.95" customHeight="1">
      <c r="D124" s="2"/>
      <c r="E124" s="2"/>
      <c r="F124" s="2"/>
      <c r="G124" s="2"/>
      <c r="H124" s="2"/>
      <c r="I124" s="2"/>
      <c r="J124" s="2"/>
    </row>
    <row r="125" spans="4:10" ht="15.95" customHeight="1">
      <c r="D125" s="2"/>
      <c r="E125" s="2"/>
      <c r="F125" s="2"/>
      <c r="G125" s="2"/>
      <c r="H125" s="2"/>
      <c r="I125" s="2"/>
      <c r="J125" s="2"/>
    </row>
    <row r="126" spans="4:10" ht="15.95" customHeight="1">
      <c r="D126" s="2"/>
      <c r="E126" s="2"/>
      <c r="F126" s="2"/>
      <c r="G126" s="2"/>
      <c r="H126" s="2"/>
      <c r="I126" s="2"/>
      <c r="J126" s="2"/>
    </row>
    <row r="127" spans="4:10" ht="15.95" customHeight="1">
      <c r="D127" s="2"/>
      <c r="E127" s="2"/>
      <c r="F127" s="2"/>
      <c r="G127" s="2"/>
      <c r="H127" s="2"/>
      <c r="I127" s="2"/>
      <c r="J127" s="2"/>
    </row>
    <row r="128" spans="4:10" ht="15.95" customHeight="1">
      <c r="D128" s="2"/>
      <c r="E128" s="2"/>
      <c r="F128" s="2"/>
      <c r="G128" s="2"/>
      <c r="H128" s="2"/>
      <c r="I128" s="2"/>
      <c r="J128" s="2"/>
    </row>
    <row r="129" spans="4:10" ht="15.95" customHeight="1">
      <c r="D129" s="2"/>
      <c r="E129" s="2"/>
      <c r="F129" s="2"/>
      <c r="G129" s="2"/>
      <c r="H129" s="2"/>
      <c r="I129" s="2"/>
      <c r="J129" s="2"/>
    </row>
    <row r="130" spans="4:10" ht="15.95" customHeight="1">
      <c r="D130" s="2"/>
      <c r="E130" s="2"/>
      <c r="F130" s="2"/>
      <c r="G130" s="2"/>
      <c r="H130" s="2"/>
      <c r="I130" s="2"/>
      <c r="J130" s="2"/>
    </row>
    <row r="131" spans="4:10" ht="15.95" customHeight="1">
      <c r="D131" s="2"/>
      <c r="E131" s="2"/>
      <c r="F131" s="2"/>
      <c r="G131" s="2"/>
      <c r="H131" s="2"/>
      <c r="I131" s="2"/>
      <c r="J131" s="2"/>
    </row>
    <row r="132" spans="4:10" ht="15.95" customHeight="1">
      <c r="D132" s="2"/>
      <c r="E132" s="2"/>
      <c r="F132" s="2"/>
      <c r="G132" s="2"/>
      <c r="H132" s="2"/>
      <c r="I132" s="2"/>
      <c r="J132" s="2"/>
    </row>
    <row r="133" spans="4:10" ht="15.95" customHeight="1">
      <c r="D133" s="2"/>
      <c r="E133" s="2"/>
      <c r="F133" s="2"/>
      <c r="G133" s="2"/>
      <c r="H133" s="2"/>
      <c r="I133" s="2"/>
      <c r="J133" s="2"/>
    </row>
    <row r="134" spans="4:10" ht="15.95" customHeight="1">
      <c r="D134" s="2"/>
      <c r="E134" s="2"/>
      <c r="F134" s="2"/>
      <c r="G134" s="2"/>
      <c r="H134" s="2"/>
      <c r="I134" s="2"/>
      <c r="J134" s="2"/>
    </row>
    <row r="135" spans="4:10" ht="15.95" customHeight="1">
      <c r="D135" s="2"/>
      <c r="E135" s="2"/>
      <c r="F135" s="2"/>
      <c r="G135" s="2"/>
      <c r="H135" s="2"/>
      <c r="I135" s="2"/>
      <c r="J135" s="2"/>
    </row>
    <row r="136" spans="4:10" ht="15.95" customHeight="1">
      <c r="D136" s="2"/>
      <c r="E136" s="2"/>
      <c r="F136" s="2"/>
      <c r="G136" s="2"/>
      <c r="H136" s="2"/>
      <c r="I136" s="2"/>
      <c r="J136" s="2"/>
    </row>
    <row r="137" spans="4:10" ht="15.95" customHeight="1">
      <c r="D137" s="2"/>
      <c r="E137" s="2"/>
      <c r="F137" s="2"/>
      <c r="G137" s="2"/>
      <c r="H137" s="2"/>
      <c r="I137" s="2"/>
      <c r="J137" s="2"/>
    </row>
    <row r="138" spans="4:10" ht="15.95" customHeight="1">
      <c r="D138" s="2"/>
      <c r="E138" s="2"/>
      <c r="F138" s="2"/>
      <c r="G138" s="2"/>
      <c r="H138" s="2"/>
      <c r="I138" s="2"/>
      <c r="J138" s="2"/>
    </row>
    <row r="139" spans="4:10" ht="15.95" customHeight="1">
      <c r="D139" s="2"/>
      <c r="E139" s="2"/>
      <c r="F139" s="2"/>
      <c r="G139" s="2"/>
      <c r="H139" s="2"/>
      <c r="I139" s="2"/>
      <c r="J139" s="2"/>
    </row>
    <row r="140" spans="4:10" ht="15.95" customHeight="1">
      <c r="D140" s="2"/>
      <c r="E140" s="2"/>
      <c r="F140" s="2"/>
      <c r="G140" s="2"/>
      <c r="H140" s="2"/>
      <c r="I140" s="2"/>
      <c r="J140" s="2"/>
    </row>
    <row r="141" spans="4:10" ht="15.95" customHeight="1">
      <c r="D141" s="2"/>
      <c r="E141" s="2"/>
      <c r="F141" s="2"/>
      <c r="G141" s="2"/>
      <c r="H141" s="2"/>
      <c r="I141" s="2"/>
      <c r="J141" s="2"/>
    </row>
    <row r="142" spans="4:10" ht="15.95" customHeight="1">
      <c r="D142" s="2"/>
      <c r="E142" s="2"/>
      <c r="F142" s="2"/>
      <c r="G142" s="2"/>
      <c r="H142" s="2"/>
      <c r="I142" s="2"/>
      <c r="J142" s="2"/>
    </row>
    <row r="143" spans="4:10" ht="15.95" customHeight="1">
      <c r="D143" s="2"/>
      <c r="E143" s="2"/>
      <c r="F143" s="2"/>
      <c r="G143" s="2"/>
      <c r="H143" s="2"/>
      <c r="I143" s="2"/>
      <c r="J143" s="2"/>
    </row>
    <row r="144" spans="4:10" ht="15.95" customHeight="1">
      <c r="D144" s="2"/>
      <c r="E144" s="2"/>
      <c r="F144" s="2"/>
      <c r="G144" s="2"/>
      <c r="H144" s="2"/>
      <c r="I144" s="2"/>
      <c r="J144" s="2"/>
    </row>
    <row r="145" spans="4:10" ht="15.95" customHeight="1">
      <c r="D145" s="2"/>
      <c r="E145" s="2"/>
      <c r="F145" s="2"/>
      <c r="G145" s="2"/>
      <c r="H145" s="2"/>
      <c r="I145" s="2"/>
      <c r="J145" s="2"/>
    </row>
    <row r="146" spans="4:10" ht="15.95" customHeight="1">
      <c r="D146" s="2"/>
      <c r="E146" s="2"/>
      <c r="F146" s="2"/>
      <c r="G146" s="2"/>
      <c r="H146" s="2"/>
      <c r="I146" s="2"/>
      <c r="J146" s="2"/>
    </row>
    <row r="147" spans="4:10" ht="15.95" customHeight="1">
      <c r="D147" s="2"/>
      <c r="E147" s="2"/>
      <c r="F147" s="2"/>
      <c r="G147" s="2"/>
      <c r="H147" s="2"/>
      <c r="I147" s="2"/>
      <c r="J147" s="2"/>
    </row>
    <row r="148" spans="4:10" ht="15.95" customHeight="1">
      <c r="D148" s="2"/>
      <c r="E148" s="2"/>
      <c r="F148" s="2"/>
      <c r="G148" s="2"/>
      <c r="H148" s="2"/>
      <c r="I148" s="2"/>
      <c r="J148" s="2"/>
    </row>
    <row r="149" spans="4:10" ht="15.95" customHeight="1">
      <c r="D149" s="2"/>
      <c r="E149" s="2"/>
      <c r="F149" s="2"/>
      <c r="G149" s="2"/>
      <c r="H149" s="2"/>
      <c r="I149" s="2"/>
      <c r="J149" s="2"/>
    </row>
    <row r="150" spans="4:10" ht="15.95" customHeight="1">
      <c r="D150" s="2"/>
      <c r="E150" s="2"/>
      <c r="F150" s="2"/>
      <c r="G150" s="2"/>
      <c r="H150" s="2"/>
      <c r="I150" s="2"/>
      <c r="J150" s="2"/>
    </row>
    <row r="151" spans="4:10" ht="15.95" customHeight="1">
      <c r="D151" s="2"/>
      <c r="E151" s="2"/>
      <c r="F151" s="2"/>
      <c r="G151" s="2"/>
      <c r="H151" s="2"/>
      <c r="I151" s="2"/>
      <c r="J151" s="2"/>
    </row>
    <row r="152" spans="4:10" ht="15.95" customHeight="1">
      <c r="D152" s="2"/>
      <c r="E152" s="2"/>
      <c r="F152" s="2"/>
      <c r="G152" s="2"/>
      <c r="H152" s="2"/>
      <c r="I152" s="2"/>
      <c r="J152" s="2"/>
    </row>
  </sheetData>
  <mergeCells count="7">
    <mergeCell ref="A103:J103"/>
    <mergeCell ref="H6:J6"/>
    <mergeCell ref="A45:J45"/>
    <mergeCell ref="H58:J58"/>
    <mergeCell ref="A51:J51"/>
    <mergeCell ref="D6:F6"/>
    <mergeCell ref="D58:F58"/>
  </mergeCells>
  <printOptions horizontalCentered="1"/>
  <pageMargins left="0.59055118110236227" right="0.11811023622047245" top="0.11811023622047245" bottom="0.19685039370078741" header="7.874015748031496E-2" footer="0.19685039370078741"/>
  <pageSetup paperSize="9" scale="95" fitToHeight="0" orientation="portrait" horizontalDpi="1200" verticalDpi="1200" r:id="rId1"/>
  <headerFooter alignWithMargins="0"/>
  <rowBreaks count="1" manualBreakCount="1">
    <brk id="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4"/>
  <sheetViews>
    <sheetView zoomScaleNormal="100" zoomScaleSheetLayoutView="145" workbookViewId="0">
      <selection activeCell="A7" sqref="A7"/>
    </sheetView>
  </sheetViews>
  <sheetFormatPr defaultColWidth="10.7109375" defaultRowHeight="15.95" customHeight="1"/>
  <cols>
    <col min="1" max="1" width="36.42578125" style="26" customWidth="1"/>
    <col min="2" max="2" width="5.5703125" style="36" customWidth="1"/>
    <col min="3" max="3" width="0.7109375" style="26" customWidth="1"/>
    <col min="4" max="4" width="11.7109375" style="53" customWidth="1"/>
    <col min="5" max="5" width="0.7109375" style="53" customWidth="1"/>
    <col min="6" max="6" width="11.7109375" style="53" customWidth="1"/>
    <col min="7" max="7" width="0.7109375" style="53" customWidth="1"/>
    <col min="8" max="8" width="11.7109375" style="53" customWidth="1"/>
    <col min="9" max="9" width="0.7109375" style="53" customWidth="1"/>
    <col min="10" max="10" width="11.7109375" style="53" customWidth="1"/>
    <col min="11" max="16384" width="10.7109375" style="35"/>
  </cols>
  <sheetData>
    <row r="1" spans="1:33" ht="15.95" customHeight="1">
      <c r="A1" s="42" t="s">
        <v>85</v>
      </c>
      <c r="B1" s="43"/>
      <c r="C1" s="9"/>
      <c r="D1" s="9"/>
      <c r="E1" s="9"/>
      <c r="F1" s="44"/>
      <c r="G1" s="44"/>
      <c r="H1" s="44"/>
      <c r="I1" s="44"/>
      <c r="J1" s="44"/>
    </row>
    <row r="2" spans="1:33" ht="15.95" customHeight="1">
      <c r="A2" s="9" t="s">
        <v>178</v>
      </c>
      <c r="B2" s="43"/>
      <c r="C2" s="9"/>
      <c r="D2" s="9"/>
      <c r="E2" s="9"/>
      <c r="F2" s="44"/>
      <c r="G2" s="44"/>
      <c r="H2" s="44"/>
      <c r="I2" s="44"/>
      <c r="J2" s="44"/>
    </row>
    <row r="3" spans="1:33" ht="15.95" customHeight="1">
      <c r="A3" s="6" t="s">
        <v>199</v>
      </c>
      <c r="B3" s="45"/>
      <c r="C3" s="46"/>
      <c r="D3" s="47"/>
      <c r="E3" s="47"/>
      <c r="F3" s="47"/>
      <c r="G3" s="47"/>
      <c r="H3" s="47"/>
      <c r="I3" s="47"/>
      <c r="J3" s="47"/>
    </row>
    <row r="4" spans="1:33" s="2" customFormat="1" ht="15.95" customHeight="1">
      <c r="A4" s="9"/>
      <c r="B4" s="48"/>
      <c r="C4" s="1"/>
      <c r="D4" s="10"/>
      <c r="E4" s="10"/>
      <c r="F4" s="10"/>
      <c r="G4" s="10"/>
      <c r="H4" s="10"/>
      <c r="I4" s="10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s="2" customFormat="1" ht="15.95" customHeight="1">
      <c r="A5" s="9"/>
      <c r="B5" s="48"/>
      <c r="C5" s="1"/>
      <c r="D5" s="10"/>
      <c r="E5" s="10"/>
      <c r="F5" s="10"/>
      <c r="G5" s="10"/>
      <c r="H5" s="10"/>
      <c r="I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s="2" customFormat="1" ht="15.95" customHeight="1">
      <c r="B6" s="30"/>
      <c r="D6" s="148" t="s">
        <v>90</v>
      </c>
      <c r="E6" s="148"/>
      <c r="F6" s="148"/>
      <c r="G6" s="49"/>
      <c r="H6" s="148" t="s">
        <v>168</v>
      </c>
      <c r="I6" s="148"/>
      <c r="J6" s="14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s="2" customFormat="1" ht="15.95" customHeight="1">
      <c r="C7" s="13"/>
      <c r="D7" s="16" t="s">
        <v>205</v>
      </c>
      <c r="E7" s="11"/>
      <c r="F7" s="16" t="s">
        <v>169</v>
      </c>
      <c r="G7" s="50"/>
      <c r="H7" s="16" t="s">
        <v>205</v>
      </c>
      <c r="I7" s="11"/>
      <c r="J7" s="16" t="s">
        <v>169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s="2" customFormat="1" ht="15.95" customHeight="1">
      <c r="B8" s="17" t="s">
        <v>0</v>
      </c>
      <c r="C8" s="13"/>
      <c r="D8" s="8" t="s">
        <v>116</v>
      </c>
      <c r="E8" s="11"/>
      <c r="F8" s="8" t="s">
        <v>116</v>
      </c>
      <c r="G8" s="50"/>
      <c r="H8" s="8" t="s">
        <v>116</v>
      </c>
      <c r="I8" s="11"/>
      <c r="J8" s="8" t="s">
        <v>116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15.95" customHeight="1">
      <c r="A9" s="51"/>
      <c r="D9" s="52"/>
      <c r="E9" s="52"/>
      <c r="F9" s="52"/>
      <c r="H9" s="52"/>
      <c r="I9" s="52"/>
      <c r="J9" s="52"/>
    </row>
    <row r="10" spans="1:33" ht="15.95" customHeight="1">
      <c r="A10" s="26" t="s">
        <v>96</v>
      </c>
      <c r="B10" s="36">
        <v>23</v>
      </c>
      <c r="D10" s="25">
        <v>3906748</v>
      </c>
      <c r="E10" s="25"/>
      <c r="F10" s="25">
        <v>3694879</v>
      </c>
      <c r="G10" s="25"/>
      <c r="H10" s="25">
        <v>3152902</v>
      </c>
      <c r="I10" s="25"/>
      <c r="J10" s="25">
        <v>2912574</v>
      </c>
    </row>
    <row r="11" spans="1:33" ht="15.95" customHeight="1">
      <c r="A11" s="26" t="s">
        <v>16</v>
      </c>
      <c r="B11" s="36">
        <v>24</v>
      </c>
      <c r="D11" s="27">
        <v>-1199523</v>
      </c>
      <c r="E11" s="25"/>
      <c r="F11" s="27">
        <v>-1067587</v>
      </c>
      <c r="G11" s="25"/>
      <c r="H11" s="27">
        <v>-1187197</v>
      </c>
      <c r="I11" s="25"/>
      <c r="J11" s="27">
        <v>-1055546</v>
      </c>
    </row>
    <row r="12" spans="1:33" ht="15.95" customHeight="1">
      <c r="D12" s="25"/>
      <c r="E12" s="25"/>
      <c r="F12" s="25"/>
      <c r="G12" s="25"/>
      <c r="H12" s="25"/>
      <c r="I12" s="25"/>
      <c r="J12" s="25"/>
    </row>
    <row r="13" spans="1:33" ht="15.95" customHeight="1">
      <c r="A13" s="51" t="s">
        <v>35</v>
      </c>
      <c r="D13" s="24">
        <f t="shared" ref="D13:H13" si="0">D10+D11</f>
        <v>2707225</v>
      </c>
      <c r="E13" s="24"/>
      <c r="F13" s="24">
        <f t="shared" ref="F13" si="1">F10+F11</f>
        <v>2627292</v>
      </c>
      <c r="G13" s="24">
        <f t="shared" si="0"/>
        <v>0</v>
      </c>
      <c r="H13" s="24">
        <f t="shared" si="0"/>
        <v>1965705</v>
      </c>
      <c r="I13" s="24"/>
      <c r="J13" s="24">
        <f t="shared" ref="J13" si="2">J10+J11</f>
        <v>1857028</v>
      </c>
    </row>
    <row r="14" spans="1:33" ht="15.95" customHeight="1">
      <c r="A14" s="26" t="s">
        <v>97</v>
      </c>
      <c r="D14" s="25">
        <v>516984</v>
      </c>
      <c r="E14" s="25"/>
      <c r="F14" s="25">
        <v>618377</v>
      </c>
      <c r="G14" s="25"/>
      <c r="H14" s="25">
        <v>331640</v>
      </c>
      <c r="I14" s="25"/>
      <c r="J14" s="25">
        <v>452960</v>
      </c>
    </row>
    <row r="15" spans="1:33" ht="15.95" customHeight="1">
      <c r="A15" s="26" t="s">
        <v>36</v>
      </c>
      <c r="D15" s="27">
        <v>-73312</v>
      </c>
      <c r="E15" s="25"/>
      <c r="F15" s="27">
        <v>-49808</v>
      </c>
      <c r="G15" s="19"/>
      <c r="H15" s="27">
        <v>-70554</v>
      </c>
      <c r="I15" s="25"/>
      <c r="J15" s="27">
        <v>-54435</v>
      </c>
    </row>
    <row r="16" spans="1:33" ht="15.95" customHeight="1">
      <c r="D16" s="25"/>
      <c r="E16" s="25"/>
      <c r="F16" s="25"/>
      <c r="G16" s="25"/>
      <c r="H16" s="25"/>
      <c r="I16" s="25"/>
      <c r="J16" s="25"/>
    </row>
    <row r="17" spans="1:10" ht="15.95" customHeight="1">
      <c r="A17" s="51" t="s">
        <v>98</v>
      </c>
      <c r="B17" s="36">
        <v>25</v>
      </c>
      <c r="D17" s="25">
        <f t="shared" ref="D17:H17" si="3">D14+D15</f>
        <v>443672</v>
      </c>
      <c r="E17" s="25"/>
      <c r="F17" s="25">
        <f t="shared" ref="F17" si="4">F14+F15</f>
        <v>568569</v>
      </c>
      <c r="G17" s="25">
        <f t="shared" si="3"/>
        <v>0</v>
      </c>
      <c r="H17" s="25">
        <f t="shared" si="3"/>
        <v>261086</v>
      </c>
      <c r="I17" s="25"/>
      <c r="J17" s="25">
        <f t="shared" ref="J17" si="5">J14+J15</f>
        <v>398525</v>
      </c>
    </row>
    <row r="18" spans="1:10" ht="15.95" customHeight="1">
      <c r="A18" s="26" t="s">
        <v>225</v>
      </c>
      <c r="D18" s="25"/>
      <c r="E18" s="25"/>
      <c r="F18" s="25"/>
      <c r="G18" s="25"/>
      <c r="H18" s="25"/>
      <c r="I18" s="25"/>
      <c r="J18" s="25"/>
    </row>
    <row r="19" spans="1:10" ht="15.95" customHeight="1">
      <c r="A19" s="54" t="s">
        <v>240</v>
      </c>
      <c r="B19" s="36">
        <v>26</v>
      </c>
      <c r="D19" s="25">
        <v>152005</v>
      </c>
      <c r="E19" s="25"/>
      <c r="F19" s="25">
        <v>696501</v>
      </c>
      <c r="G19" s="25"/>
      <c r="H19" s="25">
        <v>152005</v>
      </c>
      <c r="I19" s="25"/>
      <c r="J19" s="25">
        <v>696501</v>
      </c>
    </row>
    <row r="20" spans="1:10" ht="15.95" customHeight="1">
      <c r="A20" s="54" t="s">
        <v>230</v>
      </c>
      <c r="D20" s="25"/>
      <c r="E20" s="25"/>
      <c r="F20" s="25"/>
      <c r="G20" s="25"/>
      <c r="H20" s="25"/>
      <c r="I20" s="25"/>
      <c r="J20" s="25"/>
    </row>
    <row r="21" spans="1:10" ht="15.95" customHeight="1">
      <c r="A21" s="26" t="s">
        <v>241</v>
      </c>
      <c r="B21" s="36">
        <v>27</v>
      </c>
      <c r="D21" s="25">
        <v>-117839</v>
      </c>
      <c r="E21" s="25"/>
      <c r="F21" s="25">
        <v>-594516</v>
      </c>
      <c r="G21" s="25"/>
      <c r="H21" s="25">
        <v>-117839</v>
      </c>
      <c r="I21" s="25"/>
      <c r="J21" s="25">
        <v>-594516</v>
      </c>
    </row>
    <row r="22" spans="1:10" ht="15.95" customHeight="1">
      <c r="A22" s="54" t="s">
        <v>223</v>
      </c>
      <c r="B22" s="36">
        <v>28</v>
      </c>
      <c r="D22" s="25">
        <v>1468</v>
      </c>
      <c r="E22" s="25"/>
      <c r="F22" s="25">
        <v>60047</v>
      </c>
      <c r="G22" s="25"/>
      <c r="H22" s="25">
        <v>1468</v>
      </c>
      <c r="I22" s="25"/>
      <c r="J22" s="25">
        <v>443442</v>
      </c>
    </row>
    <row r="23" spans="1:10" ht="15.95" customHeight="1">
      <c r="A23" s="26" t="s">
        <v>99</v>
      </c>
      <c r="B23" s="36">
        <v>29</v>
      </c>
      <c r="D23" s="27">
        <v>103350</v>
      </c>
      <c r="E23" s="25"/>
      <c r="F23" s="27">
        <v>97553</v>
      </c>
      <c r="G23" s="24"/>
      <c r="H23" s="27">
        <v>83761</v>
      </c>
      <c r="I23" s="25"/>
      <c r="J23" s="27">
        <v>35913</v>
      </c>
    </row>
    <row r="24" spans="1:10" ht="15.95" customHeight="1">
      <c r="A24" s="54"/>
      <c r="B24" s="55"/>
      <c r="D24" s="25"/>
      <c r="E24" s="25"/>
      <c r="F24" s="25"/>
      <c r="G24" s="25"/>
      <c r="H24" s="25"/>
      <c r="I24" s="25"/>
      <c r="J24" s="25"/>
    </row>
    <row r="25" spans="1:10" ht="15.95" customHeight="1">
      <c r="A25" s="51" t="s">
        <v>100</v>
      </c>
      <c r="D25" s="56">
        <f>SUM(D13,D17:D23)</f>
        <v>3289881</v>
      </c>
      <c r="E25" s="24"/>
      <c r="F25" s="56">
        <f>SUM(F13,F17:F23)</f>
        <v>3455446</v>
      </c>
      <c r="G25" s="24"/>
      <c r="H25" s="56">
        <f>SUM(H13,H17:H23)</f>
        <v>2346186</v>
      </c>
      <c r="I25" s="24"/>
      <c r="J25" s="56">
        <f>SUM(J13,J17:J23)</f>
        <v>2836893</v>
      </c>
    </row>
    <row r="26" spans="1:10" ht="15.95" customHeight="1">
      <c r="A26" s="51"/>
      <c r="D26" s="24"/>
      <c r="E26" s="24"/>
      <c r="F26" s="24"/>
      <c r="G26" s="24"/>
      <c r="H26" s="24"/>
      <c r="I26" s="24"/>
      <c r="J26" s="24"/>
    </row>
    <row r="27" spans="1:10" ht="15.95" customHeight="1">
      <c r="A27" s="51" t="s">
        <v>37</v>
      </c>
      <c r="D27" s="24"/>
      <c r="E27" s="24"/>
      <c r="F27" s="24"/>
      <c r="G27" s="24"/>
      <c r="H27" s="24"/>
      <c r="I27" s="24"/>
      <c r="J27" s="24"/>
    </row>
    <row r="28" spans="1:10" ht="15.95" customHeight="1">
      <c r="A28" s="26" t="s">
        <v>80</v>
      </c>
      <c r="B28" s="55"/>
      <c r="C28" s="55"/>
      <c r="D28" s="25">
        <v>1150291</v>
      </c>
      <c r="E28" s="25"/>
      <c r="F28" s="25">
        <v>1018689</v>
      </c>
      <c r="G28" s="25"/>
      <c r="H28" s="25">
        <v>984212</v>
      </c>
      <c r="I28" s="25"/>
      <c r="J28" s="25">
        <v>864264</v>
      </c>
    </row>
    <row r="29" spans="1:10" ht="15.95" customHeight="1">
      <c r="A29" s="26" t="s">
        <v>84</v>
      </c>
      <c r="D29" s="25">
        <v>3192</v>
      </c>
      <c r="E29" s="25"/>
      <c r="F29" s="25">
        <v>3052</v>
      </c>
      <c r="G29" s="25"/>
      <c r="H29" s="25">
        <v>3108</v>
      </c>
      <c r="I29" s="25"/>
      <c r="J29" s="25">
        <v>2968</v>
      </c>
    </row>
    <row r="30" spans="1:10" ht="15.95" customHeight="1">
      <c r="A30" s="26" t="s">
        <v>38</v>
      </c>
      <c r="D30" s="25">
        <v>296090</v>
      </c>
      <c r="E30" s="25"/>
      <c r="F30" s="25">
        <v>300920</v>
      </c>
      <c r="G30" s="25"/>
      <c r="H30" s="25">
        <v>260721</v>
      </c>
      <c r="I30" s="25"/>
      <c r="J30" s="25">
        <v>269187</v>
      </c>
    </row>
    <row r="31" spans="1:10" ht="15.95" customHeight="1">
      <c r="A31" s="26" t="s">
        <v>39</v>
      </c>
      <c r="D31" s="25">
        <v>93121</v>
      </c>
      <c r="E31" s="25"/>
      <c r="F31" s="25">
        <v>98646</v>
      </c>
      <c r="G31" s="25"/>
      <c r="H31" s="25">
        <v>86676</v>
      </c>
      <c r="I31" s="25"/>
      <c r="J31" s="25">
        <v>92509</v>
      </c>
    </row>
    <row r="32" spans="1:10" ht="15.95" customHeight="1">
      <c r="A32" s="26" t="s">
        <v>40</v>
      </c>
      <c r="B32" s="55"/>
      <c r="C32" s="55"/>
      <c r="D32" s="27">
        <v>601617</v>
      </c>
      <c r="E32" s="25"/>
      <c r="F32" s="27">
        <v>591750</v>
      </c>
      <c r="G32" s="19"/>
      <c r="H32" s="27">
        <v>348489</v>
      </c>
      <c r="I32" s="25"/>
      <c r="J32" s="27">
        <v>382079</v>
      </c>
    </row>
    <row r="33" spans="1:10" ht="15.95" customHeight="1">
      <c r="B33" s="55"/>
      <c r="C33" s="55"/>
      <c r="D33" s="25"/>
      <c r="E33" s="25"/>
      <c r="F33" s="25"/>
      <c r="G33" s="25"/>
      <c r="H33" s="25"/>
      <c r="I33" s="25"/>
      <c r="J33" s="25"/>
    </row>
    <row r="34" spans="1:10" ht="15.95" customHeight="1">
      <c r="A34" s="51" t="s">
        <v>41</v>
      </c>
      <c r="B34" s="55"/>
      <c r="C34" s="55"/>
      <c r="D34" s="56">
        <f>SUM(D28:D32)</f>
        <v>2144311</v>
      </c>
      <c r="E34" s="24"/>
      <c r="F34" s="56">
        <f>SUM(F28:F32)</f>
        <v>2013057</v>
      </c>
      <c r="G34" s="57"/>
      <c r="H34" s="56">
        <f>SUM(H28:H32)</f>
        <v>1683206</v>
      </c>
      <c r="I34" s="24"/>
      <c r="J34" s="56">
        <f>SUM(J28:J32)</f>
        <v>1611007</v>
      </c>
    </row>
    <row r="35" spans="1:10" ht="15.95" customHeight="1">
      <c r="A35" s="51"/>
      <c r="B35" s="55"/>
      <c r="C35" s="55"/>
      <c r="D35" s="24"/>
      <c r="E35" s="24"/>
      <c r="F35" s="24"/>
      <c r="G35" s="57"/>
      <c r="H35" s="24"/>
      <c r="I35" s="24"/>
      <c r="J35" s="24"/>
    </row>
    <row r="36" spans="1:10" ht="15.95" customHeight="1">
      <c r="A36" s="35" t="s">
        <v>210</v>
      </c>
      <c r="B36" s="36">
        <v>30</v>
      </c>
      <c r="C36" s="55"/>
      <c r="D36" s="27">
        <v>931303</v>
      </c>
      <c r="E36" s="25"/>
      <c r="F36" s="27">
        <v>1334947</v>
      </c>
      <c r="G36" s="19"/>
      <c r="H36" s="27">
        <v>651003</v>
      </c>
      <c r="I36" s="25"/>
      <c r="J36" s="27">
        <v>1140840</v>
      </c>
    </row>
    <row r="37" spans="1:10" ht="15.95" customHeight="1">
      <c r="A37" s="58"/>
      <c r="C37" s="55"/>
      <c r="D37" s="25"/>
      <c r="E37" s="25"/>
      <c r="F37" s="25"/>
      <c r="G37" s="25"/>
      <c r="H37" s="25"/>
      <c r="I37" s="25"/>
      <c r="J37" s="25"/>
    </row>
    <row r="38" spans="1:10" ht="15.95" customHeight="1">
      <c r="A38" s="59" t="s">
        <v>126</v>
      </c>
      <c r="D38" s="24">
        <f>+D25-D34-D36</f>
        <v>214267</v>
      </c>
      <c r="E38" s="24"/>
      <c r="F38" s="24">
        <f>+F25-F34-F36</f>
        <v>107442</v>
      </c>
      <c r="G38" s="24"/>
      <c r="H38" s="24">
        <f>+H25-H34-H36</f>
        <v>11977</v>
      </c>
      <c r="I38" s="24"/>
      <c r="J38" s="24">
        <f>+J25-J34-J36</f>
        <v>85046</v>
      </c>
    </row>
    <row r="39" spans="1:10" ht="15.95" customHeight="1">
      <c r="A39" s="54" t="s">
        <v>42</v>
      </c>
      <c r="B39" s="36">
        <v>31</v>
      </c>
      <c r="D39" s="27">
        <v>-37007</v>
      </c>
      <c r="E39" s="25"/>
      <c r="F39" s="27">
        <v>-30902</v>
      </c>
      <c r="G39" s="19"/>
      <c r="H39" s="27">
        <v>2164</v>
      </c>
      <c r="I39" s="25"/>
      <c r="J39" s="27">
        <v>49262</v>
      </c>
    </row>
    <row r="40" spans="1:10" ht="15.95" customHeight="1">
      <c r="A40" s="60"/>
      <c r="D40" s="25"/>
      <c r="E40" s="25"/>
      <c r="F40" s="25"/>
      <c r="G40" s="25"/>
      <c r="H40" s="25"/>
      <c r="I40" s="25"/>
      <c r="J40" s="25"/>
    </row>
    <row r="41" spans="1:10" ht="15.95" customHeight="1" thickBot="1">
      <c r="A41" s="61" t="s">
        <v>211</v>
      </c>
      <c r="D41" s="39">
        <f>SUM(D38:D40)</f>
        <v>177260</v>
      </c>
      <c r="E41" s="24"/>
      <c r="F41" s="39">
        <f>SUM(F38:F40)</f>
        <v>76540</v>
      </c>
      <c r="G41" s="24"/>
      <c r="H41" s="39">
        <f>SUM(H38:H40)</f>
        <v>14141</v>
      </c>
      <c r="I41" s="24"/>
      <c r="J41" s="39">
        <f>SUM(J38:J40)</f>
        <v>134308</v>
      </c>
    </row>
    <row r="42" spans="1:10" ht="15.95" customHeight="1" thickTop="1">
      <c r="A42" s="61"/>
      <c r="D42" s="24"/>
      <c r="E42" s="24"/>
      <c r="F42" s="24"/>
      <c r="G42" s="24"/>
      <c r="H42" s="24"/>
      <c r="I42" s="24"/>
      <c r="J42" s="24"/>
    </row>
    <row r="43" spans="1:10" ht="15.95" customHeight="1">
      <c r="A43" s="61"/>
      <c r="D43" s="24"/>
      <c r="E43" s="24"/>
      <c r="F43" s="24"/>
      <c r="G43" s="24"/>
      <c r="H43" s="24"/>
      <c r="I43" s="24"/>
      <c r="J43" s="24"/>
    </row>
    <row r="44" spans="1:10" ht="15.95" customHeight="1">
      <c r="A44" s="61"/>
      <c r="D44" s="24"/>
      <c r="E44" s="24"/>
      <c r="F44" s="24"/>
      <c r="G44" s="24"/>
      <c r="H44" s="24"/>
      <c r="I44" s="24"/>
      <c r="J44" s="24"/>
    </row>
    <row r="45" spans="1:10" ht="15.95" customHeight="1">
      <c r="A45" s="61"/>
      <c r="D45" s="24"/>
      <c r="E45" s="24"/>
      <c r="F45" s="24"/>
      <c r="G45" s="24"/>
      <c r="H45" s="24"/>
      <c r="I45" s="24"/>
      <c r="J45" s="24"/>
    </row>
    <row r="46" spans="1:10" ht="15.95" customHeight="1">
      <c r="A46" s="61"/>
      <c r="D46" s="62"/>
      <c r="E46" s="62"/>
      <c r="F46" s="62"/>
      <c r="G46" s="62"/>
      <c r="H46" s="62"/>
      <c r="I46" s="62"/>
      <c r="J46" s="62"/>
    </row>
    <row r="47" spans="1:10" ht="15.95" customHeight="1">
      <c r="A47" s="61"/>
      <c r="D47" s="62"/>
      <c r="E47" s="62"/>
      <c r="F47" s="62"/>
      <c r="G47" s="62"/>
      <c r="H47" s="62"/>
      <c r="I47" s="62"/>
      <c r="J47" s="62"/>
    </row>
    <row r="48" spans="1:10" ht="15.95" customHeight="1">
      <c r="A48" s="61"/>
      <c r="D48" s="62"/>
      <c r="E48" s="62"/>
      <c r="F48" s="62"/>
      <c r="G48" s="62"/>
      <c r="H48" s="62"/>
      <c r="I48" s="62"/>
      <c r="J48" s="62"/>
    </row>
    <row r="49" spans="1:33" ht="15.95" customHeight="1">
      <c r="A49" s="61"/>
      <c r="D49" s="62"/>
      <c r="E49" s="62"/>
      <c r="F49" s="62"/>
      <c r="G49" s="62"/>
      <c r="H49" s="62"/>
      <c r="I49" s="62"/>
      <c r="J49" s="62"/>
    </row>
    <row r="50" spans="1:33" ht="15.95" customHeight="1">
      <c r="A50" s="61"/>
      <c r="D50" s="62"/>
      <c r="E50" s="62"/>
      <c r="F50" s="62"/>
      <c r="G50" s="62"/>
      <c r="H50" s="62"/>
      <c r="I50" s="62"/>
      <c r="J50" s="62"/>
    </row>
    <row r="51" spans="1:33" ht="20.100000000000001" customHeight="1">
      <c r="A51" s="150" t="str">
        <f>'BS2-3'!A51:J51</f>
        <v>The notes to interim financial information from page 13 to 63 are an integral part of the interim financial information.</v>
      </c>
      <c r="B51" s="150"/>
      <c r="C51" s="150"/>
      <c r="D51" s="150"/>
      <c r="E51" s="150"/>
      <c r="F51" s="150"/>
      <c r="G51" s="150"/>
      <c r="H51" s="150"/>
      <c r="I51" s="150"/>
      <c r="J51" s="150"/>
    </row>
    <row r="52" spans="1:33" ht="15.95" customHeight="1">
      <c r="J52" s="53">
        <v>4</v>
      </c>
    </row>
    <row r="53" spans="1:33" ht="15.6" customHeight="1">
      <c r="A53" s="63" t="str">
        <f>+A1</f>
        <v>CIMB Thai Bank Public Company Limited</v>
      </c>
      <c r="B53" s="64"/>
      <c r="C53" s="63"/>
      <c r="D53" s="63"/>
      <c r="E53" s="63"/>
      <c r="F53" s="63"/>
      <c r="G53" s="63"/>
      <c r="H53" s="63"/>
      <c r="I53" s="63"/>
      <c r="J53" s="63"/>
    </row>
    <row r="54" spans="1:33" ht="15.6" customHeight="1">
      <c r="A54" s="9" t="s">
        <v>179</v>
      </c>
      <c r="B54" s="43"/>
      <c r="C54" s="9"/>
      <c r="D54" s="9"/>
      <c r="E54" s="9"/>
      <c r="F54" s="9"/>
      <c r="G54" s="9"/>
      <c r="H54" s="9"/>
      <c r="I54" s="9"/>
      <c r="J54" s="9"/>
    </row>
    <row r="55" spans="1:33" ht="15.6" customHeight="1">
      <c r="A55" s="6" t="str">
        <f>+A3</f>
        <v>For the three-month period ended 30 September 2018</v>
      </c>
      <c r="B55" s="45"/>
      <c r="C55" s="46"/>
      <c r="D55" s="47"/>
      <c r="E55" s="47"/>
      <c r="F55" s="47"/>
      <c r="G55" s="47"/>
      <c r="H55" s="47"/>
      <c r="I55" s="47"/>
      <c r="J55" s="47"/>
    </row>
    <row r="56" spans="1:33" s="2" customFormat="1" ht="15.6" customHeight="1">
      <c r="A56" s="9"/>
      <c r="B56" s="48"/>
      <c r="C56" s="1"/>
      <c r="D56" s="10"/>
      <c r="E56" s="10"/>
      <c r="F56" s="10"/>
      <c r="G56" s="10"/>
      <c r="H56" s="10"/>
      <c r="I56" s="10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s="2" customFormat="1" ht="15.6" customHeight="1">
      <c r="A57" s="9"/>
      <c r="B57" s="48"/>
      <c r="C57" s="1"/>
      <c r="D57" s="10"/>
      <c r="E57" s="10"/>
      <c r="F57" s="10"/>
      <c r="G57" s="10"/>
      <c r="H57" s="10"/>
      <c r="I57" s="10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s="2" customFormat="1" ht="15.6" customHeight="1">
      <c r="B58" s="30"/>
      <c r="D58" s="148" t="s">
        <v>90</v>
      </c>
      <c r="E58" s="148"/>
      <c r="F58" s="148"/>
      <c r="G58" s="49"/>
      <c r="H58" s="148" t="s">
        <v>168</v>
      </c>
      <c r="I58" s="148"/>
      <c r="J58" s="148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s="2" customFormat="1" ht="15.6" customHeight="1">
      <c r="C59" s="13"/>
      <c r="D59" s="16" t="s">
        <v>205</v>
      </c>
      <c r="E59" s="11"/>
      <c r="F59" s="16" t="s">
        <v>169</v>
      </c>
      <c r="G59" s="50"/>
      <c r="H59" s="16" t="s">
        <v>205</v>
      </c>
      <c r="I59" s="11"/>
      <c r="J59" s="16" t="s">
        <v>169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s="2" customFormat="1" ht="15.6" customHeight="1">
      <c r="B60" s="17" t="s">
        <v>127</v>
      </c>
      <c r="C60" s="13"/>
      <c r="D60" s="8" t="s">
        <v>116</v>
      </c>
      <c r="E60" s="11"/>
      <c r="F60" s="8" t="s">
        <v>116</v>
      </c>
      <c r="G60" s="50"/>
      <c r="H60" s="8" t="s">
        <v>116</v>
      </c>
      <c r="I60" s="11"/>
      <c r="J60" s="8" t="s">
        <v>116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ht="15.6" customHeight="1">
      <c r="A61" s="61" t="s">
        <v>231</v>
      </c>
      <c r="D61" s="24"/>
      <c r="E61" s="24"/>
      <c r="F61" s="24"/>
      <c r="G61" s="24"/>
      <c r="H61" s="24"/>
      <c r="I61" s="24"/>
      <c r="J61" s="24"/>
    </row>
    <row r="62" spans="1:33" ht="15.6" customHeight="1">
      <c r="A62" s="61" t="s">
        <v>141</v>
      </c>
      <c r="D62" s="24"/>
      <c r="E62" s="24"/>
      <c r="F62" s="24"/>
      <c r="G62" s="24"/>
      <c r="H62" s="24"/>
      <c r="I62" s="24"/>
      <c r="J62" s="24"/>
    </row>
    <row r="63" spans="1:33" ht="15.6" customHeight="1">
      <c r="A63" s="61" t="s">
        <v>137</v>
      </c>
      <c r="D63" s="24"/>
      <c r="E63" s="24"/>
      <c r="F63" s="24"/>
      <c r="G63" s="24"/>
      <c r="H63" s="24"/>
      <c r="I63" s="24"/>
      <c r="J63" s="24"/>
    </row>
    <row r="64" spans="1:33" ht="15.6" customHeight="1">
      <c r="A64" s="54" t="s">
        <v>212</v>
      </c>
      <c r="D64" s="24"/>
      <c r="E64" s="24"/>
      <c r="F64" s="24"/>
      <c r="G64" s="24"/>
      <c r="H64" s="24"/>
      <c r="I64" s="24"/>
      <c r="J64" s="24"/>
    </row>
    <row r="65" spans="1:10" ht="15.6" customHeight="1">
      <c r="A65" s="35" t="s">
        <v>75</v>
      </c>
      <c r="D65" s="24">
        <v>-174053</v>
      </c>
      <c r="E65" s="24"/>
      <c r="F65" s="24">
        <v>172470</v>
      </c>
      <c r="G65" s="24"/>
      <c r="H65" s="24">
        <v>-174053</v>
      </c>
      <c r="I65" s="24"/>
      <c r="J65" s="24">
        <v>172470</v>
      </c>
    </row>
    <row r="66" spans="1:10" ht="15.6" customHeight="1">
      <c r="A66" s="35" t="s">
        <v>229</v>
      </c>
      <c r="D66" s="24"/>
      <c r="E66" s="24"/>
      <c r="F66" s="24"/>
      <c r="G66" s="24"/>
      <c r="H66" s="24"/>
      <c r="I66" s="24"/>
      <c r="J66" s="24"/>
    </row>
    <row r="67" spans="1:10" ht="15.6" customHeight="1">
      <c r="A67" s="35" t="s">
        <v>130</v>
      </c>
      <c r="D67" s="24">
        <v>-5515</v>
      </c>
      <c r="E67" s="24"/>
      <c r="F67" s="24">
        <v>-6980</v>
      </c>
      <c r="G67" s="24"/>
      <c r="H67" s="24">
        <v>-5515</v>
      </c>
      <c r="I67" s="24"/>
      <c r="J67" s="24">
        <v>-6980</v>
      </c>
    </row>
    <row r="68" spans="1:10" ht="15.6" customHeight="1">
      <c r="A68" s="35" t="s">
        <v>136</v>
      </c>
      <c r="D68" s="24">
        <v>43885</v>
      </c>
      <c r="E68" s="24"/>
      <c r="F68" s="24">
        <v>65064</v>
      </c>
      <c r="G68" s="24"/>
      <c r="H68" s="24">
        <v>43885</v>
      </c>
      <c r="I68" s="24"/>
      <c r="J68" s="24">
        <v>65064</v>
      </c>
    </row>
    <row r="69" spans="1:10" ht="15.6" customHeight="1">
      <c r="A69" s="35" t="s">
        <v>142</v>
      </c>
      <c r="D69" s="19"/>
      <c r="E69" s="19"/>
      <c r="F69" s="19"/>
      <c r="G69" s="24"/>
      <c r="H69" s="24"/>
      <c r="I69" s="24"/>
      <c r="J69" s="24"/>
    </row>
    <row r="70" spans="1:10" ht="15.6" customHeight="1">
      <c r="A70" s="35" t="s">
        <v>139</v>
      </c>
      <c r="B70" s="35"/>
      <c r="C70" s="35"/>
      <c r="D70" s="56">
        <v>-8831</v>
      </c>
      <c r="E70" s="24"/>
      <c r="F70" s="56">
        <v>-47507</v>
      </c>
      <c r="G70" s="24"/>
      <c r="H70" s="56">
        <v>-8831</v>
      </c>
      <c r="I70" s="24"/>
      <c r="J70" s="56">
        <v>-47507</v>
      </c>
    </row>
    <row r="71" spans="1:10" ht="9.9499999999999993" customHeight="1">
      <c r="A71" s="60"/>
      <c r="B71" s="35"/>
      <c r="C71" s="35"/>
      <c r="D71" s="24"/>
      <c r="E71" s="24"/>
      <c r="F71" s="24"/>
      <c r="G71" s="24"/>
      <c r="H71" s="24"/>
      <c r="I71" s="24"/>
      <c r="J71" s="24"/>
    </row>
    <row r="72" spans="1:10" ht="15.6" customHeight="1">
      <c r="A72" s="58" t="s">
        <v>143</v>
      </c>
      <c r="D72" s="24"/>
      <c r="E72" s="24"/>
      <c r="F72" s="24"/>
      <c r="G72" s="24"/>
      <c r="H72" s="24"/>
      <c r="I72" s="24"/>
      <c r="J72" s="24"/>
    </row>
    <row r="73" spans="1:10" ht="15.6" customHeight="1">
      <c r="A73" s="58" t="s">
        <v>140</v>
      </c>
      <c r="D73" s="56">
        <f>SUM(D65:D70)</f>
        <v>-144514</v>
      </c>
      <c r="E73" s="24"/>
      <c r="F73" s="56">
        <f>SUM(F65:F70)</f>
        <v>183047</v>
      </c>
      <c r="G73" s="24"/>
      <c r="H73" s="56">
        <f>SUM(H65:H70)</f>
        <v>-144514</v>
      </c>
      <c r="I73" s="24"/>
      <c r="J73" s="56">
        <f>SUM(J65:J70)</f>
        <v>183047</v>
      </c>
    </row>
    <row r="74" spans="1:10" ht="9.9499999999999993" customHeight="1">
      <c r="A74" s="60"/>
      <c r="D74" s="24"/>
      <c r="E74" s="24"/>
      <c r="F74" s="24"/>
      <c r="G74" s="24"/>
      <c r="H74" s="24"/>
      <c r="I74" s="24"/>
      <c r="J74" s="24"/>
    </row>
    <row r="75" spans="1:10" ht="9.9499999999999993" customHeight="1">
      <c r="A75" s="65"/>
      <c r="D75" s="25"/>
      <c r="E75" s="25"/>
      <c r="F75" s="25"/>
      <c r="G75" s="25"/>
      <c r="H75" s="25"/>
      <c r="I75" s="25"/>
      <c r="J75" s="25"/>
    </row>
    <row r="76" spans="1:10" ht="15.6" customHeight="1">
      <c r="A76" s="61" t="s">
        <v>226</v>
      </c>
      <c r="D76" s="56">
        <f>D73</f>
        <v>-144514</v>
      </c>
      <c r="E76" s="24"/>
      <c r="F76" s="56">
        <f>F73</f>
        <v>183047</v>
      </c>
      <c r="G76" s="24"/>
      <c r="H76" s="56">
        <f>H73</f>
        <v>-144514</v>
      </c>
      <c r="I76" s="24"/>
      <c r="J76" s="56">
        <f>J73</f>
        <v>183047</v>
      </c>
    </row>
    <row r="77" spans="1:10" ht="9.9499999999999993" customHeight="1">
      <c r="A77" s="61"/>
      <c r="D77" s="24"/>
      <c r="E77" s="24"/>
      <c r="F77" s="24"/>
      <c r="G77" s="24"/>
      <c r="H77" s="24"/>
      <c r="I77" s="24"/>
      <c r="J77" s="24"/>
    </row>
    <row r="78" spans="1:10" ht="15.6" customHeight="1" thickBot="1">
      <c r="A78" s="51" t="s">
        <v>227</v>
      </c>
      <c r="D78" s="39">
        <f>+D41+D76</f>
        <v>32746</v>
      </c>
      <c r="E78" s="24"/>
      <c r="F78" s="39">
        <f>+F41+F76</f>
        <v>259587</v>
      </c>
      <c r="G78" s="24"/>
      <c r="H78" s="39">
        <f>+H41+H76</f>
        <v>-130373</v>
      </c>
      <c r="I78" s="24"/>
      <c r="J78" s="39">
        <f>+J41+J76</f>
        <v>317355</v>
      </c>
    </row>
    <row r="79" spans="1:10" ht="9.9499999999999993" customHeight="1" thickTop="1">
      <c r="A79" s="65"/>
      <c r="D79" s="25"/>
      <c r="E79" s="25"/>
      <c r="F79" s="25"/>
      <c r="G79" s="25"/>
      <c r="H79" s="25"/>
      <c r="I79" s="25"/>
      <c r="J79" s="25"/>
    </row>
    <row r="80" spans="1:10" ht="15.6" customHeight="1">
      <c r="A80" s="5" t="s">
        <v>78</v>
      </c>
      <c r="D80" s="24"/>
      <c r="E80" s="24"/>
      <c r="F80" s="24"/>
      <c r="G80" s="24"/>
      <c r="H80" s="24"/>
      <c r="I80" s="24"/>
      <c r="J80" s="24"/>
    </row>
    <row r="81" spans="1:10" ht="9.9499999999999993" customHeight="1">
      <c r="A81" s="65"/>
      <c r="D81" s="25"/>
      <c r="E81" s="25"/>
      <c r="F81" s="25"/>
      <c r="G81" s="25"/>
      <c r="H81" s="25"/>
      <c r="I81" s="25"/>
      <c r="J81" s="25"/>
    </row>
    <row r="82" spans="1:10" ht="15.6" customHeight="1">
      <c r="A82" s="66" t="s">
        <v>124</v>
      </c>
      <c r="D82" s="24">
        <f>D41</f>
        <v>177260</v>
      </c>
      <c r="E82" s="24"/>
      <c r="F82" s="24">
        <f>F41</f>
        <v>76540</v>
      </c>
      <c r="G82" s="24"/>
      <c r="H82" s="24">
        <f>H41</f>
        <v>14141</v>
      </c>
      <c r="I82" s="24"/>
      <c r="J82" s="24">
        <f>J41</f>
        <v>134308</v>
      </c>
    </row>
    <row r="83" spans="1:10" ht="15.6" customHeight="1">
      <c r="A83" s="66" t="s">
        <v>68</v>
      </c>
      <c r="D83" s="27">
        <v>0</v>
      </c>
      <c r="E83" s="25"/>
      <c r="F83" s="27">
        <v>0</v>
      </c>
      <c r="G83" s="25"/>
      <c r="H83" s="27">
        <v>0</v>
      </c>
      <c r="I83" s="25"/>
      <c r="J83" s="27">
        <v>0</v>
      </c>
    </row>
    <row r="84" spans="1:10" ht="9.9499999999999993" customHeight="1">
      <c r="A84" s="65"/>
      <c r="D84" s="25"/>
      <c r="E84" s="25"/>
      <c r="F84" s="25"/>
      <c r="G84" s="25"/>
      <c r="H84" s="25"/>
      <c r="I84" s="25"/>
      <c r="J84" s="25"/>
    </row>
    <row r="85" spans="1:10" ht="15.6" customHeight="1" thickBot="1">
      <c r="D85" s="39">
        <f>SUM(D82:D83)</f>
        <v>177260</v>
      </c>
      <c r="E85" s="24"/>
      <c r="F85" s="39">
        <f>SUM(F82:F83)</f>
        <v>76540</v>
      </c>
      <c r="G85" s="24"/>
      <c r="H85" s="39">
        <f>SUM(H82:H83)</f>
        <v>14141</v>
      </c>
      <c r="I85" s="24"/>
      <c r="J85" s="39">
        <f>SUM(J82:J83)</f>
        <v>134308</v>
      </c>
    </row>
    <row r="86" spans="1:10" ht="9.9499999999999993" customHeight="1" thickTop="1">
      <c r="A86" s="65"/>
      <c r="D86" s="25"/>
      <c r="E86" s="25"/>
      <c r="F86" s="25"/>
      <c r="G86" s="25"/>
      <c r="H86" s="25"/>
      <c r="I86" s="25"/>
      <c r="J86" s="25"/>
    </row>
    <row r="87" spans="1:10" ht="15.6" customHeight="1">
      <c r="A87" s="67" t="s">
        <v>213</v>
      </c>
      <c r="D87" s="24"/>
      <c r="E87" s="24"/>
      <c r="F87" s="24"/>
      <c r="G87" s="24"/>
      <c r="H87" s="24"/>
      <c r="I87" s="24"/>
      <c r="J87" s="24"/>
    </row>
    <row r="88" spans="1:10" ht="15.6" customHeight="1">
      <c r="A88" s="61" t="s">
        <v>214</v>
      </c>
      <c r="D88" s="24"/>
      <c r="E88" s="24"/>
      <c r="F88" s="24"/>
      <c r="G88" s="24"/>
      <c r="H88" s="24"/>
      <c r="I88" s="24"/>
      <c r="J88" s="24"/>
    </row>
    <row r="89" spans="1:10" ht="9.9499999999999993" customHeight="1">
      <c r="A89" s="65"/>
      <c r="D89" s="25"/>
      <c r="E89" s="25"/>
      <c r="F89" s="25"/>
      <c r="G89" s="25"/>
      <c r="H89" s="25"/>
      <c r="I89" s="25"/>
      <c r="J89" s="25"/>
    </row>
    <row r="90" spans="1:10" ht="15.6" customHeight="1">
      <c r="A90" s="66" t="s">
        <v>124</v>
      </c>
      <c r="D90" s="24">
        <f>D78</f>
        <v>32746</v>
      </c>
      <c r="E90" s="24"/>
      <c r="F90" s="24">
        <f>F78</f>
        <v>259587</v>
      </c>
      <c r="G90" s="24"/>
      <c r="H90" s="24">
        <f>H78</f>
        <v>-130373</v>
      </c>
      <c r="I90" s="24"/>
      <c r="J90" s="24">
        <f>J78</f>
        <v>317355</v>
      </c>
    </row>
    <row r="91" spans="1:10" ht="15.6" customHeight="1">
      <c r="A91" s="66" t="s">
        <v>68</v>
      </c>
      <c r="D91" s="27">
        <v>0</v>
      </c>
      <c r="E91" s="25"/>
      <c r="F91" s="27">
        <v>0</v>
      </c>
      <c r="G91" s="25"/>
      <c r="H91" s="27">
        <v>0</v>
      </c>
      <c r="I91" s="25"/>
      <c r="J91" s="27">
        <v>0</v>
      </c>
    </row>
    <row r="92" spans="1:10" ht="9.9499999999999993" customHeight="1">
      <c r="A92" s="65"/>
      <c r="D92" s="25"/>
      <c r="E92" s="25"/>
      <c r="F92" s="25"/>
      <c r="G92" s="25"/>
      <c r="H92" s="25"/>
      <c r="I92" s="25"/>
      <c r="J92" s="25"/>
    </row>
    <row r="93" spans="1:10" ht="15.6" customHeight="1" thickBot="1">
      <c r="D93" s="39">
        <f>SUM(D90:D92)</f>
        <v>32746</v>
      </c>
      <c r="E93" s="24"/>
      <c r="F93" s="39">
        <f>SUM(F90:F92)</f>
        <v>259587</v>
      </c>
      <c r="G93" s="24"/>
      <c r="H93" s="39">
        <f>SUM(H90:H92)</f>
        <v>-130373</v>
      </c>
      <c r="I93" s="24"/>
      <c r="J93" s="39">
        <f>SUM(J90:J92)</f>
        <v>317355</v>
      </c>
    </row>
    <row r="94" spans="1:10" ht="9.9499999999999993" customHeight="1" thickTop="1">
      <c r="A94" s="65"/>
      <c r="D94" s="25"/>
      <c r="E94" s="25"/>
      <c r="F94" s="25"/>
      <c r="G94" s="25"/>
      <c r="H94" s="25"/>
      <c r="I94" s="25"/>
      <c r="J94" s="25"/>
    </row>
    <row r="95" spans="1:10" ht="15.6" customHeight="1">
      <c r="A95" s="61" t="s">
        <v>72</v>
      </c>
      <c r="C95" s="55"/>
      <c r="D95" s="24"/>
      <c r="E95" s="24"/>
      <c r="F95" s="24"/>
      <c r="G95" s="57"/>
      <c r="H95" s="24"/>
      <c r="I95" s="24"/>
      <c r="J95" s="24"/>
    </row>
    <row r="96" spans="1:10" ht="15.6" customHeight="1">
      <c r="A96" s="61" t="s">
        <v>125</v>
      </c>
      <c r="B96" s="36">
        <v>32</v>
      </c>
      <c r="C96" s="55"/>
      <c r="D96" s="24"/>
      <c r="E96" s="24"/>
      <c r="F96" s="24"/>
      <c r="G96" s="57"/>
      <c r="H96" s="24"/>
      <c r="I96" s="24"/>
      <c r="J96" s="24"/>
    </row>
    <row r="97" spans="1:10" ht="9.9499999999999993" customHeight="1">
      <c r="A97" s="65"/>
      <c r="D97" s="25"/>
      <c r="E97" s="25"/>
      <c r="F97" s="25"/>
      <c r="G97" s="25"/>
      <c r="H97" s="25"/>
      <c r="I97" s="25"/>
      <c r="J97" s="25"/>
    </row>
    <row r="98" spans="1:10" ht="15.6" customHeight="1" thickBot="1">
      <c r="A98" s="20" t="s">
        <v>43</v>
      </c>
      <c r="B98" s="55"/>
      <c r="C98" s="55"/>
      <c r="D98" s="68">
        <f>D82/(D101/1000)</f>
        <v>5.8539850591817245E-3</v>
      </c>
      <c r="E98" s="69"/>
      <c r="F98" s="68">
        <f>F82/(F101/1000)</f>
        <v>2.7788258644987885E-3</v>
      </c>
      <c r="G98" s="24"/>
      <c r="H98" s="68">
        <f>H82/(H101/1000)</f>
        <v>4.6700441567126691E-4</v>
      </c>
      <c r="I98" s="69"/>
      <c r="J98" s="68">
        <f>J82/(J101/1000)</f>
        <v>4.8761241731003829E-3</v>
      </c>
    </row>
    <row r="99" spans="1:10" ht="9" customHeight="1" thickTop="1">
      <c r="A99" s="20"/>
      <c r="B99" s="55"/>
      <c r="C99" s="55"/>
      <c r="D99" s="70"/>
      <c r="E99" s="70"/>
      <c r="F99" s="70"/>
      <c r="G99" s="24"/>
      <c r="H99" s="70"/>
      <c r="I99" s="70"/>
      <c r="J99" s="70"/>
    </row>
    <row r="100" spans="1:10" s="26" customFormat="1" ht="15.6" customHeight="1">
      <c r="A100" s="66"/>
      <c r="B100" s="55"/>
      <c r="C100" s="55"/>
      <c r="D100" s="24"/>
      <c r="E100" s="24"/>
      <c r="F100" s="24"/>
      <c r="G100" s="57"/>
      <c r="H100" s="24"/>
      <c r="I100" s="24"/>
      <c r="J100" s="24"/>
    </row>
    <row r="101" spans="1:10" ht="15.6" customHeight="1" thickBot="1">
      <c r="A101" s="35" t="s">
        <v>215</v>
      </c>
      <c r="D101" s="71">
        <v>30280227607</v>
      </c>
      <c r="E101" s="25"/>
      <c r="F101" s="71">
        <v>27544007337</v>
      </c>
      <c r="G101" s="25"/>
      <c r="H101" s="71">
        <v>30280227607</v>
      </c>
      <c r="I101" s="25"/>
      <c r="J101" s="71">
        <v>27544007337</v>
      </c>
    </row>
    <row r="102" spans="1:10" ht="6.75" customHeight="1" thickTop="1">
      <c r="A102" s="35"/>
      <c r="D102" s="25"/>
      <c r="E102" s="25"/>
      <c r="F102" s="25"/>
      <c r="G102" s="25"/>
      <c r="H102" s="25"/>
      <c r="I102" s="25"/>
      <c r="J102" s="25"/>
    </row>
    <row r="103" spans="1:10" ht="15.6" customHeight="1">
      <c r="A103" s="61"/>
      <c r="D103" s="24"/>
      <c r="E103" s="24"/>
      <c r="F103" s="24"/>
      <c r="G103" s="24"/>
      <c r="H103" s="24"/>
      <c r="I103" s="24"/>
      <c r="J103" s="24"/>
    </row>
    <row r="104" spans="1:10" ht="15.6" customHeight="1">
      <c r="D104" s="24"/>
      <c r="E104" s="24"/>
      <c r="F104" s="24"/>
      <c r="G104" s="24"/>
      <c r="H104" s="24"/>
      <c r="I104" s="24"/>
      <c r="J104" s="24"/>
    </row>
    <row r="105" spans="1:10" ht="15.6" customHeight="1">
      <c r="A105" s="35"/>
      <c r="D105" s="24"/>
      <c r="E105" s="24"/>
      <c r="F105" s="24"/>
      <c r="G105" s="24"/>
      <c r="H105" s="24"/>
      <c r="I105" s="24"/>
      <c r="J105" s="24"/>
    </row>
    <row r="106" spans="1:10" ht="9.9499999999999993" customHeight="1">
      <c r="A106" s="35"/>
      <c r="D106" s="24"/>
      <c r="E106" s="24"/>
      <c r="F106" s="24"/>
      <c r="G106" s="24"/>
      <c r="H106" s="24"/>
      <c r="I106" s="24"/>
      <c r="J106" s="24"/>
    </row>
    <row r="107" spans="1:10" ht="15.6" customHeight="1">
      <c r="A107" s="58"/>
      <c r="D107" s="24"/>
      <c r="E107" s="24"/>
      <c r="F107" s="24"/>
      <c r="G107" s="24"/>
      <c r="H107" s="24"/>
      <c r="I107" s="24"/>
      <c r="J107" s="24"/>
    </row>
    <row r="108" spans="1:10" ht="15.6" customHeight="1">
      <c r="A108" s="58"/>
      <c r="D108" s="24"/>
      <c r="E108" s="24"/>
      <c r="F108" s="24"/>
      <c r="G108" s="24"/>
      <c r="H108" s="24"/>
      <c r="I108" s="24"/>
      <c r="J108" s="24"/>
    </row>
    <row r="109" spans="1:10" ht="15.6" customHeight="1">
      <c r="A109" s="58"/>
      <c r="C109" s="36"/>
      <c r="D109" s="36"/>
      <c r="E109" s="36"/>
      <c r="F109" s="36"/>
      <c r="G109" s="36"/>
      <c r="H109" s="36"/>
      <c r="I109" s="36"/>
      <c r="J109" s="36"/>
    </row>
    <row r="110" spans="1:10" ht="20.100000000000001" customHeight="1">
      <c r="A110" s="150" t="str">
        <f>+A51</f>
        <v>The notes to interim financial information from page 13 to 63 are an integral part of the interim financial information.</v>
      </c>
      <c r="B110" s="150"/>
      <c r="C110" s="150"/>
      <c r="D110" s="150"/>
      <c r="E110" s="150"/>
      <c r="F110" s="150"/>
      <c r="G110" s="150"/>
      <c r="H110" s="150"/>
      <c r="I110" s="150"/>
      <c r="J110" s="150"/>
    </row>
    <row r="111" spans="1:10" ht="15.95" customHeight="1">
      <c r="D111" s="24"/>
      <c r="E111" s="24"/>
      <c r="F111" s="24"/>
      <c r="G111" s="24"/>
      <c r="H111" s="24"/>
      <c r="I111" s="24"/>
      <c r="J111" s="24">
        <v>5</v>
      </c>
    </row>
    <row r="151" spans="2:10" s="26" customFormat="1" ht="15.95" customHeight="1">
      <c r="B151" s="36"/>
      <c r="D151" s="53"/>
      <c r="E151" s="53"/>
      <c r="F151" s="53"/>
      <c r="G151" s="53"/>
      <c r="H151" s="53"/>
      <c r="I151" s="53"/>
      <c r="J151" s="53"/>
    </row>
    <row r="152" spans="2:10" s="26" customFormat="1" ht="15.95" customHeight="1">
      <c r="B152" s="36"/>
      <c r="D152" s="53"/>
      <c r="E152" s="53"/>
      <c r="F152" s="53"/>
      <c r="G152" s="53"/>
      <c r="H152" s="53"/>
      <c r="I152" s="53"/>
      <c r="J152" s="53"/>
    </row>
    <row r="153" spans="2:10" s="26" customFormat="1" ht="15.95" customHeight="1">
      <c r="B153" s="36"/>
      <c r="D153" s="53"/>
      <c r="E153" s="53"/>
      <c r="F153" s="53"/>
      <c r="G153" s="53"/>
      <c r="H153" s="53"/>
      <c r="I153" s="53"/>
      <c r="J153" s="53"/>
    </row>
    <row r="154" spans="2:10" s="26" customFormat="1" ht="15.95" customHeight="1">
      <c r="B154" s="36"/>
      <c r="D154" s="53"/>
      <c r="E154" s="53"/>
      <c r="F154" s="53"/>
      <c r="G154" s="53"/>
      <c r="H154" s="53"/>
      <c r="I154" s="53"/>
      <c r="J154" s="53"/>
    </row>
  </sheetData>
  <mergeCells count="6">
    <mergeCell ref="A110:J110"/>
    <mergeCell ref="D6:F6"/>
    <mergeCell ref="H6:J6"/>
    <mergeCell ref="A51:J51"/>
    <mergeCell ref="D58:F58"/>
    <mergeCell ref="H58:J58"/>
  </mergeCells>
  <printOptions horizontalCentered="1"/>
  <pageMargins left="0.59055118110236227" right="0.11811023622047245" top="0.11811023622047245" bottom="0.19685039370078741" header="7.874015748031496E-2" footer="0.19685039370078741"/>
  <pageSetup paperSize="9" scale="95" orientation="portrait" horizontalDpi="1200" verticalDpi="1200" r:id="rId1"/>
  <headerFooter alignWithMargins="0"/>
  <rowBreaks count="1" manualBreakCount="1"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5"/>
  <sheetViews>
    <sheetView zoomScaleNormal="100" zoomScaleSheetLayoutView="115" workbookViewId="0">
      <selection activeCell="A7" sqref="A7"/>
    </sheetView>
  </sheetViews>
  <sheetFormatPr defaultColWidth="10.7109375" defaultRowHeight="16.5" customHeight="1"/>
  <cols>
    <col min="1" max="1" width="35.85546875" style="26" customWidth="1"/>
    <col min="2" max="2" width="4.5703125" style="36" customWidth="1"/>
    <col min="3" max="3" width="0.7109375" style="26" customWidth="1"/>
    <col min="4" max="4" width="12.42578125" style="53" customWidth="1"/>
    <col min="5" max="5" width="0.7109375" style="53" customWidth="1"/>
    <col min="6" max="6" width="13" style="53" customWidth="1"/>
    <col min="7" max="7" width="0.7109375" style="53" customWidth="1"/>
    <col min="8" max="8" width="12.7109375" style="53" customWidth="1"/>
    <col min="9" max="9" width="0.7109375" style="53" customWidth="1"/>
    <col min="10" max="10" width="12.28515625" style="53" customWidth="1"/>
    <col min="11" max="16384" width="10.7109375" style="35"/>
  </cols>
  <sheetData>
    <row r="1" spans="1:33" ht="16.5" customHeight="1">
      <c r="A1" s="42" t="s">
        <v>85</v>
      </c>
      <c r="B1" s="43"/>
      <c r="C1" s="9"/>
      <c r="D1" s="9"/>
      <c r="E1" s="9"/>
      <c r="F1" s="44"/>
      <c r="G1" s="44"/>
      <c r="H1" s="44"/>
      <c r="I1" s="44"/>
      <c r="J1" s="44"/>
    </row>
    <row r="2" spans="1:33" ht="16.5" customHeight="1">
      <c r="A2" s="9" t="s">
        <v>178</v>
      </c>
      <c r="B2" s="43"/>
      <c r="C2" s="9"/>
      <c r="D2" s="9"/>
      <c r="E2" s="9"/>
      <c r="F2" s="44"/>
      <c r="G2" s="44"/>
      <c r="H2" s="44"/>
      <c r="I2" s="44"/>
      <c r="J2" s="44"/>
    </row>
    <row r="3" spans="1:33" ht="16.5" customHeight="1">
      <c r="A3" s="6" t="s">
        <v>200</v>
      </c>
      <c r="B3" s="45"/>
      <c r="C3" s="46"/>
      <c r="D3" s="47"/>
      <c r="E3" s="47"/>
      <c r="F3" s="47"/>
      <c r="G3" s="47"/>
      <c r="H3" s="47"/>
      <c r="I3" s="47"/>
      <c r="J3" s="47"/>
    </row>
    <row r="4" spans="1:33" s="2" customFormat="1" ht="16.5" customHeight="1">
      <c r="A4" s="9"/>
      <c r="B4" s="48"/>
      <c r="C4" s="1"/>
      <c r="D4" s="10"/>
      <c r="E4" s="10"/>
      <c r="F4" s="10"/>
      <c r="G4" s="10"/>
      <c r="H4" s="10"/>
      <c r="I4" s="10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s="2" customFormat="1" ht="16.5" customHeight="1">
      <c r="A5" s="9"/>
      <c r="B5" s="48"/>
      <c r="C5" s="1"/>
      <c r="D5" s="10"/>
      <c r="E5" s="10"/>
      <c r="F5" s="10"/>
      <c r="G5" s="10"/>
      <c r="H5" s="10"/>
      <c r="I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s="2" customFormat="1" ht="16.5" customHeight="1">
      <c r="B6" s="30"/>
      <c r="D6" s="148" t="s">
        <v>90</v>
      </c>
      <c r="E6" s="148"/>
      <c r="F6" s="148"/>
      <c r="G6" s="49"/>
      <c r="H6" s="148" t="s">
        <v>168</v>
      </c>
      <c r="I6" s="148"/>
      <c r="J6" s="14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s="2" customFormat="1" ht="16.5" customHeight="1">
      <c r="C7" s="13"/>
      <c r="D7" s="16" t="s">
        <v>205</v>
      </c>
      <c r="E7" s="11"/>
      <c r="F7" s="16" t="s">
        <v>169</v>
      </c>
      <c r="G7" s="50"/>
      <c r="H7" s="16" t="s">
        <v>205</v>
      </c>
      <c r="I7" s="11"/>
      <c r="J7" s="16" t="s">
        <v>169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s="2" customFormat="1" ht="16.5" customHeight="1">
      <c r="B8" s="17" t="s">
        <v>0</v>
      </c>
      <c r="C8" s="13"/>
      <c r="D8" s="8" t="s">
        <v>116</v>
      </c>
      <c r="E8" s="11"/>
      <c r="F8" s="8" t="s">
        <v>116</v>
      </c>
      <c r="G8" s="50"/>
      <c r="H8" s="8" t="s">
        <v>116</v>
      </c>
      <c r="I8" s="11"/>
      <c r="J8" s="8" t="s">
        <v>116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16.5" customHeight="1">
      <c r="A9" s="51"/>
      <c r="D9" s="52"/>
      <c r="E9" s="52"/>
      <c r="F9" s="52"/>
      <c r="H9" s="52"/>
      <c r="I9" s="52"/>
      <c r="J9" s="52"/>
    </row>
    <row r="10" spans="1:33" ht="16.5" customHeight="1">
      <c r="A10" s="26" t="s">
        <v>96</v>
      </c>
      <c r="B10" s="36">
        <v>23</v>
      </c>
      <c r="D10" s="25">
        <v>11269051</v>
      </c>
      <c r="E10" s="25"/>
      <c r="F10" s="25">
        <v>10921472</v>
      </c>
      <c r="G10" s="25"/>
      <c r="H10" s="25">
        <v>9073359</v>
      </c>
      <c r="I10" s="25"/>
      <c r="J10" s="25">
        <v>8960852</v>
      </c>
    </row>
    <row r="11" spans="1:33" ht="16.5" customHeight="1">
      <c r="A11" s="26" t="s">
        <v>16</v>
      </c>
      <c r="B11" s="36">
        <v>24</v>
      </c>
      <c r="D11" s="27">
        <v>-3326416</v>
      </c>
      <c r="E11" s="25"/>
      <c r="F11" s="27">
        <v>-3317221</v>
      </c>
      <c r="G11" s="25"/>
      <c r="H11" s="27">
        <v>-3291058</v>
      </c>
      <c r="I11" s="25"/>
      <c r="J11" s="27">
        <v>-3298487</v>
      </c>
    </row>
    <row r="12" spans="1:33" ht="16.5" customHeight="1">
      <c r="D12" s="25"/>
      <c r="E12" s="25"/>
      <c r="F12" s="25"/>
      <c r="G12" s="25"/>
      <c r="H12" s="25"/>
      <c r="I12" s="25"/>
      <c r="J12" s="25"/>
    </row>
    <row r="13" spans="1:33" ht="16.5" customHeight="1">
      <c r="A13" s="51" t="s">
        <v>35</v>
      </c>
      <c r="D13" s="24">
        <f t="shared" ref="D13:H13" si="0">D10+D11</f>
        <v>7942635</v>
      </c>
      <c r="E13" s="24"/>
      <c r="F13" s="24">
        <f t="shared" ref="F13" si="1">F10+F11</f>
        <v>7604251</v>
      </c>
      <c r="G13" s="24">
        <f t="shared" si="0"/>
        <v>0</v>
      </c>
      <c r="H13" s="24">
        <f t="shared" si="0"/>
        <v>5782301</v>
      </c>
      <c r="I13" s="24"/>
      <c r="J13" s="24">
        <f t="shared" ref="J13" si="2">J10+J11</f>
        <v>5662365</v>
      </c>
    </row>
    <row r="14" spans="1:33" ht="16.5" customHeight="1">
      <c r="A14" s="26" t="s">
        <v>97</v>
      </c>
      <c r="D14" s="25">
        <v>1646460</v>
      </c>
      <c r="E14" s="25"/>
      <c r="F14" s="25">
        <v>1607264</v>
      </c>
      <c r="G14" s="25"/>
      <c r="H14" s="25">
        <v>1101295</v>
      </c>
      <c r="I14" s="25"/>
      <c r="J14" s="25">
        <v>1125313</v>
      </c>
    </row>
    <row r="15" spans="1:33" ht="16.5" customHeight="1">
      <c r="A15" s="26" t="s">
        <v>36</v>
      </c>
      <c r="D15" s="27">
        <v>-215189</v>
      </c>
      <c r="E15" s="25"/>
      <c r="F15" s="27">
        <v>-140926</v>
      </c>
      <c r="G15" s="19"/>
      <c r="H15" s="27">
        <v>-206196</v>
      </c>
      <c r="I15" s="25"/>
      <c r="J15" s="27">
        <v>-160173</v>
      </c>
    </row>
    <row r="16" spans="1:33" ht="16.5" customHeight="1">
      <c r="D16" s="25"/>
      <c r="E16" s="25"/>
      <c r="F16" s="25"/>
      <c r="G16" s="25"/>
      <c r="H16" s="25"/>
      <c r="I16" s="25"/>
      <c r="J16" s="25"/>
    </row>
    <row r="17" spans="1:10" ht="16.5" customHeight="1">
      <c r="A17" s="51" t="s">
        <v>98</v>
      </c>
      <c r="B17" s="36">
        <v>25</v>
      </c>
      <c r="D17" s="25">
        <f t="shared" ref="D17:H17" si="3">D14+D15</f>
        <v>1431271</v>
      </c>
      <c r="E17" s="25"/>
      <c r="F17" s="25">
        <f t="shared" ref="F17" si="4">F14+F15</f>
        <v>1466338</v>
      </c>
      <c r="G17" s="25">
        <f t="shared" si="3"/>
        <v>0</v>
      </c>
      <c r="H17" s="25">
        <f t="shared" si="3"/>
        <v>895099</v>
      </c>
      <c r="I17" s="25"/>
      <c r="J17" s="25">
        <f t="shared" ref="J17" si="5">J14+J15</f>
        <v>965140</v>
      </c>
    </row>
    <row r="18" spans="1:10" ht="16.5" customHeight="1">
      <c r="A18" s="26" t="s">
        <v>225</v>
      </c>
      <c r="D18" s="25"/>
      <c r="E18" s="25"/>
      <c r="F18" s="25"/>
      <c r="G18" s="25"/>
      <c r="H18" s="25"/>
      <c r="I18" s="25"/>
      <c r="J18" s="25"/>
    </row>
    <row r="19" spans="1:10" ht="16.5" customHeight="1">
      <c r="A19" s="54" t="s">
        <v>240</v>
      </c>
      <c r="B19" s="36">
        <v>26</v>
      </c>
      <c r="D19" s="25">
        <v>144275</v>
      </c>
      <c r="E19" s="25"/>
      <c r="F19" s="25">
        <v>2022599</v>
      </c>
      <c r="G19" s="25"/>
      <c r="H19" s="25">
        <v>144275</v>
      </c>
      <c r="I19" s="25"/>
      <c r="J19" s="25">
        <v>2022599</v>
      </c>
    </row>
    <row r="20" spans="1:10" ht="16.5" customHeight="1">
      <c r="A20" s="54" t="s">
        <v>242</v>
      </c>
      <c r="D20" s="25"/>
      <c r="E20" s="25"/>
      <c r="F20" s="25"/>
      <c r="G20" s="25"/>
      <c r="H20" s="25"/>
      <c r="I20" s="25"/>
      <c r="J20" s="25"/>
    </row>
    <row r="21" spans="1:10" ht="16.5" customHeight="1">
      <c r="A21" s="26" t="s">
        <v>93</v>
      </c>
      <c r="B21" s="36">
        <v>27</v>
      </c>
      <c r="D21" s="25">
        <v>236979</v>
      </c>
      <c r="E21" s="25"/>
      <c r="F21" s="25">
        <v>-1680245</v>
      </c>
      <c r="G21" s="25"/>
      <c r="H21" s="25">
        <v>236979</v>
      </c>
      <c r="I21" s="25"/>
      <c r="J21" s="25">
        <v>-1680245</v>
      </c>
    </row>
    <row r="22" spans="1:10" ht="16.5" customHeight="1">
      <c r="A22" s="54" t="s">
        <v>223</v>
      </c>
      <c r="B22" s="36">
        <v>28</v>
      </c>
      <c r="D22" s="25">
        <v>22463</v>
      </c>
      <c r="E22" s="25"/>
      <c r="F22" s="25">
        <v>100761</v>
      </c>
      <c r="G22" s="25"/>
      <c r="H22" s="25">
        <v>22463</v>
      </c>
      <c r="I22" s="25"/>
      <c r="J22" s="25">
        <v>484155</v>
      </c>
    </row>
    <row r="23" spans="1:10" ht="16.5" customHeight="1">
      <c r="A23" s="26" t="s">
        <v>99</v>
      </c>
      <c r="B23" s="36">
        <v>29</v>
      </c>
      <c r="D23" s="27">
        <v>307584</v>
      </c>
      <c r="E23" s="25"/>
      <c r="F23" s="27">
        <v>324880</v>
      </c>
      <c r="G23" s="24"/>
      <c r="H23" s="27">
        <v>148796</v>
      </c>
      <c r="I23" s="25"/>
      <c r="J23" s="27">
        <v>167999</v>
      </c>
    </row>
    <row r="24" spans="1:10" ht="16.5" customHeight="1">
      <c r="A24" s="54"/>
      <c r="B24" s="55"/>
      <c r="D24" s="25"/>
      <c r="E24" s="25"/>
      <c r="F24" s="25"/>
      <c r="G24" s="25"/>
      <c r="H24" s="25"/>
      <c r="I24" s="25"/>
      <c r="J24" s="25"/>
    </row>
    <row r="25" spans="1:10" ht="16.5" customHeight="1">
      <c r="A25" s="51" t="s">
        <v>100</v>
      </c>
      <c r="D25" s="56">
        <f>SUM(D13,D17:D23)</f>
        <v>10085207</v>
      </c>
      <c r="E25" s="24"/>
      <c r="F25" s="56">
        <f>SUM(F13,F17:F23)</f>
        <v>9838584</v>
      </c>
      <c r="G25" s="24"/>
      <c r="H25" s="56">
        <f>SUM(H13,H17:H23)</f>
        <v>7229913</v>
      </c>
      <c r="I25" s="24"/>
      <c r="J25" s="56">
        <f>SUM(J13,J17:J23)</f>
        <v>7622013</v>
      </c>
    </row>
    <row r="26" spans="1:10" ht="16.5" customHeight="1">
      <c r="A26" s="51"/>
      <c r="D26" s="24"/>
      <c r="E26" s="24"/>
      <c r="F26" s="24"/>
      <c r="G26" s="24"/>
      <c r="H26" s="24"/>
      <c r="I26" s="24"/>
      <c r="J26" s="24"/>
    </row>
    <row r="27" spans="1:10" ht="16.5" customHeight="1">
      <c r="A27" s="51" t="s">
        <v>37</v>
      </c>
      <c r="D27" s="24"/>
      <c r="E27" s="24"/>
      <c r="F27" s="24"/>
      <c r="G27" s="24"/>
      <c r="H27" s="24"/>
      <c r="I27" s="24"/>
      <c r="J27" s="24"/>
    </row>
    <row r="28" spans="1:10" ht="16.5" customHeight="1">
      <c r="A28" s="26" t="s">
        <v>80</v>
      </c>
      <c r="B28" s="55"/>
      <c r="C28" s="55"/>
      <c r="D28" s="25">
        <v>3299508</v>
      </c>
      <c r="E28" s="25"/>
      <c r="F28" s="25">
        <v>3009220</v>
      </c>
      <c r="G28" s="25"/>
      <c r="H28" s="25">
        <v>2828144</v>
      </c>
      <c r="I28" s="25"/>
      <c r="J28" s="25">
        <v>2542231</v>
      </c>
    </row>
    <row r="29" spans="1:10" ht="16.5" customHeight="1">
      <c r="A29" s="26" t="s">
        <v>84</v>
      </c>
      <c r="D29" s="25">
        <v>9929</v>
      </c>
      <c r="E29" s="25"/>
      <c r="F29" s="25">
        <v>9555</v>
      </c>
      <c r="G29" s="25"/>
      <c r="H29" s="25">
        <v>9677</v>
      </c>
      <c r="I29" s="25"/>
      <c r="J29" s="25">
        <v>9302</v>
      </c>
    </row>
    <row r="30" spans="1:10" ht="16.5" customHeight="1">
      <c r="A30" s="26" t="s">
        <v>38</v>
      </c>
      <c r="D30" s="25">
        <v>838975</v>
      </c>
      <c r="E30" s="25"/>
      <c r="F30" s="25">
        <v>835732</v>
      </c>
      <c r="G30" s="25"/>
      <c r="H30" s="25">
        <v>738414</v>
      </c>
      <c r="I30" s="25"/>
      <c r="J30" s="25">
        <v>738291</v>
      </c>
    </row>
    <row r="31" spans="1:10" ht="16.5" customHeight="1">
      <c r="A31" s="26" t="s">
        <v>39</v>
      </c>
      <c r="D31" s="25">
        <v>293358</v>
      </c>
      <c r="E31" s="25"/>
      <c r="F31" s="25">
        <v>312183</v>
      </c>
      <c r="G31" s="25"/>
      <c r="H31" s="25">
        <v>274909</v>
      </c>
      <c r="I31" s="25"/>
      <c r="J31" s="25">
        <v>294550</v>
      </c>
    </row>
    <row r="32" spans="1:10" ht="16.5" customHeight="1">
      <c r="A32" s="26" t="s">
        <v>40</v>
      </c>
      <c r="B32" s="55"/>
      <c r="C32" s="55"/>
      <c r="D32" s="27">
        <v>1576543</v>
      </c>
      <c r="E32" s="25"/>
      <c r="F32" s="27">
        <v>1265383</v>
      </c>
      <c r="G32" s="19"/>
      <c r="H32" s="27">
        <v>851494</v>
      </c>
      <c r="I32" s="25"/>
      <c r="J32" s="27">
        <v>732978</v>
      </c>
    </row>
    <row r="33" spans="1:10" ht="16.5" customHeight="1">
      <c r="B33" s="55"/>
      <c r="C33" s="55"/>
      <c r="D33" s="25"/>
      <c r="E33" s="25"/>
      <c r="F33" s="25"/>
      <c r="G33" s="25"/>
      <c r="H33" s="25"/>
      <c r="I33" s="25"/>
      <c r="J33" s="25"/>
    </row>
    <row r="34" spans="1:10" ht="16.5" customHeight="1">
      <c r="A34" s="51" t="s">
        <v>41</v>
      </c>
      <c r="B34" s="55"/>
      <c r="C34" s="55"/>
      <c r="D34" s="56">
        <f>SUM(D28:D32)</f>
        <v>6018313</v>
      </c>
      <c r="E34" s="24"/>
      <c r="F34" s="56">
        <f>SUM(F28:F32)</f>
        <v>5432073</v>
      </c>
      <c r="G34" s="57"/>
      <c r="H34" s="56">
        <f>SUM(H28:H32)</f>
        <v>4702638</v>
      </c>
      <c r="I34" s="24"/>
      <c r="J34" s="56">
        <f>SUM(J28:J32)</f>
        <v>4317352</v>
      </c>
    </row>
    <row r="35" spans="1:10" ht="16.5" customHeight="1">
      <c r="A35" s="35"/>
      <c r="B35" s="35"/>
      <c r="C35" s="35"/>
      <c r="D35" s="35"/>
      <c r="E35" s="26"/>
      <c r="F35" s="35"/>
      <c r="G35" s="35"/>
      <c r="H35" s="35"/>
      <c r="I35" s="26"/>
      <c r="J35" s="35"/>
    </row>
    <row r="36" spans="1:10" ht="16.5" customHeight="1">
      <c r="A36" s="35" t="s">
        <v>210</v>
      </c>
      <c r="B36" s="36">
        <v>30</v>
      </c>
      <c r="C36" s="55"/>
      <c r="D36" s="27">
        <v>3330285</v>
      </c>
      <c r="E36" s="25"/>
      <c r="F36" s="27">
        <v>3710880</v>
      </c>
      <c r="G36" s="19"/>
      <c r="H36" s="27">
        <v>2390614</v>
      </c>
      <c r="I36" s="25"/>
      <c r="J36" s="27">
        <v>3208959</v>
      </c>
    </row>
    <row r="37" spans="1:10" ht="16.5" customHeight="1">
      <c r="A37" s="58"/>
      <c r="C37" s="55"/>
      <c r="D37" s="25"/>
      <c r="E37" s="25"/>
      <c r="F37" s="25"/>
      <c r="G37" s="25"/>
      <c r="H37" s="25"/>
      <c r="I37" s="25"/>
      <c r="J37" s="25"/>
    </row>
    <row r="38" spans="1:10" ht="16.5" customHeight="1">
      <c r="A38" s="59" t="s">
        <v>126</v>
      </c>
      <c r="D38" s="24">
        <f>+D25-D34-D36</f>
        <v>736609</v>
      </c>
      <c r="E38" s="24"/>
      <c r="F38" s="24">
        <f>+F25-F34-F36</f>
        <v>695631</v>
      </c>
      <c r="G38" s="24"/>
      <c r="H38" s="24">
        <f>+H25-H34-H36</f>
        <v>136661</v>
      </c>
      <c r="I38" s="24"/>
      <c r="J38" s="24">
        <f>+J25-J34-J36</f>
        <v>95702</v>
      </c>
    </row>
    <row r="39" spans="1:10" ht="16.5" customHeight="1">
      <c r="A39" s="54" t="s">
        <v>42</v>
      </c>
      <c r="B39" s="36">
        <v>31</v>
      </c>
      <c r="D39" s="27">
        <v>-199234</v>
      </c>
      <c r="E39" s="25"/>
      <c r="F39" s="27">
        <v>-141250</v>
      </c>
      <c r="G39" s="19"/>
      <c r="H39" s="27">
        <v>-80390</v>
      </c>
      <c r="I39" s="25"/>
      <c r="J39" s="27">
        <v>56192</v>
      </c>
    </row>
    <row r="40" spans="1:10" ht="16.5" customHeight="1">
      <c r="A40" s="60"/>
      <c r="D40" s="25"/>
      <c r="E40" s="25"/>
      <c r="F40" s="25"/>
      <c r="G40" s="25"/>
      <c r="H40" s="25"/>
      <c r="I40" s="25"/>
      <c r="J40" s="25"/>
    </row>
    <row r="41" spans="1:10" ht="16.5" customHeight="1" thickBot="1">
      <c r="A41" s="61" t="s">
        <v>211</v>
      </c>
      <c r="D41" s="39">
        <f>SUM(D38:D40)</f>
        <v>537375</v>
      </c>
      <c r="E41" s="24"/>
      <c r="F41" s="39">
        <f>SUM(F38:F40)</f>
        <v>554381</v>
      </c>
      <c r="G41" s="24"/>
      <c r="H41" s="39">
        <f>SUM(H38:H40)</f>
        <v>56271</v>
      </c>
      <c r="I41" s="24"/>
      <c r="J41" s="39">
        <f>SUM(J38:J40)</f>
        <v>151894</v>
      </c>
    </row>
    <row r="42" spans="1:10" ht="16.5" customHeight="1" thickTop="1">
      <c r="A42" s="61"/>
      <c r="D42" s="24"/>
      <c r="E42" s="24"/>
      <c r="F42" s="24"/>
      <c r="G42" s="24"/>
      <c r="H42" s="24"/>
      <c r="I42" s="24"/>
      <c r="J42" s="24"/>
    </row>
    <row r="43" spans="1:10" ht="16.5" customHeight="1">
      <c r="A43" s="61"/>
      <c r="D43" s="24"/>
      <c r="E43" s="24"/>
      <c r="F43" s="24"/>
      <c r="G43" s="24"/>
      <c r="H43" s="24"/>
      <c r="I43" s="24"/>
      <c r="J43" s="24"/>
    </row>
    <row r="44" spans="1:10" ht="16.5" customHeight="1">
      <c r="A44" s="61"/>
      <c r="D44" s="24"/>
      <c r="E44" s="24"/>
      <c r="F44" s="24"/>
      <c r="G44" s="24"/>
      <c r="H44" s="24"/>
      <c r="I44" s="24"/>
      <c r="J44" s="24"/>
    </row>
    <row r="45" spans="1:10" ht="16.5" customHeight="1">
      <c r="A45" s="61"/>
      <c r="D45" s="24"/>
      <c r="E45" s="24"/>
      <c r="F45" s="24"/>
      <c r="G45" s="24"/>
      <c r="H45" s="24"/>
      <c r="I45" s="24"/>
      <c r="J45" s="24"/>
    </row>
    <row r="46" spans="1:10" ht="16.5" customHeight="1">
      <c r="A46" s="61"/>
      <c r="D46" s="62"/>
      <c r="E46" s="62"/>
      <c r="F46" s="62"/>
      <c r="G46" s="62"/>
      <c r="H46" s="62"/>
      <c r="I46" s="62"/>
      <c r="J46" s="62"/>
    </row>
    <row r="47" spans="1:10" ht="16.5" customHeight="1">
      <c r="A47" s="61"/>
      <c r="D47" s="62"/>
      <c r="E47" s="62"/>
      <c r="F47" s="62"/>
      <c r="G47" s="62"/>
      <c r="H47" s="62"/>
      <c r="I47" s="62"/>
      <c r="J47" s="62"/>
    </row>
    <row r="48" spans="1:10" ht="16.5" customHeight="1">
      <c r="A48" s="61"/>
      <c r="D48" s="62"/>
      <c r="E48" s="62"/>
      <c r="F48" s="62"/>
      <c r="G48" s="62"/>
      <c r="H48" s="62"/>
      <c r="I48" s="62"/>
      <c r="J48" s="62"/>
    </row>
    <row r="49" spans="1:33" ht="18" customHeight="1">
      <c r="A49" s="61"/>
      <c r="D49" s="62"/>
      <c r="E49" s="62"/>
      <c r="F49" s="62"/>
      <c r="G49" s="62"/>
      <c r="H49" s="62"/>
      <c r="I49" s="62"/>
      <c r="J49" s="62"/>
    </row>
    <row r="50" spans="1:33" ht="21.95" customHeight="1">
      <c r="A50" s="150" t="str">
        <f>'BS2-3'!A51:J51</f>
        <v>The notes to interim financial information from page 13 to 63 are an integral part of the interim financial information.</v>
      </c>
      <c r="B50" s="150"/>
      <c r="C50" s="150"/>
      <c r="D50" s="150"/>
      <c r="E50" s="150"/>
      <c r="F50" s="150"/>
      <c r="G50" s="150"/>
      <c r="H50" s="150"/>
      <c r="I50" s="150"/>
      <c r="J50" s="150"/>
    </row>
    <row r="51" spans="1:33" ht="16.5" customHeight="1">
      <c r="J51" s="53">
        <v>6</v>
      </c>
    </row>
    <row r="52" spans="1:33" ht="16.5" customHeight="1">
      <c r="A52" s="63" t="str">
        <f>+A1</f>
        <v>CIMB Thai Bank Public Company Limited</v>
      </c>
      <c r="B52" s="64"/>
      <c r="C52" s="63"/>
      <c r="D52" s="63"/>
      <c r="E52" s="63"/>
      <c r="F52" s="63"/>
      <c r="G52" s="63"/>
      <c r="H52" s="63"/>
      <c r="I52" s="63"/>
      <c r="J52" s="63"/>
    </row>
    <row r="53" spans="1:33" ht="16.5" customHeight="1">
      <c r="A53" s="9" t="s">
        <v>179</v>
      </c>
      <c r="B53" s="43"/>
      <c r="C53" s="9"/>
      <c r="D53" s="9"/>
      <c r="E53" s="9"/>
      <c r="F53" s="9"/>
      <c r="G53" s="9"/>
      <c r="H53" s="9"/>
      <c r="I53" s="9"/>
      <c r="J53" s="9"/>
    </row>
    <row r="54" spans="1:33" ht="16.5" customHeight="1">
      <c r="A54" s="6" t="str">
        <f>+A3</f>
        <v>For the nine-month period ended 30 September 2018</v>
      </c>
      <c r="B54" s="45"/>
      <c r="C54" s="46"/>
      <c r="D54" s="47"/>
      <c r="E54" s="47"/>
      <c r="F54" s="47"/>
      <c r="G54" s="47"/>
      <c r="H54" s="47"/>
      <c r="I54" s="47"/>
      <c r="J54" s="47"/>
    </row>
    <row r="55" spans="1:33" ht="16.5" customHeight="1">
      <c r="A55" s="72"/>
      <c r="B55" s="73"/>
      <c r="C55" s="59"/>
      <c r="D55" s="74"/>
      <c r="E55" s="74"/>
      <c r="F55" s="74"/>
      <c r="G55" s="74"/>
      <c r="H55" s="74"/>
      <c r="I55" s="74"/>
      <c r="J55" s="74"/>
    </row>
    <row r="56" spans="1:33" ht="16.5" customHeight="1">
      <c r="A56" s="72"/>
      <c r="B56" s="73"/>
      <c r="C56" s="59"/>
      <c r="D56" s="74"/>
      <c r="E56" s="74"/>
      <c r="F56" s="74"/>
      <c r="G56" s="74"/>
      <c r="H56" s="74"/>
      <c r="I56" s="74"/>
      <c r="J56" s="74"/>
    </row>
    <row r="57" spans="1:33" s="2" customFormat="1" ht="16.5" customHeight="1">
      <c r="B57" s="30"/>
      <c r="D57" s="148" t="s">
        <v>90</v>
      </c>
      <c r="E57" s="148"/>
      <c r="F57" s="148"/>
      <c r="G57" s="49"/>
      <c r="H57" s="148" t="s">
        <v>168</v>
      </c>
      <c r="I57" s="148"/>
      <c r="J57" s="14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s="2" customFormat="1" ht="16.5" customHeight="1">
      <c r="C58" s="13"/>
      <c r="D58" s="16" t="s">
        <v>205</v>
      </c>
      <c r="E58" s="11"/>
      <c r="F58" s="16" t="s">
        <v>169</v>
      </c>
      <c r="G58" s="50"/>
      <c r="H58" s="16" t="s">
        <v>205</v>
      </c>
      <c r="I58" s="11"/>
      <c r="J58" s="16" t="s">
        <v>169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s="2" customFormat="1" ht="16.5" customHeight="1">
      <c r="B59" s="17" t="s">
        <v>127</v>
      </c>
      <c r="C59" s="13"/>
      <c r="D59" s="8" t="s">
        <v>116</v>
      </c>
      <c r="E59" s="11"/>
      <c r="F59" s="8" t="s">
        <v>116</v>
      </c>
      <c r="G59" s="50"/>
      <c r="H59" s="8" t="s">
        <v>116</v>
      </c>
      <c r="I59" s="11"/>
      <c r="J59" s="8" t="s">
        <v>116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ht="16.5" customHeight="1">
      <c r="A60" s="61" t="s">
        <v>228</v>
      </c>
      <c r="D60" s="24"/>
      <c r="E60" s="24"/>
      <c r="F60" s="24"/>
      <c r="G60" s="24"/>
      <c r="H60" s="24"/>
      <c r="I60" s="24"/>
      <c r="J60" s="24"/>
    </row>
    <row r="61" spans="1:33" ht="16.5" customHeight="1">
      <c r="A61" s="61" t="s">
        <v>141</v>
      </c>
      <c r="D61" s="24"/>
      <c r="E61" s="24"/>
      <c r="F61" s="24"/>
      <c r="G61" s="24"/>
      <c r="H61" s="24"/>
      <c r="I61" s="24"/>
      <c r="J61" s="24"/>
    </row>
    <row r="62" spans="1:33" ht="16.5" customHeight="1">
      <c r="A62" s="61" t="s">
        <v>137</v>
      </c>
      <c r="D62" s="24"/>
      <c r="E62" s="24"/>
      <c r="F62" s="24"/>
      <c r="G62" s="24"/>
      <c r="H62" s="24"/>
      <c r="I62" s="24"/>
      <c r="J62" s="24"/>
    </row>
    <row r="63" spans="1:33" ht="16.5" customHeight="1">
      <c r="A63" s="54" t="s">
        <v>212</v>
      </c>
      <c r="D63" s="24"/>
      <c r="E63" s="24"/>
      <c r="F63" s="24"/>
      <c r="G63" s="24"/>
      <c r="H63" s="24"/>
      <c r="I63" s="24"/>
      <c r="J63" s="24"/>
    </row>
    <row r="64" spans="1:33" ht="16.5" customHeight="1">
      <c r="A64" s="35" t="s">
        <v>75</v>
      </c>
      <c r="D64" s="24">
        <v>-448292</v>
      </c>
      <c r="E64" s="24"/>
      <c r="F64" s="24">
        <v>494379</v>
      </c>
      <c r="G64" s="24"/>
      <c r="H64" s="24">
        <v>-448292</v>
      </c>
      <c r="I64" s="24"/>
      <c r="J64" s="24">
        <v>494379</v>
      </c>
    </row>
    <row r="65" spans="1:10" ht="16.5" customHeight="1">
      <c r="A65" s="35" t="s">
        <v>229</v>
      </c>
      <c r="D65" s="24"/>
      <c r="E65" s="24"/>
      <c r="F65" s="24"/>
      <c r="G65" s="24"/>
      <c r="H65" s="24"/>
      <c r="I65" s="24"/>
      <c r="J65" s="24"/>
    </row>
    <row r="66" spans="1:10" ht="16.5" customHeight="1">
      <c r="A66" s="35" t="s">
        <v>130</v>
      </c>
      <c r="D66" s="24">
        <v>-3890</v>
      </c>
      <c r="E66" s="24"/>
      <c r="F66" s="24">
        <v>-28086</v>
      </c>
      <c r="G66" s="24"/>
      <c r="H66" s="24">
        <v>-3890</v>
      </c>
      <c r="I66" s="24"/>
      <c r="J66" s="24">
        <v>-28086</v>
      </c>
    </row>
    <row r="67" spans="1:10" ht="16.5" customHeight="1">
      <c r="A67" s="35" t="s">
        <v>136</v>
      </c>
      <c r="D67" s="24">
        <v>100489</v>
      </c>
      <c r="E67" s="24"/>
      <c r="F67" s="24">
        <v>157086</v>
      </c>
      <c r="G67" s="24"/>
      <c r="H67" s="24">
        <v>100489</v>
      </c>
      <c r="I67" s="24"/>
      <c r="J67" s="24">
        <v>157086</v>
      </c>
    </row>
    <row r="68" spans="1:10" ht="16.5" customHeight="1">
      <c r="A68" s="35" t="s">
        <v>142</v>
      </c>
      <c r="D68" s="19"/>
      <c r="E68" s="19"/>
      <c r="F68" s="19"/>
      <c r="G68" s="24"/>
      <c r="H68" s="24"/>
      <c r="I68" s="24"/>
      <c r="J68" s="24"/>
    </row>
    <row r="69" spans="1:10" ht="16.5" customHeight="1">
      <c r="A69" s="35" t="s">
        <v>139</v>
      </c>
      <c r="B69" s="35"/>
      <c r="C69" s="35"/>
      <c r="D69" s="56">
        <v>2577</v>
      </c>
      <c r="E69" s="24"/>
      <c r="F69" s="56">
        <v>-130293</v>
      </c>
      <c r="G69" s="24"/>
      <c r="H69" s="56">
        <v>2577</v>
      </c>
      <c r="I69" s="24"/>
      <c r="J69" s="56">
        <v>-130293</v>
      </c>
    </row>
    <row r="70" spans="1:10" ht="16.5" customHeight="1">
      <c r="A70" s="60"/>
      <c r="B70" s="35"/>
      <c r="C70" s="35"/>
      <c r="D70" s="24"/>
      <c r="E70" s="24"/>
      <c r="F70" s="24"/>
      <c r="G70" s="24"/>
      <c r="H70" s="24"/>
      <c r="I70" s="24"/>
      <c r="J70" s="24"/>
    </row>
    <row r="71" spans="1:10" ht="16.5" customHeight="1">
      <c r="A71" s="58" t="s">
        <v>143</v>
      </c>
      <c r="D71" s="24"/>
      <c r="E71" s="24"/>
      <c r="F71" s="24"/>
      <c r="G71" s="24"/>
      <c r="H71" s="24"/>
      <c r="I71" s="24"/>
      <c r="J71" s="24"/>
    </row>
    <row r="72" spans="1:10" ht="16.5" customHeight="1">
      <c r="A72" s="58" t="s">
        <v>140</v>
      </c>
      <c r="D72" s="56">
        <f>SUM(D64:D69)</f>
        <v>-349116</v>
      </c>
      <c r="E72" s="24"/>
      <c r="F72" s="56">
        <f>SUM(F64:F69)</f>
        <v>493086</v>
      </c>
      <c r="G72" s="24"/>
      <c r="H72" s="56">
        <f>SUM(H64:H69)</f>
        <v>-349116</v>
      </c>
      <c r="I72" s="24"/>
      <c r="J72" s="56">
        <f>SUM(J64:J69)</f>
        <v>493086</v>
      </c>
    </row>
    <row r="73" spans="1:10" ht="16.5" customHeight="1">
      <c r="A73" s="60"/>
      <c r="D73" s="24"/>
      <c r="E73" s="24"/>
      <c r="F73" s="24"/>
      <c r="G73" s="24"/>
      <c r="H73" s="24"/>
      <c r="I73" s="24"/>
      <c r="J73" s="24"/>
    </row>
    <row r="74" spans="1:10" ht="16.5" customHeight="1">
      <c r="A74" s="61" t="s">
        <v>226</v>
      </c>
      <c r="D74" s="56">
        <f>D72</f>
        <v>-349116</v>
      </c>
      <c r="E74" s="24"/>
      <c r="F74" s="56">
        <f>F72</f>
        <v>493086</v>
      </c>
      <c r="G74" s="24"/>
      <c r="H74" s="56">
        <f>H72</f>
        <v>-349116</v>
      </c>
      <c r="I74" s="24"/>
      <c r="J74" s="56">
        <f>J72</f>
        <v>493086</v>
      </c>
    </row>
    <row r="75" spans="1:10" ht="16.5" customHeight="1">
      <c r="A75" s="61"/>
      <c r="D75" s="24"/>
      <c r="E75" s="24"/>
      <c r="F75" s="24"/>
      <c r="G75" s="24"/>
      <c r="H75" s="24"/>
      <c r="I75" s="24"/>
      <c r="J75" s="24"/>
    </row>
    <row r="76" spans="1:10" ht="16.5" customHeight="1" thickBot="1">
      <c r="A76" s="51" t="s">
        <v>227</v>
      </c>
      <c r="D76" s="39">
        <f>+D41+D74</f>
        <v>188259</v>
      </c>
      <c r="E76" s="24"/>
      <c r="F76" s="39">
        <f>+F41+F74</f>
        <v>1047467</v>
      </c>
      <c r="G76" s="24"/>
      <c r="H76" s="39">
        <f>+H41+H74</f>
        <v>-292845</v>
      </c>
      <c r="I76" s="24"/>
      <c r="J76" s="39">
        <f>+J41+J74</f>
        <v>644980</v>
      </c>
    </row>
    <row r="77" spans="1:10" ht="16.5" customHeight="1" thickTop="1">
      <c r="A77" s="65"/>
      <c r="D77" s="25"/>
      <c r="E77" s="25"/>
      <c r="F77" s="25"/>
      <c r="G77" s="25"/>
      <c r="H77" s="25"/>
      <c r="I77" s="25"/>
      <c r="J77" s="25"/>
    </row>
    <row r="78" spans="1:10" ht="16.5" customHeight="1">
      <c r="A78" s="5" t="s">
        <v>78</v>
      </c>
      <c r="D78" s="24"/>
      <c r="E78" s="24"/>
      <c r="F78" s="24"/>
      <c r="G78" s="24"/>
      <c r="H78" s="24"/>
      <c r="I78" s="24"/>
      <c r="J78" s="24"/>
    </row>
    <row r="79" spans="1:10" ht="16.5" customHeight="1">
      <c r="A79" s="65"/>
      <c r="D79" s="25"/>
      <c r="E79" s="25"/>
      <c r="F79" s="25"/>
      <c r="G79" s="25"/>
      <c r="H79" s="25"/>
      <c r="I79" s="25"/>
      <c r="J79" s="25"/>
    </row>
    <row r="80" spans="1:10" ht="16.5" customHeight="1">
      <c r="A80" s="66" t="s">
        <v>124</v>
      </c>
      <c r="D80" s="24">
        <f>D41</f>
        <v>537375</v>
      </c>
      <c r="E80" s="24"/>
      <c r="F80" s="24">
        <f>F41</f>
        <v>554381</v>
      </c>
      <c r="G80" s="24"/>
      <c r="H80" s="24">
        <f>H41</f>
        <v>56271</v>
      </c>
      <c r="I80" s="24"/>
      <c r="J80" s="24">
        <f>J41</f>
        <v>151894</v>
      </c>
    </row>
    <row r="81" spans="1:10" ht="16.5" customHeight="1">
      <c r="A81" s="66" t="s">
        <v>68</v>
      </c>
      <c r="D81" s="27">
        <v>0</v>
      </c>
      <c r="E81" s="25"/>
      <c r="F81" s="27">
        <v>0</v>
      </c>
      <c r="G81" s="25"/>
      <c r="H81" s="27">
        <v>0</v>
      </c>
      <c r="I81" s="25"/>
      <c r="J81" s="27">
        <v>0</v>
      </c>
    </row>
    <row r="82" spans="1:10" ht="16.5" customHeight="1">
      <c r="A82" s="65"/>
      <c r="D82" s="25"/>
      <c r="E82" s="25"/>
      <c r="F82" s="25"/>
      <c r="G82" s="25"/>
      <c r="H82" s="25"/>
      <c r="I82" s="25"/>
      <c r="J82" s="25"/>
    </row>
    <row r="83" spans="1:10" ht="16.5" customHeight="1" thickBot="1">
      <c r="D83" s="39">
        <f>SUM(D80:D81)</f>
        <v>537375</v>
      </c>
      <c r="E83" s="24"/>
      <c r="F83" s="39">
        <f>SUM(F80:F81)</f>
        <v>554381</v>
      </c>
      <c r="G83" s="24"/>
      <c r="H83" s="39">
        <f>SUM(H80:H81)</f>
        <v>56271</v>
      </c>
      <c r="I83" s="24"/>
      <c r="J83" s="39">
        <f>SUM(J80:J81)</f>
        <v>151894</v>
      </c>
    </row>
    <row r="84" spans="1:10" ht="16.5" customHeight="1" thickTop="1">
      <c r="A84" s="65"/>
      <c r="D84" s="25"/>
      <c r="E84" s="25"/>
      <c r="F84" s="25"/>
      <c r="G84" s="25"/>
      <c r="H84" s="25"/>
      <c r="I84" s="25"/>
      <c r="J84" s="25"/>
    </row>
    <row r="85" spans="1:10" ht="16.5" customHeight="1">
      <c r="A85" s="67" t="s">
        <v>213</v>
      </c>
      <c r="D85" s="24"/>
      <c r="E85" s="24"/>
      <c r="F85" s="24"/>
      <c r="G85" s="24"/>
      <c r="H85" s="24"/>
      <c r="I85" s="24"/>
      <c r="J85" s="24"/>
    </row>
    <row r="86" spans="1:10" ht="16.5" customHeight="1">
      <c r="A86" s="61" t="s">
        <v>214</v>
      </c>
      <c r="D86" s="24"/>
      <c r="E86" s="24"/>
      <c r="F86" s="24"/>
      <c r="G86" s="24"/>
      <c r="H86" s="24"/>
      <c r="I86" s="24"/>
      <c r="J86" s="24"/>
    </row>
    <row r="87" spans="1:10" ht="16.5" customHeight="1">
      <c r="A87" s="61"/>
      <c r="D87" s="24"/>
      <c r="E87" s="24"/>
      <c r="F87" s="24"/>
      <c r="G87" s="24"/>
      <c r="H87" s="24"/>
      <c r="I87" s="24"/>
      <c r="J87" s="24"/>
    </row>
    <row r="88" spans="1:10" ht="16.5" customHeight="1">
      <c r="A88" s="66" t="s">
        <v>124</v>
      </c>
      <c r="D88" s="24">
        <f>D76</f>
        <v>188259</v>
      </c>
      <c r="E88" s="24"/>
      <c r="F88" s="24">
        <f>F76</f>
        <v>1047467</v>
      </c>
      <c r="G88" s="24"/>
      <c r="H88" s="24">
        <f>H76</f>
        <v>-292845</v>
      </c>
      <c r="I88" s="24"/>
      <c r="J88" s="24">
        <f>J76</f>
        <v>644980</v>
      </c>
    </row>
    <row r="89" spans="1:10" ht="16.5" customHeight="1">
      <c r="A89" s="66" t="s">
        <v>68</v>
      </c>
      <c r="D89" s="27">
        <v>0</v>
      </c>
      <c r="E89" s="25"/>
      <c r="F89" s="27">
        <v>0</v>
      </c>
      <c r="G89" s="25"/>
      <c r="H89" s="27">
        <v>0</v>
      </c>
      <c r="I89" s="25"/>
      <c r="J89" s="27">
        <v>0</v>
      </c>
    </row>
    <row r="90" spans="1:10" ht="16.5" customHeight="1">
      <c r="A90" s="65"/>
      <c r="D90" s="25"/>
      <c r="E90" s="25"/>
      <c r="F90" s="25"/>
      <c r="G90" s="25"/>
      <c r="H90" s="25"/>
      <c r="I90" s="25"/>
      <c r="J90" s="25"/>
    </row>
    <row r="91" spans="1:10" ht="16.5" customHeight="1" thickBot="1">
      <c r="D91" s="39">
        <f>SUM(D88:D90)</f>
        <v>188259</v>
      </c>
      <c r="E91" s="24"/>
      <c r="F91" s="39">
        <f>SUM(F88:F90)</f>
        <v>1047467</v>
      </c>
      <c r="G91" s="24"/>
      <c r="H91" s="39">
        <f>SUM(H88:H90)</f>
        <v>-292845</v>
      </c>
      <c r="I91" s="24"/>
      <c r="J91" s="39">
        <f>SUM(J88:J90)</f>
        <v>644980</v>
      </c>
    </row>
    <row r="92" spans="1:10" ht="16.5" customHeight="1" thickTop="1">
      <c r="A92" s="65"/>
      <c r="D92" s="25"/>
      <c r="E92" s="25"/>
      <c r="F92" s="25"/>
      <c r="G92" s="25"/>
      <c r="H92" s="25"/>
      <c r="I92" s="25"/>
      <c r="J92" s="25"/>
    </row>
    <row r="93" spans="1:10" ht="16.5" customHeight="1">
      <c r="A93" s="61" t="s">
        <v>72</v>
      </c>
      <c r="C93" s="55"/>
      <c r="D93" s="24"/>
      <c r="E93" s="24"/>
      <c r="F93" s="24"/>
      <c r="G93" s="57"/>
      <c r="H93" s="24"/>
      <c r="I93" s="24"/>
      <c r="J93" s="24"/>
    </row>
    <row r="94" spans="1:10" ht="16.5" customHeight="1">
      <c r="A94" s="61" t="s">
        <v>125</v>
      </c>
      <c r="B94" s="36">
        <v>32</v>
      </c>
      <c r="C94" s="55"/>
      <c r="D94" s="24"/>
      <c r="E94" s="24"/>
      <c r="F94" s="24"/>
      <c r="G94" s="57"/>
      <c r="H94" s="24"/>
      <c r="I94" s="24"/>
      <c r="J94" s="24"/>
    </row>
    <row r="95" spans="1:10" ht="16.5" customHeight="1">
      <c r="A95" s="65"/>
      <c r="D95" s="25"/>
      <c r="E95" s="25"/>
      <c r="F95" s="25"/>
      <c r="G95" s="25"/>
      <c r="H95" s="25"/>
      <c r="I95" s="25"/>
      <c r="J95" s="25"/>
    </row>
    <row r="96" spans="1:10" ht="16.5" customHeight="1" thickBot="1">
      <c r="A96" s="20" t="s">
        <v>43</v>
      </c>
      <c r="B96" s="55"/>
      <c r="C96" s="55"/>
      <c r="D96" s="68">
        <f>D80/(D98/1000)</f>
        <v>1.7746729217972355E-2</v>
      </c>
      <c r="E96" s="69"/>
      <c r="F96" s="68">
        <f>F80/(F98/1000)</f>
        <v>2.0127100360422038E-2</v>
      </c>
      <c r="G96" s="24"/>
      <c r="H96" s="68">
        <f>H80/(H98/1000)</f>
        <v>1.8583413813901323E-3</v>
      </c>
      <c r="I96" s="69"/>
      <c r="J96" s="68">
        <f>J80/(J98/1000)</f>
        <v>5.5145933611468381E-3</v>
      </c>
    </row>
    <row r="97" spans="1:10" s="26" customFormat="1" ht="16.5" customHeight="1" thickTop="1">
      <c r="A97" s="66"/>
      <c r="B97" s="55"/>
      <c r="C97" s="55"/>
      <c r="D97" s="24"/>
      <c r="E97" s="24"/>
      <c r="F97" s="24"/>
      <c r="G97" s="57"/>
      <c r="H97" s="24"/>
      <c r="I97" s="24"/>
      <c r="J97" s="24"/>
    </row>
    <row r="98" spans="1:10" ht="16.5" customHeight="1" thickBot="1">
      <c r="A98" s="35" t="s">
        <v>215</v>
      </c>
      <c r="D98" s="71">
        <v>30280227607</v>
      </c>
      <c r="E98" s="25"/>
      <c r="F98" s="71">
        <v>27544007337</v>
      </c>
      <c r="G98" s="25"/>
      <c r="H98" s="71">
        <v>30280227607</v>
      </c>
      <c r="I98" s="25"/>
      <c r="J98" s="71">
        <v>27544007337</v>
      </c>
    </row>
    <row r="99" spans="1:10" ht="16.5" customHeight="1" thickTop="1">
      <c r="A99" s="20"/>
      <c r="B99" s="55"/>
      <c r="C99" s="55"/>
      <c r="D99" s="70"/>
      <c r="E99" s="70"/>
      <c r="F99" s="70"/>
      <c r="G99" s="24"/>
      <c r="H99" s="70"/>
      <c r="I99" s="70"/>
      <c r="J99" s="70"/>
    </row>
    <row r="100" spans="1:10" ht="18" customHeight="1">
      <c r="A100" s="61"/>
      <c r="D100" s="24"/>
      <c r="E100" s="24"/>
      <c r="F100" s="24"/>
      <c r="G100" s="24"/>
      <c r="H100" s="24"/>
      <c r="I100" s="24"/>
      <c r="J100" s="24"/>
    </row>
    <row r="101" spans="1:10" ht="21.95" customHeight="1">
      <c r="A101" s="150" t="str">
        <f>+A50</f>
        <v>The notes to interim financial information from page 13 to 63 are an integral part of the interim financial information.</v>
      </c>
      <c r="B101" s="150"/>
      <c r="C101" s="150"/>
      <c r="D101" s="150"/>
      <c r="E101" s="150"/>
      <c r="F101" s="150"/>
      <c r="G101" s="150"/>
      <c r="H101" s="150"/>
      <c r="I101" s="150"/>
      <c r="J101" s="150"/>
    </row>
    <row r="102" spans="1:10" ht="16.5" customHeight="1">
      <c r="A102" s="61"/>
      <c r="C102" s="55"/>
      <c r="D102" s="24"/>
      <c r="E102" s="24"/>
      <c r="F102" s="24"/>
      <c r="G102" s="57"/>
      <c r="H102" s="24"/>
      <c r="I102" s="24"/>
      <c r="J102" s="24">
        <v>7</v>
      </c>
    </row>
    <row r="142" spans="2:10" s="26" customFormat="1" ht="16.5" customHeight="1">
      <c r="B142" s="36"/>
      <c r="D142" s="53"/>
      <c r="E142" s="53"/>
      <c r="F142" s="53"/>
      <c r="G142" s="53"/>
      <c r="H142" s="53"/>
      <c r="I142" s="53"/>
      <c r="J142" s="53"/>
    </row>
    <row r="143" spans="2:10" s="26" customFormat="1" ht="16.5" customHeight="1">
      <c r="B143" s="36"/>
      <c r="D143" s="53"/>
      <c r="E143" s="53"/>
      <c r="F143" s="53"/>
      <c r="G143" s="53"/>
      <c r="H143" s="53"/>
      <c r="I143" s="53"/>
      <c r="J143" s="53"/>
    </row>
    <row r="144" spans="2:10" s="26" customFormat="1" ht="16.5" customHeight="1">
      <c r="B144" s="36"/>
      <c r="D144" s="53"/>
      <c r="E144" s="53"/>
      <c r="F144" s="53"/>
      <c r="G144" s="53"/>
      <c r="H144" s="53"/>
      <c r="I144" s="53"/>
      <c r="J144" s="53"/>
    </row>
    <row r="145" spans="2:10" s="26" customFormat="1" ht="16.5" customHeight="1">
      <c r="B145" s="36"/>
      <c r="D145" s="53"/>
      <c r="E145" s="53"/>
      <c r="F145" s="53"/>
      <c r="G145" s="53"/>
      <c r="H145" s="53"/>
      <c r="I145" s="53"/>
      <c r="J145" s="53"/>
    </row>
  </sheetData>
  <mergeCells count="6">
    <mergeCell ref="A101:J101"/>
    <mergeCell ref="D6:F6"/>
    <mergeCell ref="H6:J6"/>
    <mergeCell ref="A50:J50"/>
    <mergeCell ref="D57:F57"/>
    <mergeCell ref="H57:J57"/>
  </mergeCells>
  <pageMargins left="1" right="0.5" top="0.5" bottom="0.6" header="0.49" footer="0.4"/>
  <pageSetup paperSize="9" scale="90" orientation="portrait" horizontalDpi="1200" verticalDpi="1200" r:id="rId1"/>
  <headerFooter alignWithMargins="0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Views>
    <sheetView showWhiteSpace="0" zoomScale="120" zoomScaleNormal="120" zoomScaleSheetLayoutView="115" workbookViewId="0">
      <selection activeCell="A7" sqref="A7"/>
    </sheetView>
  </sheetViews>
  <sheetFormatPr defaultColWidth="9.140625" defaultRowHeight="15" customHeight="1"/>
  <cols>
    <col min="1" max="1" width="23.28515625" style="83" customWidth="1"/>
    <col min="2" max="2" width="4.140625" style="83" customWidth="1"/>
    <col min="3" max="3" width="0.42578125" style="83" customWidth="1"/>
    <col min="4" max="4" width="9.85546875" style="88" customWidth="1"/>
    <col min="5" max="5" width="0.42578125" style="88" customWidth="1"/>
    <col min="6" max="6" width="9.85546875" style="88" customWidth="1"/>
    <col min="7" max="7" width="0.5703125" style="88" customWidth="1"/>
    <col min="8" max="8" width="9.7109375" style="88" customWidth="1"/>
    <col min="9" max="9" width="0.7109375" style="88" customWidth="1"/>
    <col min="10" max="10" width="12.85546875" style="88" customWidth="1"/>
    <col min="11" max="11" width="0.5703125" style="88" customWidth="1"/>
    <col min="12" max="12" width="10.7109375" style="88" customWidth="1"/>
    <col min="13" max="13" width="0.42578125" style="88" customWidth="1"/>
    <col min="14" max="14" width="14.7109375" style="88" customWidth="1"/>
    <col min="15" max="15" width="0.42578125" style="88" customWidth="1"/>
    <col min="16" max="16" width="10.140625" style="88" customWidth="1"/>
    <col min="17" max="17" width="0.42578125" style="88" customWidth="1"/>
    <col min="18" max="18" width="13.42578125" style="88" customWidth="1"/>
    <col min="19" max="19" width="0.42578125" style="88" customWidth="1"/>
    <col min="20" max="20" width="10" style="88" customWidth="1"/>
    <col min="21" max="21" width="0.42578125" style="88" customWidth="1"/>
    <col min="22" max="22" width="10.7109375" style="88" customWidth="1"/>
    <col min="23" max="23" width="0.42578125" style="88" customWidth="1"/>
    <col min="24" max="24" width="10.140625" style="88" customWidth="1"/>
    <col min="25" max="25" width="0.42578125" style="88" customWidth="1"/>
    <col min="26" max="26" width="9.85546875" style="88" customWidth="1"/>
    <col min="27" max="27" width="0.42578125" style="88" customWidth="1"/>
    <col min="28" max="28" width="9.85546875" style="88" customWidth="1"/>
    <col min="29" max="16384" width="9.140625" style="83"/>
  </cols>
  <sheetData>
    <row r="1" spans="1:28" s="79" customFormat="1" ht="15" customHeight="1">
      <c r="A1" s="75" t="str">
        <f>'PL4-5'!A1</f>
        <v>CIMB Thai Bank Public Company Limited</v>
      </c>
      <c r="B1" s="76"/>
      <c r="C1" s="76"/>
      <c r="D1" s="77"/>
      <c r="E1" s="77"/>
      <c r="F1" s="77"/>
      <c r="G1" s="77"/>
      <c r="H1" s="77"/>
      <c r="I1" s="77"/>
      <c r="J1" s="77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pans="1:28" s="79" customFormat="1" ht="15" customHeight="1">
      <c r="A2" s="76" t="s">
        <v>180</v>
      </c>
      <c r="B2" s="76"/>
      <c r="C2" s="76"/>
      <c r="D2" s="77"/>
      <c r="E2" s="77"/>
      <c r="F2" s="77"/>
      <c r="G2" s="77"/>
      <c r="H2" s="77"/>
      <c r="I2" s="77"/>
      <c r="J2" s="77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28" s="79" customFormat="1" ht="15" customHeight="1">
      <c r="A3" s="80" t="str">
        <f>'PL6-7'!A3</f>
        <v>For the nine-month period ended 30 September 2018</v>
      </c>
      <c r="B3" s="80"/>
      <c r="C3" s="80"/>
      <c r="D3" s="81"/>
      <c r="E3" s="81"/>
      <c r="F3" s="81"/>
      <c r="G3" s="81"/>
      <c r="H3" s="81"/>
      <c r="I3" s="81"/>
      <c r="J3" s="81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</row>
    <row r="4" spans="1:28" s="79" customFormat="1" ht="15" customHeight="1">
      <c r="A4" s="76"/>
      <c r="B4" s="76"/>
      <c r="C4" s="76"/>
      <c r="D4" s="77"/>
      <c r="E4" s="77"/>
      <c r="F4" s="77"/>
      <c r="G4" s="77"/>
      <c r="H4" s="77"/>
      <c r="I4" s="77"/>
      <c r="J4" s="77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</row>
    <row r="5" spans="1:28" ht="15" customHeight="1">
      <c r="A5" s="76"/>
      <c r="B5" s="76"/>
      <c r="C5" s="76"/>
      <c r="D5" s="77"/>
      <c r="E5" s="77"/>
      <c r="F5" s="77"/>
      <c r="G5" s="77"/>
      <c r="H5" s="77"/>
      <c r="I5" s="77"/>
      <c r="J5" s="77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</row>
    <row r="6" spans="1:28" ht="15" customHeight="1">
      <c r="A6" s="84"/>
      <c r="B6" s="84"/>
      <c r="C6" s="84"/>
      <c r="D6" s="151" t="s">
        <v>89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2"/>
      <c r="AA6" s="151"/>
      <c r="AB6" s="152"/>
    </row>
    <row r="7" spans="1:28" ht="15" customHeight="1">
      <c r="A7" s="84"/>
      <c r="B7" s="84"/>
      <c r="C7" s="84"/>
      <c r="D7" s="153" t="s">
        <v>82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4"/>
      <c r="AA7" s="153"/>
      <c r="AB7" s="154"/>
    </row>
    <row r="8" spans="1:28" ht="15" customHeight="1">
      <c r="A8" s="84"/>
      <c r="B8" s="84"/>
      <c r="C8" s="84"/>
      <c r="D8" s="85"/>
      <c r="E8" s="85"/>
      <c r="F8" s="85"/>
      <c r="G8" s="85"/>
      <c r="H8" s="153" t="s">
        <v>70</v>
      </c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85"/>
      <c r="V8" s="85"/>
      <c r="W8" s="85"/>
      <c r="X8" s="85"/>
      <c r="Y8" s="85"/>
      <c r="Z8" s="86"/>
      <c r="AA8" s="85"/>
      <c r="AB8" s="86"/>
    </row>
    <row r="9" spans="1:28" ht="15" customHeight="1">
      <c r="A9" s="87"/>
      <c r="B9" s="87"/>
      <c r="C9" s="87"/>
      <c r="D9" s="83"/>
      <c r="E9" s="86"/>
      <c r="F9" s="86"/>
      <c r="G9" s="86"/>
      <c r="H9" s="83"/>
      <c r="I9" s="83"/>
      <c r="L9" s="86" t="s">
        <v>20</v>
      </c>
      <c r="M9" s="86"/>
      <c r="N9" s="86" t="s">
        <v>247</v>
      </c>
      <c r="O9" s="86"/>
      <c r="P9" s="86"/>
      <c r="Q9" s="86"/>
      <c r="R9" s="86"/>
      <c r="S9" s="86"/>
      <c r="T9" s="83"/>
      <c r="U9" s="86"/>
      <c r="V9" s="86"/>
      <c r="W9" s="86"/>
      <c r="X9" s="83"/>
      <c r="Y9" s="83"/>
      <c r="Z9" s="83"/>
      <c r="AA9" s="83"/>
      <c r="AB9" s="83"/>
    </row>
    <row r="10" spans="1:28" ht="15" customHeight="1">
      <c r="A10" s="87"/>
      <c r="B10" s="87"/>
      <c r="C10" s="87"/>
      <c r="D10" s="83"/>
      <c r="E10" s="83"/>
      <c r="F10" s="83"/>
      <c r="G10" s="83"/>
      <c r="H10" s="83"/>
      <c r="I10" s="83"/>
      <c r="K10" s="83"/>
      <c r="L10" s="86" t="s">
        <v>21</v>
      </c>
      <c r="M10" s="86"/>
      <c r="N10" s="86" t="s">
        <v>203</v>
      </c>
      <c r="O10" s="86"/>
      <c r="P10" s="86" t="s">
        <v>248</v>
      </c>
      <c r="Q10" s="86"/>
      <c r="R10" s="86" t="s">
        <v>111</v>
      </c>
      <c r="S10" s="86"/>
      <c r="T10" s="83"/>
      <c r="U10" s="86"/>
      <c r="V10" s="86"/>
      <c r="W10" s="86"/>
      <c r="X10" s="86"/>
      <c r="Y10" s="86"/>
      <c r="Z10" s="86"/>
      <c r="AA10" s="86"/>
    </row>
    <row r="11" spans="1:28" ht="15" customHeight="1">
      <c r="A11" s="84"/>
      <c r="B11" s="84"/>
      <c r="C11" s="84"/>
      <c r="D11" s="86" t="s">
        <v>22</v>
      </c>
      <c r="E11" s="86"/>
      <c r="F11" s="89"/>
      <c r="G11" s="86"/>
      <c r="H11" s="86" t="s">
        <v>20</v>
      </c>
      <c r="I11" s="86"/>
      <c r="J11" s="90" t="s">
        <v>204</v>
      </c>
      <c r="K11" s="91"/>
      <c r="L11" s="86" t="s">
        <v>23</v>
      </c>
      <c r="M11" s="86"/>
      <c r="N11" s="86" t="s">
        <v>156</v>
      </c>
      <c r="O11" s="86"/>
      <c r="P11" s="86" t="s">
        <v>249</v>
      </c>
      <c r="Q11" s="86"/>
      <c r="R11" s="86" t="s">
        <v>129</v>
      </c>
      <c r="S11" s="86"/>
      <c r="T11" s="86"/>
      <c r="U11" s="92"/>
      <c r="V11" s="92" t="s">
        <v>112</v>
      </c>
      <c r="W11" s="92"/>
      <c r="X11" s="86"/>
      <c r="Y11" s="86"/>
      <c r="AA11" s="86"/>
      <c r="AB11" s="92"/>
    </row>
    <row r="12" spans="1:28" ht="15" customHeight="1">
      <c r="A12" s="84"/>
      <c r="B12" s="84"/>
      <c r="C12" s="84"/>
      <c r="D12" s="86" t="s">
        <v>25</v>
      </c>
      <c r="E12" s="86"/>
      <c r="F12" s="86" t="s">
        <v>64</v>
      </c>
      <c r="G12" s="86"/>
      <c r="H12" s="86" t="s">
        <v>26</v>
      </c>
      <c r="I12" s="86"/>
      <c r="J12" s="86" t="s">
        <v>144</v>
      </c>
      <c r="K12" s="86"/>
      <c r="L12" s="86" t="s">
        <v>27</v>
      </c>
      <c r="M12" s="86"/>
      <c r="N12" s="86" t="s">
        <v>132</v>
      </c>
      <c r="O12" s="86"/>
      <c r="P12" s="86" t="s">
        <v>134</v>
      </c>
      <c r="Q12" s="86"/>
      <c r="R12" s="93" t="s">
        <v>113</v>
      </c>
      <c r="S12" s="93"/>
      <c r="T12" s="94" t="s">
        <v>32</v>
      </c>
      <c r="U12" s="86"/>
      <c r="V12" s="86" t="s">
        <v>114</v>
      </c>
      <c r="W12" s="86"/>
      <c r="X12" s="86" t="s">
        <v>66</v>
      </c>
      <c r="Y12" s="92"/>
      <c r="Z12" s="86" t="s">
        <v>24</v>
      </c>
      <c r="AA12" s="92"/>
      <c r="AB12" s="92" t="s">
        <v>32</v>
      </c>
    </row>
    <row r="13" spans="1:28" ht="15" customHeight="1">
      <c r="A13" s="84"/>
      <c r="B13" s="84"/>
      <c r="C13" s="84"/>
      <c r="D13" s="95" t="s">
        <v>29</v>
      </c>
      <c r="E13" s="86"/>
      <c r="F13" s="86" t="s">
        <v>65</v>
      </c>
      <c r="G13" s="86"/>
      <c r="H13" s="95" t="s">
        <v>30</v>
      </c>
      <c r="I13" s="95"/>
      <c r="J13" s="95" t="s">
        <v>138</v>
      </c>
      <c r="K13" s="91"/>
      <c r="L13" s="95" t="s">
        <v>31</v>
      </c>
      <c r="M13" s="95"/>
      <c r="N13" s="95" t="s">
        <v>133</v>
      </c>
      <c r="O13" s="95"/>
      <c r="P13" s="95" t="s">
        <v>135</v>
      </c>
      <c r="Q13" s="86"/>
      <c r="R13" s="95" t="s">
        <v>123</v>
      </c>
      <c r="S13" s="95"/>
      <c r="T13" s="86" t="s">
        <v>83</v>
      </c>
      <c r="U13" s="86"/>
      <c r="V13" s="86" t="s">
        <v>115</v>
      </c>
      <c r="W13" s="86"/>
      <c r="X13" s="95" t="s">
        <v>67</v>
      </c>
      <c r="Y13" s="86"/>
      <c r="Z13" s="86" t="s">
        <v>28</v>
      </c>
      <c r="AA13" s="86"/>
      <c r="AB13" s="86" t="s">
        <v>195</v>
      </c>
    </row>
    <row r="14" spans="1:28" ht="15" customHeight="1">
      <c r="A14" s="84"/>
      <c r="B14" s="96" t="s">
        <v>127</v>
      </c>
      <c r="C14" s="84"/>
      <c r="D14" s="97" t="s">
        <v>116</v>
      </c>
      <c r="E14" s="92"/>
      <c r="F14" s="97" t="str">
        <f>D14</f>
        <v>Thousand Baht</v>
      </c>
      <c r="G14" s="92"/>
      <c r="H14" s="97" t="str">
        <f>F14</f>
        <v>Thousand Baht</v>
      </c>
      <c r="I14" s="95"/>
      <c r="J14" s="97" t="str">
        <f>N14</f>
        <v>Thousand Baht</v>
      </c>
      <c r="L14" s="97" t="str">
        <f>H14</f>
        <v>Thousand Baht</v>
      </c>
      <c r="M14" s="95"/>
      <c r="N14" s="97" t="str">
        <f>L14</f>
        <v>Thousand Baht</v>
      </c>
      <c r="O14" s="95"/>
      <c r="P14" s="97" t="str">
        <f>J14</f>
        <v>Thousand Baht</v>
      </c>
      <c r="Q14" s="92"/>
      <c r="R14" s="97" t="str">
        <f>L14</f>
        <v>Thousand Baht</v>
      </c>
      <c r="S14" s="95"/>
      <c r="T14" s="97" t="str">
        <f>R14</f>
        <v>Thousand Baht</v>
      </c>
      <c r="U14" s="92"/>
      <c r="V14" s="97" t="str">
        <f>D14</f>
        <v>Thousand Baht</v>
      </c>
      <c r="W14" s="92"/>
      <c r="X14" s="97" t="str">
        <f>T14</f>
        <v>Thousand Baht</v>
      </c>
      <c r="Y14" s="92"/>
      <c r="Z14" s="97" t="str">
        <f>X14</f>
        <v>Thousand Baht</v>
      </c>
      <c r="AA14" s="92"/>
      <c r="AB14" s="97" t="str">
        <f>Z14</f>
        <v>Thousand Baht</v>
      </c>
    </row>
    <row r="15" spans="1:28" ht="15" customHeight="1">
      <c r="A15" s="84"/>
      <c r="B15" s="84"/>
      <c r="C15" s="84"/>
      <c r="D15" s="95"/>
      <c r="E15" s="92"/>
      <c r="F15" s="95"/>
      <c r="G15" s="92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5"/>
      <c r="T15" s="95"/>
      <c r="U15" s="92"/>
      <c r="V15" s="92"/>
      <c r="W15" s="92"/>
      <c r="X15" s="95"/>
      <c r="Y15" s="92"/>
      <c r="Z15" s="95"/>
      <c r="AA15" s="92"/>
      <c r="AB15" s="95"/>
    </row>
    <row r="16" spans="1:28" ht="15" customHeight="1">
      <c r="A16" s="99" t="s">
        <v>201</v>
      </c>
      <c r="B16" s="84"/>
      <c r="C16" s="84"/>
      <c r="D16" s="91">
        <v>15140114</v>
      </c>
      <c r="F16" s="91">
        <v>8465413</v>
      </c>
      <c r="H16" s="91">
        <v>2029075</v>
      </c>
      <c r="I16" s="91"/>
      <c r="J16" s="91">
        <v>-176248</v>
      </c>
      <c r="K16" s="91"/>
      <c r="L16" s="91">
        <v>114680</v>
      </c>
      <c r="M16" s="91"/>
      <c r="N16" s="91">
        <v>4399</v>
      </c>
      <c r="O16" s="91"/>
      <c r="P16" s="91">
        <v>-54446</v>
      </c>
      <c r="R16" s="91">
        <v>-382612</v>
      </c>
      <c r="T16" s="100">
        <f t="shared" ref="T16:T20" si="0">SUM(H16:R16)</f>
        <v>1534848</v>
      </c>
      <c r="U16" s="91"/>
      <c r="V16" s="91">
        <v>-42754</v>
      </c>
      <c r="X16" s="91">
        <v>398680</v>
      </c>
      <c r="Z16" s="91">
        <v>7555547</v>
      </c>
      <c r="AA16" s="91"/>
      <c r="AB16" s="100">
        <f t="shared" ref="AB16:AB20" si="1">D16+F16+T16+V16+X16+Z16</f>
        <v>33051848</v>
      </c>
    </row>
    <row r="17" spans="1:28" ht="15" customHeight="1">
      <c r="A17" s="83" t="s">
        <v>198</v>
      </c>
      <c r="B17" s="84"/>
      <c r="C17" s="84"/>
      <c r="D17" s="100"/>
      <c r="F17" s="100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0"/>
      <c r="T17" s="100"/>
      <c r="U17" s="91"/>
      <c r="X17" s="100"/>
      <c r="Z17" s="100"/>
      <c r="AB17" s="100"/>
    </row>
    <row r="18" spans="1:28" ht="15" customHeight="1">
      <c r="A18" s="102" t="s">
        <v>216</v>
      </c>
      <c r="B18" s="84"/>
      <c r="C18" s="84"/>
      <c r="D18" s="137">
        <v>0</v>
      </c>
      <c r="E18" s="138"/>
      <c r="F18" s="137">
        <v>0</v>
      </c>
      <c r="G18" s="138"/>
      <c r="H18" s="137">
        <v>0</v>
      </c>
      <c r="I18" s="137"/>
      <c r="J18" s="137">
        <v>0</v>
      </c>
      <c r="K18" s="137"/>
      <c r="L18" s="137">
        <f>'PL6-7'!D64</f>
        <v>-448292</v>
      </c>
      <c r="M18" s="137"/>
      <c r="N18" s="137">
        <f>'PL6-7'!D66</f>
        <v>-3890</v>
      </c>
      <c r="O18" s="137"/>
      <c r="P18" s="137">
        <f>'PL6-7'!D67</f>
        <v>100489</v>
      </c>
      <c r="Q18" s="138"/>
      <c r="R18" s="137">
        <f>'PL6-7'!D69</f>
        <v>2577</v>
      </c>
      <c r="S18" s="138"/>
      <c r="T18" s="137">
        <f t="shared" si="0"/>
        <v>-349116</v>
      </c>
      <c r="U18" s="91"/>
      <c r="V18" s="137">
        <v>0</v>
      </c>
      <c r="X18" s="137">
        <v>0</v>
      </c>
      <c r="Y18" s="138"/>
      <c r="Z18" s="137">
        <f>'PL6-7'!D80</f>
        <v>537375</v>
      </c>
      <c r="AA18" s="137"/>
      <c r="AB18" s="100">
        <f t="shared" si="1"/>
        <v>188259</v>
      </c>
    </row>
    <row r="19" spans="1:28" ht="15" customHeight="1">
      <c r="A19" s="102" t="s">
        <v>146</v>
      </c>
      <c r="B19" s="84"/>
      <c r="C19" s="84"/>
      <c r="D19" s="137">
        <v>0</v>
      </c>
      <c r="E19" s="138"/>
      <c r="F19" s="137">
        <v>0</v>
      </c>
      <c r="G19" s="138"/>
      <c r="H19" s="137">
        <v>0</v>
      </c>
      <c r="I19" s="137"/>
      <c r="J19" s="137">
        <v>0</v>
      </c>
      <c r="K19" s="137"/>
      <c r="L19" s="137">
        <v>0</v>
      </c>
      <c r="M19" s="137"/>
      <c r="N19" s="137">
        <v>0</v>
      </c>
      <c r="O19" s="137"/>
      <c r="P19" s="137">
        <v>0</v>
      </c>
      <c r="Q19" s="138"/>
      <c r="R19" s="137">
        <v>0</v>
      </c>
      <c r="S19" s="138"/>
      <c r="T19" s="137">
        <f t="shared" si="0"/>
        <v>0</v>
      </c>
      <c r="U19" s="91"/>
      <c r="V19" s="137">
        <v>0</v>
      </c>
      <c r="X19" s="137">
        <v>4920</v>
      </c>
      <c r="Y19" s="138"/>
      <c r="Z19" s="137">
        <v>-4920</v>
      </c>
      <c r="AA19" s="137"/>
      <c r="AB19" s="100">
        <f t="shared" si="1"/>
        <v>0</v>
      </c>
    </row>
    <row r="20" spans="1:28" ht="15" customHeight="1">
      <c r="A20" s="102" t="s">
        <v>69</v>
      </c>
      <c r="B20" s="84"/>
      <c r="C20" s="84"/>
      <c r="D20" s="139">
        <v>0</v>
      </c>
      <c r="E20" s="138"/>
      <c r="F20" s="139">
        <v>0</v>
      </c>
      <c r="G20" s="138"/>
      <c r="H20" s="139">
        <v>-47132</v>
      </c>
      <c r="I20" s="137"/>
      <c r="J20" s="139">
        <v>0</v>
      </c>
      <c r="K20" s="137"/>
      <c r="L20" s="139">
        <v>0</v>
      </c>
      <c r="M20" s="137"/>
      <c r="N20" s="139">
        <v>0</v>
      </c>
      <c r="O20" s="137"/>
      <c r="P20" s="139">
        <v>0</v>
      </c>
      <c r="Q20" s="138"/>
      <c r="R20" s="139">
        <v>9426</v>
      </c>
      <c r="S20" s="138"/>
      <c r="T20" s="139">
        <f t="shared" si="0"/>
        <v>-37706</v>
      </c>
      <c r="U20" s="91"/>
      <c r="V20" s="139">
        <v>0</v>
      </c>
      <c r="X20" s="139">
        <v>0</v>
      </c>
      <c r="Y20" s="138"/>
      <c r="Z20" s="139">
        <v>37706</v>
      </c>
      <c r="AA20" s="137"/>
      <c r="AB20" s="82">
        <f t="shared" si="1"/>
        <v>0</v>
      </c>
    </row>
    <row r="21" spans="1:28" ht="15" customHeight="1">
      <c r="A21" s="103"/>
      <c r="B21" s="84"/>
      <c r="C21" s="84"/>
      <c r="D21" s="100"/>
      <c r="F21" s="100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0"/>
      <c r="T21" s="105"/>
      <c r="U21" s="91"/>
      <c r="V21" s="105"/>
      <c r="X21" s="105"/>
      <c r="Z21" s="100"/>
      <c r="AB21" s="100"/>
    </row>
    <row r="22" spans="1:28" ht="15" customHeight="1" thickBot="1">
      <c r="A22" s="99" t="s">
        <v>202</v>
      </c>
      <c r="B22" s="84"/>
      <c r="C22" s="84"/>
      <c r="D22" s="107">
        <f>SUM(D16:D20)</f>
        <v>15140114</v>
      </c>
      <c r="F22" s="107">
        <f>SUM(F16:F20)</f>
        <v>8465413</v>
      </c>
      <c r="H22" s="107">
        <f>SUM(H16:H20)</f>
        <v>1981943</v>
      </c>
      <c r="I22" s="105"/>
      <c r="J22" s="107">
        <f>SUM(J16:J20)</f>
        <v>-176248</v>
      </c>
      <c r="K22" s="105"/>
      <c r="L22" s="107">
        <f>SUM(L16:L20)</f>
        <v>-333612</v>
      </c>
      <c r="M22" s="105"/>
      <c r="N22" s="107">
        <f>SUM(N16:N20)</f>
        <v>509</v>
      </c>
      <c r="O22" s="105"/>
      <c r="P22" s="107">
        <f>SUM(P16:P20)</f>
        <v>46043</v>
      </c>
      <c r="Q22" s="105"/>
      <c r="R22" s="107">
        <f>SUM(R16:R20)</f>
        <v>-370609</v>
      </c>
      <c r="S22" s="100"/>
      <c r="T22" s="107">
        <f>SUM(T16:T20)</f>
        <v>1148026</v>
      </c>
      <c r="U22" s="91"/>
      <c r="V22" s="107">
        <f>SUM(V16:V20)</f>
        <v>-42754</v>
      </c>
      <c r="X22" s="107">
        <f>SUM(X16:X20)</f>
        <v>403600</v>
      </c>
      <c r="Z22" s="107">
        <f>SUM(Z16:Z20)</f>
        <v>8125708</v>
      </c>
      <c r="AB22" s="107">
        <f>SUM(AB16:AB20)</f>
        <v>33240107</v>
      </c>
    </row>
    <row r="23" spans="1:28" ht="15" customHeight="1" thickTop="1">
      <c r="A23" s="84"/>
      <c r="B23" s="84"/>
      <c r="C23" s="84"/>
      <c r="D23" s="100"/>
      <c r="F23" s="100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0"/>
      <c r="T23" s="100"/>
      <c r="U23" s="91"/>
      <c r="X23" s="100"/>
      <c r="Z23" s="100"/>
      <c r="AB23" s="100"/>
    </row>
    <row r="24" spans="1:28" ht="15" customHeight="1">
      <c r="A24" s="84"/>
      <c r="B24" s="84"/>
      <c r="C24" s="84"/>
      <c r="D24" s="100"/>
      <c r="F24" s="100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0"/>
      <c r="T24" s="100"/>
      <c r="X24" s="100"/>
      <c r="Z24" s="100"/>
      <c r="AB24" s="100"/>
    </row>
    <row r="25" spans="1:28" ht="15" customHeight="1">
      <c r="A25" s="99" t="s">
        <v>170</v>
      </c>
      <c r="B25" s="84"/>
      <c r="C25" s="84"/>
      <c r="D25" s="100">
        <v>12387366</v>
      </c>
      <c r="F25" s="100">
        <v>5712665</v>
      </c>
      <c r="H25" s="105">
        <v>2048158</v>
      </c>
      <c r="I25" s="105"/>
      <c r="J25" s="105">
        <v>-255520</v>
      </c>
      <c r="K25" s="105"/>
      <c r="L25" s="105">
        <v>-352419</v>
      </c>
      <c r="M25" s="105"/>
      <c r="N25" s="105">
        <v>35095</v>
      </c>
      <c r="O25" s="105"/>
      <c r="P25" s="105">
        <v>-116488</v>
      </c>
      <c r="Q25" s="105"/>
      <c r="R25" s="105">
        <v>-264746</v>
      </c>
      <c r="S25" s="100"/>
      <c r="T25" s="100">
        <f>SUM(H25:R25)</f>
        <v>1094080</v>
      </c>
      <c r="V25" s="88">
        <v>-42754</v>
      </c>
      <c r="X25" s="100">
        <v>397800</v>
      </c>
      <c r="Z25" s="100">
        <v>7156263</v>
      </c>
      <c r="AB25" s="100">
        <f>D25+F25+T25+V25+X25+Z25</f>
        <v>26705420</v>
      </c>
    </row>
    <row r="26" spans="1:28" ht="15" customHeight="1">
      <c r="A26" s="101" t="s">
        <v>185</v>
      </c>
      <c r="B26" s="104">
        <v>18</v>
      </c>
      <c r="C26" s="84"/>
      <c r="D26" s="91">
        <v>2752748</v>
      </c>
      <c r="F26" s="91">
        <v>2752748</v>
      </c>
      <c r="H26" s="91">
        <v>0</v>
      </c>
      <c r="I26" s="91"/>
      <c r="J26" s="91">
        <v>0</v>
      </c>
      <c r="K26" s="91"/>
      <c r="L26" s="91">
        <v>0</v>
      </c>
      <c r="M26" s="91"/>
      <c r="N26" s="91">
        <v>0</v>
      </c>
      <c r="O26" s="91"/>
      <c r="P26" s="91">
        <v>0</v>
      </c>
      <c r="R26" s="91">
        <v>0</v>
      </c>
      <c r="T26" s="91">
        <f t="shared" ref="T26" si="2">SUM(H26:R26)</f>
        <v>0</v>
      </c>
      <c r="U26" s="91"/>
      <c r="V26" s="91">
        <v>0</v>
      </c>
      <c r="X26" s="91">
        <v>0</v>
      </c>
      <c r="Z26" s="91">
        <v>0</v>
      </c>
      <c r="AA26" s="91"/>
      <c r="AB26" s="91">
        <f t="shared" ref="AB26" si="3">D26+F26+T26+V26+X26+Z26</f>
        <v>5505496</v>
      </c>
    </row>
    <row r="27" spans="1:28" ht="15" customHeight="1">
      <c r="A27" s="83" t="s">
        <v>198</v>
      </c>
      <c r="B27" s="84"/>
      <c r="C27" s="84"/>
      <c r="D27" s="100"/>
      <c r="F27" s="100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0"/>
      <c r="T27" s="100"/>
      <c r="X27" s="100"/>
      <c r="Z27" s="100"/>
      <c r="AB27" s="100"/>
    </row>
    <row r="28" spans="1:28" ht="15" customHeight="1">
      <c r="A28" s="102" t="s">
        <v>216</v>
      </c>
      <c r="B28" s="84"/>
      <c r="C28" s="84"/>
      <c r="D28" s="100">
        <v>0</v>
      </c>
      <c r="F28" s="100">
        <v>0</v>
      </c>
      <c r="H28" s="105">
        <v>0</v>
      </c>
      <c r="I28" s="105"/>
      <c r="J28" s="105">
        <v>0</v>
      </c>
      <c r="K28" s="105"/>
      <c r="L28" s="105">
        <f>'PL6-7'!F64</f>
        <v>494379</v>
      </c>
      <c r="M28" s="105"/>
      <c r="N28" s="105">
        <f>'PL6-7'!F66</f>
        <v>-28086</v>
      </c>
      <c r="O28" s="105"/>
      <c r="P28" s="105">
        <f>'PL6-7'!F67</f>
        <v>157086</v>
      </c>
      <c r="Q28" s="105"/>
      <c r="R28" s="105">
        <f>'PL6-7'!F69</f>
        <v>-130293</v>
      </c>
      <c r="S28" s="100"/>
      <c r="T28" s="100">
        <f t="shared" ref="T28:T30" si="4">SUM(H28:R28)</f>
        <v>493086</v>
      </c>
      <c r="V28" s="88">
        <v>0</v>
      </c>
      <c r="X28" s="100">
        <v>0</v>
      </c>
      <c r="Z28" s="100">
        <f>'PL6-7'!F80</f>
        <v>554381</v>
      </c>
      <c r="AB28" s="100">
        <f t="shared" ref="AB28:AB30" si="5">D28+F28+T28+V28+X28+Z28</f>
        <v>1047467</v>
      </c>
    </row>
    <row r="29" spans="1:28" ht="15" customHeight="1">
      <c r="A29" s="102" t="s">
        <v>146</v>
      </c>
      <c r="B29" s="84"/>
      <c r="C29" s="84"/>
      <c r="D29" s="100">
        <v>0</v>
      </c>
      <c r="F29" s="100">
        <v>0</v>
      </c>
      <c r="H29" s="105">
        <v>0</v>
      </c>
      <c r="I29" s="105"/>
      <c r="J29" s="105">
        <v>0</v>
      </c>
      <c r="K29" s="105"/>
      <c r="L29" s="105">
        <v>0</v>
      </c>
      <c r="M29" s="105"/>
      <c r="N29" s="105">
        <v>0</v>
      </c>
      <c r="O29" s="105"/>
      <c r="P29" s="105">
        <v>0</v>
      </c>
      <c r="Q29" s="105"/>
      <c r="R29" s="105">
        <v>0</v>
      </c>
      <c r="S29" s="100"/>
      <c r="T29" s="100">
        <f t="shared" si="4"/>
        <v>0</v>
      </c>
      <c r="V29" s="88">
        <v>0</v>
      </c>
      <c r="X29" s="100">
        <v>880</v>
      </c>
      <c r="Z29" s="100">
        <v>-880</v>
      </c>
      <c r="AB29" s="100">
        <f t="shared" si="5"/>
        <v>0</v>
      </c>
    </row>
    <row r="30" spans="1:28" ht="15" customHeight="1">
      <c r="A30" s="102" t="s">
        <v>69</v>
      </c>
      <c r="B30" s="84"/>
      <c r="C30" s="84"/>
      <c r="D30" s="82">
        <v>0</v>
      </c>
      <c r="F30" s="82">
        <v>0</v>
      </c>
      <c r="H30" s="82">
        <v>-14310</v>
      </c>
      <c r="I30" s="105"/>
      <c r="J30" s="82">
        <v>0</v>
      </c>
      <c r="K30" s="105"/>
      <c r="L30" s="82">
        <v>0</v>
      </c>
      <c r="M30" s="105"/>
      <c r="N30" s="82">
        <v>0</v>
      </c>
      <c r="O30" s="105"/>
      <c r="P30" s="82">
        <v>0</v>
      </c>
      <c r="Q30" s="105"/>
      <c r="R30" s="82">
        <v>2862</v>
      </c>
      <c r="S30" s="100"/>
      <c r="T30" s="82">
        <f t="shared" si="4"/>
        <v>-11448</v>
      </c>
      <c r="V30" s="82">
        <v>0</v>
      </c>
      <c r="X30" s="82">
        <v>0</v>
      </c>
      <c r="Z30" s="82">
        <v>11448</v>
      </c>
      <c r="AB30" s="82">
        <f t="shared" si="5"/>
        <v>0</v>
      </c>
    </row>
    <row r="31" spans="1:28" ht="15" customHeight="1">
      <c r="A31" s="103"/>
      <c r="B31" s="84"/>
      <c r="C31" s="84"/>
      <c r="D31" s="100"/>
      <c r="F31" s="100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0"/>
      <c r="T31" s="100"/>
      <c r="X31" s="100"/>
      <c r="Z31" s="100"/>
      <c r="AB31" s="100"/>
    </row>
    <row r="32" spans="1:28" ht="15" customHeight="1" thickBot="1">
      <c r="A32" s="99" t="s">
        <v>171</v>
      </c>
      <c r="B32" s="84"/>
      <c r="C32" s="84"/>
      <c r="D32" s="107">
        <f>SUM(D25:D30)</f>
        <v>15140114</v>
      </c>
      <c r="F32" s="107">
        <f>SUM(F25:F30)</f>
        <v>8465413</v>
      </c>
      <c r="H32" s="107">
        <f>SUM(H25:H30)</f>
        <v>2033848</v>
      </c>
      <c r="I32" s="105"/>
      <c r="J32" s="107">
        <f>SUM(J25:J30)</f>
        <v>-255520</v>
      </c>
      <c r="K32" s="105"/>
      <c r="L32" s="107">
        <f>SUM(L25:L30)</f>
        <v>141960</v>
      </c>
      <c r="M32" s="105"/>
      <c r="N32" s="107">
        <f>SUM(N25:N30)</f>
        <v>7009</v>
      </c>
      <c r="O32" s="105"/>
      <c r="P32" s="107">
        <f>SUM(P25:P30)</f>
        <v>40598</v>
      </c>
      <c r="Q32" s="105"/>
      <c r="R32" s="107">
        <f>SUM(R25:R30)</f>
        <v>-392177</v>
      </c>
      <c r="S32" s="100"/>
      <c r="T32" s="107">
        <f>SUM(T25:T30)</f>
        <v>1575718</v>
      </c>
      <c r="V32" s="107">
        <f>SUM(V25:V30)</f>
        <v>-42754</v>
      </c>
      <c r="X32" s="107">
        <f>SUM(X25:X30)</f>
        <v>398680</v>
      </c>
      <c r="Z32" s="107">
        <f>SUM(Z25:Z30)</f>
        <v>7721212</v>
      </c>
      <c r="AB32" s="107">
        <f>SUM(AB25:AB30)</f>
        <v>33258383</v>
      </c>
    </row>
    <row r="33" spans="1:28" ht="15" customHeight="1" thickTop="1">
      <c r="A33" s="103"/>
      <c r="B33" s="103"/>
      <c r="C33" s="103"/>
      <c r="D33" s="105"/>
      <c r="E33" s="105"/>
      <c r="F33" s="105"/>
      <c r="G33" s="91"/>
      <c r="H33" s="105"/>
      <c r="I33" s="105"/>
      <c r="J33" s="105"/>
      <c r="K33" s="91"/>
      <c r="L33" s="105"/>
      <c r="M33" s="105"/>
      <c r="N33" s="105"/>
      <c r="O33" s="105"/>
      <c r="P33" s="105"/>
      <c r="Q33" s="91"/>
      <c r="R33" s="105"/>
      <c r="S33" s="105"/>
      <c r="T33" s="105"/>
      <c r="U33" s="91"/>
      <c r="V33" s="105"/>
      <c r="W33" s="91"/>
      <c r="X33" s="105"/>
      <c r="Y33" s="91"/>
      <c r="Z33" s="105"/>
      <c r="AA33" s="91"/>
      <c r="AB33" s="105"/>
    </row>
    <row r="34" spans="1:28" ht="15" customHeight="1">
      <c r="A34" s="104"/>
      <c r="B34" s="104"/>
      <c r="C34" s="104"/>
      <c r="D34" s="86"/>
      <c r="E34" s="89"/>
      <c r="F34" s="86"/>
      <c r="G34" s="89"/>
      <c r="H34" s="86"/>
      <c r="I34" s="86"/>
      <c r="J34" s="91"/>
      <c r="L34" s="91"/>
      <c r="M34" s="91"/>
      <c r="N34" s="91"/>
      <c r="O34" s="91"/>
      <c r="P34" s="91"/>
      <c r="R34" s="91"/>
      <c r="S34" s="91"/>
      <c r="T34" s="91"/>
      <c r="X34" s="91"/>
      <c r="Z34" s="91"/>
    </row>
    <row r="35" spans="1:28" ht="15" customHeight="1">
      <c r="A35" s="103"/>
      <c r="B35" s="103"/>
      <c r="C35" s="103"/>
      <c r="D35" s="105"/>
      <c r="E35" s="105"/>
      <c r="F35" s="105"/>
      <c r="G35" s="91"/>
      <c r="H35" s="105"/>
      <c r="I35" s="105"/>
      <c r="J35" s="105"/>
      <c r="K35" s="91"/>
      <c r="L35" s="105"/>
      <c r="M35" s="105"/>
      <c r="N35" s="105"/>
      <c r="O35" s="105"/>
      <c r="P35" s="105"/>
      <c r="Q35" s="91"/>
      <c r="R35" s="105"/>
      <c r="S35" s="105"/>
      <c r="T35" s="105"/>
      <c r="U35" s="91"/>
      <c r="V35" s="105"/>
      <c r="W35" s="91"/>
      <c r="X35" s="105"/>
      <c r="Y35" s="91"/>
      <c r="Z35" s="105"/>
      <c r="AA35" s="91"/>
      <c r="AB35" s="105"/>
    </row>
    <row r="36" spans="1:28" ht="15" customHeight="1">
      <c r="A36" s="103"/>
      <c r="B36" s="103"/>
      <c r="C36" s="103"/>
      <c r="D36" s="105"/>
      <c r="E36" s="105"/>
      <c r="F36" s="105"/>
      <c r="G36" s="91"/>
      <c r="H36" s="105"/>
      <c r="I36" s="105"/>
      <c r="J36" s="105"/>
      <c r="K36" s="91"/>
      <c r="L36" s="105"/>
      <c r="M36" s="105"/>
      <c r="N36" s="105"/>
      <c r="O36" s="105"/>
      <c r="P36" s="105"/>
      <c r="Q36" s="91"/>
      <c r="R36" s="105"/>
      <c r="S36" s="105"/>
      <c r="T36" s="105"/>
      <c r="U36" s="91"/>
      <c r="V36" s="105"/>
      <c r="W36" s="91"/>
      <c r="X36" s="105"/>
      <c r="Y36" s="91"/>
      <c r="Z36" s="105"/>
      <c r="AA36" s="91"/>
      <c r="AB36" s="105"/>
    </row>
    <row r="37" spans="1:28" ht="15" customHeight="1">
      <c r="A37" s="103"/>
      <c r="B37" s="103"/>
      <c r="C37" s="103"/>
      <c r="D37" s="105"/>
      <c r="E37" s="105"/>
      <c r="F37" s="105"/>
      <c r="G37" s="91"/>
      <c r="H37" s="105"/>
      <c r="I37" s="105"/>
      <c r="J37" s="105"/>
      <c r="K37" s="91"/>
      <c r="L37" s="105"/>
      <c r="M37" s="105"/>
      <c r="N37" s="105"/>
      <c r="O37" s="105"/>
      <c r="P37" s="105"/>
      <c r="Q37" s="91"/>
      <c r="R37" s="105"/>
      <c r="S37" s="105"/>
      <c r="T37" s="105"/>
      <c r="U37" s="91"/>
      <c r="V37" s="105"/>
      <c r="W37" s="91"/>
      <c r="X37" s="105"/>
      <c r="Y37" s="91"/>
      <c r="Z37" s="105"/>
      <c r="AA37" s="91"/>
      <c r="AB37" s="105"/>
    </row>
    <row r="38" spans="1:28" ht="15" customHeight="1">
      <c r="A38" s="103"/>
      <c r="B38" s="103"/>
      <c r="C38" s="103"/>
      <c r="D38" s="105"/>
      <c r="E38" s="105"/>
      <c r="F38" s="105"/>
      <c r="G38" s="91"/>
      <c r="H38" s="105"/>
      <c r="I38" s="105"/>
      <c r="J38" s="105"/>
      <c r="K38" s="91"/>
      <c r="L38" s="105"/>
      <c r="M38" s="105"/>
      <c r="N38" s="105"/>
      <c r="O38" s="105"/>
      <c r="P38" s="105"/>
      <c r="Q38" s="91"/>
      <c r="R38" s="105"/>
      <c r="S38" s="105"/>
      <c r="T38" s="105"/>
      <c r="U38" s="91"/>
      <c r="V38" s="105"/>
      <c r="W38" s="91"/>
      <c r="X38" s="105"/>
      <c r="Y38" s="91"/>
      <c r="Z38" s="105"/>
      <c r="AA38" s="91"/>
      <c r="AB38" s="105"/>
    </row>
    <row r="39" spans="1:28" ht="15" customHeight="1">
      <c r="A39" s="103"/>
      <c r="B39" s="103"/>
      <c r="C39" s="103"/>
      <c r="D39" s="105"/>
      <c r="E39" s="105"/>
      <c r="F39" s="105"/>
      <c r="G39" s="91"/>
      <c r="H39" s="105"/>
      <c r="I39" s="105"/>
      <c r="J39" s="105"/>
      <c r="K39" s="91"/>
      <c r="L39" s="105"/>
      <c r="M39" s="105"/>
      <c r="N39" s="105"/>
      <c r="O39" s="105"/>
      <c r="P39" s="105"/>
      <c r="Q39" s="91"/>
      <c r="R39" s="105"/>
      <c r="S39" s="105"/>
      <c r="T39" s="105"/>
      <c r="U39" s="91"/>
      <c r="V39" s="105"/>
      <c r="W39" s="91"/>
      <c r="X39" s="105"/>
      <c r="Y39" s="91"/>
      <c r="Z39" s="105"/>
      <c r="AA39" s="91"/>
      <c r="AB39" s="105"/>
    </row>
    <row r="40" spans="1:28" ht="15" customHeight="1">
      <c r="A40" s="103"/>
      <c r="B40" s="103"/>
      <c r="C40" s="103"/>
      <c r="D40" s="105"/>
      <c r="E40" s="105"/>
      <c r="F40" s="105"/>
      <c r="G40" s="91"/>
      <c r="H40" s="105"/>
      <c r="I40" s="105"/>
      <c r="J40" s="105"/>
      <c r="K40" s="91"/>
      <c r="L40" s="105"/>
      <c r="M40" s="105"/>
      <c r="N40" s="105"/>
      <c r="O40" s="105"/>
      <c r="P40" s="105"/>
      <c r="Q40" s="91"/>
      <c r="R40" s="105"/>
      <c r="S40" s="105"/>
      <c r="T40" s="105"/>
      <c r="U40" s="91"/>
      <c r="V40" s="105"/>
      <c r="W40" s="91"/>
      <c r="X40" s="105"/>
      <c r="Y40" s="91"/>
      <c r="Z40" s="105"/>
      <c r="AA40" s="91"/>
      <c r="AB40" s="105"/>
    </row>
    <row r="41" spans="1:28" ht="15" customHeight="1">
      <c r="A41" s="103"/>
      <c r="B41" s="103"/>
      <c r="C41" s="103"/>
      <c r="D41" s="105"/>
      <c r="E41" s="105"/>
      <c r="F41" s="105"/>
      <c r="G41" s="91"/>
      <c r="H41" s="105"/>
      <c r="I41" s="105"/>
      <c r="J41" s="105"/>
      <c r="K41" s="91"/>
      <c r="L41" s="105"/>
      <c r="M41" s="105"/>
      <c r="N41" s="105"/>
      <c r="O41" s="105"/>
      <c r="P41" s="105"/>
      <c r="Q41" s="91"/>
      <c r="R41" s="105"/>
      <c r="S41" s="105"/>
      <c r="T41" s="105"/>
      <c r="U41" s="91"/>
      <c r="V41" s="105"/>
      <c r="W41" s="91"/>
      <c r="X41" s="105"/>
      <c r="Y41" s="91"/>
      <c r="Z41" s="105"/>
      <c r="AA41" s="91"/>
      <c r="AB41" s="105"/>
    </row>
    <row r="42" spans="1:28" ht="15" customHeight="1">
      <c r="A42" s="103"/>
      <c r="B42" s="103"/>
      <c r="C42" s="103"/>
      <c r="D42" s="105"/>
      <c r="E42" s="105"/>
      <c r="F42" s="105"/>
      <c r="G42" s="91"/>
      <c r="H42" s="105"/>
      <c r="I42" s="105"/>
      <c r="J42" s="105"/>
      <c r="K42" s="91"/>
      <c r="L42" s="105"/>
      <c r="M42" s="105"/>
      <c r="N42" s="105"/>
      <c r="O42" s="105"/>
      <c r="P42" s="105"/>
      <c r="Q42" s="91"/>
      <c r="R42" s="105"/>
      <c r="S42" s="105"/>
      <c r="T42" s="105"/>
      <c r="U42" s="91"/>
      <c r="V42" s="105"/>
      <c r="W42" s="91"/>
      <c r="X42" s="105"/>
      <c r="Y42" s="91"/>
      <c r="Z42" s="105"/>
      <c r="AA42" s="91"/>
      <c r="AB42" s="105"/>
    </row>
    <row r="43" spans="1:28" ht="10.5" customHeight="1">
      <c r="A43" s="103"/>
      <c r="B43" s="103"/>
      <c r="C43" s="103"/>
      <c r="D43" s="105"/>
      <c r="E43" s="105"/>
      <c r="F43" s="105"/>
      <c r="G43" s="91"/>
      <c r="H43" s="105"/>
      <c r="I43" s="105"/>
      <c r="J43" s="105"/>
      <c r="K43" s="91"/>
      <c r="L43" s="105"/>
      <c r="M43" s="105"/>
      <c r="N43" s="105"/>
      <c r="O43" s="105"/>
      <c r="P43" s="105"/>
      <c r="Q43" s="91"/>
      <c r="R43" s="105"/>
      <c r="S43" s="105"/>
      <c r="T43" s="105"/>
      <c r="U43" s="91"/>
      <c r="V43" s="105"/>
      <c r="W43" s="91"/>
      <c r="X43" s="105"/>
      <c r="Y43" s="91"/>
      <c r="Z43" s="105"/>
      <c r="AA43" s="91"/>
      <c r="AB43" s="105"/>
    </row>
    <row r="44" spans="1:28" ht="20.100000000000001" customHeight="1">
      <c r="A44" s="108" t="str">
        <f>'BS2-3'!A51:J51</f>
        <v>The notes to interim financial information from page 13 to 63 are an integral part of the interim financial information.</v>
      </c>
      <c r="B44" s="108"/>
      <c r="C44" s="108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</row>
    <row r="45" spans="1:28" ht="15" customHeight="1">
      <c r="AB45" s="88">
        <v>8</v>
      </c>
    </row>
  </sheetData>
  <mergeCells count="3">
    <mergeCell ref="D6:AB6"/>
    <mergeCell ref="D7:AB7"/>
    <mergeCell ref="H8:T8"/>
  </mergeCells>
  <pageMargins left="0.4" right="0.4" top="0.5" bottom="0.4" header="0.49" footer="0.4"/>
  <pageSetup paperSize="9" scale="80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zoomScaleNormal="100" zoomScaleSheetLayoutView="115" workbookViewId="0">
      <selection activeCell="A7" sqref="A7"/>
    </sheetView>
  </sheetViews>
  <sheetFormatPr defaultColWidth="9.140625" defaultRowHeight="15" customHeight="1"/>
  <cols>
    <col min="1" max="1" width="21" style="83" customWidth="1"/>
    <col min="2" max="2" width="4" style="83" customWidth="1"/>
    <col min="3" max="3" width="0.5703125" style="83" customWidth="1"/>
    <col min="4" max="4" width="8.85546875" style="83" customWidth="1"/>
    <col min="5" max="5" width="0.5703125" style="88" customWidth="1"/>
    <col min="6" max="6" width="9.85546875" style="88" customWidth="1"/>
    <col min="7" max="7" width="0.5703125" style="88" customWidth="1"/>
    <col min="8" max="8" width="10.7109375" style="88" customWidth="1"/>
    <col min="9" max="9" width="0.5703125" style="88" customWidth="1"/>
    <col min="10" max="10" width="12.7109375" style="88" customWidth="1"/>
    <col min="11" max="11" width="0.42578125" style="88" customWidth="1"/>
    <col min="12" max="12" width="10.85546875" style="88" customWidth="1"/>
    <col min="13" max="13" width="0.42578125" style="88" customWidth="1"/>
    <col min="14" max="14" width="15" style="88" customWidth="1"/>
    <col min="15" max="15" width="0.5703125" style="88" customWidth="1"/>
    <col min="16" max="16" width="10.7109375" style="88" customWidth="1"/>
    <col min="17" max="17" width="0.5703125" style="88" customWidth="1"/>
    <col min="18" max="18" width="13.7109375" style="88" customWidth="1"/>
    <col min="19" max="19" width="0.42578125" style="88" customWidth="1"/>
    <col min="20" max="20" width="9.7109375" style="88" customWidth="1"/>
    <col min="21" max="21" width="0.42578125" style="88" customWidth="1"/>
    <col min="22" max="22" width="9.85546875" style="88" customWidth="1"/>
    <col min="23" max="23" width="0.42578125" style="88" customWidth="1"/>
    <col min="24" max="24" width="9.28515625" style="88" customWidth="1"/>
    <col min="25" max="25" width="0.42578125" style="88" customWidth="1"/>
    <col min="26" max="26" width="9.5703125" style="88" customWidth="1"/>
    <col min="27" max="16384" width="9.140625" style="83"/>
  </cols>
  <sheetData>
    <row r="1" spans="1:26" s="79" customFormat="1" ht="15" customHeight="1">
      <c r="A1" s="75" t="str">
        <f>+'CE (Conso)8'!A1</f>
        <v>CIMB Thai Bank Public Company Limited</v>
      </c>
      <c r="B1" s="76"/>
      <c r="C1" s="76"/>
      <c r="D1" s="76"/>
      <c r="E1" s="77"/>
      <c r="F1" s="77"/>
      <c r="G1" s="77"/>
      <c r="H1" s="77"/>
      <c r="I1" s="77"/>
      <c r="J1" s="77"/>
      <c r="K1" s="77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6" s="79" customFormat="1" ht="15" customHeight="1">
      <c r="A2" s="76" t="s">
        <v>181</v>
      </c>
      <c r="B2" s="76"/>
      <c r="C2" s="76"/>
      <c r="D2" s="76"/>
      <c r="E2" s="77"/>
      <c r="F2" s="77"/>
      <c r="G2" s="77"/>
      <c r="H2" s="77"/>
      <c r="I2" s="77"/>
      <c r="J2" s="77"/>
      <c r="K2" s="77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s="79" customFormat="1" ht="15" customHeight="1">
      <c r="A3" s="80" t="str">
        <f>'CE (Conso)8'!A3</f>
        <v>For the nine-month period ended 30 September 2018</v>
      </c>
      <c r="B3" s="80"/>
      <c r="C3" s="80"/>
      <c r="D3" s="80"/>
      <c r="E3" s="81"/>
      <c r="F3" s="81"/>
      <c r="G3" s="81"/>
      <c r="H3" s="81"/>
      <c r="I3" s="81"/>
      <c r="J3" s="81"/>
      <c r="K3" s="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s="79" customFormat="1" ht="15" customHeight="1">
      <c r="A4" s="112"/>
      <c r="B4" s="112"/>
      <c r="C4" s="112"/>
      <c r="D4" s="112"/>
      <c r="E4" s="113"/>
      <c r="F4" s="113"/>
      <c r="G4" s="113"/>
      <c r="H4" s="113"/>
      <c r="I4" s="113"/>
      <c r="J4" s="113"/>
      <c r="K4" s="113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</row>
    <row r="5" spans="1:26" ht="15" customHeight="1">
      <c r="A5" s="114"/>
      <c r="B5" s="115"/>
      <c r="C5" s="115"/>
      <c r="D5" s="115"/>
    </row>
    <row r="6" spans="1:26" ht="15" customHeight="1">
      <c r="A6" s="84"/>
      <c r="B6" s="84"/>
      <c r="C6" s="84"/>
      <c r="D6" s="151" t="s">
        <v>168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</row>
    <row r="7" spans="1:26" ht="15" customHeight="1">
      <c r="A7" s="84"/>
      <c r="B7" s="84"/>
      <c r="C7" s="84"/>
      <c r="D7" s="85"/>
      <c r="E7" s="85"/>
      <c r="F7" s="85"/>
      <c r="G7" s="85"/>
      <c r="H7" s="153" t="s">
        <v>70</v>
      </c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85"/>
      <c r="V7" s="85"/>
      <c r="W7" s="85"/>
      <c r="X7" s="85"/>
      <c r="Y7" s="85"/>
      <c r="Z7" s="85"/>
    </row>
    <row r="8" spans="1:26" ht="15" customHeight="1">
      <c r="A8" s="84"/>
      <c r="B8" s="84"/>
      <c r="C8" s="84"/>
      <c r="D8" s="104"/>
      <c r="E8" s="104"/>
      <c r="F8" s="104"/>
      <c r="G8" s="104"/>
      <c r="H8" s="104"/>
      <c r="I8" s="104"/>
      <c r="K8" s="86"/>
      <c r="L8" s="86" t="s">
        <v>20</v>
      </c>
      <c r="M8" s="86"/>
      <c r="N8" s="86" t="s">
        <v>247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92"/>
    </row>
    <row r="9" spans="1:26" ht="15" customHeight="1">
      <c r="A9" s="84"/>
      <c r="B9" s="84"/>
      <c r="C9" s="84"/>
      <c r="D9" s="104"/>
      <c r="E9" s="104"/>
      <c r="F9" s="104"/>
      <c r="G9" s="104"/>
      <c r="H9" s="86"/>
      <c r="I9" s="86"/>
      <c r="J9" s="86"/>
      <c r="K9" s="92"/>
      <c r="L9" s="86" t="s">
        <v>21</v>
      </c>
      <c r="M9" s="86"/>
      <c r="N9" s="86" t="s">
        <v>155</v>
      </c>
      <c r="O9" s="86"/>
      <c r="P9" s="86" t="s">
        <v>248</v>
      </c>
      <c r="Q9" s="92"/>
      <c r="R9" s="86" t="s">
        <v>111</v>
      </c>
      <c r="S9" s="92"/>
      <c r="T9" s="104"/>
      <c r="U9" s="92"/>
      <c r="V9" s="104"/>
      <c r="W9" s="92"/>
      <c r="X9" s="104"/>
      <c r="Y9" s="92"/>
      <c r="Z9" s="86"/>
    </row>
    <row r="10" spans="1:26" ht="15" customHeight="1">
      <c r="A10" s="84"/>
      <c r="B10" s="84"/>
      <c r="C10" s="84"/>
      <c r="D10" s="86" t="s">
        <v>22</v>
      </c>
      <c r="E10" s="86"/>
      <c r="F10" s="104"/>
      <c r="G10" s="86"/>
      <c r="H10" s="86" t="s">
        <v>20</v>
      </c>
      <c r="I10" s="86"/>
      <c r="J10" s="90" t="s">
        <v>204</v>
      </c>
      <c r="K10" s="92"/>
      <c r="L10" s="86" t="s">
        <v>23</v>
      </c>
      <c r="M10" s="86"/>
      <c r="N10" s="86" t="s">
        <v>131</v>
      </c>
      <c r="O10" s="86"/>
      <c r="P10" s="86" t="s">
        <v>249</v>
      </c>
      <c r="Q10" s="92"/>
      <c r="R10" s="86" t="s">
        <v>129</v>
      </c>
      <c r="S10" s="92"/>
      <c r="T10" s="86"/>
      <c r="U10" s="92"/>
      <c r="V10" s="86"/>
      <c r="W10" s="92"/>
      <c r="X10" s="86"/>
      <c r="Y10" s="92"/>
      <c r="Z10" s="86"/>
    </row>
    <row r="11" spans="1:26" ht="15" customHeight="1">
      <c r="A11" s="84"/>
      <c r="B11" s="84"/>
      <c r="C11" s="84"/>
      <c r="D11" s="92" t="s">
        <v>25</v>
      </c>
      <c r="E11" s="86"/>
      <c r="F11" s="86" t="s">
        <v>64</v>
      </c>
      <c r="G11" s="92"/>
      <c r="H11" s="86" t="s">
        <v>26</v>
      </c>
      <c r="I11" s="86"/>
      <c r="J11" s="86" t="s">
        <v>144</v>
      </c>
      <c r="K11" s="86"/>
      <c r="L11" s="86" t="s">
        <v>27</v>
      </c>
      <c r="M11" s="86"/>
      <c r="N11" s="86" t="s">
        <v>132</v>
      </c>
      <c r="O11" s="86"/>
      <c r="P11" s="86" t="s">
        <v>134</v>
      </c>
      <c r="Q11" s="86"/>
      <c r="R11" s="93" t="s">
        <v>113</v>
      </c>
      <c r="S11" s="86"/>
      <c r="T11" s="86" t="s">
        <v>32</v>
      </c>
      <c r="U11" s="86"/>
      <c r="V11" s="92" t="s">
        <v>66</v>
      </c>
      <c r="W11" s="86"/>
      <c r="X11" s="86" t="s">
        <v>24</v>
      </c>
      <c r="Y11" s="86"/>
      <c r="Z11" s="86" t="s">
        <v>32</v>
      </c>
    </row>
    <row r="12" spans="1:26" ht="15" customHeight="1">
      <c r="A12" s="84"/>
      <c r="B12" s="84"/>
      <c r="C12" s="84"/>
      <c r="D12" s="95" t="s">
        <v>29</v>
      </c>
      <c r="E12" s="86"/>
      <c r="F12" s="86" t="s">
        <v>65</v>
      </c>
      <c r="G12" s="86"/>
      <c r="H12" s="95" t="s">
        <v>34</v>
      </c>
      <c r="I12" s="95"/>
      <c r="J12" s="95" t="s">
        <v>138</v>
      </c>
      <c r="K12" s="86"/>
      <c r="L12" s="95" t="s">
        <v>31</v>
      </c>
      <c r="M12" s="95"/>
      <c r="N12" s="95" t="s">
        <v>133</v>
      </c>
      <c r="O12" s="95"/>
      <c r="P12" s="95" t="s">
        <v>135</v>
      </c>
      <c r="Q12" s="86"/>
      <c r="R12" s="95" t="s">
        <v>123</v>
      </c>
      <c r="S12" s="86"/>
      <c r="T12" s="86" t="s">
        <v>83</v>
      </c>
      <c r="U12" s="86"/>
      <c r="V12" s="95" t="s">
        <v>67</v>
      </c>
      <c r="W12" s="86"/>
      <c r="X12" s="92" t="s">
        <v>33</v>
      </c>
      <c r="Y12" s="86"/>
      <c r="Z12" s="86" t="s">
        <v>195</v>
      </c>
    </row>
    <row r="13" spans="1:26" ht="15" customHeight="1">
      <c r="A13" s="84"/>
      <c r="B13" s="96" t="s">
        <v>127</v>
      </c>
      <c r="C13" s="84"/>
      <c r="D13" s="97" t="str">
        <f>'CE (Conso)8'!D14</f>
        <v>Thousand Baht</v>
      </c>
      <c r="E13" s="86"/>
      <c r="F13" s="97" t="str">
        <f>D13</f>
        <v>Thousand Baht</v>
      </c>
      <c r="G13" s="92"/>
      <c r="H13" s="97" t="str">
        <f>D13</f>
        <v>Thousand Baht</v>
      </c>
      <c r="I13" s="95"/>
      <c r="J13" s="97" t="str">
        <f>H13</f>
        <v>Thousand Baht</v>
      </c>
      <c r="K13" s="92"/>
      <c r="L13" s="97" t="str">
        <f>D13</f>
        <v>Thousand Baht</v>
      </c>
      <c r="M13" s="95"/>
      <c r="N13" s="97" t="str">
        <f>F13</f>
        <v>Thousand Baht</v>
      </c>
      <c r="O13" s="95"/>
      <c r="P13" s="97" t="str">
        <f>L13</f>
        <v>Thousand Baht</v>
      </c>
      <c r="Q13" s="92"/>
      <c r="R13" s="97" t="str">
        <f>D13</f>
        <v>Thousand Baht</v>
      </c>
      <c r="S13" s="92"/>
      <c r="T13" s="97" t="str">
        <f>D13</f>
        <v>Thousand Baht</v>
      </c>
      <c r="U13" s="92"/>
      <c r="V13" s="97" t="str">
        <f>D13</f>
        <v>Thousand Baht</v>
      </c>
      <c r="W13" s="92"/>
      <c r="X13" s="97" t="str">
        <f>D13</f>
        <v>Thousand Baht</v>
      </c>
      <c r="Y13" s="92"/>
      <c r="Z13" s="97" t="str">
        <f>D13</f>
        <v>Thousand Baht</v>
      </c>
    </row>
    <row r="14" spans="1:26" ht="15" customHeight="1">
      <c r="A14" s="103"/>
      <c r="B14" s="103"/>
      <c r="C14" s="103"/>
      <c r="D14" s="105"/>
      <c r="E14" s="105"/>
      <c r="F14" s="105"/>
      <c r="G14" s="91"/>
      <c r="H14" s="105"/>
      <c r="I14" s="105"/>
      <c r="J14" s="105"/>
      <c r="K14" s="91"/>
      <c r="L14" s="105"/>
      <c r="M14" s="105"/>
      <c r="N14" s="105"/>
      <c r="O14" s="105"/>
      <c r="P14" s="105"/>
      <c r="Q14" s="91"/>
      <c r="R14" s="105"/>
      <c r="S14" s="91"/>
      <c r="T14" s="105"/>
      <c r="U14" s="91"/>
      <c r="V14" s="105"/>
      <c r="W14" s="91"/>
      <c r="X14" s="105"/>
      <c r="Y14" s="91"/>
      <c r="Z14" s="105"/>
    </row>
    <row r="15" spans="1:26" ht="15" customHeight="1">
      <c r="A15" s="99" t="s">
        <v>201</v>
      </c>
      <c r="B15" s="103"/>
      <c r="C15" s="103"/>
      <c r="D15" s="105">
        <v>15140114</v>
      </c>
      <c r="E15" s="105"/>
      <c r="F15" s="105">
        <v>8465413</v>
      </c>
      <c r="G15" s="91"/>
      <c r="H15" s="105">
        <v>2029075</v>
      </c>
      <c r="I15" s="105"/>
      <c r="J15" s="105">
        <v>-146257</v>
      </c>
      <c r="K15" s="91"/>
      <c r="L15" s="105">
        <v>114680</v>
      </c>
      <c r="M15" s="105"/>
      <c r="N15" s="105">
        <v>4399</v>
      </c>
      <c r="O15" s="105"/>
      <c r="P15" s="105">
        <v>-54446</v>
      </c>
      <c r="Q15" s="91"/>
      <c r="R15" s="105">
        <v>-388610</v>
      </c>
      <c r="S15" s="91"/>
      <c r="T15" s="105">
        <f t="shared" ref="T15:T19" si="0">SUM(H15:R15)</f>
        <v>1558841</v>
      </c>
      <c r="U15" s="91"/>
      <c r="V15" s="105">
        <v>398680</v>
      </c>
      <c r="W15" s="91"/>
      <c r="X15" s="105">
        <v>5760839</v>
      </c>
      <c r="Y15" s="91"/>
      <c r="Z15" s="105">
        <f t="shared" ref="Z15:Z19" si="1">D15+F15+T15+V15+X15</f>
        <v>31323887</v>
      </c>
    </row>
    <row r="16" spans="1:26" ht="15" customHeight="1">
      <c r="A16" s="83" t="s">
        <v>198</v>
      </c>
      <c r="B16" s="103"/>
      <c r="C16" s="103"/>
      <c r="D16" s="105"/>
      <c r="E16" s="105"/>
      <c r="F16" s="105"/>
      <c r="G16" s="91"/>
      <c r="H16" s="105"/>
      <c r="I16" s="105"/>
      <c r="J16" s="105"/>
      <c r="K16" s="91"/>
      <c r="L16" s="105"/>
      <c r="M16" s="105"/>
      <c r="N16" s="105"/>
      <c r="O16" s="105"/>
      <c r="P16" s="105"/>
      <c r="Q16" s="91"/>
      <c r="R16" s="105"/>
      <c r="S16" s="91"/>
      <c r="T16" s="105"/>
      <c r="U16" s="91"/>
      <c r="V16" s="105"/>
      <c r="W16" s="91"/>
      <c r="X16" s="105"/>
      <c r="Y16" s="91"/>
      <c r="Z16" s="105"/>
    </row>
    <row r="17" spans="1:26" ht="15" customHeight="1">
      <c r="A17" s="102" t="s">
        <v>216</v>
      </c>
      <c r="B17" s="103"/>
      <c r="C17" s="103"/>
      <c r="D17" s="105">
        <v>0</v>
      </c>
      <c r="E17" s="105"/>
      <c r="F17" s="105">
        <v>0</v>
      </c>
      <c r="G17" s="91"/>
      <c r="H17" s="105">
        <v>0</v>
      </c>
      <c r="I17" s="105"/>
      <c r="J17" s="105">
        <v>0</v>
      </c>
      <c r="K17" s="91"/>
      <c r="L17" s="105">
        <f>'PL6-7'!H64</f>
        <v>-448292</v>
      </c>
      <c r="M17" s="105"/>
      <c r="N17" s="105">
        <f>'PL6-7'!H66</f>
        <v>-3890</v>
      </c>
      <c r="O17" s="105"/>
      <c r="P17" s="105">
        <f>'PL6-7'!H67</f>
        <v>100489</v>
      </c>
      <c r="Q17" s="91"/>
      <c r="R17" s="105">
        <f>'PL6-7'!H69</f>
        <v>2577</v>
      </c>
      <c r="S17" s="91"/>
      <c r="T17" s="105">
        <f t="shared" si="0"/>
        <v>-349116</v>
      </c>
      <c r="U17" s="91"/>
      <c r="V17" s="105">
        <v>0</v>
      </c>
      <c r="W17" s="91"/>
      <c r="X17" s="105">
        <f>'PL6-7'!H80</f>
        <v>56271</v>
      </c>
      <c r="Y17" s="91"/>
      <c r="Z17" s="105">
        <f t="shared" si="1"/>
        <v>-292845</v>
      </c>
    </row>
    <row r="18" spans="1:26" ht="15" customHeight="1">
      <c r="A18" s="102" t="s">
        <v>146</v>
      </c>
      <c r="B18" s="103"/>
      <c r="C18" s="103"/>
      <c r="D18" s="105">
        <v>0</v>
      </c>
      <c r="E18" s="105"/>
      <c r="F18" s="105">
        <v>0</v>
      </c>
      <c r="G18" s="91"/>
      <c r="H18" s="105">
        <v>0</v>
      </c>
      <c r="I18" s="105"/>
      <c r="J18" s="105">
        <v>0</v>
      </c>
      <c r="K18" s="91"/>
      <c r="L18" s="105">
        <v>0</v>
      </c>
      <c r="M18" s="105"/>
      <c r="N18" s="105">
        <v>0</v>
      </c>
      <c r="O18" s="105"/>
      <c r="P18" s="105">
        <v>0</v>
      </c>
      <c r="Q18" s="91"/>
      <c r="R18" s="105">
        <v>0</v>
      </c>
      <c r="S18" s="91"/>
      <c r="T18" s="105">
        <f t="shared" si="0"/>
        <v>0</v>
      </c>
      <c r="U18" s="91"/>
      <c r="V18" s="105">
        <v>4920</v>
      </c>
      <c r="W18" s="91"/>
      <c r="X18" s="105">
        <f>-V18</f>
        <v>-4920</v>
      </c>
      <c r="Y18" s="91"/>
      <c r="Z18" s="105">
        <f t="shared" si="1"/>
        <v>0</v>
      </c>
    </row>
    <row r="19" spans="1:26" ht="15" customHeight="1">
      <c r="A19" s="102" t="s">
        <v>69</v>
      </c>
      <c r="B19" s="103"/>
      <c r="C19" s="103"/>
      <c r="D19" s="106">
        <v>0</v>
      </c>
      <c r="E19" s="105"/>
      <c r="F19" s="106">
        <v>0</v>
      </c>
      <c r="G19" s="91"/>
      <c r="H19" s="106">
        <v>-47132</v>
      </c>
      <c r="I19" s="105"/>
      <c r="J19" s="106">
        <v>0</v>
      </c>
      <c r="K19" s="91"/>
      <c r="L19" s="106">
        <v>0</v>
      </c>
      <c r="M19" s="105"/>
      <c r="N19" s="106">
        <v>0</v>
      </c>
      <c r="O19" s="105"/>
      <c r="P19" s="106">
        <v>0</v>
      </c>
      <c r="Q19" s="91"/>
      <c r="R19" s="106">
        <v>9426</v>
      </c>
      <c r="S19" s="91"/>
      <c r="T19" s="106">
        <f t="shared" si="0"/>
        <v>-37706</v>
      </c>
      <c r="U19" s="91"/>
      <c r="V19" s="106">
        <v>0</v>
      </c>
      <c r="W19" s="91"/>
      <c r="X19" s="106">
        <f>-T19</f>
        <v>37706</v>
      </c>
      <c r="Y19" s="91"/>
      <c r="Z19" s="106">
        <f t="shared" si="1"/>
        <v>0</v>
      </c>
    </row>
    <row r="20" spans="1:26" ht="15" customHeight="1">
      <c r="A20" s="103"/>
      <c r="B20" s="103"/>
      <c r="C20" s="103"/>
      <c r="D20" s="105"/>
      <c r="E20" s="105"/>
      <c r="F20" s="105"/>
      <c r="G20" s="91"/>
      <c r="H20" s="105"/>
      <c r="I20" s="105"/>
      <c r="J20" s="105"/>
      <c r="K20" s="91"/>
      <c r="L20" s="105"/>
      <c r="M20" s="105"/>
      <c r="N20" s="105"/>
      <c r="O20" s="105"/>
      <c r="P20" s="105"/>
      <c r="Q20" s="91"/>
      <c r="R20" s="105"/>
      <c r="S20" s="91"/>
      <c r="T20" s="105"/>
      <c r="U20" s="91"/>
      <c r="V20" s="105"/>
      <c r="W20" s="91"/>
      <c r="X20" s="105"/>
      <c r="Y20" s="91"/>
      <c r="Z20" s="105"/>
    </row>
    <row r="21" spans="1:26" ht="15" customHeight="1" thickBot="1">
      <c r="A21" s="99" t="s">
        <v>202</v>
      </c>
      <c r="B21" s="103"/>
      <c r="C21" s="103"/>
      <c r="D21" s="116">
        <f>SUM(D15:D19)</f>
        <v>15140114</v>
      </c>
      <c r="E21" s="105"/>
      <c r="F21" s="116">
        <f>SUM(F15:F19)</f>
        <v>8465413</v>
      </c>
      <c r="G21" s="91"/>
      <c r="H21" s="116">
        <f>SUM(H15:H19)</f>
        <v>1981943</v>
      </c>
      <c r="I21" s="105"/>
      <c r="J21" s="116">
        <f>SUM(J15:J19)</f>
        <v>-146257</v>
      </c>
      <c r="K21" s="91"/>
      <c r="L21" s="116">
        <f>SUM(L15:L19)</f>
        <v>-333612</v>
      </c>
      <c r="M21" s="105"/>
      <c r="N21" s="116">
        <f>SUM(N15:N19)</f>
        <v>509</v>
      </c>
      <c r="O21" s="105"/>
      <c r="P21" s="116">
        <f>SUM(P15:P19)</f>
        <v>46043</v>
      </c>
      <c r="Q21" s="91"/>
      <c r="R21" s="116">
        <f>SUM(R15:R19)</f>
        <v>-376607</v>
      </c>
      <c r="S21" s="91"/>
      <c r="T21" s="116">
        <f>SUM(T15:T19)</f>
        <v>1172019</v>
      </c>
      <c r="U21" s="91"/>
      <c r="V21" s="116">
        <f>SUM(V15:V19)</f>
        <v>403600</v>
      </c>
      <c r="W21" s="91"/>
      <c r="X21" s="116">
        <f>SUM(X15:X19)</f>
        <v>5849896</v>
      </c>
      <c r="Y21" s="91"/>
      <c r="Z21" s="116">
        <f>SUM(Z15:Z19)</f>
        <v>31031042</v>
      </c>
    </row>
    <row r="22" spans="1:26" ht="15" customHeight="1" thickTop="1">
      <c r="A22" s="103"/>
      <c r="B22" s="103"/>
      <c r="C22" s="103"/>
      <c r="D22" s="105"/>
      <c r="E22" s="105"/>
      <c r="F22" s="105"/>
      <c r="G22" s="91"/>
      <c r="H22" s="105"/>
      <c r="I22" s="105"/>
      <c r="J22" s="105"/>
      <c r="K22" s="91"/>
      <c r="L22" s="105"/>
      <c r="M22" s="105"/>
      <c r="N22" s="105"/>
      <c r="O22" s="105"/>
      <c r="P22" s="105"/>
      <c r="Q22" s="91"/>
      <c r="R22" s="105"/>
      <c r="S22" s="91"/>
      <c r="T22" s="105"/>
      <c r="U22" s="91"/>
      <c r="V22" s="105"/>
      <c r="W22" s="91"/>
      <c r="X22" s="105"/>
      <c r="Y22" s="91"/>
      <c r="Z22" s="105"/>
    </row>
    <row r="23" spans="1:26" ht="15" customHeight="1">
      <c r="A23" s="103"/>
      <c r="B23" s="103"/>
      <c r="C23" s="103"/>
      <c r="D23" s="105"/>
      <c r="E23" s="105"/>
      <c r="F23" s="105"/>
      <c r="G23" s="91"/>
      <c r="H23" s="105"/>
      <c r="I23" s="105"/>
      <c r="J23" s="105"/>
      <c r="K23" s="91"/>
      <c r="L23" s="105"/>
      <c r="M23" s="105"/>
      <c r="N23" s="105"/>
      <c r="O23" s="105"/>
      <c r="P23" s="105"/>
      <c r="Q23" s="91"/>
      <c r="R23" s="105"/>
      <c r="S23" s="91"/>
      <c r="T23" s="105"/>
      <c r="U23" s="91"/>
      <c r="V23" s="105"/>
      <c r="W23" s="91"/>
      <c r="X23" s="105"/>
      <c r="Y23" s="91"/>
      <c r="Z23" s="105"/>
    </row>
    <row r="24" spans="1:26" ht="15" customHeight="1">
      <c r="A24" s="99" t="s">
        <v>170</v>
      </c>
      <c r="B24" s="103"/>
      <c r="C24" s="103"/>
      <c r="D24" s="105">
        <v>12387366</v>
      </c>
      <c r="E24" s="105"/>
      <c r="F24" s="105">
        <v>5712665</v>
      </c>
      <c r="G24" s="91"/>
      <c r="H24" s="105">
        <v>2048158</v>
      </c>
      <c r="I24" s="105"/>
      <c r="J24" s="105">
        <v>-228892</v>
      </c>
      <c r="K24" s="91"/>
      <c r="L24" s="105">
        <v>-352419</v>
      </c>
      <c r="M24" s="105"/>
      <c r="N24" s="105">
        <v>35095</v>
      </c>
      <c r="O24" s="105"/>
      <c r="P24" s="105">
        <v>-116488</v>
      </c>
      <c r="Q24" s="91"/>
      <c r="R24" s="105">
        <v>-270072</v>
      </c>
      <c r="S24" s="91"/>
      <c r="T24" s="105">
        <f>SUM(H24:R24)</f>
        <v>1115382</v>
      </c>
      <c r="U24" s="91"/>
      <c r="V24" s="105">
        <v>397800</v>
      </c>
      <c r="W24" s="91"/>
      <c r="X24" s="105">
        <v>5675063</v>
      </c>
      <c r="Y24" s="91"/>
      <c r="Z24" s="105">
        <f>D24+F24+T24+V24+X24</f>
        <v>25288276</v>
      </c>
    </row>
    <row r="25" spans="1:26" ht="15" customHeight="1">
      <c r="A25" s="101" t="s">
        <v>185</v>
      </c>
      <c r="B25" s="104">
        <v>18</v>
      </c>
      <c r="C25" s="103"/>
      <c r="D25" s="91">
        <v>2752748</v>
      </c>
      <c r="F25" s="91">
        <v>2752748</v>
      </c>
      <c r="G25" s="91"/>
      <c r="H25" s="105">
        <v>0</v>
      </c>
      <c r="I25" s="105"/>
      <c r="J25" s="105">
        <v>0</v>
      </c>
      <c r="K25" s="91"/>
      <c r="L25" s="105">
        <v>0</v>
      </c>
      <c r="M25" s="105"/>
      <c r="N25" s="105">
        <v>0</v>
      </c>
      <c r="O25" s="105"/>
      <c r="P25" s="105">
        <v>0</v>
      </c>
      <c r="Q25" s="91"/>
      <c r="R25" s="105">
        <v>0</v>
      </c>
      <c r="S25" s="91"/>
      <c r="T25" s="105">
        <f t="shared" ref="T25" si="2">SUM(H25:R25)</f>
        <v>0</v>
      </c>
      <c r="U25" s="91"/>
      <c r="V25" s="105">
        <v>0</v>
      </c>
      <c r="W25" s="91"/>
      <c r="X25" s="105">
        <v>0</v>
      </c>
      <c r="Y25" s="91"/>
      <c r="Z25" s="105">
        <f t="shared" ref="Z25" si="3">D25+F25+T25+V25+X25</f>
        <v>5505496</v>
      </c>
    </row>
    <row r="26" spans="1:26" ht="15" customHeight="1">
      <c r="A26" s="83" t="s">
        <v>198</v>
      </c>
      <c r="B26" s="103"/>
      <c r="C26" s="103"/>
      <c r="D26" s="105"/>
      <c r="E26" s="105"/>
      <c r="F26" s="105"/>
      <c r="G26" s="91"/>
      <c r="H26" s="105"/>
      <c r="I26" s="105"/>
      <c r="J26" s="105"/>
      <c r="K26" s="91"/>
      <c r="L26" s="105"/>
      <c r="M26" s="105"/>
      <c r="N26" s="105"/>
      <c r="O26" s="105"/>
      <c r="P26" s="105"/>
      <c r="Q26" s="91"/>
      <c r="R26" s="105"/>
      <c r="S26" s="91"/>
      <c r="T26" s="105"/>
      <c r="U26" s="91"/>
      <c r="V26" s="105"/>
      <c r="W26" s="91"/>
      <c r="X26" s="105"/>
      <c r="Y26" s="91"/>
      <c r="Z26" s="105"/>
    </row>
    <row r="27" spans="1:26" ht="15" customHeight="1">
      <c r="A27" s="102" t="s">
        <v>216</v>
      </c>
      <c r="B27" s="103"/>
      <c r="C27" s="103"/>
      <c r="D27" s="105">
        <v>0</v>
      </c>
      <c r="E27" s="105"/>
      <c r="F27" s="105">
        <v>0</v>
      </c>
      <c r="G27" s="91"/>
      <c r="H27" s="105">
        <v>0</v>
      </c>
      <c r="I27" s="105"/>
      <c r="J27" s="105">
        <v>0</v>
      </c>
      <c r="K27" s="91"/>
      <c r="L27" s="105">
        <f>'PL6-7'!J64</f>
        <v>494379</v>
      </c>
      <c r="M27" s="105"/>
      <c r="N27" s="105">
        <f>'PL6-7'!J66</f>
        <v>-28086</v>
      </c>
      <c r="O27" s="105"/>
      <c r="P27" s="105">
        <f>'PL6-7'!J67</f>
        <v>157086</v>
      </c>
      <c r="Q27" s="91"/>
      <c r="R27" s="105">
        <f>'PL6-7'!J69</f>
        <v>-130293</v>
      </c>
      <c r="S27" s="91"/>
      <c r="T27" s="105">
        <f t="shared" ref="T27:T29" si="4">SUM(H27:R27)</f>
        <v>493086</v>
      </c>
      <c r="U27" s="91"/>
      <c r="V27" s="105">
        <v>0</v>
      </c>
      <c r="W27" s="91"/>
      <c r="X27" s="105">
        <f>'PL6-7'!J80</f>
        <v>151894</v>
      </c>
      <c r="Y27" s="91"/>
      <c r="Z27" s="105">
        <f t="shared" ref="Z27:Z29" si="5">D27+F27+T27+V27+X27</f>
        <v>644980</v>
      </c>
    </row>
    <row r="28" spans="1:26" ht="15" customHeight="1">
      <c r="A28" s="102" t="s">
        <v>146</v>
      </c>
      <c r="B28" s="103"/>
      <c r="C28" s="103"/>
      <c r="D28" s="105">
        <v>0</v>
      </c>
      <c r="E28" s="105"/>
      <c r="F28" s="105">
        <v>0</v>
      </c>
      <c r="G28" s="91"/>
      <c r="H28" s="105">
        <v>0</v>
      </c>
      <c r="I28" s="105"/>
      <c r="J28" s="105">
        <v>0</v>
      </c>
      <c r="K28" s="91"/>
      <c r="L28" s="105">
        <v>0</v>
      </c>
      <c r="M28" s="105"/>
      <c r="N28" s="105">
        <v>0</v>
      </c>
      <c r="O28" s="105"/>
      <c r="P28" s="105">
        <v>0</v>
      </c>
      <c r="Q28" s="91"/>
      <c r="R28" s="105" t="s">
        <v>186</v>
      </c>
      <c r="S28" s="91"/>
      <c r="T28" s="105">
        <f t="shared" si="4"/>
        <v>0</v>
      </c>
      <c r="U28" s="91"/>
      <c r="V28" s="105">
        <v>880</v>
      </c>
      <c r="W28" s="91"/>
      <c r="X28" s="105">
        <f>-V28</f>
        <v>-880</v>
      </c>
      <c r="Y28" s="91"/>
      <c r="Z28" s="105">
        <f t="shared" si="5"/>
        <v>0</v>
      </c>
    </row>
    <row r="29" spans="1:26" ht="15" customHeight="1">
      <c r="A29" s="102" t="s">
        <v>69</v>
      </c>
      <c r="B29" s="103"/>
      <c r="C29" s="103"/>
      <c r="D29" s="106">
        <v>0</v>
      </c>
      <c r="E29" s="105"/>
      <c r="F29" s="106">
        <v>0</v>
      </c>
      <c r="G29" s="91"/>
      <c r="H29" s="106">
        <v>-14310</v>
      </c>
      <c r="I29" s="105"/>
      <c r="J29" s="106">
        <v>0</v>
      </c>
      <c r="K29" s="91"/>
      <c r="L29" s="106">
        <v>0</v>
      </c>
      <c r="M29" s="105"/>
      <c r="N29" s="106">
        <v>0</v>
      </c>
      <c r="O29" s="105"/>
      <c r="P29" s="106">
        <v>0</v>
      </c>
      <c r="Q29" s="91"/>
      <c r="R29" s="106">
        <v>2862</v>
      </c>
      <c r="S29" s="91"/>
      <c r="T29" s="106">
        <f t="shared" si="4"/>
        <v>-11448</v>
      </c>
      <c r="U29" s="91"/>
      <c r="V29" s="106">
        <v>0</v>
      </c>
      <c r="W29" s="91"/>
      <c r="X29" s="106">
        <f>-T29</f>
        <v>11448</v>
      </c>
      <c r="Y29" s="91"/>
      <c r="Z29" s="106">
        <f t="shared" si="5"/>
        <v>0</v>
      </c>
    </row>
    <row r="30" spans="1:26" ht="15" customHeight="1">
      <c r="A30" s="103"/>
      <c r="B30" s="103"/>
      <c r="C30" s="103"/>
      <c r="D30" s="105"/>
      <c r="E30" s="105"/>
      <c r="F30" s="105"/>
      <c r="G30" s="91"/>
      <c r="H30" s="105"/>
      <c r="I30" s="105"/>
      <c r="J30" s="105"/>
      <c r="K30" s="91"/>
      <c r="L30" s="105"/>
      <c r="M30" s="105"/>
      <c r="N30" s="105"/>
      <c r="O30" s="105"/>
      <c r="P30" s="105"/>
      <c r="Q30" s="91"/>
      <c r="R30" s="105"/>
      <c r="S30" s="91"/>
      <c r="T30" s="105"/>
      <c r="U30" s="91"/>
      <c r="V30" s="105"/>
      <c r="W30" s="91"/>
      <c r="X30" s="105"/>
      <c r="Y30" s="91"/>
      <c r="Z30" s="105"/>
    </row>
    <row r="31" spans="1:26" ht="15" customHeight="1" thickBot="1">
      <c r="A31" s="99" t="s">
        <v>171</v>
      </c>
      <c r="B31" s="103"/>
      <c r="C31" s="103"/>
      <c r="D31" s="116">
        <f>SUM(D24:D29)</f>
        <v>15140114</v>
      </c>
      <c r="E31" s="105"/>
      <c r="F31" s="116">
        <f>SUM(F24:F29)</f>
        <v>8465413</v>
      </c>
      <c r="G31" s="91"/>
      <c r="H31" s="116">
        <f>SUM(H24:H29)</f>
        <v>2033848</v>
      </c>
      <c r="I31" s="105"/>
      <c r="J31" s="116">
        <f>SUM(J24:J29)</f>
        <v>-228892</v>
      </c>
      <c r="K31" s="91"/>
      <c r="L31" s="116">
        <f>SUM(L24:L29)</f>
        <v>141960</v>
      </c>
      <c r="M31" s="105"/>
      <c r="N31" s="116">
        <f>SUM(N24:N29)</f>
        <v>7009</v>
      </c>
      <c r="O31" s="105"/>
      <c r="P31" s="116">
        <f>SUM(P24:P29)</f>
        <v>40598</v>
      </c>
      <c r="Q31" s="91"/>
      <c r="R31" s="116">
        <f>SUM(R24:R29)</f>
        <v>-397503</v>
      </c>
      <c r="S31" s="91"/>
      <c r="T31" s="116">
        <f>SUM(T24:T29)</f>
        <v>1597020</v>
      </c>
      <c r="U31" s="91"/>
      <c r="V31" s="116">
        <f>SUM(V24:V29)</f>
        <v>398680</v>
      </c>
      <c r="W31" s="91"/>
      <c r="X31" s="116">
        <f>SUM(X24:X29)</f>
        <v>5837525</v>
      </c>
      <c r="Y31" s="91"/>
      <c r="Z31" s="116">
        <f>SUM(Z24:Z29)</f>
        <v>31438752</v>
      </c>
    </row>
    <row r="32" spans="1:26" ht="15" customHeight="1" thickTop="1">
      <c r="A32" s="103"/>
      <c r="B32" s="103"/>
      <c r="C32" s="103"/>
      <c r="D32" s="105"/>
      <c r="E32" s="105"/>
      <c r="F32" s="105"/>
      <c r="G32" s="91"/>
      <c r="H32" s="105"/>
      <c r="I32" s="105"/>
      <c r="J32" s="105"/>
      <c r="K32" s="91"/>
      <c r="L32" s="105"/>
      <c r="M32" s="105"/>
      <c r="N32" s="105"/>
      <c r="O32" s="105"/>
      <c r="P32" s="105"/>
      <c r="Q32" s="91"/>
      <c r="R32" s="105"/>
      <c r="S32" s="91"/>
      <c r="T32" s="105"/>
      <c r="U32" s="91"/>
      <c r="V32" s="105"/>
      <c r="W32" s="91"/>
      <c r="X32" s="105"/>
      <c r="Y32" s="91"/>
      <c r="Z32" s="105"/>
    </row>
    <row r="33" spans="1:26" ht="15" customHeight="1">
      <c r="A33" s="99"/>
      <c r="B33" s="117"/>
      <c r="C33" s="117"/>
      <c r="D33" s="105"/>
      <c r="E33" s="105"/>
      <c r="F33" s="105"/>
      <c r="G33" s="91"/>
      <c r="H33" s="105"/>
      <c r="I33" s="105"/>
      <c r="J33" s="105"/>
      <c r="K33" s="91"/>
      <c r="L33" s="105"/>
      <c r="M33" s="105"/>
      <c r="N33" s="105"/>
      <c r="O33" s="105"/>
      <c r="P33" s="105"/>
      <c r="Q33" s="91"/>
      <c r="R33" s="105"/>
      <c r="S33" s="91"/>
      <c r="T33" s="105"/>
      <c r="U33" s="91"/>
      <c r="V33" s="105"/>
      <c r="W33" s="91"/>
      <c r="X33" s="105"/>
      <c r="Y33" s="91"/>
      <c r="Z33" s="105"/>
    </row>
    <row r="34" spans="1:26" ht="15" customHeight="1">
      <c r="A34" s="99"/>
      <c r="B34" s="117"/>
      <c r="C34" s="117"/>
      <c r="D34" s="105"/>
      <c r="E34" s="105"/>
      <c r="F34" s="105"/>
      <c r="G34" s="91"/>
      <c r="H34" s="105"/>
      <c r="I34" s="105"/>
      <c r="J34" s="105"/>
      <c r="K34" s="91"/>
      <c r="L34" s="105"/>
      <c r="M34" s="105"/>
      <c r="N34" s="105"/>
      <c r="O34" s="105"/>
      <c r="P34" s="105"/>
      <c r="Q34" s="91"/>
      <c r="R34" s="105"/>
      <c r="S34" s="91"/>
      <c r="T34" s="105"/>
      <c r="U34" s="91"/>
      <c r="V34" s="105"/>
      <c r="W34" s="91"/>
      <c r="X34" s="105"/>
      <c r="Y34" s="91"/>
      <c r="Z34" s="105"/>
    </row>
    <row r="35" spans="1:26" ht="15" customHeight="1">
      <c r="A35" s="99"/>
      <c r="B35" s="117"/>
      <c r="C35" s="117"/>
      <c r="D35" s="105"/>
      <c r="E35" s="105"/>
      <c r="F35" s="105"/>
      <c r="G35" s="91"/>
      <c r="H35" s="105"/>
      <c r="I35" s="105"/>
      <c r="J35" s="105"/>
      <c r="K35" s="91"/>
      <c r="L35" s="105"/>
      <c r="M35" s="105"/>
      <c r="N35" s="105"/>
      <c r="O35" s="105"/>
      <c r="P35" s="105"/>
      <c r="Q35" s="91"/>
      <c r="R35" s="105"/>
      <c r="S35" s="91"/>
      <c r="T35" s="105"/>
      <c r="U35" s="91"/>
      <c r="V35" s="105"/>
      <c r="W35" s="91"/>
      <c r="X35" s="105"/>
      <c r="Y35" s="91"/>
      <c r="Z35" s="105"/>
    </row>
    <row r="36" spans="1:26" ht="15" customHeight="1">
      <c r="A36" s="99"/>
      <c r="B36" s="117"/>
      <c r="C36" s="117"/>
      <c r="D36" s="105"/>
      <c r="E36" s="105"/>
      <c r="F36" s="105"/>
      <c r="G36" s="91"/>
      <c r="H36" s="105"/>
      <c r="I36" s="105"/>
      <c r="J36" s="105"/>
      <c r="K36" s="91"/>
      <c r="L36" s="105"/>
      <c r="M36" s="105"/>
      <c r="N36" s="105"/>
      <c r="O36" s="105"/>
      <c r="P36" s="105"/>
      <c r="Q36" s="91"/>
      <c r="R36" s="105"/>
      <c r="S36" s="91"/>
      <c r="T36" s="105"/>
      <c r="U36" s="91"/>
      <c r="V36" s="105"/>
      <c r="W36" s="91"/>
      <c r="X36" s="105"/>
      <c r="Y36" s="91"/>
      <c r="Z36" s="105"/>
    </row>
    <row r="37" spans="1:26" ht="15" customHeight="1">
      <c r="A37" s="99"/>
      <c r="B37" s="117"/>
      <c r="C37" s="117"/>
      <c r="D37" s="105"/>
      <c r="E37" s="105"/>
      <c r="F37" s="105"/>
      <c r="G37" s="91"/>
      <c r="H37" s="105"/>
      <c r="I37" s="105"/>
      <c r="J37" s="105"/>
      <c r="K37" s="91"/>
      <c r="L37" s="105"/>
      <c r="M37" s="105"/>
      <c r="N37" s="105"/>
      <c r="O37" s="105"/>
      <c r="P37" s="105"/>
      <c r="Q37" s="91"/>
      <c r="R37" s="105"/>
      <c r="S37" s="91"/>
      <c r="T37" s="105"/>
      <c r="U37" s="91"/>
      <c r="V37" s="105"/>
      <c r="W37" s="91"/>
      <c r="X37" s="105"/>
      <c r="Y37" s="91"/>
      <c r="Z37" s="105"/>
    </row>
    <row r="38" spans="1:26" ht="15" customHeight="1">
      <c r="A38" s="99"/>
      <c r="B38" s="117"/>
      <c r="C38" s="117"/>
      <c r="D38" s="105"/>
      <c r="E38" s="105"/>
      <c r="F38" s="105"/>
      <c r="G38" s="91"/>
      <c r="H38" s="105"/>
      <c r="I38" s="105"/>
      <c r="J38" s="105"/>
      <c r="K38" s="91"/>
      <c r="L38" s="105"/>
      <c r="M38" s="105"/>
      <c r="N38" s="105"/>
      <c r="O38" s="105"/>
      <c r="P38" s="105"/>
      <c r="Q38" s="91"/>
      <c r="R38" s="105"/>
      <c r="S38" s="91"/>
      <c r="T38" s="105"/>
      <c r="U38" s="91"/>
      <c r="V38" s="105"/>
      <c r="W38" s="91"/>
      <c r="X38" s="105"/>
      <c r="Y38" s="91"/>
      <c r="Z38" s="105"/>
    </row>
    <row r="39" spans="1:26" ht="15" customHeight="1">
      <c r="A39" s="99"/>
      <c r="B39" s="117"/>
      <c r="C39" s="117"/>
      <c r="D39" s="105"/>
      <c r="E39" s="105"/>
      <c r="F39" s="105"/>
      <c r="G39" s="91"/>
      <c r="H39" s="105"/>
      <c r="I39" s="105"/>
      <c r="J39" s="105"/>
      <c r="K39" s="91"/>
      <c r="L39" s="105"/>
      <c r="M39" s="105"/>
      <c r="N39" s="105"/>
      <c r="O39" s="105"/>
      <c r="P39" s="105"/>
      <c r="Q39" s="91"/>
      <c r="R39" s="105"/>
      <c r="S39" s="91"/>
      <c r="T39" s="105"/>
      <c r="U39" s="91"/>
      <c r="V39" s="105"/>
      <c r="W39" s="91"/>
      <c r="X39" s="105"/>
      <c r="Y39" s="91"/>
      <c r="Z39" s="105"/>
    </row>
    <row r="40" spans="1:26" ht="21.95" customHeight="1">
      <c r="A40" s="108" t="str">
        <f>'BS2-3'!A51:J51</f>
        <v>The notes to interim financial information from page 13 to 63 are an integral part of the interim financial information.</v>
      </c>
      <c r="B40" s="118"/>
      <c r="C40" s="118"/>
      <c r="D40" s="118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</row>
    <row r="41" spans="1:26" ht="15.75" customHeight="1">
      <c r="Z41" s="88">
        <v>9</v>
      </c>
    </row>
  </sheetData>
  <mergeCells count="2">
    <mergeCell ref="D6:Z6"/>
    <mergeCell ref="H7:T7"/>
  </mergeCells>
  <pageMargins left="0.5" right="0.5" top="0.5" bottom="0.4" header="0.49" footer="0.4"/>
  <pageSetup paperSize="9" scale="85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zoomScale="110" zoomScaleNormal="110" zoomScaleSheetLayoutView="130" workbookViewId="0">
      <selection activeCell="A7" sqref="A7"/>
    </sheetView>
  </sheetViews>
  <sheetFormatPr defaultColWidth="10.7109375" defaultRowHeight="15.95" customHeight="1"/>
  <cols>
    <col min="1" max="1" width="42.5703125" style="2" customWidth="1"/>
    <col min="2" max="2" width="5" style="30" customWidth="1"/>
    <col min="3" max="3" width="0.7109375" style="3" customWidth="1"/>
    <col min="4" max="4" width="12.28515625" style="3" customWidth="1"/>
    <col min="5" max="5" width="0.7109375" style="3" customWidth="1"/>
    <col min="6" max="6" width="12.28515625" style="3" customWidth="1"/>
    <col min="7" max="7" width="0.7109375" style="3" customWidth="1"/>
    <col min="8" max="8" width="12.28515625" style="3" customWidth="1"/>
    <col min="9" max="9" width="0.7109375" style="3" customWidth="1"/>
    <col min="10" max="10" width="12.28515625" style="3" customWidth="1"/>
    <col min="11" max="258" width="10.7109375" style="2"/>
    <col min="259" max="259" width="41.42578125" style="2" customWidth="1"/>
    <col min="260" max="260" width="12.28515625" style="2" customWidth="1"/>
    <col min="261" max="261" width="0.7109375" style="2" customWidth="1"/>
    <col min="262" max="262" width="12.28515625" style="2" customWidth="1"/>
    <col min="263" max="263" width="0.7109375" style="2" customWidth="1"/>
    <col min="264" max="264" width="12.28515625" style="2" customWidth="1"/>
    <col min="265" max="265" width="0.7109375" style="2" customWidth="1"/>
    <col min="266" max="266" width="12.28515625" style="2" customWidth="1"/>
    <col min="267" max="514" width="10.7109375" style="2"/>
    <col min="515" max="515" width="41.42578125" style="2" customWidth="1"/>
    <col min="516" max="516" width="12.28515625" style="2" customWidth="1"/>
    <col min="517" max="517" width="0.7109375" style="2" customWidth="1"/>
    <col min="518" max="518" width="12.28515625" style="2" customWidth="1"/>
    <col min="519" max="519" width="0.7109375" style="2" customWidth="1"/>
    <col min="520" max="520" width="12.28515625" style="2" customWidth="1"/>
    <col min="521" max="521" width="0.7109375" style="2" customWidth="1"/>
    <col min="522" max="522" width="12.28515625" style="2" customWidth="1"/>
    <col min="523" max="770" width="10.7109375" style="2"/>
    <col min="771" max="771" width="41.42578125" style="2" customWidth="1"/>
    <col min="772" max="772" width="12.28515625" style="2" customWidth="1"/>
    <col min="773" max="773" width="0.7109375" style="2" customWidth="1"/>
    <col min="774" max="774" width="12.28515625" style="2" customWidth="1"/>
    <col min="775" max="775" width="0.7109375" style="2" customWidth="1"/>
    <col min="776" max="776" width="12.28515625" style="2" customWidth="1"/>
    <col min="777" max="777" width="0.7109375" style="2" customWidth="1"/>
    <col min="778" max="778" width="12.28515625" style="2" customWidth="1"/>
    <col min="779" max="1026" width="10.7109375" style="2"/>
    <col min="1027" max="1027" width="41.42578125" style="2" customWidth="1"/>
    <col min="1028" max="1028" width="12.28515625" style="2" customWidth="1"/>
    <col min="1029" max="1029" width="0.7109375" style="2" customWidth="1"/>
    <col min="1030" max="1030" width="12.28515625" style="2" customWidth="1"/>
    <col min="1031" max="1031" width="0.7109375" style="2" customWidth="1"/>
    <col min="1032" max="1032" width="12.28515625" style="2" customWidth="1"/>
    <col min="1033" max="1033" width="0.7109375" style="2" customWidth="1"/>
    <col min="1034" max="1034" width="12.28515625" style="2" customWidth="1"/>
    <col min="1035" max="1282" width="10.7109375" style="2"/>
    <col min="1283" max="1283" width="41.42578125" style="2" customWidth="1"/>
    <col min="1284" max="1284" width="12.28515625" style="2" customWidth="1"/>
    <col min="1285" max="1285" width="0.7109375" style="2" customWidth="1"/>
    <col min="1286" max="1286" width="12.28515625" style="2" customWidth="1"/>
    <col min="1287" max="1287" width="0.7109375" style="2" customWidth="1"/>
    <col min="1288" max="1288" width="12.28515625" style="2" customWidth="1"/>
    <col min="1289" max="1289" width="0.7109375" style="2" customWidth="1"/>
    <col min="1290" max="1290" width="12.28515625" style="2" customWidth="1"/>
    <col min="1291" max="1538" width="10.7109375" style="2"/>
    <col min="1539" max="1539" width="41.42578125" style="2" customWidth="1"/>
    <col min="1540" max="1540" width="12.28515625" style="2" customWidth="1"/>
    <col min="1541" max="1541" width="0.7109375" style="2" customWidth="1"/>
    <col min="1542" max="1542" width="12.28515625" style="2" customWidth="1"/>
    <col min="1543" max="1543" width="0.7109375" style="2" customWidth="1"/>
    <col min="1544" max="1544" width="12.28515625" style="2" customWidth="1"/>
    <col min="1545" max="1545" width="0.7109375" style="2" customWidth="1"/>
    <col min="1546" max="1546" width="12.28515625" style="2" customWidth="1"/>
    <col min="1547" max="1794" width="10.7109375" style="2"/>
    <col min="1795" max="1795" width="41.42578125" style="2" customWidth="1"/>
    <col min="1796" max="1796" width="12.28515625" style="2" customWidth="1"/>
    <col min="1797" max="1797" width="0.7109375" style="2" customWidth="1"/>
    <col min="1798" max="1798" width="12.28515625" style="2" customWidth="1"/>
    <col min="1799" max="1799" width="0.7109375" style="2" customWidth="1"/>
    <col min="1800" max="1800" width="12.28515625" style="2" customWidth="1"/>
    <col min="1801" max="1801" width="0.7109375" style="2" customWidth="1"/>
    <col min="1802" max="1802" width="12.28515625" style="2" customWidth="1"/>
    <col min="1803" max="2050" width="10.7109375" style="2"/>
    <col min="2051" max="2051" width="41.42578125" style="2" customWidth="1"/>
    <col min="2052" max="2052" width="12.28515625" style="2" customWidth="1"/>
    <col min="2053" max="2053" width="0.7109375" style="2" customWidth="1"/>
    <col min="2054" max="2054" width="12.28515625" style="2" customWidth="1"/>
    <col min="2055" max="2055" width="0.7109375" style="2" customWidth="1"/>
    <col min="2056" max="2056" width="12.28515625" style="2" customWidth="1"/>
    <col min="2057" max="2057" width="0.7109375" style="2" customWidth="1"/>
    <col min="2058" max="2058" width="12.28515625" style="2" customWidth="1"/>
    <col min="2059" max="2306" width="10.7109375" style="2"/>
    <col min="2307" max="2307" width="41.42578125" style="2" customWidth="1"/>
    <col min="2308" max="2308" width="12.28515625" style="2" customWidth="1"/>
    <col min="2309" max="2309" width="0.7109375" style="2" customWidth="1"/>
    <col min="2310" max="2310" width="12.28515625" style="2" customWidth="1"/>
    <col min="2311" max="2311" width="0.7109375" style="2" customWidth="1"/>
    <col min="2312" max="2312" width="12.28515625" style="2" customWidth="1"/>
    <col min="2313" max="2313" width="0.7109375" style="2" customWidth="1"/>
    <col min="2314" max="2314" width="12.28515625" style="2" customWidth="1"/>
    <col min="2315" max="2562" width="10.7109375" style="2"/>
    <col min="2563" max="2563" width="41.42578125" style="2" customWidth="1"/>
    <col min="2564" max="2564" width="12.28515625" style="2" customWidth="1"/>
    <col min="2565" max="2565" width="0.7109375" style="2" customWidth="1"/>
    <col min="2566" max="2566" width="12.28515625" style="2" customWidth="1"/>
    <col min="2567" max="2567" width="0.7109375" style="2" customWidth="1"/>
    <col min="2568" max="2568" width="12.28515625" style="2" customWidth="1"/>
    <col min="2569" max="2569" width="0.7109375" style="2" customWidth="1"/>
    <col min="2570" max="2570" width="12.28515625" style="2" customWidth="1"/>
    <col min="2571" max="2818" width="10.7109375" style="2"/>
    <col min="2819" max="2819" width="41.42578125" style="2" customWidth="1"/>
    <col min="2820" max="2820" width="12.28515625" style="2" customWidth="1"/>
    <col min="2821" max="2821" width="0.7109375" style="2" customWidth="1"/>
    <col min="2822" max="2822" width="12.28515625" style="2" customWidth="1"/>
    <col min="2823" max="2823" width="0.7109375" style="2" customWidth="1"/>
    <col min="2824" max="2824" width="12.28515625" style="2" customWidth="1"/>
    <col min="2825" max="2825" width="0.7109375" style="2" customWidth="1"/>
    <col min="2826" max="2826" width="12.28515625" style="2" customWidth="1"/>
    <col min="2827" max="3074" width="10.7109375" style="2"/>
    <col min="3075" max="3075" width="41.42578125" style="2" customWidth="1"/>
    <col min="3076" max="3076" width="12.28515625" style="2" customWidth="1"/>
    <col min="3077" max="3077" width="0.7109375" style="2" customWidth="1"/>
    <col min="3078" max="3078" width="12.28515625" style="2" customWidth="1"/>
    <col min="3079" max="3079" width="0.7109375" style="2" customWidth="1"/>
    <col min="3080" max="3080" width="12.28515625" style="2" customWidth="1"/>
    <col min="3081" max="3081" width="0.7109375" style="2" customWidth="1"/>
    <col min="3082" max="3082" width="12.28515625" style="2" customWidth="1"/>
    <col min="3083" max="3330" width="10.7109375" style="2"/>
    <col min="3331" max="3331" width="41.42578125" style="2" customWidth="1"/>
    <col min="3332" max="3332" width="12.28515625" style="2" customWidth="1"/>
    <col min="3333" max="3333" width="0.7109375" style="2" customWidth="1"/>
    <col min="3334" max="3334" width="12.28515625" style="2" customWidth="1"/>
    <col min="3335" max="3335" width="0.7109375" style="2" customWidth="1"/>
    <col min="3336" max="3336" width="12.28515625" style="2" customWidth="1"/>
    <col min="3337" max="3337" width="0.7109375" style="2" customWidth="1"/>
    <col min="3338" max="3338" width="12.28515625" style="2" customWidth="1"/>
    <col min="3339" max="3586" width="10.7109375" style="2"/>
    <col min="3587" max="3587" width="41.42578125" style="2" customWidth="1"/>
    <col min="3588" max="3588" width="12.28515625" style="2" customWidth="1"/>
    <col min="3589" max="3589" width="0.7109375" style="2" customWidth="1"/>
    <col min="3590" max="3590" width="12.28515625" style="2" customWidth="1"/>
    <col min="3591" max="3591" width="0.7109375" style="2" customWidth="1"/>
    <col min="3592" max="3592" width="12.28515625" style="2" customWidth="1"/>
    <col min="3593" max="3593" width="0.7109375" style="2" customWidth="1"/>
    <col min="3594" max="3594" width="12.28515625" style="2" customWidth="1"/>
    <col min="3595" max="3842" width="10.7109375" style="2"/>
    <col min="3843" max="3843" width="41.42578125" style="2" customWidth="1"/>
    <col min="3844" max="3844" width="12.28515625" style="2" customWidth="1"/>
    <col min="3845" max="3845" width="0.7109375" style="2" customWidth="1"/>
    <col min="3846" max="3846" width="12.28515625" style="2" customWidth="1"/>
    <col min="3847" max="3847" width="0.7109375" style="2" customWidth="1"/>
    <col min="3848" max="3848" width="12.28515625" style="2" customWidth="1"/>
    <col min="3849" max="3849" width="0.7109375" style="2" customWidth="1"/>
    <col min="3850" max="3850" width="12.28515625" style="2" customWidth="1"/>
    <col min="3851" max="4098" width="10.7109375" style="2"/>
    <col min="4099" max="4099" width="41.42578125" style="2" customWidth="1"/>
    <col min="4100" max="4100" width="12.28515625" style="2" customWidth="1"/>
    <col min="4101" max="4101" width="0.7109375" style="2" customWidth="1"/>
    <col min="4102" max="4102" width="12.28515625" style="2" customWidth="1"/>
    <col min="4103" max="4103" width="0.7109375" style="2" customWidth="1"/>
    <col min="4104" max="4104" width="12.28515625" style="2" customWidth="1"/>
    <col min="4105" max="4105" width="0.7109375" style="2" customWidth="1"/>
    <col min="4106" max="4106" width="12.28515625" style="2" customWidth="1"/>
    <col min="4107" max="4354" width="10.7109375" style="2"/>
    <col min="4355" max="4355" width="41.42578125" style="2" customWidth="1"/>
    <col min="4356" max="4356" width="12.28515625" style="2" customWidth="1"/>
    <col min="4357" max="4357" width="0.7109375" style="2" customWidth="1"/>
    <col min="4358" max="4358" width="12.28515625" style="2" customWidth="1"/>
    <col min="4359" max="4359" width="0.7109375" style="2" customWidth="1"/>
    <col min="4360" max="4360" width="12.28515625" style="2" customWidth="1"/>
    <col min="4361" max="4361" width="0.7109375" style="2" customWidth="1"/>
    <col min="4362" max="4362" width="12.28515625" style="2" customWidth="1"/>
    <col min="4363" max="4610" width="10.7109375" style="2"/>
    <col min="4611" max="4611" width="41.42578125" style="2" customWidth="1"/>
    <col min="4612" max="4612" width="12.28515625" style="2" customWidth="1"/>
    <col min="4613" max="4613" width="0.7109375" style="2" customWidth="1"/>
    <col min="4614" max="4614" width="12.28515625" style="2" customWidth="1"/>
    <col min="4615" max="4615" width="0.7109375" style="2" customWidth="1"/>
    <col min="4616" max="4616" width="12.28515625" style="2" customWidth="1"/>
    <col min="4617" max="4617" width="0.7109375" style="2" customWidth="1"/>
    <col min="4618" max="4618" width="12.28515625" style="2" customWidth="1"/>
    <col min="4619" max="4866" width="10.7109375" style="2"/>
    <col min="4867" max="4867" width="41.42578125" style="2" customWidth="1"/>
    <col min="4868" max="4868" width="12.28515625" style="2" customWidth="1"/>
    <col min="4869" max="4869" width="0.7109375" style="2" customWidth="1"/>
    <col min="4870" max="4870" width="12.28515625" style="2" customWidth="1"/>
    <col min="4871" max="4871" width="0.7109375" style="2" customWidth="1"/>
    <col min="4872" max="4872" width="12.28515625" style="2" customWidth="1"/>
    <col min="4873" max="4873" width="0.7109375" style="2" customWidth="1"/>
    <col min="4874" max="4874" width="12.28515625" style="2" customWidth="1"/>
    <col min="4875" max="5122" width="10.7109375" style="2"/>
    <col min="5123" max="5123" width="41.42578125" style="2" customWidth="1"/>
    <col min="5124" max="5124" width="12.28515625" style="2" customWidth="1"/>
    <col min="5125" max="5125" width="0.7109375" style="2" customWidth="1"/>
    <col min="5126" max="5126" width="12.28515625" style="2" customWidth="1"/>
    <col min="5127" max="5127" width="0.7109375" style="2" customWidth="1"/>
    <col min="5128" max="5128" width="12.28515625" style="2" customWidth="1"/>
    <col min="5129" max="5129" width="0.7109375" style="2" customWidth="1"/>
    <col min="5130" max="5130" width="12.28515625" style="2" customWidth="1"/>
    <col min="5131" max="5378" width="10.7109375" style="2"/>
    <col min="5379" max="5379" width="41.42578125" style="2" customWidth="1"/>
    <col min="5380" max="5380" width="12.28515625" style="2" customWidth="1"/>
    <col min="5381" max="5381" width="0.7109375" style="2" customWidth="1"/>
    <col min="5382" max="5382" width="12.28515625" style="2" customWidth="1"/>
    <col min="5383" max="5383" width="0.7109375" style="2" customWidth="1"/>
    <col min="5384" max="5384" width="12.28515625" style="2" customWidth="1"/>
    <col min="5385" max="5385" width="0.7109375" style="2" customWidth="1"/>
    <col min="5386" max="5386" width="12.28515625" style="2" customWidth="1"/>
    <col min="5387" max="5634" width="10.7109375" style="2"/>
    <col min="5635" max="5635" width="41.42578125" style="2" customWidth="1"/>
    <col min="5636" max="5636" width="12.28515625" style="2" customWidth="1"/>
    <col min="5637" max="5637" width="0.7109375" style="2" customWidth="1"/>
    <col min="5638" max="5638" width="12.28515625" style="2" customWidth="1"/>
    <col min="5639" max="5639" width="0.7109375" style="2" customWidth="1"/>
    <col min="5640" max="5640" width="12.28515625" style="2" customWidth="1"/>
    <col min="5641" max="5641" width="0.7109375" style="2" customWidth="1"/>
    <col min="5642" max="5642" width="12.28515625" style="2" customWidth="1"/>
    <col min="5643" max="5890" width="10.7109375" style="2"/>
    <col min="5891" max="5891" width="41.42578125" style="2" customWidth="1"/>
    <col min="5892" max="5892" width="12.28515625" style="2" customWidth="1"/>
    <col min="5893" max="5893" width="0.7109375" style="2" customWidth="1"/>
    <col min="5894" max="5894" width="12.28515625" style="2" customWidth="1"/>
    <col min="5895" max="5895" width="0.7109375" style="2" customWidth="1"/>
    <col min="5896" max="5896" width="12.28515625" style="2" customWidth="1"/>
    <col min="5897" max="5897" width="0.7109375" style="2" customWidth="1"/>
    <col min="5898" max="5898" width="12.28515625" style="2" customWidth="1"/>
    <col min="5899" max="6146" width="10.7109375" style="2"/>
    <col min="6147" max="6147" width="41.42578125" style="2" customWidth="1"/>
    <col min="6148" max="6148" width="12.28515625" style="2" customWidth="1"/>
    <col min="6149" max="6149" width="0.7109375" style="2" customWidth="1"/>
    <col min="6150" max="6150" width="12.28515625" style="2" customWidth="1"/>
    <col min="6151" max="6151" width="0.7109375" style="2" customWidth="1"/>
    <col min="6152" max="6152" width="12.28515625" style="2" customWidth="1"/>
    <col min="6153" max="6153" width="0.7109375" style="2" customWidth="1"/>
    <col min="6154" max="6154" width="12.28515625" style="2" customWidth="1"/>
    <col min="6155" max="6402" width="10.7109375" style="2"/>
    <col min="6403" max="6403" width="41.42578125" style="2" customWidth="1"/>
    <col min="6404" max="6404" width="12.28515625" style="2" customWidth="1"/>
    <col min="6405" max="6405" width="0.7109375" style="2" customWidth="1"/>
    <col min="6406" max="6406" width="12.28515625" style="2" customWidth="1"/>
    <col min="6407" max="6407" width="0.7109375" style="2" customWidth="1"/>
    <col min="6408" max="6408" width="12.28515625" style="2" customWidth="1"/>
    <col min="6409" max="6409" width="0.7109375" style="2" customWidth="1"/>
    <col min="6410" max="6410" width="12.28515625" style="2" customWidth="1"/>
    <col min="6411" max="6658" width="10.7109375" style="2"/>
    <col min="6659" max="6659" width="41.42578125" style="2" customWidth="1"/>
    <col min="6660" max="6660" width="12.28515625" style="2" customWidth="1"/>
    <col min="6661" max="6661" width="0.7109375" style="2" customWidth="1"/>
    <col min="6662" max="6662" width="12.28515625" style="2" customWidth="1"/>
    <col min="6663" max="6663" width="0.7109375" style="2" customWidth="1"/>
    <col min="6664" max="6664" width="12.28515625" style="2" customWidth="1"/>
    <col min="6665" max="6665" width="0.7109375" style="2" customWidth="1"/>
    <col min="6666" max="6666" width="12.28515625" style="2" customWidth="1"/>
    <col min="6667" max="6914" width="10.7109375" style="2"/>
    <col min="6915" max="6915" width="41.42578125" style="2" customWidth="1"/>
    <col min="6916" max="6916" width="12.28515625" style="2" customWidth="1"/>
    <col min="6917" max="6917" width="0.7109375" style="2" customWidth="1"/>
    <col min="6918" max="6918" width="12.28515625" style="2" customWidth="1"/>
    <col min="6919" max="6919" width="0.7109375" style="2" customWidth="1"/>
    <col min="6920" max="6920" width="12.28515625" style="2" customWidth="1"/>
    <col min="6921" max="6921" width="0.7109375" style="2" customWidth="1"/>
    <col min="6922" max="6922" width="12.28515625" style="2" customWidth="1"/>
    <col min="6923" max="7170" width="10.7109375" style="2"/>
    <col min="7171" max="7171" width="41.42578125" style="2" customWidth="1"/>
    <col min="7172" max="7172" width="12.28515625" style="2" customWidth="1"/>
    <col min="7173" max="7173" width="0.7109375" style="2" customWidth="1"/>
    <col min="7174" max="7174" width="12.28515625" style="2" customWidth="1"/>
    <col min="7175" max="7175" width="0.7109375" style="2" customWidth="1"/>
    <col min="7176" max="7176" width="12.28515625" style="2" customWidth="1"/>
    <col min="7177" max="7177" width="0.7109375" style="2" customWidth="1"/>
    <col min="7178" max="7178" width="12.28515625" style="2" customWidth="1"/>
    <col min="7179" max="7426" width="10.7109375" style="2"/>
    <col min="7427" max="7427" width="41.42578125" style="2" customWidth="1"/>
    <col min="7428" max="7428" width="12.28515625" style="2" customWidth="1"/>
    <col min="7429" max="7429" width="0.7109375" style="2" customWidth="1"/>
    <col min="7430" max="7430" width="12.28515625" style="2" customWidth="1"/>
    <col min="7431" max="7431" width="0.7109375" style="2" customWidth="1"/>
    <col min="7432" max="7432" width="12.28515625" style="2" customWidth="1"/>
    <col min="7433" max="7433" width="0.7109375" style="2" customWidth="1"/>
    <col min="7434" max="7434" width="12.28515625" style="2" customWidth="1"/>
    <col min="7435" max="7682" width="10.7109375" style="2"/>
    <col min="7683" max="7683" width="41.42578125" style="2" customWidth="1"/>
    <col min="7684" max="7684" width="12.28515625" style="2" customWidth="1"/>
    <col min="7685" max="7685" width="0.7109375" style="2" customWidth="1"/>
    <col min="7686" max="7686" width="12.28515625" style="2" customWidth="1"/>
    <col min="7687" max="7687" width="0.7109375" style="2" customWidth="1"/>
    <col min="7688" max="7688" width="12.28515625" style="2" customWidth="1"/>
    <col min="7689" max="7689" width="0.7109375" style="2" customWidth="1"/>
    <col min="7690" max="7690" width="12.28515625" style="2" customWidth="1"/>
    <col min="7691" max="7938" width="10.7109375" style="2"/>
    <col min="7939" max="7939" width="41.42578125" style="2" customWidth="1"/>
    <col min="7940" max="7940" width="12.28515625" style="2" customWidth="1"/>
    <col min="7941" max="7941" width="0.7109375" style="2" customWidth="1"/>
    <col min="7942" max="7942" width="12.28515625" style="2" customWidth="1"/>
    <col min="7943" max="7943" width="0.7109375" style="2" customWidth="1"/>
    <col min="7944" max="7944" width="12.28515625" style="2" customWidth="1"/>
    <col min="7945" max="7945" width="0.7109375" style="2" customWidth="1"/>
    <col min="7946" max="7946" width="12.28515625" style="2" customWidth="1"/>
    <col min="7947" max="8194" width="10.7109375" style="2"/>
    <col min="8195" max="8195" width="41.42578125" style="2" customWidth="1"/>
    <col min="8196" max="8196" width="12.28515625" style="2" customWidth="1"/>
    <col min="8197" max="8197" width="0.7109375" style="2" customWidth="1"/>
    <col min="8198" max="8198" width="12.28515625" style="2" customWidth="1"/>
    <col min="8199" max="8199" width="0.7109375" style="2" customWidth="1"/>
    <col min="8200" max="8200" width="12.28515625" style="2" customWidth="1"/>
    <col min="8201" max="8201" width="0.7109375" style="2" customWidth="1"/>
    <col min="8202" max="8202" width="12.28515625" style="2" customWidth="1"/>
    <col min="8203" max="8450" width="10.7109375" style="2"/>
    <col min="8451" max="8451" width="41.42578125" style="2" customWidth="1"/>
    <col min="8452" max="8452" width="12.28515625" style="2" customWidth="1"/>
    <col min="8453" max="8453" width="0.7109375" style="2" customWidth="1"/>
    <col min="8454" max="8454" width="12.28515625" style="2" customWidth="1"/>
    <col min="8455" max="8455" width="0.7109375" style="2" customWidth="1"/>
    <col min="8456" max="8456" width="12.28515625" style="2" customWidth="1"/>
    <col min="8457" max="8457" width="0.7109375" style="2" customWidth="1"/>
    <col min="8458" max="8458" width="12.28515625" style="2" customWidth="1"/>
    <col min="8459" max="8706" width="10.7109375" style="2"/>
    <col min="8707" max="8707" width="41.42578125" style="2" customWidth="1"/>
    <col min="8708" max="8708" width="12.28515625" style="2" customWidth="1"/>
    <col min="8709" max="8709" width="0.7109375" style="2" customWidth="1"/>
    <col min="8710" max="8710" width="12.28515625" style="2" customWidth="1"/>
    <col min="8711" max="8711" width="0.7109375" style="2" customWidth="1"/>
    <col min="8712" max="8712" width="12.28515625" style="2" customWidth="1"/>
    <col min="8713" max="8713" width="0.7109375" style="2" customWidth="1"/>
    <col min="8714" max="8714" width="12.28515625" style="2" customWidth="1"/>
    <col min="8715" max="8962" width="10.7109375" style="2"/>
    <col min="8963" max="8963" width="41.42578125" style="2" customWidth="1"/>
    <col min="8964" max="8964" width="12.28515625" style="2" customWidth="1"/>
    <col min="8965" max="8965" width="0.7109375" style="2" customWidth="1"/>
    <col min="8966" max="8966" width="12.28515625" style="2" customWidth="1"/>
    <col min="8967" max="8967" width="0.7109375" style="2" customWidth="1"/>
    <col min="8968" max="8968" width="12.28515625" style="2" customWidth="1"/>
    <col min="8969" max="8969" width="0.7109375" style="2" customWidth="1"/>
    <col min="8970" max="8970" width="12.28515625" style="2" customWidth="1"/>
    <col min="8971" max="9218" width="10.7109375" style="2"/>
    <col min="9219" max="9219" width="41.42578125" style="2" customWidth="1"/>
    <col min="9220" max="9220" width="12.28515625" style="2" customWidth="1"/>
    <col min="9221" max="9221" width="0.7109375" style="2" customWidth="1"/>
    <col min="9222" max="9222" width="12.28515625" style="2" customWidth="1"/>
    <col min="9223" max="9223" width="0.7109375" style="2" customWidth="1"/>
    <col min="9224" max="9224" width="12.28515625" style="2" customWidth="1"/>
    <col min="9225" max="9225" width="0.7109375" style="2" customWidth="1"/>
    <col min="9226" max="9226" width="12.28515625" style="2" customWidth="1"/>
    <col min="9227" max="9474" width="10.7109375" style="2"/>
    <col min="9475" max="9475" width="41.42578125" style="2" customWidth="1"/>
    <col min="9476" max="9476" width="12.28515625" style="2" customWidth="1"/>
    <col min="9477" max="9477" width="0.7109375" style="2" customWidth="1"/>
    <col min="9478" max="9478" width="12.28515625" style="2" customWidth="1"/>
    <col min="9479" max="9479" width="0.7109375" style="2" customWidth="1"/>
    <col min="9480" max="9480" width="12.28515625" style="2" customWidth="1"/>
    <col min="9481" max="9481" width="0.7109375" style="2" customWidth="1"/>
    <col min="9482" max="9482" width="12.28515625" style="2" customWidth="1"/>
    <col min="9483" max="9730" width="10.7109375" style="2"/>
    <col min="9731" max="9731" width="41.42578125" style="2" customWidth="1"/>
    <col min="9732" max="9732" width="12.28515625" style="2" customWidth="1"/>
    <col min="9733" max="9733" width="0.7109375" style="2" customWidth="1"/>
    <col min="9734" max="9734" width="12.28515625" style="2" customWidth="1"/>
    <col min="9735" max="9735" width="0.7109375" style="2" customWidth="1"/>
    <col min="9736" max="9736" width="12.28515625" style="2" customWidth="1"/>
    <col min="9737" max="9737" width="0.7109375" style="2" customWidth="1"/>
    <col min="9738" max="9738" width="12.28515625" style="2" customWidth="1"/>
    <col min="9739" max="9986" width="10.7109375" style="2"/>
    <col min="9987" max="9987" width="41.42578125" style="2" customWidth="1"/>
    <col min="9988" max="9988" width="12.28515625" style="2" customWidth="1"/>
    <col min="9989" max="9989" width="0.7109375" style="2" customWidth="1"/>
    <col min="9990" max="9990" width="12.28515625" style="2" customWidth="1"/>
    <col min="9991" max="9991" width="0.7109375" style="2" customWidth="1"/>
    <col min="9992" max="9992" width="12.28515625" style="2" customWidth="1"/>
    <col min="9993" max="9993" width="0.7109375" style="2" customWidth="1"/>
    <col min="9994" max="9994" width="12.28515625" style="2" customWidth="1"/>
    <col min="9995" max="10242" width="10.7109375" style="2"/>
    <col min="10243" max="10243" width="41.42578125" style="2" customWidth="1"/>
    <col min="10244" max="10244" width="12.28515625" style="2" customWidth="1"/>
    <col min="10245" max="10245" width="0.7109375" style="2" customWidth="1"/>
    <col min="10246" max="10246" width="12.28515625" style="2" customWidth="1"/>
    <col min="10247" max="10247" width="0.7109375" style="2" customWidth="1"/>
    <col min="10248" max="10248" width="12.28515625" style="2" customWidth="1"/>
    <col min="10249" max="10249" width="0.7109375" style="2" customWidth="1"/>
    <col min="10250" max="10250" width="12.28515625" style="2" customWidth="1"/>
    <col min="10251" max="10498" width="10.7109375" style="2"/>
    <col min="10499" max="10499" width="41.42578125" style="2" customWidth="1"/>
    <col min="10500" max="10500" width="12.28515625" style="2" customWidth="1"/>
    <col min="10501" max="10501" width="0.7109375" style="2" customWidth="1"/>
    <col min="10502" max="10502" width="12.28515625" style="2" customWidth="1"/>
    <col min="10503" max="10503" width="0.7109375" style="2" customWidth="1"/>
    <col min="10504" max="10504" width="12.28515625" style="2" customWidth="1"/>
    <col min="10505" max="10505" width="0.7109375" style="2" customWidth="1"/>
    <col min="10506" max="10506" width="12.28515625" style="2" customWidth="1"/>
    <col min="10507" max="10754" width="10.7109375" style="2"/>
    <col min="10755" max="10755" width="41.42578125" style="2" customWidth="1"/>
    <col min="10756" max="10756" width="12.28515625" style="2" customWidth="1"/>
    <col min="10757" max="10757" width="0.7109375" style="2" customWidth="1"/>
    <col min="10758" max="10758" width="12.28515625" style="2" customWidth="1"/>
    <col min="10759" max="10759" width="0.7109375" style="2" customWidth="1"/>
    <col min="10760" max="10760" width="12.28515625" style="2" customWidth="1"/>
    <col min="10761" max="10761" width="0.7109375" style="2" customWidth="1"/>
    <col min="10762" max="10762" width="12.28515625" style="2" customWidth="1"/>
    <col min="10763" max="11010" width="10.7109375" style="2"/>
    <col min="11011" max="11011" width="41.42578125" style="2" customWidth="1"/>
    <col min="11012" max="11012" width="12.28515625" style="2" customWidth="1"/>
    <col min="11013" max="11013" width="0.7109375" style="2" customWidth="1"/>
    <col min="11014" max="11014" width="12.28515625" style="2" customWidth="1"/>
    <col min="11015" max="11015" width="0.7109375" style="2" customWidth="1"/>
    <col min="11016" max="11016" width="12.28515625" style="2" customWidth="1"/>
    <col min="11017" max="11017" width="0.7109375" style="2" customWidth="1"/>
    <col min="11018" max="11018" width="12.28515625" style="2" customWidth="1"/>
    <col min="11019" max="11266" width="10.7109375" style="2"/>
    <col min="11267" max="11267" width="41.42578125" style="2" customWidth="1"/>
    <col min="11268" max="11268" width="12.28515625" style="2" customWidth="1"/>
    <col min="11269" max="11269" width="0.7109375" style="2" customWidth="1"/>
    <col min="11270" max="11270" width="12.28515625" style="2" customWidth="1"/>
    <col min="11271" max="11271" width="0.7109375" style="2" customWidth="1"/>
    <col min="11272" max="11272" width="12.28515625" style="2" customWidth="1"/>
    <col min="11273" max="11273" width="0.7109375" style="2" customWidth="1"/>
    <col min="11274" max="11274" width="12.28515625" style="2" customWidth="1"/>
    <col min="11275" max="11522" width="10.7109375" style="2"/>
    <col min="11523" max="11523" width="41.42578125" style="2" customWidth="1"/>
    <col min="11524" max="11524" width="12.28515625" style="2" customWidth="1"/>
    <col min="11525" max="11525" width="0.7109375" style="2" customWidth="1"/>
    <col min="11526" max="11526" width="12.28515625" style="2" customWidth="1"/>
    <col min="11527" max="11527" width="0.7109375" style="2" customWidth="1"/>
    <col min="11528" max="11528" width="12.28515625" style="2" customWidth="1"/>
    <col min="11529" max="11529" width="0.7109375" style="2" customWidth="1"/>
    <col min="11530" max="11530" width="12.28515625" style="2" customWidth="1"/>
    <col min="11531" max="11778" width="10.7109375" style="2"/>
    <col min="11779" max="11779" width="41.42578125" style="2" customWidth="1"/>
    <col min="11780" max="11780" width="12.28515625" style="2" customWidth="1"/>
    <col min="11781" max="11781" width="0.7109375" style="2" customWidth="1"/>
    <col min="11782" max="11782" width="12.28515625" style="2" customWidth="1"/>
    <col min="11783" max="11783" width="0.7109375" style="2" customWidth="1"/>
    <col min="11784" max="11784" width="12.28515625" style="2" customWidth="1"/>
    <col min="11785" max="11785" width="0.7109375" style="2" customWidth="1"/>
    <col min="11786" max="11786" width="12.28515625" style="2" customWidth="1"/>
    <col min="11787" max="12034" width="10.7109375" style="2"/>
    <col min="12035" max="12035" width="41.42578125" style="2" customWidth="1"/>
    <col min="12036" max="12036" width="12.28515625" style="2" customWidth="1"/>
    <col min="12037" max="12037" width="0.7109375" style="2" customWidth="1"/>
    <col min="12038" max="12038" width="12.28515625" style="2" customWidth="1"/>
    <col min="12039" max="12039" width="0.7109375" style="2" customWidth="1"/>
    <col min="12040" max="12040" width="12.28515625" style="2" customWidth="1"/>
    <col min="12041" max="12041" width="0.7109375" style="2" customWidth="1"/>
    <col min="12042" max="12042" width="12.28515625" style="2" customWidth="1"/>
    <col min="12043" max="12290" width="10.7109375" style="2"/>
    <col min="12291" max="12291" width="41.42578125" style="2" customWidth="1"/>
    <col min="12292" max="12292" width="12.28515625" style="2" customWidth="1"/>
    <col min="12293" max="12293" width="0.7109375" style="2" customWidth="1"/>
    <col min="12294" max="12294" width="12.28515625" style="2" customWidth="1"/>
    <col min="12295" max="12295" width="0.7109375" style="2" customWidth="1"/>
    <col min="12296" max="12296" width="12.28515625" style="2" customWidth="1"/>
    <col min="12297" max="12297" width="0.7109375" style="2" customWidth="1"/>
    <col min="12298" max="12298" width="12.28515625" style="2" customWidth="1"/>
    <col min="12299" max="12546" width="10.7109375" style="2"/>
    <col min="12547" max="12547" width="41.42578125" style="2" customWidth="1"/>
    <col min="12548" max="12548" width="12.28515625" style="2" customWidth="1"/>
    <col min="12549" max="12549" width="0.7109375" style="2" customWidth="1"/>
    <col min="12550" max="12550" width="12.28515625" style="2" customWidth="1"/>
    <col min="12551" max="12551" width="0.7109375" style="2" customWidth="1"/>
    <col min="12552" max="12552" width="12.28515625" style="2" customWidth="1"/>
    <col min="12553" max="12553" width="0.7109375" style="2" customWidth="1"/>
    <col min="12554" max="12554" width="12.28515625" style="2" customWidth="1"/>
    <col min="12555" max="12802" width="10.7109375" style="2"/>
    <col min="12803" max="12803" width="41.42578125" style="2" customWidth="1"/>
    <col min="12804" max="12804" width="12.28515625" style="2" customWidth="1"/>
    <col min="12805" max="12805" width="0.7109375" style="2" customWidth="1"/>
    <col min="12806" max="12806" width="12.28515625" style="2" customWidth="1"/>
    <col min="12807" max="12807" width="0.7109375" style="2" customWidth="1"/>
    <col min="12808" max="12808" width="12.28515625" style="2" customWidth="1"/>
    <col min="12809" max="12809" width="0.7109375" style="2" customWidth="1"/>
    <col min="12810" max="12810" width="12.28515625" style="2" customWidth="1"/>
    <col min="12811" max="13058" width="10.7109375" style="2"/>
    <col min="13059" max="13059" width="41.42578125" style="2" customWidth="1"/>
    <col min="13060" max="13060" width="12.28515625" style="2" customWidth="1"/>
    <col min="13061" max="13061" width="0.7109375" style="2" customWidth="1"/>
    <col min="13062" max="13062" width="12.28515625" style="2" customWidth="1"/>
    <col min="13063" max="13063" width="0.7109375" style="2" customWidth="1"/>
    <col min="13064" max="13064" width="12.28515625" style="2" customWidth="1"/>
    <col min="13065" max="13065" width="0.7109375" style="2" customWidth="1"/>
    <col min="13066" max="13066" width="12.28515625" style="2" customWidth="1"/>
    <col min="13067" max="13314" width="10.7109375" style="2"/>
    <col min="13315" max="13315" width="41.42578125" style="2" customWidth="1"/>
    <col min="13316" max="13316" width="12.28515625" style="2" customWidth="1"/>
    <col min="13317" max="13317" width="0.7109375" style="2" customWidth="1"/>
    <col min="13318" max="13318" width="12.28515625" style="2" customWidth="1"/>
    <col min="13319" max="13319" width="0.7109375" style="2" customWidth="1"/>
    <col min="13320" max="13320" width="12.28515625" style="2" customWidth="1"/>
    <col min="13321" max="13321" width="0.7109375" style="2" customWidth="1"/>
    <col min="13322" max="13322" width="12.28515625" style="2" customWidth="1"/>
    <col min="13323" max="13570" width="10.7109375" style="2"/>
    <col min="13571" max="13571" width="41.42578125" style="2" customWidth="1"/>
    <col min="13572" max="13572" width="12.28515625" style="2" customWidth="1"/>
    <col min="13573" max="13573" width="0.7109375" style="2" customWidth="1"/>
    <col min="13574" max="13574" width="12.28515625" style="2" customWidth="1"/>
    <col min="13575" max="13575" width="0.7109375" style="2" customWidth="1"/>
    <col min="13576" max="13576" width="12.28515625" style="2" customWidth="1"/>
    <col min="13577" max="13577" width="0.7109375" style="2" customWidth="1"/>
    <col min="13578" max="13578" width="12.28515625" style="2" customWidth="1"/>
    <col min="13579" max="13826" width="10.7109375" style="2"/>
    <col min="13827" max="13827" width="41.42578125" style="2" customWidth="1"/>
    <col min="13828" max="13828" width="12.28515625" style="2" customWidth="1"/>
    <col min="13829" max="13829" width="0.7109375" style="2" customWidth="1"/>
    <col min="13830" max="13830" width="12.28515625" style="2" customWidth="1"/>
    <col min="13831" max="13831" width="0.7109375" style="2" customWidth="1"/>
    <col min="13832" max="13832" width="12.28515625" style="2" customWidth="1"/>
    <col min="13833" max="13833" width="0.7109375" style="2" customWidth="1"/>
    <col min="13834" max="13834" width="12.28515625" style="2" customWidth="1"/>
    <col min="13835" max="14082" width="10.7109375" style="2"/>
    <col min="14083" max="14083" width="41.42578125" style="2" customWidth="1"/>
    <col min="14084" max="14084" width="12.28515625" style="2" customWidth="1"/>
    <col min="14085" max="14085" width="0.7109375" style="2" customWidth="1"/>
    <col min="14086" max="14086" width="12.28515625" style="2" customWidth="1"/>
    <col min="14087" max="14087" width="0.7109375" style="2" customWidth="1"/>
    <col min="14088" max="14088" width="12.28515625" style="2" customWidth="1"/>
    <col min="14089" max="14089" width="0.7109375" style="2" customWidth="1"/>
    <col min="14090" max="14090" width="12.28515625" style="2" customWidth="1"/>
    <col min="14091" max="14338" width="10.7109375" style="2"/>
    <col min="14339" max="14339" width="41.42578125" style="2" customWidth="1"/>
    <col min="14340" max="14340" width="12.28515625" style="2" customWidth="1"/>
    <col min="14341" max="14341" width="0.7109375" style="2" customWidth="1"/>
    <col min="14342" max="14342" width="12.28515625" style="2" customWidth="1"/>
    <col min="14343" max="14343" width="0.7109375" style="2" customWidth="1"/>
    <col min="14344" max="14344" width="12.28515625" style="2" customWidth="1"/>
    <col min="14345" max="14345" width="0.7109375" style="2" customWidth="1"/>
    <col min="14346" max="14346" width="12.28515625" style="2" customWidth="1"/>
    <col min="14347" max="14594" width="10.7109375" style="2"/>
    <col min="14595" max="14595" width="41.42578125" style="2" customWidth="1"/>
    <col min="14596" max="14596" width="12.28515625" style="2" customWidth="1"/>
    <col min="14597" max="14597" width="0.7109375" style="2" customWidth="1"/>
    <col min="14598" max="14598" width="12.28515625" style="2" customWidth="1"/>
    <col min="14599" max="14599" width="0.7109375" style="2" customWidth="1"/>
    <col min="14600" max="14600" width="12.28515625" style="2" customWidth="1"/>
    <col min="14601" max="14601" width="0.7109375" style="2" customWidth="1"/>
    <col min="14602" max="14602" width="12.28515625" style="2" customWidth="1"/>
    <col min="14603" max="14850" width="10.7109375" style="2"/>
    <col min="14851" max="14851" width="41.42578125" style="2" customWidth="1"/>
    <col min="14852" max="14852" width="12.28515625" style="2" customWidth="1"/>
    <col min="14853" max="14853" width="0.7109375" style="2" customWidth="1"/>
    <col min="14854" max="14854" width="12.28515625" style="2" customWidth="1"/>
    <col min="14855" max="14855" width="0.7109375" style="2" customWidth="1"/>
    <col min="14856" max="14856" width="12.28515625" style="2" customWidth="1"/>
    <col min="14857" max="14857" width="0.7109375" style="2" customWidth="1"/>
    <col min="14858" max="14858" width="12.28515625" style="2" customWidth="1"/>
    <col min="14859" max="15106" width="10.7109375" style="2"/>
    <col min="15107" max="15107" width="41.42578125" style="2" customWidth="1"/>
    <col min="15108" max="15108" width="12.28515625" style="2" customWidth="1"/>
    <col min="15109" max="15109" width="0.7109375" style="2" customWidth="1"/>
    <col min="15110" max="15110" width="12.28515625" style="2" customWidth="1"/>
    <col min="15111" max="15111" width="0.7109375" style="2" customWidth="1"/>
    <col min="15112" max="15112" width="12.28515625" style="2" customWidth="1"/>
    <col min="15113" max="15113" width="0.7109375" style="2" customWidth="1"/>
    <col min="15114" max="15114" width="12.28515625" style="2" customWidth="1"/>
    <col min="15115" max="15362" width="10.7109375" style="2"/>
    <col min="15363" max="15363" width="41.42578125" style="2" customWidth="1"/>
    <col min="15364" max="15364" width="12.28515625" style="2" customWidth="1"/>
    <col min="15365" max="15365" width="0.7109375" style="2" customWidth="1"/>
    <col min="15366" max="15366" width="12.28515625" style="2" customWidth="1"/>
    <col min="15367" max="15367" width="0.7109375" style="2" customWidth="1"/>
    <col min="15368" max="15368" width="12.28515625" style="2" customWidth="1"/>
    <col min="15369" max="15369" width="0.7109375" style="2" customWidth="1"/>
    <col min="15370" max="15370" width="12.28515625" style="2" customWidth="1"/>
    <col min="15371" max="15618" width="10.7109375" style="2"/>
    <col min="15619" max="15619" width="41.42578125" style="2" customWidth="1"/>
    <col min="15620" max="15620" width="12.28515625" style="2" customWidth="1"/>
    <col min="15621" max="15621" width="0.7109375" style="2" customWidth="1"/>
    <col min="15622" max="15622" width="12.28515625" style="2" customWidth="1"/>
    <col min="15623" max="15623" width="0.7109375" style="2" customWidth="1"/>
    <col min="15624" max="15624" width="12.28515625" style="2" customWidth="1"/>
    <col min="15625" max="15625" width="0.7109375" style="2" customWidth="1"/>
    <col min="15626" max="15626" width="12.28515625" style="2" customWidth="1"/>
    <col min="15627" max="15874" width="10.7109375" style="2"/>
    <col min="15875" max="15875" width="41.42578125" style="2" customWidth="1"/>
    <col min="15876" max="15876" width="12.28515625" style="2" customWidth="1"/>
    <col min="15877" max="15877" width="0.7109375" style="2" customWidth="1"/>
    <col min="15878" max="15878" width="12.28515625" style="2" customWidth="1"/>
    <col min="15879" max="15879" width="0.7109375" style="2" customWidth="1"/>
    <col min="15880" max="15880" width="12.28515625" style="2" customWidth="1"/>
    <col min="15881" max="15881" width="0.7109375" style="2" customWidth="1"/>
    <col min="15882" max="15882" width="12.28515625" style="2" customWidth="1"/>
    <col min="15883" max="16130" width="10.7109375" style="2"/>
    <col min="16131" max="16131" width="41.42578125" style="2" customWidth="1"/>
    <col min="16132" max="16132" width="12.28515625" style="2" customWidth="1"/>
    <col min="16133" max="16133" width="0.7109375" style="2" customWidth="1"/>
    <col min="16134" max="16134" width="12.28515625" style="2" customWidth="1"/>
    <col min="16135" max="16135" width="0.7109375" style="2" customWidth="1"/>
    <col min="16136" max="16136" width="12.28515625" style="2" customWidth="1"/>
    <col min="16137" max="16137" width="0.7109375" style="2" customWidth="1"/>
    <col min="16138" max="16138" width="12.28515625" style="2" customWidth="1"/>
    <col min="16139" max="16384" width="10.7109375" style="2"/>
  </cols>
  <sheetData>
    <row r="1" spans="1:10" ht="16.5" customHeight="1">
      <c r="A1" s="42" t="s">
        <v>85</v>
      </c>
      <c r="B1" s="48"/>
      <c r="C1" s="44"/>
      <c r="D1" s="44"/>
      <c r="E1" s="44"/>
      <c r="F1" s="44"/>
      <c r="G1" s="44"/>
      <c r="H1" s="44"/>
      <c r="I1" s="44"/>
      <c r="J1" s="44"/>
    </row>
    <row r="2" spans="1:10" ht="16.5" customHeight="1">
      <c r="A2" s="9" t="s">
        <v>182</v>
      </c>
      <c r="B2" s="43"/>
      <c r="C2" s="44"/>
      <c r="D2" s="44"/>
      <c r="E2" s="44"/>
      <c r="F2" s="44"/>
      <c r="G2" s="44"/>
      <c r="H2" s="44"/>
      <c r="I2" s="44"/>
      <c r="J2" s="44"/>
    </row>
    <row r="3" spans="1:10" ht="16.5" customHeight="1">
      <c r="A3" s="6" t="str">
        <f>'PL6-7'!A3</f>
        <v>For the nine-month period ended 30 September 2018</v>
      </c>
      <c r="B3" s="140"/>
      <c r="C3" s="111"/>
      <c r="D3" s="111"/>
      <c r="E3" s="111"/>
      <c r="F3" s="111"/>
      <c r="G3" s="111"/>
      <c r="H3" s="111"/>
      <c r="I3" s="111"/>
      <c r="J3" s="111"/>
    </row>
    <row r="4" spans="1:10" ht="15.95" customHeight="1">
      <c r="J4" s="2"/>
    </row>
    <row r="5" spans="1:10" ht="15.95" customHeight="1">
      <c r="J5" s="2"/>
    </row>
    <row r="6" spans="1:10" ht="15.95" customHeight="1">
      <c r="C6" s="2"/>
      <c r="D6" s="148" t="s">
        <v>90</v>
      </c>
      <c r="E6" s="148"/>
      <c r="F6" s="148"/>
      <c r="H6" s="148" t="s">
        <v>168</v>
      </c>
      <c r="I6" s="148"/>
      <c r="J6" s="148"/>
    </row>
    <row r="7" spans="1:10" ht="15.95" customHeight="1">
      <c r="C7" s="11"/>
      <c r="D7" s="16" t="s">
        <v>205</v>
      </c>
      <c r="E7" s="11"/>
      <c r="F7" s="16" t="s">
        <v>169</v>
      </c>
      <c r="G7" s="50"/>
      <c r="H7" s="16" t="s">
        <v>205</v>
      </c>
      <c r="I7" s="11"/>
      <c r="J7" s="16" t="s">
        <v>169</v>
      </c>
    </row>
    <row r="8" spans="1:10" ht="15.95" customHeight="1">
      <c r="B8" s="17" t="s">
        <v>0</v>
      </c>
      <c r="C8" s="11"/>
      <c r="D8" s="8" t="s">
        <v>116</v>
      </c>
      <c r="E8" s="11"/>
      <c r="F8" s="8" t="s">
        <v>116</v>
      </c>
      <c r="G8" s="50"/>
      <c r="H8" s="8" t="s">
        <v>116</v>
      </c>
      <c r="I8" s="11"/>
      <c r="J8" s="8" t="s">
        <v>116</v>
      </c>
    </row>
    <row r="9" spans="1:10" ht="15.95" customHeight="1">
      <c r="C9" s="11"/>
      <c r="D9" s="11"/>
      <c r="E9" s="11"/>
      <c r="F9" s="11"/>
      <c r="G9" s="50"/>
      <c r="H9" s="11"/>
      <c r="I9" s="11"/>
      <c r="J9" s="11"/>
    </row>
    <row r="10" spans="1:10" ht="15.95" customHeight="1">
      <c r="A10" s="5" t="s">
        <v>1</v>
      </c>
      <c r="B10" s="64"/>
      <c r="C10" s="10"/>
      <c r="D10" s="11"/>
      <c r="E10" s="10"/>
      <c r="F10" s="11"/>
      <c r="G10" s="10"/>
      <c r="H10" s="11"/>
      <c r="I10" s="11"/>
      <c r="J10" s="11"/>
    </row>
    <row r="11" spans="1:10" ht="15.95" customHeight="1">
      <c r="A11" s="20" t="s">
        <v>126</v>
      </c>
      <c r="B11" s="126"/>
      <c r="D11" s="3">
        <v>736609</v>
      </c>
      <c r="F11" s="3">
        <v>695631</v>
      </c>
      <c r="G11" s="40"/>
      <c r="H11" s="3">
        <v>136661</v>
      </c>
      <c r="I11" s="40"/>
      <c r="J11" s="3">
        <v>95702</v>
      </c>
    </row>
    <row r="12" spans="1:10" ht="15.95" customHeight="1">
      <c r="A12" s="20" t="s">
        <v>167</v>
      </c>
      <c r="G12" s="40"/>
      <c r="H12" s="40"/>
      <c r="I12" s="40"/>
      <c r="J12" s="40"/>
    </row>
    <row r="13" spans="1:10" ht="15.95" customHeight="1">
      <c r="A13" s="20" t="s">
        <v>157</v>
      </c>
      <c r="G13" s="40"/>
      <c r="H13" s="40"/>
      <c r="I13" s="40"/>
      <c r="J13" s="40"/>
    </row>
    <row r="14" spans="1:10" ht="15.95" customHeight="1">
      <c r="A14" s="119" t="s">
        <v>158</v>
      </c>
      <c r="D14" s="24">
        <v>279091</v>
      </c>
      <c r="F14" s="24">
        <v>281081</v>
      </c>
      <c r="G14" s="40"/>
      <c r="H14" s="24">
        <v>262996</v>
      </c>
      <c r="I14" s="120"/>
      <c r="J14" s="24">
        <v>263262</v>
      </c>
    </row>
    <row r="15" spans="1:10" ht="15.95" customHeight="1">
      <c r="A15" s="119" t="s">
        <v>159</v>
      </c>
      <c r="B15" s="30">
        <v>30</v>
      </c>
      <c r="D15" s="24">
        <v>3330285</v>
      </c>
      <c r="F15" s="24">
        <v>3709744</v>
      </c>
      <c r="G15" s="40"/>
      <c r="H15" s="24">
        <v>2390614</v>
      </c>
      <c r="J15" s="24">
        <v>3207823</v>
      </c>
    </row>
    <row r="16" spans="1:10" ht="15.95" customHeight="1">
      <c r="A16" s="119" t="s">
        <v>160</v>
      </c>
      <c r="D16" s="24">
        <v>27571</v>
      </c>
      <c r="F16" s="24">
        <v>28009</v>
      </c>
      <c r="G16" s="40"/>
      <c r="H16" s="24">
        <v>27571</v>
      </c>
      <c r="J16" s="24">
        <v>28009</v>
      </c>
    </row>
    <row r="17" spans="1:10" ht="15.95" customHeight="1">
      <c r="A17" s="119" t="s">
        <v>161</v>
      </c>
      <c r="D17" s="3">
        <v>110193</v>
      </c>
      <c r="F17" s="3">
        <v>178455</v>
      </c>
      <c r="G17" s="40"/>
      <c r="H17" s="24">
        <v>101221</v>
      </c>
      <c r="J17" s="24">
        <v>171312</v>
      </c>
    </row>
    <row r="18" spans="1:10" ht="15.95" customHeight="1">
      <c r="A18" s="119" t="s">
        <v>234</v>
      </c>
      <c r="D18" s="3">
        <v>59241</v>
      </c>
      <c r="F18" s="3">
        <v>-106585</v>
      </c>
      <c r="G18" s="40"/>
      <c r="H18" s="24">
        <v>59241</v>
      </c>
      <c r="J18" s="24">
        <v>-106585</v>
      </c>
    </row>
    <row r="19" spans="1:10" ht="15.95" customHeight="1">
      <c r="A19" s="119" t="s">
        <v>190</v>
      </c>
      <c r="D19" s="3">
        <v>0</v>
      </c>
      <c r="F19" s="3">
        <v>4613</v>
      </c>
      <c r="G19" s="40"/>
      <c r="H19" s="24">
        <v>0</v>
      </c>
      <c r="J19" s="24">
        <v>4613</v>
      </c>
    </row>
    <row r="20" spans="1:10" ht="15.95" customHeight="1">
      <c r="A20" s="119" t="s">
        <v>189</v>
      </c>
      <c r="D20" s="24">
        <v>0</v>
      </c>
      <c r="F20" s="24">
        <v>0</v>
      </c>
      <c r="G20" s="40"/>
      <c r="H20" s="24">
        <v>0</v>
      </c>
      <c r="J20" s="24">
        <v>-383394</v>
      </c>
    </row>
    <row r="21" spans="1:10" ht="15.95" customHeight="1">
      <c r="A21" s="119" t="s">
        <v>191</v>
      </c>
      <c r="D21" s="3">
        <v>3362</v>
      </c>
      <c r="F21" s="3">
        <v>44224</v>
      </c>
      <c r="G21" s="40"/>
      <c r="H21" s="24">
        <v>1488</v>
      </c>
      <c r="J21" s="24">
        <v>20391</v>
      </c>
    </row>
    <row r="22" spans="1:10" ht="15.95" customHeight="1">
      <c r="A22" s="121" t="s">
        <v>235</v>
      </c>
      <c r="B22" s="141"/>
      <c r="D22" s="3">
        <v>2048004</v>
      </c>
      <c r="F22" s="3">
        <v>-2130290</v>
      </c>
      <c r="G22" s="40"/>
      <c r="H22" s="3">
        <v>2048004</v>
      </c>
      <c r="I22" s="120"/>
      <c r="J22" s="3">
        <v>-2130290</v>
      </c>
    </row>
    <row r="23" spans="1:10" ht="15.95" customHeight="1">
      <c r="A23" s="121" t="s">
        <v>224</v>
      </c>
      <c r="B23" s="141"/>
      <c r="D23" s="3">
        <v>416493</v>
      </c>
      <c r="F23" s="3">
        <v>293511</v>
      </c>
      <c r="G23" s="40"/>
      <c r="H23" s="24">
        <v>-54177</v>
      </c>
      <c r="I23" s="120"/>
      <c r="J23" s="24">
        <v>-15713</v>
      </c>
    </row>
    <row r="24" spans="1:10" ht="15.95" customHeight="1">
      <c r="A24" s="121" t="s">
        <v>243</v>
      </c>
      <c r="B24" s="141"/>
      <c r="D24" s="3">
        <v>52115</v>
      </c>
      <c r="F24" s="3">
        <v>-122142</v>
      </c>
      <c r="G24" s="40"/>
      <c r="H24" s="24">
        <v>52115</v>
      </c>
      <c r="J24" s="24">
        <v>-122142</v>
      </c>
    </row>
    <row r="25" spans="1:10" ht="15.95" customHeight="1">
      <c r="A25" s="119" t="s">
        <v>236</v>
      </c>
      <c r="D25" s="24">
        <v>280770</v>
      </c>
      <c r="F25" s="24">
        <v>-392052</v>
      </c>
      <c r="G25" s="40"/>
      <c r="H25" s="24">
        <v>280770</v>
      </c>
      <c r="I25" s="120"/>
      <c r="J25" s="24">
        <v>-392052</v>
      </c>
    </row>
    <row r="26" spans="1:10" ht="15.95" customHeight="1">
      <c r="A26" s="119" t="s">
        <v>192</v>
      </c>
      <c r="D26" s="3">
        <v>-15163</v>
      </c>
      <c r="F26" s="3">
        <v>-33732</v>
      </c>
      <c r="G26" s="40"/>
      <c r="H26" s="24">
        <v>-9536</v>
      </c>
      <c r="I26" s="120"/>
      <c r="J26" s="24">
        <v>-32536</v>
      </c>
    </row>
    <row r="27" spans="1:10" ht="15.95" customHeight="1">
      <c r="A27" s="119" t="s">
        <v>162</v>
      </c>
      <c r="D27" s="3">
        <v>424</v>
      </c>
      <c r="F27" s="3">
        <v>7736</v>
      </c>
      <c r="G27" s="40"/>
      <c r="H27" s="24">
        <v>424</v>
      </c>
      <c r="I27" s="120"/>
      <c r="J27" s="24">
        <v>7736</v>
      </c>
    </row>
    <row r="28" spans="1:10" ht="15.95" customHeight="1">
      <c r="A28" s="121" t="s">
        <v>219</v>
      </c>
      <c r="B28" s="141"/>
      <c r="D28" s="3">
        <v>8845</v>
      </c>
      <c r="F28" s="3">
        <v>41380</v>
      </c>
      <c r="G28" s="40"/>
      <c r="H28" s="24">
        <v>8845</v>
      </c>
      <c r="I28" s="120"/>
      <c r="J28" s="24">
        <v>41232</v>
      </c>
    </row>
    <row r="29" spans="1:10" ht="15.95" customHeight="1">
      <c r="A29" s="121" t="s">
        <v>237</v>
      </c>
      <c r="B29" s="141"/>
      <c r="G29" s="40"/>
      <c r="H29" s="24"/>
      <c r="I29" s="120"/>
      <c r="J29" s="24"/>
    </row>
    <row r="30" spans="1:10" ht="15.95" customHeight="1">
      <c r="A30" s="119" t="s">
        <v>163</v>
      </c>
      <c r="D30" s="3">
        <v>-236979</v>
      </c>
      <c r="F30" s="3">
        <v>1680245</v>
      </c>
      <c r="G30" s="40"/>
      <c r="H30" s="24">
        <v>-236979</v>
      </c>
      <c r="I30" s="120"/>
      <c r="J30" s="24">
        <v>1680245</v>
      </c>
    </row>
    <row r="31" spans="1:10" ht="15.95" customHeight="1">
      <c r="A31" s="119" t="s">
        <v>217</v>
      </c>
      <c r="D31" s="3">
        <v>-11269051</v>
      </c>
      <c r="F31" s="3">
        <v>-10921472</v>
      </c>
      <c r="G31" s="24"/>
      <c r="H31" s="24">
        <v>-9073359</v>
      </c>
      <c r="I31" s="120"/>
      <c r="J31" s="24">
        <v>-8960852</v>
      </c>
    </row>
    <row r="32" spans="1:10" ht="15.95" customHeight="1">
      <c r="A32" s="119" t="s">
        <v>218</v>
      </c>
      <c r="D32" s="24">
        <v>-8671</v>
      </c>
      <c r="F32" s="24">
        <v>-11924</v>
      </c>
      <c r="G32" s="40"/>
      <c r="H32" s="19">
        <v>-8671</v>
      </c>
      <c r="J32" s="19">
        <v>-11924</v>
      </c>
    </row>
    <row r="33" spans="1:10" ht="15.95" customHeight="1">
      <c r="A33" s="119" t="s">
        <v>164</v>
      </c>
      <c r="B33" s="30">
        <v>24</v>
      </c>
      <c r="D33" s="32">
        <v>3326416</v>
      </c>
      <c r="F33" s="32">
        <v>3317221</v>
      </c>
      <c r="G33" s="24"/>
      <c r="H33" s="56">
        <v>3291058</v>
      </c>
      <c r="I33" s="120"/>
      <c r="J33" s="56">
        <v>3298487</v>
      </c>
    </row>
    <row r="34" spans="1:10" ht="15.95" customHeight="1">
      <c r="A34" s="119"/>
      <c r="C34" s="24"/>
      <c r="E34" s="24"/>
      <c r="G34" s="24"/>
      <c r="I34" s="19"/>
    </row>
    <row r="35" spans="1:10" ht="15.95" customHeight="1">
      <c r="A35" s="42" t="s">
        <v>147</v>
      </c>
      <c r="B35" s="48"/>
      <c r="G35" s="40"/>
      <c r="H35" s="24"/>
      <c r="J35" s="24"/>
    </row>
    <row r="36" spans="1:10" ht="15.95" customHeight="1">
      <c r="A36" s="42" t="s">
        <v>148</v>
      </c>
      <c r="B36" s="48"/>
      <c r="D36" s="24">
        <f>SUM(D11:D33)</f>
        <v>-850445</v>
      </c>
      <c r="F36" s="24">
        <f>SUM(F11:F33)</f>
        <v>-3436347</v>
      </c>
      <c r="G36" s="40"/>
      <c r="H36" s="24">
        <f>SUM(H11:H33)</f>
        <v>-721714</v>
      </c>
      <c r="I36" s="24"/>
      <c r="J36" s="24">
        <f>SUM(J11:J33)</f>
        <v>-3336676</v>
      </c>
    </row>
    <row r="37" spans="1:10" ht="15.95" customHeight="1">
      <c r="A37" s="42" t="s">
        <v>2</v>
      </c>
      <c r="B37" s="48"/>
      <c r="G37" s="40"/>
      <c r="H37" s="40"/>
      <c r="I37" s="40"/>
      <c r="J37" s="40"/>
    </row>
    <row r="38" spans="1:10" ht="15.95" customHeight="1">
      <c r="A38" s="119" t="s">
        <v>3</v>
      </c>
      <c r="C38" s="122"/>
      <c r="D38" s="24">
        <v>11640712</v>
      </c>
      <c r="E38" s="122"/>
      <c r="F38" s="24">
        <v>-12237100</v>
      </c>
      <c r="G38" s="123"/>
      <c r="H38" s="19">
        <v>11627503</v>
      </c>
      <c r="I38" s="123"/>
      <c r="J38" s="19">
        <v>-12242357</v>
      </c>
    </row>
    <row r="39" spans="1:10" ht="15.95" customHeight="1">
      <c r="A39" s="119" t="s">
        <v>4</v>
      </c>
      <c r="C39" s="122"/>
      <c r="D39" s="24">
        <v>-17028175</v>
      </c>
      <c r="E39" s="122"/>
      <c r="F39" s="24">
        <v>1711741</v>
      </c>
      <c r="G39" s="123"/>
      <c r="H39" s="19">
        <v>-17028175</v>
      </c>
      <c r="I39" s="123"/>
      <c r="J39" s="19">
        <v>1711741</v>
      </c>
    </row>
    <row r="40" spans="1:10" ht="15.95" customHeight="1">
      <c r="A40" s="119" t="s">
        <v>5</v>
      </c>
      <c r="C40" s="122"/>
      <c r="D40" s="24">
        <v>-10538779</v>
      </c>
      <c r="E40" s="122"/>
      <c r="F40" s="24">
        <v>-4952617</v>
      </c>
      <c r="G40" s="123"/>
      <c r="H40" s="19">
        <v>-7078941</v>
      </c>
      <c r="I40" s="123"/>
      <c r="J40" s="19">
        <v>-549223</v>
      </c>
    </row>
    <row r="41" spans="1:10" ht="15.95" customHeight="1">
      <c r="A41" s="119" t="s">
        <v>81</v>
      </c>
      <c r="C41" s="122"/>
      <c r="D41" s="24">
        <v>1047808</v>
      </c>
      <c r="E41" s="122"/>
      <c r="F41" s="24">
        <v>830719</v>
      </c>
      <c r="G41" s="123"/>
      <c r="H41" s="19">
        <v>99008</v>
      </c>
      <c r="I41" s="123"/>
      <c r="J41" s="19">
        <v>145807</v>
      </c>
    </row>
    <row r="42" spans="1:10" ht="15.95" customHeight="1">
      <c r="A42" s="119" t="s">
        <v>6</v>
      </c>
      <c r="D42" s="24">
        <v>-563774</v>
      </c>
      <c r="F42" s="24">
        <v>431252</v>
      </c>
      <c r="G42" s="40"/>
      <c r="H42" s="19">
        <v>-491634</v>
      </c>
      <c r="J42" s="19">
        <v>464720</v>
      </c>
    </row>
    <row r="43" spans="1:10" ht="15.95" customHeight="1">
      <c r="A43" s="119"/>
      <c r="D43" s="24"/>
      <c r="F43" s="24"/>
      <c r="G43" s="40"/>
      <c r="H43" s="19"/>
      <c r="J43" s="19"/>
    </row>
    <row r="44" spans="1:10" ht="15.95" customHeight="1">
      <c r="A44" s="119"/>
      <c r="D44" s="24"/>
      <c r="F44" s="24"/>
      <c r="G44" s="40"/>
      <c r="H44" s="19"/>
      <c r="J44" s="19"/>
    </row>
    <row r="45" spans="1:10" ht="15.95" customHeight="1">
      <c r="A45" s="119"/>
      <c r="D45" s="24"/>
      <c r="F45" s="24"/>
      <c r="G45" s="40"/>
      <c r="H45" s="19"/>
      <c r="J45" s="19"/>
    </row>
    <row r="46" spans="1:10" ht="15.95" customHeight="1">
      <c r="A46" s="119"/>
      <c r="D46" s="24"/>
      <c r="F46" s="24"/>
      <c r="G46" s="40"/>
      <c r="H46" s="19"/>
      <c r="J46" s="19"/>
    </row>
    <row r="47" spans="1:10" ht="15.95" customHeight="1">
      <c r="A47" s="119"/>
      <c r="D47" s="24"/>
      <c r="F47" s="24"/>
      <c r="G47" s="40"/>
      <c r="H47" s="19"/>
      <c r="J47" s="19"/>
    </row>
    <row r="48" spans="1:10" ht="15.95" customHeight="1">
      <c r="A48" s="119"/>
      <c r="D48" s="24"/>
      <c r="F48" s="24"/>
      <c r="G48" s="40"/>
      <c r="H48" s="19"/>
      <c r="J48" s="19"/>
    </row>
    <row r="49" spans="1:10" ht="15.95" customHeight="1">
      <c r="A49" s="119"/>
      <c r="D49" s="24"/>
      <c r="F49" s="24"/>
      <c r="G49" s="40"/>
      <c r="H49" s="19"/>
      <c r="J49" s="19"/>
    </row>
    <row r="50" spans="1:10" ht="15.95" customHeight="1">
      <c r="A50" s="119"/>
      <c r="D50" s="24"/>
      <c r="F50" s="24"/>
      <c r="G50" s="40"/>
      <c r="H50" s="19"/>
      <c r="J50" s="19"/>
    </row>
    <row r="51" spans="1:10" ht="15.95" customHeight="1">
      <c r="A51" s="119"/>
      <c r="D51" s="24"/>
      <c r="F51" s="24"/>
      <c r="G51" s="40"/>
      <c r="H51" s="19"/>
      <c r="J51" s="19"/>
    </row>
    <row r="52" spans="1:10" ht="8.25" customHeight="1">
      <c r="A52" s="119"/>
      <c r="D52" s="24"/>
      <c r="F52" s="24"/>
      <c r="G52" s="40"/>
      <c r="H52" s="19"/>
      <c r="J52" s="19"/>
    </row>
    <row r="53" spans="1:10" ht="21.95" customHeight="1">
      <c r="A53" s="155" t="str">
        <f>'BS2-3'!A51:J51</f>
        <v>The notes to interim financial information from page 13 to 63 are an integral part of the interim financial information.</v>
      </c>
      <c r="B53" s="155"/>
      <c r="C53" s="155"/>
      <c r="D53" s="155"/>
      <c r="E53" s="155"/>
      <c r="F53" s="155"/>
      <c r="G53" s="155"/>
      <c r="H53" s="155"/>
      <c r="I53" s="155"/>
      <c r="J53" s="155"/>
    </row>
    <row r="54" spans="1:10" ht="18" customHeight="1">
      <c r="A54" s="119"/>
      <c r="D54" s="24"/>
      <c r="F54" s="24"/>
      <c r="G54" s="40"/>
      <c r="H54" s="24"/>
      <c r="J54" s="24">
        <v>10</v>
      </c>
    </row>
    <row r="55" spans="1:10" ht="15.95" customHeight="1">
      <c r="A55" s="63" t="str">
        <f>A1</f>
        <v>CIMB Thai Bank Public Company Limited</v>
      </c>
      <c r="B55" s="64"/>
      <c r="C55" s="44"/>
      <c r="D55" s="44"/>
      <c r="E55" s="44"/>
      <c r="F55" s="44"/>
      <c r="G55" s="44"/>
      <c r="H55" s="44"/>
      <c r="I55" s="44"/>
      <c r="J55" s="44"/>
    </row>
    <row r="56" spans="1:10" ht="15.95" customHeight="1">
      <c r="A56" s="9" t="s">
        <v>183</v>
      </c>
      <c r="B56" s="43"/>
      <c r="C56" s="44"/>
      <c r="D56" s="44"/>
      <c r="E56" s="44"/>
      <c r="F56" s="44"/>
      <c r="G56" s="44"/>
      <c r="H56" s="44"/>
      <c r="I56" s="44"/>
      <c r="J56" s="44"/>
    </row>
    <row r="57" spans="1:10" ht="15.95" customHeight="1">
      <c r="A57" s="6" t="str">
        <f>A3</f>
        <v>For the nine-month period ended 30 September 2018</v>
      </c>
      <c r="B57" s="140"/>
      <c r="C57" s="111"/>
      <c r="D57" s="111"/>
      <c r="E57" s="111"/>
      <c r="F57" s="111"/>
      <c r="G57" s="111"/>
      <c r="H57" s="111"/>
      <c r="I57" s="111"/>
      <c r="J57" s="111"/>
    </row>
    <row r="58" spans="1:10" ht="15.95" customHeight="1">
      <c r="J58" s="2"/>
    </row>
    <row r="59" spans="1:10" ht="15.95" customHeight="1">
      <c r="J59" s="2"/>
    </row>
    <row r="60" spans="1:10" ht="15.95" customHeight="1">
      <c r="C60" s="2"/>
      <c r="D60" s="148" t="s">
        <v>90</v>
      </c>
      <c r="E60" s="148"/>
      <c r="F60" s="148"/>
      <c r="H60" s="148" t="s">
        <v>168</v>
      </c>
      <c r="I60" s="148"/>
      <c r="J60" s="148"/>
    </row>
    <row r="61" spans="1:10" ht="15.95" customHeight="1">
      <c r="C61" s="11"/>
      <c r="D61" s="16" t="str">
        <f>D7</f>
        <v>2018</v>
      </c>
      <c r="E61" s="11"/>
      <c r="F61" s="16" t="str">
        <f>F7</f>
        <v>2017</v>
      </c>
      <c r="G61" s="50"/>
      <c r="H61" s="16" t="str">
        <f>H7</f>
        <v>2018</v>
      </c>
      <c r="I61" s="11"/>
      <c r="J61" s="16" t="str">
        <f>J7</f>
        <v>2017</v>
      </c>
    </row>
    <row r="62" spans="1:10" ht="15.95" customHeight="1">
      <c r="C62" s="11"/>
      <c r="D62" s="8" t="str">
        <f>D8</f>
        <v>Thousand Baht</v>
      </c>
      <c r="E62" s="11"/>
      <c r="F62" s="8" t="str">
        <f>F8</f>
        <v>Thousand Baht</v>
      </c>
      <c r="G62" s="50"/>
      <c r="H62" s="8" t="str">
        <f>H8</f>
        <v>Thousand Baht</v>
      </c>
      <c r="I62" s="11"/>
      <c r="J62" s="8" t="str">
        <f>J8</f>
        <v>Thousand Baht</v>
      </c>
    </row>
    <row r="63" spans="1:10" ht="15.95" customHeight="1">
      <c r="A63" s="124" t="s">
        <v>7</v>
      </c>
      <c r="B63" s="142"/>
      <c r="D63" s="24"/>
      <c r="F63" s="24"/>
      <c r="H63" s="19"/>
      <c r="J63" s="19"/>
    </row>
    <row r="64" spans="1:10" ht="15.95" customHeight="1">
      <c r="A64" s="119" t="s">
        <v>8</v>
      </c>
      <c r="C64" s="40"/>
      <c r="D64" s="24">
        <v>6607038</v>
      </c>
      <c r="E64" s="40"/>
      <c r="F64" s="24">
        <v>-9354725</v>
      </c>
      <c r="H64" s="19">
        <v>6400719</v>
      </c>
      <c r="J64" s="19">
        <v>-9339627</v>
      </c>
    </row>
    <row r="65" spans="1:10" ht="15.95" customHeight="1">
      <c r="A65" s="121" t="s">
        <v>3</v>
      </c>
      <c r="B65" s="141"/>
      <c r="C65" s="40"/>
      <c r="D65" s="24">
        <v>14220713</v>
      </c>
      <c r="E65" s="40"/>
      <c r="F65" s="24">
        <v>2138897</v>
      </c>
      <c r="H65" s="19">
        <v>14220713</v>
      </c>
      <c r="J65" s="19">
        <v>2138897</v>
      </c>
    </row>
    <row r="66" spans="1:10" ht="15.95" customHeight="1">
      <c r="A66" s="121" t="s">
        <v>9</v>
      </c>
      <c r="B66" s="141"/>
      <c r="C66" s="40"/>
      <c r="D66" s="24">
        <v>208255</v>
      </c>
      <c r="E66" s="40"/>
      <c r="F66" s="24">
        <v>149637</v>
      </c>
      <c r="H66" s="19">
        <v>208255</v>
      </c>
      <c r="J66" s="19">
        <v>149637</v>
      </c>
    </row>
    <row r="67" spans="1:10" ht="15.95" customHeight="1">
      <c r="A67" s="20" t="s">
        <v>86</v>
      </c>
      <c r="B67" s="126"/>
      <c r="C67" s="19"/>
      <c r="D67" s="19">
        <v>-4048928</v>
      </c>
      <c r="E67" s="19"/>
      <c r="F67" s="19">
        <v>-7292466</v>
      </c>
      <c r="G67" s="19"/>
      <c r="H67" s="19">
        <v>-4048928</v>
      </c>
      <c r="I67" s="19"/>
      <c r="J67" s="19">
        <v>-7292466</v>
      </c>
    </row>
    <row r="68" spans="1:10" ht="15.95" customHeight="1">
      <c r="A68" s="121" t="s">
        <v>71</v>
      </c>
      <c r="B68" s="141"/>
      <c r="C68" s="40"/>
      <c r="D68" s="24">
        <v>-45157</v>
      </c>
      <c r="E68" s="40"/>
      <c r="F68" s="24">
        <v>-118102</v>
      </c>
      <c r="H68" s="19">
        <v>-45157</v>
      </c>
      <c r="J68" s="19">
        <v>-118102</v>
      </c>
    </row>
    <row r="69" spans="1:10" ht="15.95" customHeight="1">
      <c r="A69" s="121" t="s">
        <v>10</v>
      </c>
      <c r="B69" s="141"/>
      <c r="C69" s="24"/>
      <c r="D69" s="56">
        <v>-375805</v>
      </c>
      <c r="E69" s="24"/>
      <c r="F69" s="56">
        <v>692121</v>
      </c>
      <c r="G69" s="19"/>
      <c r="H69" s="32">
        <v>-522730</v>
      </c>
      <c r="I69" s="19"/>
      <c r="J69" s="32">
        <v>518205</v>
      </c>
    </row>
    <row r="70" spans="1:10" ht="15.95" customHeight="1">
      <c r="C70" s="19"/>
      <c r="D70" s="19"/>
      <c r="E70" s="19"/>
      <c r="F70" s="19"/>
      <c r="G70" s="125"/>
      <c r="H70" s="19"/>
      <c r="I70" s="19"/>
      <c r="J70" s="19"/>
    </row>
    <row r="71" spans="1:10" ht="15.95" customHeight="1">
      <c r="A71" s="42" t="s">
        <v>238</v>
      </c>
      <c r="B71" s="48"/>
      <c r="C71" s="40"/>
      <c r="D71" s="24">
        <f>SUM(D36:D42,D64:D69)</f>
        <v>273463</v>
      </c>
      <c r="E71" s="40"/>
      <c r="F71" s="24">
        <f>SUM(F36:F42,F64:F69)</f>
        <v>-31436990</v>
      </c>
      <c r="G71" s="40"/>
      <c r="H71" s="24">
        <f>SUM(H36:H42,H64:H69)</f>
        <v>2618919</v>
      </c>
      <c r="I71" s="40"/>
      <c r="J71" s="24">
        <f>SUM(J36:J42,J64:J69)</f>
        <v>-27749444</v>
      </c>
    </row>
    <row r="72" spans="1:10" ht="15.95" customHeight="1">
      <c r="A72" s="119" t="s">
        <v>101</v>
      </c>
      <c r="C72" s="40"/>
      <c r="D72" s="24">
        <v>10007088</v>
      </c>
      <c r="E72" s="40"/>
      <c r="F72" s="24">
        <v>10050251</v>
      </c>
      <c r="G72" s="40"/>
      <c r="H72" s="24">
        <v>7773155</v>
      </c>
      <c r="I72" s="40"/>
      <c r="J72" s="24">
        <v>8089761</v>
      </c>
    </row>
    <row r="73" spans="1:10" ht="15.95" customHeight="1">
      <c r="A73" s="119" t="s">
        <v>11</v>
      </c>
      <c r="C73" s="40"/>
      <c r="D73" s="24">
        <v>-4026602</v>
      </c>
      <c r="E73" s="40"/>
      <c r="F73" s="24">
        <v>-3947302</v>
      </c>
      <c r="G73" s="40"/>
      <c r="H73" s="24">
        <v>-4039898</v>
      </c>
      <c r="I73" s="40"/>
      <c r="J73" s="24">
        <v>-3967470</v>
      </c>
    </row>
    <row r="74" spans="1:10" ht="15.95" customHeight="1">
      <c r="A74" s="119" t="s">
        <v>120</v>
      </c>
      <c r="C74" s="40"/>
      <c r="D74" s="56">
        <v>-403844</v>
      </c>
      <c r="E74" s="40"/>
      <c r="F74" s="56">
        <v>-307170</v>
      </c>
      <c r="G74" s="40"/>
      <c r="H74" s="56">
        <v>-53460</v>
      </c>
      <c r="I74" s="40"/>
      <c r="J74" s="56">
        <v>-48001</v>
      </c>
    </row>
    <row r="75" spans="1:10" ht="15.95" customHeight="1">
      <c r="C75" s="19"/>
      <c r="D75" s="19"/>
      <c r="E75" s="19"/>
      <c r="F75" s="19"/>
      <c r="G75" s="125"/>
      <c r="H75" s="19"/>
      <c r="I75" s="19"/>
      <c r="J75" s="19"/>
    </row>
    <row r="76" spans="1:10" ht="15.95" customHeight="1">
      <c r="A76" s="42" t="s">
        <v>239</v>
      </c>
      <c r="B76" s="48"/>
      <c r="C76" s="40"/>
      <c r="D76" s="56">
        <f>SUM(D71:D74)</f>
        <v>5850105</v>
      </c>
      <c r="E76" s="40"/>
      <c r="F76" s="56">
        <f>SUM(F71:F74)</f>
        <v>-25641211</v>
      </c>
      <c r="G76" s="40"/>
      <c r="H76" s="56">
        <f>SUM(H71:H74)</f>
        <v>6298716</v>
      </c>
      <c r="I76" s="40"/>
      <c r="J76" s="56">
        <f>SUM(J71:J74)</f>
        <v>-23675154</v>
      </c>
    </row>
    <row r="77" spans="1:10" ht="15.95" customHeight="1">
      <c r="A77" s="42"/>
      <c r="B77" s="48"/>
      <c r="C77" s="40"/>
      <c r="D77" s="24"/>
      <c r="E77" s="40"/>
      <c r="F77" s="24"/>
      <c r="G77" s="40"/>
      <c r="H77" s="24"/>
      <c r="I77" s="40"/>
      <c r="J77" s="24"/>
    </row>
    <row r="78" spans="1:10" ht="15.95" customHeight="1">
      <c r="A78" s="5" t="s">
        <v>12</v>
      </c>
      <c r="B78" s="64"/>
    </row>
    <row r="79" spans="1:10" ht="15.95" customHeight="1">
      <c r="A79" s="37" t="s">
        <v>76</v>
      </c>
      <c r="B79" s="143"/>
      <c r="D79" s="3">
        <v>-21953585</v>
      </c>
      <c r="F79" s="3">
        <v>-13414901</v>
      </c>
      <c r="H79" s="3">
        <v>-21953585</v>
      </c>
      <c r="J79" s="3">
        <v>-13414901</v>
      </c>
    </row>
    <row r="80" spans="1:10" ht="15.95" customHeight="1">
      <c r="A80" s="20" t="s">
        <v>77</v>
      </c>
      <c r="B80" s="126"/>
      <c r="D80" s="3">
        <v>3157267</v>
      </c>
      <c r="F80" s="3">
        <v>23643376</v>
      </c>
      <c r="H80" s="3">
        <v>3157267</v>
      </c>
      <c r="J80" s="3">
        <v>23643376</v>
      </c>
    </row>
    <row r="81" spans="1:10" ht="15.95" customHeight="1">
      <c r="A81" s="37" t="s">
        <v>149</v>
      </c>
      <c r="B81" s="143"/>
      <c r="D81" s="3">
        <v>40000</v>
      </c>
      <c r="F81" s="3">
        <v>60000</v>
      </c>
      <c r="H81" s="3">
        <v>40000</v>
      </c>
      <c r="J81" s="3">
        <v>60000</v>
      </c>
    </row>
    <row r="82" spans="1:10" ht="15.95" customHeight="1">
      <c r="A82" s="37" t="s">
        <v>244</v>
      </c>
      <c r="B82" s="143"/>
      <c r="D82" s="3">
        <v>-8531882</v>
      </c>
      <c r="F82" s="3">
        <v>-503847</v>
      </c>
      <c r="H82" s="3">
        <v>-8531882</v>
      </c>
      <c r="J82" s="3">
        <v>-503847</v>
      </c>
    </row>
    <row r="83" spans="1:10" ht="15.95" customHeight="1">
      <c r="A83" s="37" t="s">
        <v>245</v>
      </c>
      <c r="B83" s="143"/>
      <c r="D83" s="3">
        <v>5699500</v>
      </c>
      <c r="F83" s="3">
        <v>4105480</v>
      </c>
      <c r="H83" s="3">
        <v>5699500</v>
      </c>
      <c r="J83" s="3">
        <v>4105480</v>
      </c>
    </row>
    <row r="84" spans="1:10" ht="15.95" customHeight="1">
      <c r="A84" s="37" t="s">
        <v>87</v>
      </c>
      <c r="B84" s="143"/>
      <c r="D84" s="3">
        <v>648</v>
      </c>
      <c r="F84" s="3">
        <v>941</v>
      </c>
      <c r="H84" s="3">
        <v>648</v>
      </c>
      <c r="J84" s="3">
        <v>941</v>
      </c>
    </row>
    <row r="85" spans="1:10" ht="15.95" customHeight="1">
      <c r="A85" s="37" t="s">
        <v>187</v>
      </c>
      <c r="B85" s="143"/>
      <c r="D85" s="3">
        <v>-726</v>
      </c>
      <c r="F85" s="3">
        <v>-792</v>
      </c>
      <c r="H85" s="3">
        <v>-726</v>
      </c>
      <c r="J85" s="3">
        <v>-792</v>
      </c>
    </row>
    <row r="86" spans="1:10" ht="15.95" customHeight="1">
      <c r="A86" s="2" t="s">
        <v>150</v>
      </c>
      <c r="B86" s="143"/>
      <c r="D86" s="3">
        <v>14990</v>
      </c>
      <c r="F86" s="3">
        <v>17640</v>
      </c>
      <c r="H86" s="3">
        <v>14990</v>
      </c>
      <c r="J86" s="3">
        <v>17640</v>
      </c>
    </row>
    <row r="87" spans="1:10" ht="15.95" customHeight="1">
      <c r="A87" s="37" t="s">
        <v>232</v>
      </c>
      <c r="B87" s="143"/>
      <c r="D87" s="3">
        <v>0</v>
      </c>
      <c r="F87" s="3">
        <v>0</v>
      </c>
      <c r="H87" s="3">
        <v>-500000</v>
      </c>
      <c r="J87" s="3">
        <v>0</v>
      </c>
    </row>
    <row r="88" spans="1:10" ht="15.95" customHeight="1">
      <c r="A88" s="20" t="s">
        <v>121</v>
      </c>
      <c r="B88" s="126"/>
      <c r="C88" s="40"/>
      <c r="D88" s="24">
        <v>-108140</v>
      </c>
      <c r="E88" s="40"/>
      <c r="F88" s="24">
        <v>-136678</v>
      </c>
      <c r="H88" s="19">
        <v>-88635</v>
      </c>
      <c r="J88" s="19">
        <v>-120976</v>
      </c>
    </row>
    <row r="89" spans="1:10" ht="15.95" customHeight="1">
      <c r="A89" s="20" t="s">
        <v>122</v>
      </c>
      <c r="B89" s="126"/>
      <c r="C89" s="2"/>
      <c r="D89" s="2">
        <v>16912</v>
      </c>
      <c r="E89" s="2"/>
      <c r="F89" s="2">
        <v>36202</v>
      </c>
      <c r="G89" s="2"/>
      <c r="H89" s="2">
        <v>10991</v>
      </c>
      <c r="I89" s="2"/>
      <c r="J89" s="2">
        <v>34960</v>
      </c>
    </row>
    <row r="90" spans="1:10" ht="15.95" customHeight="1">
      <c r="A90" s="20" t="s">
        <v>73</v>
      </c>
      <c r="B90" s="126"/>
      <c r="C90" s="40"/>
      <c r="D90" s="24">
        <v>-131389</v>
      </c>
      <c r="E90" s="40"/>
      <c r="F90" s="24">
        <v>-117457</v>
      </c>
      <c r="H90" s="19">
        <v>-130251</v>
      </c>
      <c r="J90" s="19">
        <v>-116983</v>
      </c>
    </row>
    <row r="91" spans="1:10" ht="15.95" customHeight="1">
      <c r="A91" s="119" t="s">
        <v>13</v>
      </c>
      <c r="C91" s="24"/>
      <c r="D91" s="24">
        <v>8671</v>
      </c>
      <c r="E91" s="24"/>
      <c r="F91" s="24">
        <v>11924</v>
      </c>
      <c r="H91" s="19">
        <v>8671</v>
      </c>
      <c r="J91" s="19">
        <v>11924</v>
      </c>
    </row>
    <row r="92" spans="1:10" ht="15.95" customHeight="1">
      <c r="A92" s="119" t="s">
        <v>14</v>
      </c>
      <c r="C92" s="24"/>
      <c r="D92" s="56">
        <v>1062923</v>
      </c>
      <c r="E92" s="24"/>
      <c r="F92" s="56">
        <v>1236076</v>
      </c>
      <c r="H92" s="32">
        <v>1062923</v>
      </c>
      <c r="J92" s="32">
        <v>1236076</v>
      </c>
    </row>
    <row r="93" spans="1:10" ht="15.95" customHeight="1">
      <c r="A93" s="119"/>
      <c r="C93" s="24"/>
      <c r="D93" s="24"/>
      <c r="E93" s="24"/>
      <c r="F93" s="24"/>
      <c r="H93" s="19"/>
      <c r="J93" s="19"/>
    </row>
    <row r="94" spans="1:10" ht="15.95" customHeight="1">
      <c r="A94" s="5" t="s">
        <v>233</v>
      </c>
      <c r="B94" s="64"/>
      <c r="C94" s="19"/>
      <c r="D94" s="19"/>
      <c r="E94" s="19"/>
      <c r="F94" s="19"/>
      <c r="G94" s="125"/>
      <c r="H94" s="19"/>
      <c r="I94" s="19"/>
      <c r="J94" s="19"/>
    </row>
    <row r="95" spans="1:10" ht="15.95" customHeight="1">
      <c r="A95" s="1" t="s">
        <v>153</v>
      </c>
      <c r="B95" s="48"/>
      <c r="C95" s="24"/>
      <c r="D95" s="32">
        <f>SUM(D79:D92)</f>
        <v>-20724811</v>
      </c>
      <c r="E95" s="24"/>
      <c r="F95" s="32">
        <f>SUM(F79:F92)</f>
        <v>14937964</v>
      </c>
      <c r="G95" s="19"/>
      <c r="H95" s="32">
        <f>SUM(H79:H92)</f>
        <v>-21210089</v>
      </c>
      <c r="J95" s="32">
        <f>SUM(J79:J92)</f>
        <v>14952898</v>
      </c>
    </row>
    <row r="96" spans="1:10" ht="15.95" customHeight="1">
      <c r="A96" s="5"/>
      <c r="B96" s="64"/>
      <c r="C96" s="24"/>
      <c r="D96" s="19"/>
      <c r="E96" s="24"/>
      <c r="F96" s="19"/>
      <c r="G96" s="19"/>
      <c r="H96" s="19"/>
      <c r="J96" s="19"/>
    </row>
    <row r="97" spans="1:10" ht="15.95" customHeight="1">
      <c r="A97" s="5"/>
      <c r="B97" s="64"/>
      <c r="C97" s="24"/>
      <c r="D97" s="19"/>
      <c r="E97" s="24"/>
      <c r="F97" s="19"/>
      <c r="G97" s="19"/>
      <c r="H97" s="19"/>
      <c r="J97" s="19"/>
    </row>
    <row r="98" spans="1:10" ht="15.95" customHeight="1">
      <c r="A98" s="5"/>
      <c r="B98" s="64"/>
      <c r="C98" s="24"/>
      <c r="D98" s="19"/>
      <c r="E98" s="24"/>
      <c r="F98" s="19"/>
      <c r="G98" s="19"/>
      <c r="H98" s="19"/>
      <c r="J98" s="19"/>
    </row>
    <row r="99" spans="1:10" ht="15.95" customHeight="1">
      <c r="A99" s="5"/>
      <c r="B99" s="64"/>
      <c r="C99" s="24"/>
      <c r="D99" s="19"/>
      <c r="E99" s="24"/>
      <c r="F99" s="19"/>
      <c r="G99" s="19"/>
      <c r="H99" s="19"/>
      <c r="J99" s="19"/>
    </row>
    <row r="100" spans="1:10" ht="15.95" customHeight="1">
      <c r="A100" s="5"/>
      <c r="B100" s="64"/>
      <c r="C100" s="24"/>
      <c r="D100" s="19"/>
      <c r="E100" s="24"/>
      <c r="F100" s="19"/>
      <c r="G100" s="19"/>
      <c r="H100" s="19"/>
      <c r="J100" s="19"/>
    </row>
    <row r="101" spans="1:10" ht="15.95" customHeight="1">
      <c r="A101" s="5"/>
      <c r="B101" s="64"/>
      <c r="C101" s="24"/>
      <c r="D101" s="19"/>
      <c r="E101" s="24"/>
      <c r="F101" s="19"/>
      <c r="G101" s="19"/>
      <c r="H101" s="19"/>
      <c r="J101" s="19"/>
    </row>
    <row r="102" spans="1:10" ht="15.95" customHeight="1">
      <c r="A102" s="5"/>
      <c r="B102" s="64"/>
      <c r="C102" s="24"/>
      <c r="D102" s="19"/>
      <c r="E102" s="24"/>
      <c r="F102" s="19"/>
      <c r="G102" s="19"/>
      <c r="H102" s="19"/>
      <c r="J102" s="19"/>
    </row>
    <row r="103" spans="1:10" ht="15.95" customHeight="1">
      <c r="A103" s="5"/>
      <c r="B103" s="64"/>
      <c r="C103" s="24"/>
      <c r="D103" s="19"/>
      <c r="E103" s="24"/>
      <c r="F103" s="19"/>
      <c r="G103" s="19"/>
      <c r="H103" s="19"/>
      <c r="J103" s="19"/>
    </row>
    <row r="104" spans="1:10" ht="15.95" customHeight="1">
      <c r="A104" s="5"/>
      <c r="B104" s="64"/>
      <c r="C104" s="24"/>
      <c r="D104" s="19"/>
      <c r="E104" s="24"/>
      <c r="F104" s="19"/>
      <c r="G104" s="19"/>
      <c r="H104" s="19"/>
      <c r="J104" s="19"/>
    </row>
    <row r="105" spans="1:10" ht="15.95" customHeight="1">
      <c r="A105" s="5"/>
      <c r="B105" s="64"/>
      <c r="C105" s="24"/>
      <c r="D105" s="19"/>
      <c r="E105" s="24"/>
      <c r="F105" s="19"/>
      <c r="G105" s="19"/>
      <c r="H105" s="19"/>
      <c r="J105" s="19"/>
    </row>
    <row r="106" spans="1:10" ht="15.95" customHeight="1">
      <c r="A106" s="5"/>
      <c r="B106" s="64"/>
      <c r="C106" s="24"/>
      <c r="D106" s="19"/>
      <c r="E106" s="24"/>
      <c r="F106" s="19"/>
      <c r="G106" s="19"/>
      <c r="H106" s="19"/>
      <c r="J106" s="19"/>
    </row>
    <row r="107" spans="1:10" ht="20.100000000000001" customHeight="1">
      <c r="A107" s="150" t="str">
        <f>A53</f>
        <v>The notes to interim financial information from page 13 to 63 are an integral part of the interim financial information.</v>
      </c>
      <c r="B107" s="150"/>
      <c r="C107" s="150"/>
      <c r="D107" s="150"/>
      <c r="E107" s="150"/>
      <c r="F107" s="150"/>
      <c r="G107" s="150"/>
      <c r="H107" s="150"/>
      <c r="I107" s="150"/>
      <c r="J107" s="150"/>
    </row>
    <row r="108" spans="1:10" ht="15.95" customHeight="1">
      <c r="A108" s="4"/>
      <c r="B108" s="144"/>
      <c r="C108" s="19"/>
      <c r="D108" s="19"/>
      <c r="E108" s="19"/>
      <c r="F108" s="19"/>
      <c r="G108" s="19"/>
      <c r="H108" s="19"/>
      <c r="I108" s="19"/>
      <c r="J108" s="3">
        <v>11</v>
      </c>
    </row>
    <row r="109" spans="1:10" ht="15.95" customHeight="1">
      <c r="A109" s="63" t="str">
        <f>A55</f>
        <v>CIMB Thai Bank Public Company Limited</v>
      </c>
      <c r="B109" s="64"/>
      <c r="C109" s="44"/>
      <c r="D109" s="44"/>
      <c r="E109" s="44"/>
      <c r="F109" s="44"/>
      <c r="G109" s="44"/>
      <c r="H109" s="44"/>
      <c r="I109" s="44"/>
      <c r="J109" s="44"/>
    </row>
    <row r="110" spans="1:10" ht="15.95" customHeight="1">
      <c r="A110" s="9" t="s">
        <v>184</v>
      </c>
      <c r="B110" s="43"/>
      <c r="C110" s="44"/>
      <c r="D110" s="44"/>
      <c r="E110" s="44"/>
      <c r="F110" s="44"/>
      <c r="G110" s="44"/>
      <c r="H110" s="44"/>
      <c r="I110" s="44"/>
      <c r="J110" s="44"/>
    </row>
    <row r="111" spans="1:10" ht="15.95" customHeight="1">
      <c r="A111" s="6" t="str">
        <f>A57</f>
        <v>For the nine-month period ended 30 September 2018</v>
      </c>
      <c r="B111" s="140"/>
      <c r="C111" s="111"/>
      <c r="D111" s="111"/>
      <c r="E111" s="111"/>
      <c r="F111" s="111"/>
      <c r="G111" s="111"/>
      <c r="H111" s="111"/>
      <c r="I111" s="111"/>
      <c r="J111" s="111"/>
    </row>
    <row r="112" spans="1:10" ht="15.95" customHeight="1">
      <c r="J112" s="2"/>
    </row>
    <row r="113" spans="1:10" ht="15.95" customHeight="1">
      <c r="J113" s="2"/>
    </row>
    <row r="114" spans="1:10" ht="15.95" customHeight="1">
      <c r="C114" s="2"/>
      <c r="D114" s="148" t="s">
        <v>90</v>
      </c>
      <c r="E114" s="148"/>
      <c r="F114" s="148"/>
      <c r="H114" s="148" t="s">
        <v>168</v>
      </c>
      <c r="I114" s="148"/>
      <c r="J114" s="148"/>
    </row>
    <row r="115" spans="1:10" ht="15.95" customHeight="1">
      <c r="C115" s="11"/>
      <c r="D115" s="16" t="str">
        <f>D7</f>
        <v>2018</v>
      </c>
      <c r="E115" s="11"/>
      <c r="F115" s="16" t="str">
        <f>F7</f>
        <v>2017</v>
      </c>
      <c r="G115" s="50"/>
      <c r="H115" s="16" t="str">
        <f>H7</f>
        <v>2018</v>
      </c>
      <c r="I115" s="11"/>
      <c r="J115" s="16" t="str">
        <f>J7</f>
        <v>2017</v>
      </c>
    </row>
    <row r="116" spans="1:10" ht="15.95" customHeight="1">
      <c r="B116" s="18"/>
      <c r="C116" s="11"/>
      <c r="D116" s="8" t="str">
        <f>D8</f>
        <v>Thousand Baht</v>
      </c>
      <c r="E116" s="11"/>
      <c r="F116" s="8" t="str">
        <f>F8</f>
        <v>Thousand Baht</v>
      </c>
      <c r="G116" s="50"/>
      <c r="H116" s="8" t="str">
        <f>H8</f>
        <v>Thousand Baht</v>
      </c>
      <c r="I116" s="11"/>
      <c r="J116" s="8" t="str">
        <f>J8</f>
        <v>Thousand Baht</v>
      </c>
    </row>
    <row r="117" spans="1:10" ht="15.95" customHeight="1">
      <c r="A117" s="119"/>
      <c r="C117" s="40"/>
      <c r="D117" s="24"/>
      <c r="E117" s="40"/>
      <c r="F117" s="24"/>
      <c r="G117" s="40"/>
      <c r="H117" s="24"/>
      <c r="I117" s="40"/>
      <c r="J117" s="24"/>
    </row>
    <row r="118" spans="1:10" ht="15.95" customHeight="1">
      <c r="A118" s="5" t="s">
        <v>15</v>
      </c>
      <c r="B118" s="64"/>
      <c r="C118" s="24"/>
      <c r="D118" s="24"/>
      <c r="E118" s="24"/>
      <c r="F118" s="24"/>
      <c r="G118" s="24"/>
      <c r="H118" s="24"/>
      <c r="I118" s="24"/>
      <c r="J118" s="24"/>
    </row>
    <row r="119" spans="1:10" ht="15.95" customHeight="1">
      <c r="A119" s="20" t="s">
        <v>172</v>
      </c>
      <c r="B119" s="126"/>
      <c r="C119" s="24"/>
      <c r="D119" s="24">
        <v>-36500</v>
      </c>
      <c r="E119" s="24"/>
      <c r="F119" s="24">
        <v>-19520</v>
      </c>
      <c r="G119" s="24"/>
      <c r="H119" s="24">
        <v>0</v>
      </c>
      <c r="I119" s="24"/>
      <c r="J119" s="24">
        <v>0</v>
      </c>
    </row>
    <row r="120" spans="1:10" ht="15.95" customHeight="1">
      <c r="A120" s="20" t="s">
        <v>173</v>
      </c>
      <c r="B120" s="126"/>
      <c r="C120" s="24"/>
      <c r="D120" s="24">
        <v>0</v>
      </c>
      <c r="E120" s="24"/>
      <c r="F120" s="24">
        <v>5505496</v>
      </c>
      <c r="G120" s="24"/>
      <c r="H120" s="24">
        <v>0</v>
      </c>
      <c r="I120" s="24"/>
      <c r="J120" s="24">
        <v>5505496</v>
      </c>
    </row>
    <row r="121" spans="1:10" ht="15.95" customHeight="1">
      <c r="A121" s="20" t="s">
        <v>174</v>
      </c>
      <c r="B121" s="126"/>
      <c r="C121" s="24"/>
      <c r="D121" s="24">
        <v>0</v>
      </c>
      <c r="E121" s="24"/>
      <c r="F121" s="24">
        <v>2000000</v>
      </c>
      <c r="G121" s="24"/>
      <c r="H121" s="24">
        <v>0</v>
      </c>
      <c r="I121" s="24"/>
      <c r="J121" s="24">
        <v>0</v>
      </c>
    </row>
    <row r="122" spans="1:10" ht="15.95" customHeight="1">
      <c r="A122" s="20" t="s">
        <v>165</v>
      </c>
      <c r="B122" s="126"/>
      <c r="C122" s="24"/>
      <c r="D122" s="24">
        <v>3150853</v>
      </c>
      <c r="E122" s="24"/>
      <c r="F122" s="24">
        <v>0</v>
      </c>
      <c r="G122" s="24"/>
      <c r="H122" s="24">
        <v>3150853</v>
      </c>
      <c r="I122" s="24"/>
      <c r="J122" s="24">
        <v>0</v>
      </c>
    </row>
    <row r="123" spans="1:10" ht="15.95" customHeight="1">
      <c r="A123" s="20" t="s">
        <v>175</v>
      </c>
      <c r="B123" s="126"/>
      <c r="C123" s="24"/>
      <c r="D123" s="24">
        <v>-10000</v>
      </c>
      <c r="E123" s="24"/>
      <c r="F123" s="24">
        <v>-6970000</v>
      </c>
      <c r="G123" s="24"/>
      <c r="H123" s="24">
        <v>-10000</v>
      </c>
      <c r="I123" s="24"/>
      <c r="J123" s="24">
        <v>-6970000</v>
      </c>
    </row>
    <row r="124" spans="1:10" ht="15.95" customHeight="1">
      <c r="A124" s="20" t="s">
        <v>176</v>
      </c>
      <c r="B124" s="126"/>
      <c r="C124" s="24"/>
      <c r="D124" s="24">
        <v>8998596</v>
      </c>
      <c r="E124" s="24"/>
      <c r="F124" s="24">
        <v>4978000</v>
      </c>
      <c r="G124" s="24"/>
      <c r="H124" s="24">
        <v>8998596</v>
      </c>
      <c r="I124" s="24"/>
      <c r="J124" s="24">
        <v>4978000</v>
      </c>
    </row>
    <row r="125" spans="1:10" ht="15.95" customHeight="1">
      <c r="A125" s="20" t="s">
        <v>166</v>
      </c>
      <c r="B125" s="126"/>
      <c r="C125" s="24"/>
      <c r="D125" s="24">
        <v>-356500</v>
      </c>
      <c r="E125" s="24"/>
      <c r="F125" s="24">
        <v>-57000</v>
      </c>
      <c r="G125" s="24"/>
      <c r="H125" s="24">
        <v>-356500</v>
      </c>
      <c r="I125" s="24"/>
      <c r="J125" s="24">
        <v>-57000</v>
      </c>
    </row>
    <row r="126" spans="1:10" ht="15.95" customHeight="1">
      <c r="A126" s="20" t="s">
        <v>151</v>
      </c>
      <c r="B126" s="126"/>
      <c r="C126" s="24"/>
      <c r="D126" s="56">
        <v>2996030</v>
      </c>
      <c r="E126" s="24"/>
      <c r="F126" s="56">
        <v>4920351</v>
      </c>
      <c r="G126" s="24"/>
      <c r="H126" s="56">
        <v>2996030</v>
      </c>
      <c r="I126" s="24"/>
      <c r="J126" s="56">
        <v>4920351</v>
      </c>
    </row>
    <row r="127" spans="1:10" ht="15.95" customHeight="1">
      <c r="C127" s="19"/>
      <c r="D127" s="19"/>
      <c r="E127" s="19"/>
      <c r="F127" s="19"/>
      <c r="G127" s="125"/>
      <c r="H127" s="19"/>
      <c r="I127" s="19"/>
      <c r="J127" s="19"/>
    </row>
    <row r="128" spans="1:10" ht="15.95" customHeight="1">
      <c r="A128" s="5" t="s">
        <v>152</v>
      </c>
      <c r="B128" s="64"/>
      <c r="C128" s="24"/>
      <c r="D128" s="24">
        <f>SUM(D119:D126)</f>
        <v>14742479</v>
      </c>
      <c r="E128" s="24"/>
      <c r="F128" s="24">
        <f>SUM(F119:F126)</f>
        <v>10357327</v>
      </c>
      <c r="G128" s="19"/>
      <c r="H128" s="24">
        <f>SUM(H119:H126)</f>
        <v>14778979</v>
      </c>
      <c r="I128" s="19"/>
      <c r="J128" s="24">
        <f>SUM(J119:J126)</f>
        <v>8376847</v>
      </c>
    </row>
    <row r="129" spans="1:10" ht="15.95" customHeight="1">
      <c r="A129" s="20" t="s">
        <v>193</v>
      </c>
      <c r="B129" s="126"/>
      <c r="C129" s="24"/>
      <c r="D129" s="56">
        <v>-3742</v>
      </c>
      <c r="E129" s="24"/>
      <c r="F129" s="56">
        <v>-26987</v>
      </c>
      <c r="G129" s="24"/>
      <c r="H129" s="56">
        <v>-3742</v>
      </c>
      <c r="I129" s="24"/>
      <c r="J129" s="56">
        <v>-26987</v>
      </c>
    </row>
    <row r="130" spans="1:10" ht="15.95" customHeight="1">
      <c r="A130" s="5"/>
      <c r="B130" s="64"/>
      <c r="C130" s="40"/>
      <c r="D130" s="24"/>
      <c r="E130" s="40"/>
      <c r="F130" s="24"/>
      <c r="H130" s="24"/>
      <c r="J130" s="24"/>
    </row>
    <row r="131" spans="1:10" ht="15.95" customHeight="1">
      <c r="A131" s="1" t="s">
        <v>17</v>
      </c>
      <c r="B131" s="48"/>
      <c r="C131" s="24"/>
      <c r="D131" s="24">
        <f>D76+D95+D128+D129</f>
        <v>-135969</v>
      </c>
      <c r="E131" s="24"/>
      <c r="F131" s="24">
        <f>F76+F95+F128+F129</f>
        <v>-372907</v>
      </c>
      <c r="G131" s="24"/>
      <c r="H131" s="24">
        <f>H76+H95+H128+H129</f>
        <v>-136136</v>
      </c>
      <c r="I131" s="24"/>
      <c r="J131" s="24">
        <f>J76+J95+J128+J129</f>
        <v>-372396</v>
      </c>
    </row>
    <row r="132" spans="1:10" ht="15.95" customHeight="1">
      <c r="A132" s="20" t="s">
        <v>220</v>
      </c>
      <c r="B132" s="126"/>
      <c r="C132" s="24"/>
      <c r="D132" s="56">
        <v>1591188</v>
      </c>
      <c r="E132" s="24"/>
      <c r="F132" s="56">
        <v>1938616</v>
      </c>
      <c r="G132" s="24"/>
      <c r="H132" s="56">
        <v>1588987</v>
      </c>
      <c r="I132" s="24"/>
      <c r="J132" s="56">
        <v>1936147</v>
      </c>
    </row>
    <row r="133" spans="1:10" ht="15.95" customHeight="1">
      <c r="A133" s="20"/>
      <c r="B133" s="126"/>
      <c r="C133" s="24"/>
      <c r="D133" s="24"/>
      <c r="E133" s="24"/>
      <c r="F133" s="24"/>
      <c r="G133" s="24"/>
      <c r="H133" s="24"/>
      <c r="I133" s="24"/>
      <c r="J133" s="24"/>
    </row>
    <row r="134" spans="1:10" ht="15.95" customHeight="1" thickBot="1">
      <c r="A134" s="5" t="s">
        <v>221</v>
      </c>
      <c r="B134" s="64"/>
      <c r="C134" s="24"/>
      <c r="D134" s="34">
        <f>SUM(D131:D132)</f>
        <v>1455219</v>
      </c>
      <c r="E134" s="24"/>
      <c r="F134" s="34">
        <f>SUM(F131:F132)</f>
        <v>1565709</v>
      </c>
      <c r="H134" s="34">
        <f>SUM(H131:H132)</f>
        <v>1452851</v>
      </c>
      <c r="J134" s="34">
        <f>SUM(J131:J132)</f>
        <v>1563751</v>
      </c>
    </row>
    <row r="135" spans="1:10" ht="15.95" customHeight="1" thickTop="1">
      <c r="A135" s="5"/>
      <c r="B135" s="64"/>
      <c r="C135" s="24"/>
      <c r="D135" s="19"/>
      <c r="E135" s="24"/>
      <c r="F135" s="19"/>
      <c r="H135" s="19"/>
      <c r="J135" s="19"/>
    </row>
    <row r="136" spans="1:10" ht="15.95" customHeight="1">
      <c r="A136" s="5"/>
      <c r="B136" s="64"/>
      <c r="C136" s="24"/>
      <c r="D136" s="19"/>
      <c r="E136" s="24"/>
      <c r="F136" s="19"/>
      <c r="H136" s="19"/>
      <c r="J136" s="19"/>
    </row>
    <row r="137" spans="1:10" ht="15.95" customHeight="1">
      <c r="A137" s="1" t="s">
        <v>18</v>
      </c>
      <c r="B137" s="48"/>
      <c r="C137" s="40"/>
      <c r="D137" s="23"/>
      <c r="E137" s="40"/>
      <c r="F137" s="23"/>
      <c r="G137" s="24"/>
      <c r="H137" s="23"/>
      <c r="I137" s="24"/>
      <c r="J137" s="23"/>
    </row>
    <row r="138" spans="1:10" ht="15.95" customHeight="1">
      <c r="A138" s="2" t="s">
        <v>19</v>
      </c>
      <c r="G138" s="19"/>
      <c r="I138" s="19"/>
    </row>
    <row r="139" spans="1:10" ht="15.95" customHeight="1">
      <c r="A139" s="20" t="s">
        <v>154</v>
      </c>
      <c r="B139" s="126"/>
    </row>
    <row r="140" spans="1:10" ht="15.95" customHeight="1">
      <c r="A140" s="2" t="s">
        <v>254</v>
      </c>
      <c r="C140" s="24"/>
      <c r="D140" s="19">
        <v>22455</v>
      </c>
      <c r="E140" s="24"/>
      <c r="F140" s="3">
        <v>25014</v>
      </c>
      <c r="H140" s="3">
        <v>22455</v>
      </c>
      <c r="J140" s="3">
        <v>25014</v>
      </c>
    </row>
    <row r="141" spans="1:10" ht="15.95" customHeight="1">
      <c r="A141" s="20" t="s">
        <v>246</v>
      </c>
      <c r="B141" s="126"/>
      <c r="C141" s="24"/>
      <c r="D141" s="19">
        <v>82</v>
      </c>
      <c r="E141" s="24"/>
      <c r="F141" s="19">
        <v>5771</v>
      </c>
      <c r="H141" s="19">
        <v>82</v>
      </c>
      <c r="J141" s="19">
        <v>5771</v>
      </c>
    </row>
    <row r="142" spans="1:10" ht="15.95" customHeight="1">
      <c r="A142" s="119" t="s">
        <v>188</v>
      </c>
      <c r="C142" s="40"/>
      <c r="D142" s="24">
        <v>11830</v>
      </c>
      <c r="E142" s="40"/>
      <c r="F142" s="19">
        <v>3633</v>
      </c>
      <c r="H142" s="19">
        <v>11830</v>
      </c>
      <c r="J142" s="19">
        <v>3633</v>
      </c>
    </row>
    <row r="143" spans="1:10" ht="15.95" customHeight="1">
      <c r="A143" s="119"/>
      <c r="C143" s="40"/>
      <c r="D143" s="24"/>
      <c r="E143" s="40"/>
      <c r="F143" s="24"/>
      <c r="G143" s="40"/>
      <c r="H143" s="24"/>
      <c r="I143" s="40"/>
      <c r="J143" s="24"/>
    </row>
    <row r="144" spans="1:10" ht="15.95" customHeight="1">
      <c r="A144" s="119"/>
      <c r="C144" s="40"/>
      <c r="D144" s="24"/>
      <c r="E144" s="40"/>
      <c r="F144" s="24"/>
      <c r="G144" s="40"/>
      <c r="H144" s="24"/>
      <c r="I144" s="40"/>
      <c r="J144" s="24"/>
    </row>
    <row r="145" spans="1:10" ht="15.95" customHeight="1">
      <c r="A145" s="26"/>
      <c r="B145" s="36"/>
      <c r="C145" s="40"/>
      <c r="D145" s="24"/>
      <c r="E145" s="40"/>
      <c r="F145" s="24"/>
      <c r="G145" s="24"/>
      <c r="H145" s="24"/>
      <c r="I145" s="24"/>
      <c r="J145" s="24"/>
    </row>
    <row r="146" spans="1:10" ht="15.95" customHeight="1">
      <c r="A146" s="26"/>
      <c r="B146" s="36"/>
      <c r="C146" s="40"/>
      <c r="D146" s="24"/>
      <c r="E146" s="40"/>
      <c r="F146" s="24"/>
      <c r="G146" s="24"/>
      <c r="H146" s="24"/>
      <c r="I146" s="24"/>
      <c r="J146" s="24"/>
    </row>
    <row r="147" spans="1:10" ht="15.95" customHeight="1">
      <c r="A147" s="119"/>
      <c r="C147" s="40"/>
      <c r="D147" s="24"/>
      <c r="E147" s="40"/>
      <c r="F147" s="24"/>
      <c r="G147" s="40"/>
      <c r="H147" s="24"/>
      <c r="I147" s="40"/>
      <c r="J147" s="24"/>
    </row>
    <row r="148" spans="1:10" ht="15.95" customHeight="1">
      <c r="A148" s="1"/>
      <c r="B148" s="48"/>
      <c r="C148" s="40"/>
      <c r="D148" s="23"/>
      <c r="E148" s="40"/>
      <c r="F148" s="23"/>
      <c r="G148" s="24"/>
      <c r="H148" s="23"/>
      <c r="I148" s="24"/>
      <c r="J148" s="23"/>
    </row>
    <row r="149" spans="1:10" ht="15.95" customHeight="1">
      <c r="A149" s="119"/>
      <c r="C149" s="40"/>
      <c r="D149" s="24"/>
      <c r="E149" s="40"/>
      <c r="F149" s="24"/>
      <c r="G149" s="40"/>
      <c r="H149" s="24"/>
      <c r="I149" s="40"/>
      <c r="J149" s="24"/>
    </row>
    <row r="150" spans="1:10" ht="15.95" customHeight="1">
      <c r="A150" s="119"/>
      <c r="C150" s="40"/>
      <c r="D150" s="24"/>
      <c r="E150" s="40"/>
      <c r="F150" s="24"/>
      <c r="G150" s="40"/>
      <c r="H150" s="24"/>
      <c r="I150" s="40"/>
      <c r="J150" s="24"/>
    </row>
    <row r="151" spans="1:10" ht="15.95" customHeight="1">
      <c r="A151" s="119"/>
      <c r="C151" s="40"/>
      <c r="D151" s="24"/>
      <c r="E151" s="40"/>
      <c r="F151" s="24"/>
      <c r="G151" s="40"/>
      <c r="H151" s="24"/>
      <c r="I151" s="40"/>
      <c r="J151" s="24"/>
    </row>
    <row r="152" spans="1:10" ht="15.95" customHeight="1">
      <c r="A152" s="119"/>
      <c r="C152" s="40"/>
      <c r="D152" s="24"/>
      <c r="E152" s="40"/>
      <c r="F152" s="24"/>
      <c r="G152" s="40"/>
      <c r="H152" s="24"/>
      <c r="I152" s="40"/>
      <c r="J152" s="24"/>
    </row>
    <row r="153" spans="1:10" ht="15.95" customHeight="1">
      <c r="A153" s="119"/>
      <c r="C153" s="40"/>
      <c r="D153" s="24"/>
      <c r="E153" s="40"/>
      <c r="F153" s="24"/>
      <c r="G153" s="40"/>
      <c r="H153" s="24"/>
      <c r="I153" s="40"/>
      <c r="J153" s="24"/>
    </row>
    <row r="161" spans="1:10" ht="20.100000000000001" customHeight="1">
      <c r="A161" s="127" t="str">
        <f>'BS2-3'!A51:J51</f>
        <v>The notes to interim financial information from page 13 to 63 are an integral part of the interim financial information.</v>
      </c>
      <c r="B161" s="145"/>
      <c r="C161" s="32"/>
      <c r="D161" s="32"/>
      <c r="E161" s="32"/>
      <c r="F161" s="32"/>
      <c r="G161" s="32"/>
      <c r="H161" s="32"/>
      <c r="I161" s="32"/>
      <c r="J161" s="32"/>
    </row>
    <row r="162" spans="1:10" ht="15.95" customHeight="1">
      <c r="J162" s="3">
        <v>12</v>
      </c>
    </row>
  </sheetData>
  <mergeCells count="8">
    <mergeCell ref="D114:F114"/>
    <mergeCell ref="H114:J114"/>
    <mergeCell ref="D6:F6"/>
    <mergeCell ref="H6:J6"/>
    <mergeCell ref="A53:J53"/>
    <mergeCell ref="D60:F60"/>
    <mergeCell ref="H60:J60"/>
    <mergeCell ref="A107:J107"/>
  </mergeCells>
  <pageMargins left="0.8" right="0.5" top="0.5" bottom="0.4" header="0.49" footer="0.4"/>
  <pageSetup paperSize="9" scale="90" orientation="portrait" horizontalDpi="1200" verticalDpi="1200" r:id="rId1"/>
  <headerFooter alignWithMargins="0"/>
  <rowBreaks count="2" manualBreakCount="2">
    <brk id="54" max="9" man="1"/>
    <brk id="10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BS2-3</vt:lpstr>
      <vt:lpstr>PL4-5</vt:lpstr>
      <vt:lpstr>PL6-7</vt:lpstr>
      <vt:lpstr>CE (Conso)8</vt:lpstr>
      <vt:lpstr>CE9</vt:lpstr>
      <vt:lpstr>10-12</vt:lpstr>
      <vt:lpstr>Sheet1</vt:lpstr>
      <vt:lpstr>'10-12'!Print_Area</vt:lpstr>
      <vt:lpstr>'BS2-3'!Print_Area</vt:lpstr>
      <vt:lpstr>'PL4-5'!Print_Area</vt:lpstr>
      <vt:lpstr>'PL6-7'!Print_Area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PHONGPHUN APISAWETKAN</cp:lastModifiedBy>
  <cp:lastPrinted>2018-11-09T07:15:45Z</cp:lastPrinted>
  <dcterms:created xsi:type="dcterms:W3CDTF">2011-03-24T13:09:39Z</dcterms:created>
  <dcterms:modified xsi:type="dcterms:W3CDTF">2018-11-09T07:19:19Z</dcterms:modified>
</cp:coreProperties>
</file>