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lient\SV\Client\B\BuilderSmart\2018\4. Q3'2018\13. FS for SET\EN\"/>
    </mc:Choice>
  </mc:AlternateContent>
  <bookViews>
    <workbookView xWindow="240" yWindow="120" windowWidth="20115" windowHeight="6915" tabRatio="880" activeTab="5"/>
  </bookViews>
  <sheets>
    <sheet name="BS-E " sheetId="24" r:id="rId1"/>
    <sheet name="PL-E 3m " sheetId="25" r:id="rId2"/>
    <sheet name="PL-E 9m" sheetId="36" r:id="rId3"/>
    <sheet name="CS - conso-E " sheetId="27" r:id="rId4"/>
    <sheet name="CS - separate-E " sheetId="28" r:id="rId5"/>
    <sheet name="CF-E  " sheetId="39" r:id="rId6"/>
    <sheet name="Sheet2" sheetId="3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IntlFixup" hidden="1">TRUE</definedName>
    <definedName name="_1__123Graph_ACHART_5" hidden="1">#REF!</definedName>
    <definedName name="_1__123Graph_ATEILM_RKTE" hidden="1">[1]D!$B$27:$B$31</definedName>
    <definedName name="_2__123Graph_ACHART_5" hidden="1">#REF!</definedName>
    <definedName name="_2__123Graph_ATEILM_RKTE2" hidden="1">[1]D!$B$27:$B$31</definedName>
    <definedName name="_2__123Graph_BCHART_5" hidden="1">#REF!</definedName>
    <definedName name="_3__123Graph_XCHART_5" hidden="1">#REF!</definedName>
    <definedName name="_3__123Graph_XTEILM_RKTE2" hidden="1">[1]D!$A$27:$A$31</definedName>
    <definedName name="_4__123Graph_BCHART_5" hidden="1">#REF!</definedName>
    <definedName name="_6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localSheetId="5" hidden="1">#REF!</definedName>
    <definedName name="_Key1" hidden="1">#REF!</definedName>
    <definedName name="_Key2" hidden="1">[3]JAN!#REF!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localSheetId="5" hidden="1">[4]total!#REF!</definedName>
    <definedName name="_Parse_Out" hidden="1">[4]total!#REF!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[3]JAN!#REF!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localSheetId="5" hidden="1">[5]คีย์ข้อมูลรายละเอียดต่างๆ!#REF!</definedName>
    <definedName name="aa" hidden="1">[5]คีย์ข้อมูลรายละเอียดต่างๆ!#REF!</definedName>
    <definedName name="aaaaaaaa" hidden="1">{"'Eng (page2)'!$A$1:$D$52"}</definedName>
    <definedName name="AAAAAAAAAAAAA" hidden="1">{#N/A,#N/A,FALSE,"Sheet1"}</definedName>
    <definedName name="AccessDatabase" hidden="1">"C:\MSOffice\Office\aut\WAREHOUSE.mdb"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e" hidden="1">{"'Model'!$A$1:$N$53"}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{"'Model'!$A$1:$N$53"}</definedName>
    <definedName name="B1.1" hidden="1">#REF!</definedName>
    <definedName name="beau" localSheetId="5" hidden="1">{"'Model'!$A$1:$N$53"}</definedName>
    <definedName name="beau" hidden="1">{"'Model'!$A$1:$N$53"}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ddd" hidden="1">{#N/A,#N/A,FALSE,"Sheet1"}</definedName>
    <definedName name="dssbfeq" hidden="1">#REF!</definedName>
    <definedName name="e65t" hidden="1">{"'Eng (page2)'!$A$1:$D$52"}</definedName>
    <definedName name="eeafecs" hidden="1">{"'Eng (page2)'!$A$1:$D$52"}</definedName>
    <definedName name="eeee" localSheetId="5" hidden="1">{"'Model'!$A$1:$N$53"}</definedName>
    <definedName name="eeee" hidden="1">{"'Model'!$A$1:$N$53"}</definedName>
    <definedName name="eg2wr3gwf" hidden="1">{#N/A,#N/A,FALSE,"Sheet1"}</definedName>
    <definedName name="egfeqgegeg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reyt" hidden="1">{"'Model'!$A$1:$N$53"}</definedName>
    <definedName name="frgfewq" hidden="1">{#N/A,#N/A,FALSE,"Sheet1"}</definedName>
    <definedName name="fwegew2" hidden="1">{#N/A,#N/A,FALSE,"Sheet1"}</definedName>
    <definedName name="g" hidden="1">#REF!</definedName>
    <definedName name="gg" hidden="1">{"'Model'!$A$1:$N$53"}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hidden="1">{"'Eng (page2)'!$A$1:$D$52"}</definedName>
    <definedName name="HIP" hidden="1">{#N/A,#N/A,FALSE,"Sheet1"}</definedName>
    <definedName name="HOP" hidden="1">{#N/A,#N/A,FALSE,"Sheet1"}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vlpp" hidden="1">#REF!</definedName>
    <definedName name="ii" hidden="1">{"'Eng (page2)'!$A$1:$D$52"}</definedName>
    <definedName name="invert_e" hidden="1">{"'SCBMF'!$A$1:$I$51","'SCBDA'!$A$1:$I$45","'SCBBA'!$A$1:$I$37"}</definedName>
    <definedName name="Jas" hidden="1">{"'Feb 99'!$A$1:$G$30"}</definedName>
    <definedName name="jfkd" hidden="1">{"'Eng (page2)'!$A$1:$D$52"}</definedName>
    <definedName name="jin" hidden="1">{"'Eng (page2)'!$A$1:$D$52"}</definedName>
    <definedName name="jkmhcd" hidden="1">{"'Eng (page2)'!$A$1:$D$52"}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" hidden="1">{"'Model'!$A$1:$N$53"}</definedName>
    <definedName name="lhin" hidden="1">{"'Eng (page2)'!$A$1:$D$52"}</definedName>
    <definedName name="LIK" hidden="1">{#N/A,#N/A,FALSE,"Sheet1"}</definedName>
    <definedName name="lll" hidden="1">{"'Eng (page2)'!$A$1:$D$52"}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 hidden="1">{"'Model'!$A$1:$N$53"}</definedName>
    <definedName name="n" hidden="1">{"'Model'!$A$1:$N$53"}</definedName>
    <definedName name="new" localSheetId="5" hidden="1">{"'Model'!$A$1:$N$53"}</definedName>
    <definedName name="new" hidden="1">{"'Model'!$A$1:$N$53"}</definedName>
    <definedName name="nn" localSheetId="5" hidden="1">{"'Model'!$A$1:$N$53"}</definedName>
    <definedName name="nn" hidden="1">{"'Model'!$A$1:$N$53"}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[4]total!#REF!</definedName>
    <definedName name="_xlnm.Print_Area" localSheetId="0">'BS-E '!$A$1:$N$74</definedName>
    <definedName name="_xlnm.Print_Area" localSheetId="5">'CF-E  '!$A$1:$J$86</definedName>
    <definedName name="_xlnm.Print_Area" localSheetId="3">'CS - conso-E '!$A$1:$T$26</definedName>
    <definedName name="_xlnm.Print_Area" localSheetId="4">'CS - separate-E '!$A$1:$L$23</definedName>
    <definedName name="_xlnm.Print_Area" localSheetId="1">'PL-E 3m '!$A$1:$K$43</definedName>
    <definedName name="_xlnm.Print_Area" localSheetId="2">'PL-E 9m'!$A$1:$K$44</definedName>
    <definedName name="_xlnm.Print_Titles" localSheetId="0">'BS-E '!$1:$8</definedName>
    <definedName name="_xlnm.Print_Titles" localSheetId="5">'CF-E  '!$1:$9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" localSheetId="5" hidden="1">{"'Model'!$A$1:$N$53"}</definedName>
    <definedName name="s" hidden="1">{"'Model'!$A$1:$N$53"}</definedName>
    <definedName name="sa" localSheetId="5" hidden="1">{"'Model'!$A$1:$N$53"}</definedName>
    <definedName name="sa" hidden="1">{"'Model'!$A$1:$N$53"}</definedName>
    <definedName name="sdfghj" localSheetId="5" hidden="1">{"'Model'!$A$1:$N$53"}</definedName>
    <definedName name="sdfghj" hidden="1">{"'Model'!$A$1:$N$53"}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gswre" hidden="1">#REF!</definedName>
    <definedName name="software" hidden="1">{"'Eng (page2)'!$A$1:$D$52"}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{"'Model'!$A$1:$N$53"}</definedName>
    <definedName name="t2g42" hidden="1">{#N/A,#N/A,FALSE,"Sheet1"}</definedName>
    <definedName name="TPM" hidden="1">{#N/A,#N/A,FALSE,"Sheet1"}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jj" hidden="1">{"'Eng (page2)'!$A$1:$D$52"}</definedName>
    <definedName name="Uor" hidden="1">{"'Eng (page2)'!$A$1:$D$52"}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 hidden="1">{"'Model'!$A$1:$N$53"}</definedName>
    <definedName name="we" hidden="1">{"'Model'!$A$1:$N$53"}</definedName>
    <definedName name="weee" hidden="1">{"'Eng (page2)'!$A$1:$D$52"}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0" i="38" l="1"/>
  <c r="C10" i="38" s="1"/>
  <c r="B9" i="38"/>
  <c r="E6" i="38" l="1"/>
  <c r="F6" i="38" s="1"/>
  <c r="B6" i="38"/>
  <c r="C6" i="38" s="1"/>
  <c r="E5" i="38"/>
  <c r="B5" i="38"/>
  <c r="G9" i="38" l="1"/>
  <c r="E9" i="38"/>
  <c r="F9" i="38" l="1"/>
  <c r="G5" i="38"/>
  <c r="F5" i="38" s="1"/>
  <c r="E10" i="38"/>
  <c r="F10" i="38" s="1"/>
  <c r="D9" i="38"/>
  <c r="C9" i="38" s="1"/>
  <c r="D5" i="38"/>
  <c r="C5" i="38" s="1"/>
</calcChain>
</file>

<file path=xl/sharedStrings.xml><?xml version="1.0" encoding="utf-8"?>
<sst xmlns="http://schemas.openxmlformats.org/spreadsheetml/2006/main" count="335" uniqueCount="209">
  <si>
    <t xml:space="preserve">BUILDERSMART PUBLIC COMPANY LIMITED AND ITS SUBSIDIARIES      </t>
  </si>
  <si>
    <t>Unit: Baht</t>
  </si>
  <si>
    <t>Consolidated financial statements</t>
  </si>
  <si>
    <t>Separate financial statements</t>
  </si>
  <si>
    <t>Notes</t>
  </si>
  <si>
    <t>Current assets</t>
  </si>
  <si>
    <t xml:space="preserve">Cash and cash equivalents </t>
  </si>
  <si>
    <t xml:space="preserve">Inventories - net </t>
  </si>
  <si>
    <t>Other current assets</t>
  </si>
  <si>
    <t>Total current assets</t>
  </si>
  <si>
    <t>Non-current assets</t>
  </si>
  <si>
    <t>Other non-current assets</t>
  </si>
  <si>
    <t>Total assets</t>
  </si>
  <si>
    <t>Current liabilities</t>
  </si>
  <si>
    <t>Short-term loans from financial institutions</t>
  </si>
  <si>
    <t>Income tax payable</t>
  </si>
  <si>
    <t>Customer deposits</t>
  </si>
  <si>
    <t>Other current liabilities</t>
  </si>
  <si>
    <t>Total 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</si>
  <si>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</si>
  <si>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</si>
  <si>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</si>
  <si>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</si>
  <si>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</si>
  <si>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</si>
  <si>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</si>
  <si>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Unappropriated</t>
  </si>
  <si>
    <t>Non-controlling interests</t>
  </si>
  <si>
    <t>งบการเงินรวม</t>
  </si>
  <si>
    <t>งบการเงินเฉพาะกิจการ</t>
  </si>
  <si>
    <t>Cost of sales and services</t>
  </si>
  <si>
    <t>Gross profit</t>
  </si>
  <si>
    <t>Selling expenses</t>
  </si>
  <si>
    <t>Administrative expenses</t>
  </si>
  <si>
    <t>Finance costs</t>
  </si>
  <si>
    <t>Equity holders of the Company</t>
  </si>
  <si>
    <t>งบกำไรขาดทุนและกำไรขาดทุนเบ็ดเสร็จอื่น</t>
  </si>
  <si>
    <t>รายได้อื่น</t>
  </si>
  <si>
    <t>หนี้สูญได้รับคืน</t>
  </si>
  <si>
    <t>Total</t>
  </si>
  <si>
    <t>Equity attributable to shareholders' equity of the Company</t>
  </si>
  <si>
    <t>Non-current liabilities</t>
  </si>
  <si>
    <t>2,047,361,510 ordinary shares, Baht 0.10 par value</t>
  </si>
  <si>
    <t>1,695,980,676 ordinary shares, Baht 0.10 par value</t>
  </si>
  <si>
    <t>STATEMENT OF FINANCIAL POSITION</t>
  </si>
  <si>
    <t>"Unaudited"</t>
  </si>
  <si>
    <t>"Reviewed"</t>
  </si>
  <si>
    <t>Assets</t>
  </si>
  <si>
    <t>Investment in subsidiaries company - net</t>
  </si>
  <si>
    <t>Intangible assets - net</t>
  </si>
  <si>
    <t>Total non-current assets</t>
  </si>
  <si>
    <t>Liabilities and shareholders' equity</t>
  </si>
  <si>
    <t>Current portion of long-term liabilities under finance leases</t>
  </si>
  <si>
    <t>Long-term liabilities under finance leases - net</t>
  </si>
  <si>
    <t>Long-term loans from financial institutions - net</t>
  </si>
  <si>
    <t>Employee benefit obligations</t>
  </si>
  <si>
    <t>Shareholders' equity</t>
  </si>
  <si>
    <t>Appropriated to legal reserve</t>
  </si>
  <si>
    <t>Other component of shareholders' equity</t>
  </si>
  <si>
    <t>Total shareholders' equity of the Company</t>
  </si>
  <si>
    <t>Total shareholders' equity</t>
  </si>
  <si>
    <t>Total liabilities and shareholders' equity</t>
  </si>
  <si>
    <t>Other income</t>
  </si>
  <si>
    <t>Income tax expenses</t>
  </si>
  <si>
    <t>Profit for the period</t>
  </si>
  <si>
    <t>Items that may be reclassified subsequently to profit or loss</t>
  </si>
  <si>
    <t>Other comprehensive income (loss) for the period</t>
  </si>
  <si>
    <t>Total comprehensive income for the period</t>
  </si>
  <si>
    <t>Profit (loss) attributable to:</t>
  </si>
  <si>
    <t>Total comprehensive income (loss) attributable to:</t>
  </si>
  <si>
    <t xml:space="preserve">   of foreign operation</t>
  </si>
  <si>
    <t>2017</t>
  </si>
  <si>
    <t>STATEMENT OF PROFIT OR LOSS AND OTHER COMPREHENSIVE INCOME</t>
  </si>
  <si>
    <t>Translating financial statements</t>
  </si>
  <si>
    <t>Non-controlling</t>
  </si>
  <si>
    <t>interests</t>
  </si>
  <si>
    <t xml:space="preserve">Issued and </t>
  </si>
  <si>
    <t>paid-up</t>
  </si>
  <si>
    <t xml:space="preserve">Premium on </t>
  </si>
  <si>
    <t>share capital</t>
  </si>
  <si>
    <t>Appropriated for</t>
  </si>
  <si>
    <t xml:space="preserve"> legal reserve</t>
  </si>
  <si>
    <t>Balance as at January 1, 2017</t>
  </si>
  <si>
    <t xml:space="preserve">Exchange differences on translating financial statements </t>
  </si>
  <si>
    <t>Retentions</t>
  </si>
  <si>
    <t>Deferred tax assets - net</t>
  </si>
  <si>
    <t>Increase in share capital</t>
  </si>
  <si>
    <t>Dividend payment</t>
  </si>
  <si>
    <t>Total comprehensive income (loss) for the period</t>
  </si>
  <si>
    <t>Other comprehensive income (loss)</t>
  </si>
  <si>
    <t>งวดสามเดือนสิ้นสุดวันที่ 30 มิถุนายน พ.ศ. 2560</t>
  </si>
  <si>
    <t>งวดหกเดือนสิ้นสุดวันที่ 30 มิถุนายน พ.ศ. 2560</t>
  </si>
  <si>
    <t>ตามรายงานไว้</t>
  </si>
  <si>
    <t>จำนวนที่จัดประเภท</t>
  </si>
  <si>
    <t>ตามที่จัดประเภทใหม่</t>
  </si>
  <si>
    <t xml:space="preserve">Senior living project under development </t>
  </si>
  <si>
    <t>Weighted average number of ordinary shares (Thousands shares)</t>
  </si>
  <si>
    <t>Investment properties - net</t>
  </si>
  <si>
    <t>Restricted deposits with financial institutions</t>
  </si>
  <si>
    <t>Revenue from sales and services</t>
  </si>
  <si>
    <t>Gain on fair value adjustment of investment properties</t>
  </si>
  <si>
    <t>Liability for guarantee refund to lessee</t>
  </si>
  <si>
    <t>Deferred tax liabilities - net</t>
  </si>
  <si>
    <t>Issued and paid-up</t>
  </si>
  <si>
    <t>Total other components of shareholder's equity</t>
  </si>
  <si>
    <t>Investment in debt securities held to maturity - net</t>
  </si>
  <si>
    <t xml:space="preserve">    Appropriated to legal reserve</t>
  </si>
  <si>
    <t>December 31, 2017</t>
  </si>
  <si>
    <t>Loss on impairment of investment in subsidiary</t>
  </si>
  <si>
    <t>Building  improvements and equipment - net</t>
  </si>
  <si>
    <t xml:space="preserve">Income tax expenses                               </t>
  </si>
  <si>
    <t>shareholders' equity</t>
  </si>
  <si>
    <t>shareholders'</t>
  </si>
  <si>
    <t>equity</t>
  </si>
  <si>
    <t>"Audited"</t>
  </si>
  <si>
    <t>2018</t>
  </si>
  <si>
    <t>Balance as at January 1, 2018</t>
  </si>
  <si>
    <t>Profit before income tax expense</t>
  </si>
  <si>
    <t>Earnings per share</t>
  </si>
  <si>
    <t>Changes in equity for the period :</t>
  </si>
  <si>
    <t>2,185,143,140 ordinary shares, Baht 0.10 par value</t>
  </si>
  <si>
    <t xml:space="preserve">    Total comprehensive income for the period</t>
  </si>
  <si>
    <t>3, 8</t>
  </si>
  <si>
    <t>Real estate development costs</t>
  </si>
  <si>
    <t>Trade and other current receivables</t>
  </si>
  <si>
    <t>Trade and other current payables</t>
  </si>
  <si>
    <t xml:space="preserve">Weighted average number of ordinary shares (diluted) </t>
  </si>
  <si>
    <t xml:space="preserve">   (Thousands shares)</t>
  </si>
  <si>
    <t>Basic earnings per share (Baht/share)</t>
  </si>
  <si>
    <t>Diluted earnings per share (Baht/share)</t>
  </si>
  <si>
    <t>STATEMENT OF CHANGES IN SHAREHOLDERS' EQUITY</t>
  </si>
  <si>
    <t xml:space="preserve">     condominium units</t>
  </si>
  <si>
    <t xml:space="preserve">Deposits and advances received for purchase of </t>
  </si>
  <si>
    <t xml:space="preserve">Short-term loan to related parties - net </t>
  </si>
  <si>
    <t xml:space="preserve">Profit for the period </t>
  </si>
  <si>
    <t>4.3, 6</t>
  </si>
  <si>
    <t>4.3, 17</t>
  </si>
  <si>
    <t>4.2, 29</t>
  </si>
  <si>
    <t>Short-term loans from other parties - net</t>
  </si>
  <si>
    <t>Increase in capital of non-controlling interests</t>
  </si>
  <si>
    <t>AS AT SEPTEMBER 30, 2018</t>
  </si>
  <si>
    <t>September 30, 2018</t>
  </si>
  <si>
    <t>FOR THE THREE-MONTH PERIOD ENDED SEPTEMBER 30, 2018</t>
  </si>
  <si>
    <t>Balance as at September 30, 2018</t>
  </si>
  <si>
    <t>Balance as at September 30, 2017</t>
  </si>
  <si>
    <t>Short-term loans from related parties</t>
  </si>
  <si>
    <t>Current portion of long-term loans from financial institutions</t>
  </si>
  <si>
    <t>FOR THE NINE-MONTH PERIOD ENDED SEPTEMBER 30, 2018</t>
  </si>
  <si>
    <t>1,990,187,290 ordinary shares, Baht 0.10 par value</t>
  </si>
  <si>
    <t>STATEMENTS OF CASH FLOWS</t>
  </si>
  <si>
    <t>Cash flows from operating activities:</t>
  </si>
  <si>
    <t xml:space="preserve">Adjustment to reconcile profit to net cash by  (used in) </t>
  </si>
  <si>
    <t xml:space="preserve">   operating activities</t>
  </si>
  <si>
    <t>Allowance for doubtful accounts (reversal)</t>
  </si>
  <si>
    <t>Allowance for obsolete inventory (reversal)</t>
  </si>
  <si>
    <t>Allowance for impairment loss of investment in subsidiary</t>
  </si>
  <si>
    <t>ค่าเผื่อการด้อยค่าเงินทดรองจ่ายแก่บริษัทย่อย</t>
  </si>
  <si>
    <t>ค่าเผื่อการด้อยค่าเงินให้กู้ยืมระยะสั้นแก่บริษัทย่อย</t>
  </si>
  <si>
    <t>Loss (gain) on disposal of fixed assets and intangible assets</t>
  </si>
  <si>
    <t>Depreciation and amortization</t>
  </si>
  <si>
    <t>Unrealized (gain) loss on exchange rate - net</t>
  </si>
  <si>
    <t>Employee benefit expenses</t>
  </si>
  <si>
    <t>Transfer out of employee benefit obligations within the Group</t>
  </si>
  <si>
    <t>Interest income</t>
  </si>
  <si>
    <t xml:space="preserve">Profit from operations before changes in operating </t>
  </si>
  <si>
    <t xml:space="preserve">   assets and liabilities</t>
  </si>
  <si>
    <t>Operating assets (increase) decrease</t>
  </si>
  <si>
    <t>Inventories</t>
  </si>
  <si>
    <t xml:space="preserve">Cash payment for prepaid for land purchase - Director </t>
  </si>
  <si>
    <t xml:space="preserve">   of the Company</t>
  </si>
  <si>
    <t>Operating liabilities increase (decrease)</t>
  </si>
  <si>
    <t xml:space="preserve">Deposits and advances received for purchase </t>
  </si>
  <si>
    <t xml:space="preserve">   of condominium units </t>
  </si>
  <si>
    <t xml:space="preserve">Cash receipt (payment) from operating activities </t>
  </si>
  <si>
    <t>Cash payment for corporate income tax</t>
  </si>
  <si>
    <t>Net cash flows provided by (used in) operating activities</t>
  </si>
  <si>
    <t>Cash flows from investing activities</t>
  </si>
  <si>
    <t>Increase in restricted deposits with financial institutions</t>
  </si>
  <si>
    <t>Cash payment for short-term loan to related parties</t>
  </si>
  <si>
    <t>Cash receipt from short-term loan to related parties</t>
  </si>
  <si>
    <t xml:space="preserve">Cash payment for senior living project under development </t>
  </si>
  <si>
    <t>Cash payment for purchase of fixed assets</t>
  </si>
  <si>
    <t>Cash receipt from sales of fixed assets</t>
  </si>
  <si>
    <t>Cash payment for purchase of intangible assets</t>
  </si>
  <si>
    <t>Cash payment for purchase of investment in debt securities held to maturity</t>
  </si>
  <si>
    <t>Cash payment for purchase of  investment in subsidiaries</t>
  </si>
  <si>
    <t>Cash receipt from interest income</t>
  </si>
  <si>
    <t>Net cash flows used in investing activities</t>
  </si>
  <si>
    <t>Cash flows from financing activities</t>
  </si>
  <si>
    <t>Increase in short-term loans from financial institutions</t>
  </si>
  <si>
    <t>Increase in short-term loans from other parties</t>
  </si>
  <si>
    <t>Increase in short-term loans from related parties</t>
  </si>
  <si>
    <t>Cash payment for long-term liabilities under finance leases</t>
  </si>
  <si>
    <t>Cash receipt from long-term loans from a financial institution</t>
  </si>
  <si>
    <t>Cash receipt from capital increase</t>
  </si>
  <si>
    <t>Cash payment for finance costs</t>
  </si>
  <si>
    <t>Net cash flows provided by financing activities</t>
  </si>
  <si>
    <t xml:space="preserve">Net increase (decrease) in cash and cash equivalent </t>
  </si>
  <si>
    <t>Exchange differences on translating financial statements of foreign operation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</si>
  <si>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</si>
  <si>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</si>
  <si>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</si>
  <si>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</si>
  <si>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in fixed assets transfer from inventory</t>
  </si>
  <si>
    <t xml:space="preserve">Increase in assets under finance lease agreement </t>
  </si>
  <si>
    <t xml:space="preserve">Increase in payables for purchases of senior living project under development </t>
  </si>
  <si>
    <t>Capitalised borrowing costs relating to the acquisition of</t>
  </si>
  <si>
    <t xml:space="preserve">senior living project under development </t>
  </si>
  <si>
    <t>real estate development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</si>
</sst>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&quot;£&quot;* #,##0.00_-;\-&quot;£&quot;* #,##0.00_-;_-&quot;£&quot;* &quot;-&quot;??_-;_-@_-"/>
    <numFmt numFmtId="173" formatCode="_-* #,##0_-;\-* #,##0_-;_-* &quot;-&quot;??_-;_-@_-"/>
    <numFmt numFmtId="174" formatCode="_(* #,##0_);_(* \(#,##0\);_(* &quot;-&quot;??_);_(@_)"/>
    <numFmt numFmtId="175" formatCode="_-* #,##0.00_-;\-* #,##0.00_-;_-* &quot;-&quot;_-;_-@_-"/>
    <numFmt numFmtId="176" formatCode="\t&quot;฿&quot;#,##0.00_);[Red]\(\t&quot;฿&quot;#,##0.00\)"/>
    <numFmt numFmtId="177" formatCode="0.0%"/>
    <numFmt numFmtId="178" formatCode="#,##0;[Red]\(#,##0\)"/>
    <numFmt numFmtId="179" formatCode="\t&quot;฿&quot;#,##0_);[Red]\(\t&quot;฿&quot;#,##0\)"/>
    <numFmt numFmtId="180" formatCode="#,##0;\(#,##0\)"/>
    <numFmt numFmtId="181" formatCode="#,##0.00\ &quot;F&quot;;\-#,##0.00\ &quot;F&quot;"/>
    <numFmt numFmtId="182" formatCode="0.00_)"/>
    <numFmt numFmtId="183" formatCode="dd\-mmm\-yy_)"/>
    <numFmt numFmtId="184" formatCode="#,##0\ &quot;F&quot;;[Red]\-#,##0\ &quot;F&quot;"/>
    <numFmt numFmtId="185" formatCode="#,##0\ &quot;FB&quot;;\-#,##0\ &quot;FB&quot;"/>
    <numFmt numFmtId="186" formatCode="General_)"/>
    <numFmt numFmtId="187" formatCode="_ * #,##0.00_ ;_ * \-#,##0.00_ ;_ * &quot;-&quot;??_ ;_ @_ "/>
    <numFmt numFmtId="188" formatCode="_-* #,##0_-;\(#,##0\)_-;_-* &quot;-&quot;_-;_-@_-"/>
    <numFmt numFmtId="189" formatCode="_-* #,##0.000_-;\-* #,##0.000_-;_-* &quot;-&quot;??_-;_-@_-"/>
    <numFmt numFmtId="190" formatCode="_(* #,##0.000_);_ \(#,##0.000\);_(* &quot;-&quot;_);_(@_)"/>
    <numFmt numFmtId="191" formatCode="_(* #,##0.000_);_(* \(#,##0.000\);_(* &quot;-&quot;??_);_(@_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_-* #,##0.00\ _F_-;\-* #,##0.00\ _F_-;_-* &quot;-&quot;??\ _F_-;_-@_-"/>
    <numFmt numFmtId="197" formatCode="&quot;\&quot;#,##0;[Red]&quot;\&quot;\-#,##0"/>
    <numFmt numFmtId="198" formatCode="&quot;\&quot;#,##0.00;[Red]&quot;\&quot;\-#,##0.00"/>
    <numFmt numFmtId="199" formatCode="_-[$€-2]* #,##0.00_-;\-[$€-2]* #,##0.00_-;_-[$€-2]* &quot;-&quot;??_-"/>
    <numFmt numFmtId="200" formatCode="0.00000000000"/>
    <numFmt numFmtId="201" formatCode="#.\ \ "/>
    <numFmt numFmtId="202" formatCode="##.\ \ "/>
    <numFmt numFmtId="203" formatCode="#,##0,\ ;&quot; (&quot;#,##0,\);&quot; - &quot;"/>
    <numFmt numFmtId="204" formatCode="#,##0\ ;\(#,##0\);\-"/>
    <numFmt numFmtId="205" formatCode="0&quot;% &quot;;\(0&quot;%)&quot;;\-"/>
    <numFmt numFmtId="206" formatCode="#,##0\ ;&quot; (&quot;#,##0\);&quot; - &quot;"/>
    <numFmt numFmtId="207" formatCode="yyyy\ mmm"/>
    <numFmt numFmtId="208" formatCode="#,##0.0_);[Red]\(#,##0.0\)"/>
    <numFmt numFmtId="209" formatCode="&quot;฿&quot;#,##0.00_);\(&quot;฿&quot;#,##0.00\)"/>
    <numFmt numFmtId="210" formatCode="0.000"/>
    <numFmt numFmtId="211" formatCode="&quot;$&quot;#,##0;[Red]\-&quot;$&quot;#,##0"/>
    <numFmt numFmtId="212" formatCode="&quot;RM&quot;#,##0.00_);[Red]\(&quot;RM&quot;#,##0.00\)"/>
    <numFmt numFmtId="213" formatCode="&quot;RM&quot;#,##0_);[Red]\(&quot;RM&quot;#,##0\)"/>
    <numFmt numFmtId="214" formatCode="&quot;US&quot;&quot;$&quot;#,##0.000_);\(&quot;US&quot;&quot;$&quot;#,##0.000_)"/>
    <numFmt numFmtId="215" formatCode="&quot;$&quot;#,##0.0000_);[Red]\(&quot;$&quot;#,##0.0000\)"/>
    <numFmt numFmtId="216" formatCode="\$#,##0\ ;&quot;($&quot;#,##0\)"/>
    <numFmt numFmtId="217" formatCode="mmm"/>
    <numFmt numFmtId="218" formatCode="_-* #,##0\ _D_M_-;\-* #,##0\ _D_M_-;_-* &quot;-&quot;\ _D_M_-;_-@_-"/>
    <numFmt numFmtId="219" formatCode="_-* #,##0.00\ _D_M_-;\-* #,##0.00\ _D_M_-;_-* &quot;-&quot;??\ _D_M_-;_-@_-"/>
    <numFmt numFmtId="220" formatCode="_([$€-2]* #,##0.00_);_([$€-2]* \(#,##0.00\);_([$€-2]* &quot;-&quot;??_)"/>
    <numFmt numFmtId="221" formatCode="#,##0\ \ ;\(#,##0\)\ ;\—\ \ \ \ "/>
    <numFmt numFmtId="222" formatCode=";;;"/>
    <numFmt numFmtId="223" formatCode="#,##0.0_);\(#,##0.0\)"/>
    <numFmt numFmtId="224" formatCode="0.00%\ &quot;p.a.&quot;;[Red]\(0.00%\ &quot;p.a.&quot;\)"/>
    <numFmt numFmtId="225" formatCode="&quot;M&quot;&quot;$&quot;#,##0.0000_);[Red]\(&quot;M&quot;&quot;$&quot;#,##0.0000\)"/>
    <numFmt numFmtId="226" formatCode="&quot;M&quot;&quot;$&quot;#,##0_);[Red]\(&quot;M&quot;&quot;$&quot;#,##0\)"/>
    <numFmt numFmtId="227" formatCode="&quot;฿&quot;\t#,##0_);[Red]\(&quot;฿&quot;\t#,##0\)"/>
    <numFmt numFmtId="228" formatCode="_-* #,##0\ _F_-;\-* #,##0\ _F_-;_-* &quot;-&quot;\ _F_-;_-@_-"/>
    <numFmt numFmtId="229" formatCode="_-* #,##0\ &quot;F&quot;_-;\-* #,##0\ &quot;F&quot;_-;_-* &quot;-&quot;\ &quot;F&quot;_-;_-@_-"/>
    <numFmt numFmtId="230" formatCode="_-* #,##0.00\ &quot;F&quot;_-;\-* #,##0.00\ &quot;F&quot;_-;_-* &quot;-&quot;??\ &quot;F&quot;_-;_-@_-"/>
    <numFmt numFmtId="231" formatCode="&quot;$&quot;#,##0.000_);\(&quot;$&quot;#,##0.00\)"/>
    <numFmt numFmtId="232" formatCode="#,##0&quot; yrs&quot;"/>
    <numFmt numFmtId="233" formatCode="_ * ###,0&quot;.&quot;00_ ;_ * \-###,0&quot;.&quot;00_ ;_ * &quot;-&quot;??_ ;_ @_ "/>
    <numFmt numFmtId="234" formatCode="_ * #,##0_ ;_ * \-#,##0_ ;_ * &quot;-&quot;_ ;_ @_ "/>
    <numFmt numFmtId="235" formatCode="#,##0.0;[Red]\-#,##0.0"/>
    <numFmt numFmtId="236" formatCode="0.00_);[Red]\(0.00\)"/>
    <numFmt numFmtId="237" formatCode="0%;\(0&quot;%)&quot;"/>
    <numFmt numFmtId="238" formatCode="0.00\ \:\ \1;[Red]\(0.00\ \:\ \1\)"/>
    <numFmt numFmtId="239" formatCode="&quot;S&quot;&quot;$&quot;#,##0.0000_);[Red]\(&quot;S&quot;&quot;$&quot;#,##0.0000\)"/>
    <numFmt numFmtId="240" formatCode="&quot;$&quot;#,##0.00\ ;\(&quot;$&quot;#,##0.00\)"/>
    <numFmt numFmtId="241" formatCode="&quot;$&quot;#,##0.0_);[Red]\(&quot;$&quot;#,##0.0\)"/>
    <numFmt numFmtId="242" formatCode="m\-yy"/>
    <numFmt numFmtId="243" formatCode="0.0&quot;% &quot;;\(0.0&quot;%)&quot;"/>
    <numFmt numFmtId="244" formatCode="&quot;US&quot;&quot;$&quot;#,##0_);[Red]\(&quot;US&quot;&quot;$&quot;#,##0\)"/>
    <numFmt numFmtId="245" formatCode="&quot;US&quot;&quot;$&quot;#,##0.0000_);\(&quot;US&quot;&quot;$&quot;#,##0.0000_)"/>
    <numFmt numFmtId="246" formatCode="_(&quot;kr&quot;\ * #,##0.00_);_(&quot;kr&quot;\ * \(#,##0.00\);_(&quot;kr&quot;\ * &quot;-&quot;??_);_(@_)"/>
    <numFmt numFmtId="247" formatCode="_-* #,##0\ &quot;DM&quot;_-;\-* #,##0\ &quot;DM&quot;_-;_-* &quot;-&quot;\ &quot;DM&quot;_-;_-@_-"/>
    <numFmt numFmtId="248" formatCode="_-* #,##0.00\ &quot;DM&quot;_-;\-* #,##0.00\ &quot;DM&quot;_-;_-* &quot;-&quot;??\ &quot;DM&quot;_-;_-@_-"/>
    <numFmt numFmtId="249" formatCode="[$-409]mmmm\-yy;@"/>
    <numFmt numFmtId="250" formatCode="&quot;$&quot;0,000,\ ;\(&quot;$&quot;#,##0,\)"/>
    <numFmt numFmtId="251" formatCode="\t&quot;£&quot;#,##0_);[Red]\(\t&quot;£&quot;#,##0\)"/>
    <numFmt numFmtId="252" formatCode="#,##0.00\ ;[Red]\(#,##0.00\)"/>
    <numFmt numFmtId="253" formatCode="dd\ ดดดbb"/>
    <numFmt numFmtId="254" formatCode="0_);\(0\)"/>
    <numFmt numFmtId="255" formatCode="\?\t#,##0_);[Red]\(\?\t#,##0\)"/>
    <numFmt numFmtId="256" formatCode="#,##0.00;\(#,##0.00\)"/>
  </numFmts>
  <fonts count="218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  <charset val="222"/>
    </font>
    <font>
      <sz val="9"/>
      <color theme="1"/>
      <name val="Calibri"/>
      <family val="2"/>
      <charset val="129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name val="Arial"/>
      <family val="2"/>
    </font>
    <font>
      <sz val="8"/>
      <color indexed="11"/>
      <name val="Tahoma"/>
      <family val="2"/>
      <charset val="222"/>
    </font>
    <font>
      <sz val="10"/>
      <name val="Helv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12"/>
      <name val="宋体"/>
      <charset val="134"/>
    </font>
    <font>
      <sz val="9"/>
      <color theme="1"/>
      <name val="Calibri"/>
      <family val="3"/>
      <charset val="129"/>
      <scheme val="minor"/>
    </font>
    <font>
      <sz val="12"/>
      <name val="Angsana New"/>
      <family val="1"/>
    </font>
    <font>
      <sz val="12"/>
      <name val="Angsana New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6"/>
      <name val="AngsanaUPC"/>
      <family val="1"/>
    </font>
    <font>
      <b/>
      <sz val="12"/>
      <name val="Angsana New"/>
      <family val="1"/>
    </font>
    <font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b/>
      <i/>
      <sz val="14"/>
      <name val="AngsanaUPC"/>
      <family val="1"/>
    </font>
    <font>
      <sz val="10"/>
      <name val="ApFont"/>
    </font>
    <font>
      <b/>
      <u/>
      <sz val="14"/>
      <color rgb="FF000000"/>
      <name val="Angsana New"/>
      <family val="1"/>
    </font>
    <font>
      <sz val="14"/>
      <color rgb="FFFFC000"/>
      <name val="Angsana New"/>
      <family val="1"/>
    </font>
    <font>
      <sz val="9"/>
      <name val="Arial"/>
      <family val="2"/>
    </font>
    <font>
      <sz val="14"/>
      <name val="CordiaUPC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1"/>
      <color theme="10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name val="?l?r ?o?S?V?b?N"/>
      <family val="1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 New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b/>
      <sz val="10"/>
      <color indexed="18"/>
      <name val="CG Omega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name val="ApFont"/>
      <charset val="222"/>
    </font>
    <font>
      <sz val="11"/>
      <color indexed="60"/>
      <name val="Tahoma"/>
      <family val="2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1"/>
        <bgColor indexed="9"/>
      </patternFill>
    </fill>
    <fill>
      <patternFill patternType="solid">
        <fgColor indexed="41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8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</borders>
  <cellStyleXfs count="1843">
    <xf numFmtId="0" fontId="0" fillId="0" borderId="0"/>
    <xf numFmtId="43" fontId="11" fillId="0" borderId="0" applyFont="0" applyFill="0" applyBorder="0" applyAlignment="0" applyProtection="0"/>
    <xf numFmtId="37" fontId="12" fillId="0" borderId="0"/>
    <xf numFmtId="0" fontId="9" fillId="0" borderId="0"/>
    <xf numFmtId="43" fontId="10" fillId="0" borderId="0" applyFont="0" applyFill="0" applyBorder="0" applyAlignment="0" applyProtection="0"/>
    <xf numFmtId="0" fontId="10" fillId="0" borderId="0"/>
    <xf numFmtId="0" fontId="14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1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0" fontId="22" fillId="0" borderId="0"/>
    <xf numFmtId="181" fontId="23" fillId="0" borderId="0"/>
    <xf numFmtId="170" fontId="19" fillId="0" borderId="0" applyFont="0" applyFill="0" applyBorder="0" applyAlignment="0" applyProtection="0"/>
    <xf numFmtId="44" fontId="11" fillId="0" borderId="0" applyFont="0" applyFill="0" applyBorder="0" applyAlignment="0" applyProtection="0"/>
    <xf numFmtId="182" fontId="23" fillId="0" borderId="0"/>
    <xf numFmtId="183" fontId="23" fillId="0" borderId="0"/>
    <xf numFmtId="184" fontId="23" fillId="0" borderId="0"/>
    <xf numFmtId="177" fontId="23" fillId="0" borderId="0"/>
    <xf numFmtId="38" fontId="24" fillId="13" borderId="0" applyNumberFormat="0" applyBorder="0" applyAlignment="0" applyProtection="0"/>
    <xf numFmtId="38" fontId="25" fillId="13" borderId="0" applyNumberFormat="0" applyBorder="0" applyAlignment="0" applyProtection="0"/>
    <xf numFmtId="0" fontId="26" fillId="0" borderId="1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7" fillId="0" borderId="0" applyNumberFormat="0" applyFill="0" applyBorder="0" applyAlignment="0" applyProtection="0">
      <alignment vertical="top"/>
      <protection locked="0"/>
    </xf>
    <xf numFmtId="10" fontId="24" fillId="14" borderId="10" applyNumberFormat="0" applyBorder="0" applyAlignment="0" applyProtection="0"/>
    <xf numFmtId="10" fontId="24" fillId="15" borderId="10" applyNumberFormat="0" applyBorder="0" applyAlignment="0" applyProtection="0"/>
    <xf numFmtId="10" fontId="25" fillId="14" borderId="10" applyNumberFormat="0" applyBorder="0" applyAlignment="0" applyProtection="0"/>
    <xf numFmtId="37" fontId="28" fillId="0" borderId="0"/>
    <xf numFmtId="185" fontId="23" fillId="0" borderId="0"/>
    <xf numFmtId="0" fontId="11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2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9" fillId="0" borderId="0"/>
    <xf numFmtId="0" fontId="11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33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34" fillId="0" borderId="0" pivotButton="1"/>
    <xf numFmtId="0" fontId="19" fillId="0" borderId="0"/>
    <xf numFmtId="0" fontId="9" fillId="0" borderId="0"/>
    <xf numFmtId="0" fontId="19" fillId="0" borderId="0"/>
    <xf numFmtId="0" fontId="9" fillId="0" borderId="0"/>
    <xf numFmtId="0" fontId="6" fillId="2" borderId="1" applyNumberFormat="0" applyFont="0" applyAlignment="0" applyProtection="0"/>
    <xf numFmtId="4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1" fontId="19" fillId="0" borderId="8" applyNumberFormat="0" applyFill="0" applyAlignment="0" applyProtection="0">
      <alignment horizontal="center" vertical="center"/>
    </xf>
    <xf numFmtId="1" fontId="19" fillId="0" borderId="8" applyNumberFormat="0" applyFill="0" applyAlignment="0" applyProtection="0">
      <alignment horizontal="center" vertical="center"/>
    </xf>
    <xf numFmtId="0" fontId="35" fillId="0" borderId="0"/>
    <xf numFmtId="0" fontId="36" fillId="16" borderId="14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3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17" borderId="15" applyNumberFormat="0" applyAlignment="0" applyProtection="0"/>
    <xf numFmtId="0" fontId="37" fillId="0" borderId="16" applyNumberFormat="0" applyFill="0" applyAlignment="0" applyProtection="0"/>
    <xf numFmtId="0" fontId="41" fillId="8" borderId="0" applyNumberFormat="0" applyBorder="0" applyAlignment="0" applyProtection="0"/>
    <xf numFmtId="0" fontId="9" fillId="0" borderId="0"/>
    <xf numFmtId="0" fontId="19" fillId="0" borderId="0"/>
    <xf numFmtId="0" fontId="43" fillId="9" borderId="14" applyNumberFormat="0" applyAlignment="0" applyProtection="0"/>
    <xf numFmtId="0" fontId="44" fillId="9" borderId="0" applyNumberFormat="0" applyBorder="0" applyAlignment="0" applyProtection="0"/>
    <xf numFmtId="9" fontId="9" fillId="0" borderId="0" applyFont="0" applyFill="0" applyBorder="0" applyAlignment="0" applyProtection="0"/>
    <xf numFmtId="0" fontId="45" fillId="0" borderId="17" applyNumberFormat="0" applyFill="0" applyAlignment="0" applyProtection="0"/>
    <xf numFmtId="0" fontId="4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47" fillId="16" borderId="18" applyNumberFormat="0" applyAlignment="0" applyProtection="0"/>
    <xf numFmtId="0" fontId="11" fillId="6" borderId="19" applyNumberFormat="0" applyFont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0" applyNumberFormat="0" applyFill="0" applyBorder="0" applyAlignment="0" applyProtection="0"/>
    <xf numFmtId="9" fontId="5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/>
    <xf numFmtId="187" fontId="52" fillId="0" borderId="0" applyFont="0" applyFill="0" applyBorder="0" applyAlignment="0" applyProtection="0"/>
    <xf numFmtId="0" fontId="53" fillId="0" borderId="0">
      <alignment vertical="center"/>
    </xf>
    <xf numFmtId="0" fontId="18" fillId="0" borderId="0">
      <alignment vertical="center"/>
    </xf>
    <xf numFmtId="0" fontId="51" fillId="0" borderId="0"/>
    <xf numFmtId="9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9" fillId="0" borderId="0"/>
    <xf numFmtId="0" fontId="5" fillId="2" borderId="1" applyNumberFormat="0" applyFont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0"/>
    <xf numFmtId="0" fontId="19" fillId="0" borderId="0"/>
    <xf numFmtId="0" fontId="64" fillId="0" borderId="0"/>
    <xf numFmtId="0" fontId="19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21" fillId="0" borderId="0"/>
    <xf numFmtId="17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21" fillId="0" borderId="0"/>
    <xf numFmtId="0" fontId="3" fillId="0" borderId="0"/>
    <xf numFmtId="0" fontId="3" fillId="0" borderId="0"/>
    <xf numFmtId="0" fontId="19" fillId="0" borderId="0"/>
    <xf numFmtId="0" fontId="3" fillId="2" borderId="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2" borderId="1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32" fillId="0" borderId="0"/>
    <xf numFmtId="43" fontId="20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8" fillId="0" borderId="0"/>
    <xf numFmtId="43" fontId="1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40" fontId="86" fillId="0" borderId="0" applyFont="0" applyFill="0" applyBorder="0" applyAlignment="0" applyProtection="0"/>
    <xf numFmtId="38" fontId="86" fillId="0" borderId="0" applyFill="0" applyBorder="0" applyAlignment="0" applyProtection="0"/>
    <xf numFmtId="171" fontId="19" fillId="0" borderId="0" applyFont="0" applyFill="0" applyBorder="0" applyAlignment="0" applyProtection="0"/>
    <xf numFmtId="38" fontId="86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8" fontId="86" fillId="0" borderId="0" applyFill="0" applyBorder="0" applyAlignment="0" applyProtection="0"/>
    <xf numFmtId="38" fontId="86" fillId="0" borderId="0" applyFill="0" applyBorder="0" applyAlignment="0" applyProtection="0"/>
    <xf numFmtId="0" fontId="19" fillId="0" borderId="0"/>
    <xf numFmtId="192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6" fontId="2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5" fillId="0" borderId="0"/>
    <xf numFmtId="38" fontId="86" fillId="0" borderId="0" applyFill="0" applyBorder="0" applyAlignment="0" applyProtection="0"/>
    <xf numFmtId="40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7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0" fontId="88" fillId="0" borderId="0"/>
    <xf numFmtId="38" fontId="86" fillId="0" borderId="0" applyFill="0" applyBorder="0" applyAlignment="0" applyProtection="0"/>
    <xf numFmtId="38" fontId="86" fillId="0" borderId="0" applyFill="0" applyBorder="0" applyAlignment="0" applyProtection="0"/>
    <xf numFmtId="17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99" fontId="20" fillId="4" borderId="0" applyNumberFormat="0" applyBorder="0" applyAlignment="0" applyProtection="0"/>
    <xf numFmtId="0" fontId="1" fillId="30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199" fontId="20" fillId="5" borderId="0" applyNumberFormat="0" applyBorder="0" applyAlignment="0" applyProtection="0"/>
    <xf numFmtId="0" fontId="1" fillId="3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199" fontId="20" fillId="6" borderId="0" applyNumberFormat="0" applyBorder="0" applyAlignment="0" applyProtection="0"/>
    <xf numFmtId="0" fontId="1" fillId="38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99" fontId="20" fillId="7" borderId="0" applyNumberFormat="0" applyBorder="0" applyAlignment="0" applyProtection="0"/>
    <xf numFmtId="0" fontId="1" fillId="4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199" fontId="20" fillId="8" borderId="0" applyNumberFormat="0" applyBorder="0" applyAlignment="0" applyProtection="0"/>
    <xf numFmtId="0" fontId="1" fillId="4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199" fontId="20" fillId="6" borderId="0" applyNumberFormat="0" applyBorder="0" applyAlignment="0" applyProtection="0"/>
    <xf numFmtId="0" fontId="1" fillId="5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53" borderId="0" applyNumberFormat="0" applyBorder="0" applyAlignment="0" applyProtection="0"/>
    <xf numFmtId="0" fontId="20" fillId="10" borderId="0" applyNumberFormat="0" applyBorder="0" applyAlignment="0" applyProtection="0"/>
    <xf numFmtId="0" fontId="20" fillId="54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89" fillId="53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54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8" borderId="0" applyNumberFormat="0" applyBorder="0" applyAlignment="0" applyProtection="0">
      <alignment vertical="center"/>
    </xf>
    <xf numFmtId="0" fontId="89" fillId="7" borderId="0" applyNumberFormat="0" applyBorder="0" applyAlignment="0" applyProtection="0">
      <alignment vertical="center"/>
    </xf>
    <xf numFmtId="200" fontId="23" fillId="0" borderId="0" applyFont="0" applyFill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199" fontId="20" fillId="8" borderId="0" applyNumberFormat="0" applyBorder="0" applyAlignment="0" applyProtection="0"/>
    <xf numFmtId="0" fontId="1" fillId="3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199" fontId="20" fillId="5" borderId="0" applyNumberFormat="0" applyBorder="0" applyAlignment="0" applyProtection="0"/>
    <xf numFmtId="0" fontId="1" fillId="3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99" fontId="20" fillId="9" borderId="0" applyNumberFormat="0" applyBorder="0" applyAlignment="0" applyProtection="0"/>
    <xf numFmtId="0" fontId="1" fillId="3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199" fontId="20" fillId="10" borderId="0" applyNumberFormat="0" applyBorder="0" applyAlignment="0" applyProtection="0"/>
    <xf numFmtId="0" fontId="1" fillId="4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199" fontId="20" fillId="8" borderId="0" applyNumberFormat="0" applyBorder="0" applyAlignment="0" applyProtection="0"/>
    <xf numFmtId="0" fontId="1" fillId="4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199" fontId="20" fillId="6" borderId="0" applyNumberFormat="0" applyBorder="0" applyAlignment="0" applyProtection="0"/>
    <xf numFmtId="0" fontId="1" fillId="5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5" borderId="0" applyNumberFormat="0" applyBorder="0" applyAlignment="0" applyProtection="0"/>
    <xf numFmtId="0" fontId="20" fillId="18" borderId="0" applyNumberFormat="0" applyBorder="0" applyAlignment="0" applyProtection="0"/>
    <xf numFmtId="0" fontId="20" fillId="4" borderId="0" applyNumberFormat="0" applyBorder="0" applyAlignment="0" applyProtection="0"/>
    <xf numFmtId="0" fontId="20" fillId="12" borderId="0" applyNumberFormat="0" applyBorder="0" applyAlignment="0" applyProtection="0"/>
    <xf numFmtId="0" fontId="89" fillId="4" borderId="0" applyNumberFormat="0" applyBorder="0" applyAlignment="0" applyProtection="0">
      <alignment vertical="center"/>
    </xf>
    <xf numFmtId="0" fontId="89" fillId="5" borderId="0" applyNumberFormat="0" applyBorder="0" applyAlignment="0" applyProtection="0">
      <alignment vertical="center"/>
    </xf>
    <xf numFmtId="0" fontId="89" fillId="55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4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199" fontId="90" fillId="8" borderId="0" applyNumberFormat="0" applyBorder="0" applyAlignment="0" applyProtection="0"/>
    <xf numFmtId="199" fontId="90" fillId="8" borderId="0" applyNumberFormat="0" applyBorder="0" applyAlignment="0" applyProtection="0"/>
    <xf numFmtId="0" fontId="84" fillId="32" borderId="0" applyNumberFormat="0" applyBorder="0" applyAlignment="0" applyProtection="0"/>
    <xf numFmtId="199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199" fontId="90" fillId="11" borderId="0" applyNumberFormat="0" applyBorder="0" applyAlignment="0" applyProtection="0"/>
    <xf numFmtId="199" fontId="90" fillId="11" borderId="0" applyNumberFormat="0" applyBorder="0" applyAlignment="0" applyProtection="0"/>
    <xf numFmtId="0" fontId="84" fillId="36" borderId="0" applyNumberFormat="0" applyBorder="0" applyAlignment="0" applyProtection="0"/>
    <xf numFmtId="199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199" fontId="90" fillId="12" borderId="0" applyNumberFormat="0" applyBorder="0" applyAlignment="0" applyProtection="0"/>
    <xf numFmtId="199" fontId="90" fillId="12" borderId="0" applyNumberFormat="0" applyBorder="0" applyAlignment="0" applyProtection="0"/>
    <xf numFmtId="0" fontId="84" fillId="40" borderId="0" applyNumberFormat="0" applyBorder="0" applyAlignment="0" applyProtection="0"/>
    <xf numFmtId="199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199" fontId="90" fillId="10" borderId="0" applyNumberFormat="0" applyBorder="0" applyAlignment="0" applyProtection="0"/>
    <xf numFmtId="199" fontId="90" fillId="10" borderId="0" applyNumberFormat="0" applyBorder="0" applyAlignment="0" applyProtection="0"/>
    <xf numFmtId="0" fontId="84" fillId="44" borderId="0" applyNumberFormat="0" applyBorder="0" applyAlignment="0" applyProtection="0"/>
    <xf numFmtId="199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199" fontId="90" fillId="8" borderId="0" applyNumberFormat="0" applyBorder="0" applyAlignment="0" applyProtection="0"/>
    <xf numFmtId="199" fontId="90" fillId="8" borderId="0" applyNumberFormat="0" applyBorder="0" applyAlignment="0" applyProtection="0"/>
    <xf numFmtId="0" fontId="84" fillId="48" borderId="0" applyNumberFormat="0" applyBorder="0" applyAlignment="0" applyProtection="0"/>
    <xf numFmtId="199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199" fontId="90" fillId="5" borderId="0" applyNumberFormat="0" applyBorder="0" applyAlignment="0" applyProtection="0"/>
    <xf numFmtId="199" fontId="90" fillId="5" borderId="0" applyNumberFormat="0" applyBorder="0" applyAlignment="0" applyProtection="0"/>
    <xf numFmtId="0" fontId="84" fillId="52" borderId="0" applyNumberFormat="0" applyBorder="0" applyAlignment="0" applyProtection="0"/>
    <xf numFmtId="199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6" borderId="0" applyNumberFormat="0" applyBorder="0" applyAlignment="0" applyProtection="0"/>
    <xf numFmtId="0" fontId="90" fillId="5" borderId="0" applyNumberFormat="0" applyBorder="0" applyAlignment="0" applyProtection="0"/>
    <xf numFmtId="0" fontId="90" fillId="55" borderId="0" applyNumberFormat="0" applyBorder="0" applyAlignment="0" applyProtection="0"/>
    <xf numFmtId="0" fontId="90" fillId="57" borderId="0" applyNumberFormat="0" applyBorder="0" applyAlignment="0" applyProtection="0"/>
    <xf numFmtId="0" fontId="90" fillId="21" borderId="0" applyNumberFormat="0" applyBorder="0" applyAlignment="0" applyProtection="0"/>
    <xf numFmtId="0" fontId="90" fillId="58" borderId="0" applyNumberFormat="0" applyBorder="0" applyAlignment="0" applyProtection="0"/>
    <xf numFmtId="0" fontId="91" fillId="56" borderId="0" applyNumberFormat="0" applyBorder="0" applyAlignment="0" applyProtection="0">
      <alignment vertical="center"/>
    </xf>
    <xf numFmtId="0" fontId="91" fillId="5" borderId="0" applyNumberFormat="0" applyBorder="0" applyAlignment="0" applyProtection="0">
      <alignment vertical="center"/>
    </xf>
    <xf numFmtId="0" fontId="91" fillId="55" borderId="0" applyNumberFormat="0" applyBorder="0" applyAlignment="0" applyProtection="0">
      <alignment vertical="center"/>
    </xf>
    <xf numFmtId="0" fontId="91" fillId="57" borderId="0" applyNumberFormat="0" applyBorder="0" applyAlignment="0" applyProtection="0">
      <alignment vertical="center"/>
    </xf>
    <xf numFmtId="0" fontId="91" fillId="21" borderId="0" applyNumberFormat="0" applyBorder="0" applyAlignment="0" applyProtection="0">
      <alignment vertical="center"/>
    </xf>
    <xf numFmtId="0" fontId="91" fillId="58" borderId="0" applyNumberFormat="0" applyBorder="0" applyAlignment="0" applyProtection="0">
      <alignment vertical="center"/>
    </xf>
    <xf numFmtId="38" fontId="86" fillId="0" borderId="0" applyFill="0" applyBorder="0" applyAlignment="0" applyProtection="0"/>
    <xf numFmtId="9" fontId="23" fillId="0" borderId="0"/>
    <xf numFmtId="200" fontId="23" fillId="0" borderId="0" applyFont="0" applyFill="0" applyBorder="0" applyAlignment="0" applyProtection="0"/>
    <xf numFmtId="0" fontId="92" fillId="0" borderId="10">
      <alignment horizontal="center"/>
    </xf>
    <xf numFmtId="0" fontId="93" fillId="0" borderId="0"/>
    <xf numFmtId="0" fontId="93" fillId="0" borderId="25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59" borderId="0"/>
    <xf numFmtId="0" fontId="92" fillId="0" borderId="0">
      <protection locked="0"/>
    </xf>
    <xf numFmtId="0" fontId="92" fillId="0" borderId="0"/>
    <xf numFmtId="201" fontId="92" fillId="0" borderId="0"/>
    <xf numFmtId="202" fontId="92" fillId="0" borderId="0"/>
    <xf numFmtId="0" fontId="93" fillId="60" borderId="0">
      <alignment horizontal="right"/>
    </xf>
    <xf numFmtId="0" fontId="92" fillId="0" borderId="0"/>
    <xf numFmtId="0" fontId="94" fillId="13" borderId="9">
      <alignment horizontal="centerContinuous" vertical="top"/>
    </xf>
    <xf numFmtId="0" fontId="94" fillId="13" borderId="9">
      <alignment horizontal="centerContinuous" vertical="top"/>
    </xf>
    <xf numFmtId="0" fontId="94" fillId="13" borderId="9">
      <alignment horizontal="centerContinuous" vertical="top"/>
    </xf>
    <xf numFmtId="0" fontId="94" fillId="13" borderId="9">
      <alignment horizontal="centerContinuous" vertical="top"/>
    </xf>
    <xf numFmtId="199" fontId="90" fillId="19" borderId="0" applyNumberFormat="0" applyBorder="0" applyAlignment="0" applyProtection="0"/>
    <xf numFmtId="199" fontId="90" fillId="19" borderId="0" applyNumberFormat="0" applyBorder="0" applyAlignment="0" applyProtection="0"/>
    <xf numFmtId="0" fontId="84" fillId="29" borderId="0" applyNumberFormat="0" applyBorder="0" applyAlignment="0" applyProtection="0"/>
    <xf numFmtId="199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199" fontId="90" fillId="11" borderId="0" applyNumberFormat="0" applyBorder="0" applyAlignment="0" applyProtection="0"/>
    <xf numFmtId="199" fontId="90" fillId="11" borderId="0" applyNumberFormat="0" applyBorder="0" applyAlignment="0" applyProtection="0"/>
    <xf numFmtId="0" fontId="84" fillId="33" borderId="0" applyNumberFormat="0" applyBorder="0" applyAlignment="0" applyProtection="0"/>
    <xf numFmtId="199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199" fontId="90" fillId="12" borderId="0" applyNumberFormat="0" applyBorder="0" applyAlignment="0" applyProtection="0"/>
    <xf numFmtId="199" fontId="90" fillId="12" borderId="0" applyNumberFormat="0" applyBorder="0" applyAlignment="0" applyProtection="0"/>
    <xf numFmtId="0" fontId="84" fillId="37" borderId="0" applyNumberFormat="0" applyBorder="0" applyAlignment="0" applyProtection="0"/>
    <xf numFmtId="199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199" fontId="90" fillId="20" borderId="0" applyNumberFormat="0" applyBorder="0" applyAlignment="0" applyProtection="0"/>
    <xf numFmtId="199" fontId="90" fillId="20" borderId="0" applyNumberFormat="0" applyBorder="0" applyAlignment="0" applyProtection="0"/>
    <xf numFmtId="0" fontId="84" fillId="41" borderId="0" applyNumberFormat="0" applyBorder="0" applyAlignment="0" applyProtection="0"/>
    <xf numFmtId="199" fontId="90" fillId="20" borderId="0" applyNumberFormat="0" applyBorder="0" applyAlignment="0" applyProtection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199" fontId="90" fillId="21" borderId="0" applyNumberFormat="0" applyBorder="0" applyAlignment="0" applyProtection="0"/>
    <xf numFmtId="199" fontId="90" fillId="21" borderId="0" applyNumberFormat="0" applyBorder="0" applyAlignment="0" applyProtection="0"/>
    <xf numFmtId="0" fontId="84" fillId="45" borderId="0" applyNumberFormat="0" applyBorder="0" applyAlignment="0" applyProtection="0"/>
    <xf numFmtId="199" fontId="90" fillId="21" borderId="0" applyNumberFormat="0" applyBorder="0" applyAlignment="0" applyProtection="0"/>
    <xf numFmtId="0" fontId="90" fillId="21" borderId="0" applyNumberFormat="0" applyBorder="0" applyAlignment="0" applyProtection="0"/>
    <xf numFmtId="0" fontId="90" fillId="21" borderId="0" applyNumberFormat="0" applyBorder="0" applyAlignment="0" applyProtection="0"/>
    <xf numFmtId="199" fontId="90" fillId="22" borderId="0" applyNumberFormat="0" applyBorder="0" applyAlignment="0" applyProtection="0"/>
    <xf numFmtId="199" fontId="90" fillId="22" borderId="0" applyNumberFormat="0" applyBorder="0" applyAlignment="0" applyProtection="0"/>
    <xf numFmtId="0" fontId="84" fillId="49" borderId="0" applyNumberFormat="0" applyBorder="0" applyAlignment="0" applyProtection="0"/>
    <xf numFmtId="199" fontId="90" fillId="22" borderId="0" applyNumberFormat="0" applyBorder="0" applyAlignment="0" applyProtection="0"/>
    <xf numFmtId="0" fontId="90" fillId="22" borderId="0" applyNumberFormat="0" applyBorder="0" applyAlignment="0" applyProtection="0"/>
    <xf numFmtId="0" fontId="90" fillId="22" borderId="0" applyNumberFormat="0" applyBorder="0" applyAlignment="0" applyProtection="0"/>
    <xf numFmtId="171" fontId="95" fillId="0" borderId="0" applyFont="0" applyBorder="0" applyAlignment="0"/>
    <xf numFmtId="0" fontId="96" fillId="0" borderId="0">
      <alignment horizontal="center" wrapText="1"/>
      <protection locked="0"/>
    </xf>
    <xf numFmtId="0" fontId="97" fillId="0" borderId="0"/>
    <xf numFmtId="38" fontId="86" fillId="0" borderId="0" applyFill="0" applyBorder="0" applyAlignment="0" applyProtection="0"/>
    <xf numFmtId="199" fontId="98" fillId="18" borderId="0" applyNumberFormat="0" applyBorder="0" applyAlignment="0" applyProtection="0"/>
    <xf numFmtId="199" fontId="98" fillId="18" borderId="0" applyNumberFormat="0" applyBorder="0" applyAlignment="0" applyProtection="0"/>
    <xf numFmtId="0" fontId="74" fillId="24" borderId="0" applyNumberFormat="0" applyBorder="0" applyAlignment="0" applyProtection="0"/>
    <xf numFmtId="199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37" fontId="99" fillId="0" borderId="0"/>
    <xf numFmtId="37" fontId="100" fillId="0" borderId="0"/>
    <xf numFmtId="37" fontId="100" fillId="0" borderId="0"/>
    <xf numFmtId="0" fontId="101" fillId="0" borderId="0" applyFill="0" applyAlignment="0"/>
    <xf numFmtId="0" fontId="101" fillId="0" borderId="0" applyFill="0" applyAlignment="0"/>
    <xf numFmtId="0" fontId="101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206" fontId="19" fillId="0" borderId="0" applyFill="0" applyAlignment="0"/>
    <xf numFmtId="0" fontId="101" fillId="0" borderId="0" applyFill="0" applyAlignment="0"/>
    <xf numFmtId="0" fontId="101" fillId="0" borderId="0" applyFill="0" applyAlignment="0"/>
    <xf numFmtId="0" fontId="101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199" fontId="102" fillId="16" borderId="14" applyNumberFormat="0" applyAlignment="0" applyProtection="0"/>
    <xf numFmtId="199" fontId="102" fillId="16" borderId="14" applyNumberFormat="0" applyAlignment="0" applyProtection="0"/>
    <xf numFmtId="199" fontId="102" fillId="16" borderId="14" applyNumberFormat="0" applyAlignment="0" applyProtection="0"/>
    <xf numFmtId="199" fontId="102" fillId="16" borderId="14" applyNumberFormat="0" applyAlignment="0" applyProtection="0"/>
    <xf numFmtId="199" fontId="102" fillId="16" borderId="14" applyNumberFormat="0" applyAlignment="0" applyProtection="0"/>
    <xf numFmtId="0" fontId="78" fillId="27" borderId="30" applyNumberFormat="0" applyAlignment="0" applyProtection="0"/>
    <xf numFmtId="199" fontId="102" fillId="16" borderId="14" applyNumberFormat="0" applyAlignment="0" applyProtection="0"/>
    <xf numFmtId="199" fontId="102" fillId="16" borderId="14" applyNumberFormat="0" applyAlignment="0" applyProtection="0"/>
    <xf numFmtId="199" fontId="102" fillId="16" borderId="14" applyNumberFormat="0" applyAlignment="0" applyProtection="0"/>
    <xf numFmtId="199" fontId="102" fillId="16" borderId="14" applyNumberFormat="0" applyAlignment="0" applyProtection="0"/>
    <xf numFmtId="0" fontId="102" fillId="16" borderId="14" applyNumberFormat="0" applyAlignment="0" applyProtection="0"/>
    <xf numFmtId="0" fontId="102" fillId="16" borderId="14" applyNumberFormat="0" applyAlignment="0" applyProtection="0"/>
    <xf numFmtId="0" fontId="102" fillId="16" borderId="14" applyNumberFormat="0" applyAlignment="0" applyProtection="0"/>
    <xf numFmtId="0" fontId="102" fillId="16" borderId="14" applyNumberFormat="0" applyAlignment="0" applyProtection="0"/>
    <xf numFmtId="0" fontId="103" fillId="61" borderId="8"/>
    <xf numFmtId="199" fontId="104" fillId="17" borderId="15" applyNumberFormat="0" applyAlignment="0" applyProtection="0"/>
    <xf numFmtId="199" fontId="104" fillId="17" borderId="15" applyNumberFormat="0" applyAlignment="0" applyProtection="0"/>
    <xf numFmtId="0" fontId="80" fillId="28" borderId="33" applyNumberFormat="0" applyAlignment="0" applyProtection="0"/>
    <xf numFmtId="199" fontId="104" fillId="17" borderId="15" applyNumberFormat="0" applyAlignment="0" applyProtection="0"/>
    <xf numFmtId="0" fontId="104" fillId="17" borderId="15" applyNumberFormat="0" applyAlignment="0" applyProtection="0"/>
    <xf numFmtId="0" fontId="104" fillId="17" borderId="15" applyNumberFormat="0" applyAlignment="0" applyProtection="0"/>
    <xf numFmtId="207" fontId="105" fillId="62" borderId="8">
      <alignment horizontal="center" vertical="center" wrapText="1"/>
    </xf>
    <xf numFmtId="0" fontId="106" fillId="14" borderId="35">
      <alignment horizontal="center" wrapText="1"/>
    </xf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208" fontId="109" fillId="0" borderId="0" applyFill="0" applyBorder="0" applyAlignment="0" applyProtection="0"/>
    <xf numFmtId="40" fontId="109" fillId="0" borderId="0" applyFill="0" applyBorder="0" applyAlignment="0" applyProtection="0"/>
    <xf numFmtId="209" fontId="11" fillId="16" borderId="0" applyFill="0" applyBorder="0" applyAlignment="0">
      <alignment vertical="top"/>
    </xf>
    <xf numFmtId="210" fontId="11" fillId="0" borderId="0" applyFill="0" applyBorder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01" fillId="0" borderId="0" applyFont="0" applyFill="0" applyBorder="0" applyAlignment="0" applyProtection="0">
      <alignment vertical="top"/>
    </xf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0" fontId="94" fillId="13" borderId="9">
      <alignment horizontal="centerContinuous" vertical="top"/>
    </xf>
    <xf numFmtId="0" fontId="111" fillId="0" borderId="0" applyNumberFormat="0" applyAlignment="0">
      <alignment horizontal="left"/>
    </xf>
    <xf numFmtId="0" fontId="108" fillId="0" borderId="0" applyNumberFormat="0" applyAlignment="0"/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8" fontId="115" fillId="0" borderId="0" applyFont="0" applyFill="0" applyBorder="0" applyAlignment="0" applyProtection="0"/>
    <xf numFmtId="0" fontId="107" fillId="0" borderId="0"/>
    <xf numFmtId="0" fontId="107" fillId="0" borderId="0"/>
    <xf numFmtId="0" fontId="11" fillId="16" borderId="4" applyFill="0" applyBorder="0" applyAlignment="0">
      <alignment horizontal="right"/>
    </xf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03" fontId="9" fillId="0" borderId="0" applyFill="0" applyAlignment="0" applyProtection="0"/>
    <xf numFmtId="211" fontId="103" fillId="63" borderId="11">
      <alignment horizontal="center" vertical="center"/>
    </xf>
    <xf numFmtId="212" fontId="24" fillId="0" borderId="36">
      <alignment horizontal="right" wrapText="1"/>
    </xf>
    <xf numFmtId="213" fontId="24" fillId="0" borderId="8">
      <alignment horizontal="right"/>
      <protection locked="0"/>
    </xf>
    <xf numFmtId="214" fontId="67" fillId="0" borderId="8" applyBorder="0">
      <alignment horizontal="right"/>
    </xf>
    <xf numFmtId="215" fontId="24" fillId="64" borderId="10" applyFill="0" applyAlignment="0" applyProtection="0">
      <alignment horizontal="left" wrapText="1"/>
    </xf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14" fontId="101" fillId="0" borderId="0" applyFill="0" applyAlignment="0"/>
    <xf numFmtId="14" fontId="101" fillId="0" borderId="0" applyFill="0" applyAlignment="0"/>
    <xf numFmtId="14" fontId="101" fillId="0" borderId="0" applyFill="0" applyAlignment="0"/>
    <xf numFmtId="0" fontId="116" fillId="0" borderId="0" applyProtection="0"/>
    <xf numFmtId="217" fontId="117" fillId="63" borderId="8">
      <alignment horizontal="center" vertical="center" wrapText="1"/>
    </xf>
    <xf numFmtId="0" fontId="118" fillId="0" borderId="0"/>
    <xf numFmtId="38" fontId="86" fillId="0" borderId="24">
      <alignment vertical="center"/>
    </xf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18" fillId="0" borderId="37"/>
    <xf numFmtId="199" fontId="118" fillId="0" borderId="37"/>
    <xf numFmtId="199" fontId="118" fillId="0" borderId="37"/>
    <xf numFmtId="199" fontId="118" fillId="0" borderId="37"/>
    <xf numFmtId="0" fontId="118" fillId="0" borderId="37"/>
    <xf numFmtId="199" fontId="118" fillId="0" borderId="37"/>
    <xf numFmtId="199" fontId="118" fillId="0" borderId="37"/>
    <xf numFmtId="199" fontId="118" fillId="0" borderId="37"/>
    <xf numFmtId="0" fontId="17" fillId="0" borderId="0" applyNumberFormat="0" applyFill="0" applyBorder="0" applyAlignment="0" applyProtection="0"/>
    <xf numFmtId="0" fontId="119" fillId="65" borderId="0" applyNumberFormat="0" applyBorder="0" applyAlignment="0" applyProtection="0"/>
    <xf numFmtId="0" fontId="119" fillId="66" borderId="0" applyNumberFormat="0" applyBorder="0" applyAlignment="0" applyProtection="0"/>
    <xf numFmtId="0" fontId="119" fillId="66" borderId="0" applyNumberFormat="0" applyBorder="0" applyAlignment="0" applyProtection="0"/>
    <xf numFmtId="40" fontId="86" fillId="0" borderId="0" applyFont="0" applyFill="0" applyBorder="0" applyAlignment="0" applyProtection="0"/>
    <xf numFmtId="0" fontId="120" fillId="67" borderId="0"/>
    <xf numFmtId="0" fontId="121" fillId="0" borderId="0" applyFill="0" applyAlignment="0"/>
    <xf numFmtId="0" fontId="121" fillId="0" borderId="0" applyFill="0" applyAlignment="0"/>
    <xf numFmtId="0" fontId="121" fillId="0" borderId="0" applyFill="0" applyAlignment="0"/>
    <xf numFmtId="203" fontId="19" fillId="0" borderId="0" applyFill="0" applyAlignment="0"/>
    <xf numFmtId="203" fontId="122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0" fontId="121" fillId="0" borderId="0" applyFill="0" applyAlignment="0"/>
    <xf numFmtId="0" fontId="121" fillId="0" borderId="0" applyFill="0" applyAlignment="0"/>
    <xf numFmtId="0" fontId="121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0" fontId="123" fillId="0" borderId="0" applyNumberFormat="0" applyAlignment="0">
      <alignment horizontal="left"/>
    </xf>
    <xf numFmtId="220" fontId="1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20" fillId="0" borderId="0"/>
    <xf numFmtId="199" fontId="124" fillId="0" borderId="0" applyNumberFormat="0" applyFill="0" applyBorder="0" applyAlignment="0" applyProtection="0"/>
    <xf numFmtId="199" fontId="12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0" fontId="125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0" borderId="38"/>
    <xf numFmtId="0" fontId="128" fillId="0" borderId="37"/>
    <xf numFmtId="199" fontId="128" fillId="0" borderId="37"/>
    <xf numFmtId="199" fontId="128" fillId="0" borderId="37"/>
    <xf numFmtId="199" fontId="128" fillId="0" borderId="37"/>
    <xf numFmtId="221" fontId="12" fillId="0" borderId="0">
      <alignment horizontal="right"/>
    </xf>
    <xf numFmtId="0" fontId="128" fillId="68" borderId="37"/>
    <xf numFmtId="199" fontId="128" fillId="68" borderId="37"/>
    <xf numFmtId="199" fontId="128" fillId="68" borderId="37"/>
    <xf numFmtId="199" fontId="128" fillId="68" borderId="37"/>
    <xf numFmtId="211" fontId="67" fillId="62" borderId="39">
      <alignment horizontal="right"/>
    </xf>
    <xf numFmtId="199" fontId="129" fillId="8" borderId="0" applyNumberFormat="0" applyBorder="0" applyAlignment="0" applyProtection="0"/>
    <xf numFmtId="199" fontId="129" fillId="8" borderId="0" applyNumberFormat="0" applyBorder="0" applyAlignment="0" applyProtection="0"/>
    <xf numFmtId="0" fontId="73" fillId="23" borderId="0" applyNumberFormat="0" applyBorder="0" applyAlignment="0" applyProtection="0"/>
    <xf numFmtId="199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38" fontId="25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13" applyNumberFormat="0" applyAlignment="0" applyProtection="0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3">
      <alignment horizontal="left" vertical="center"/>
    </xf>
    <xf numFmtId="0" fontId="131" fillId="0" borderId="3">
      <alignment horizontal="left" vertical="center"/>
    </xf>
    <xf numFmtId="0" fontId="131" fillId="0" borderId="3">
      <alignment horizontal="left" vertical="center"/>
    </xf>
    <xf numFmtId="0" fontId="131" fillId="0" borderId="3">
      <alignment horizontal="left" vertical="center"/>
    </xf>
    <xf numFmtId="168" fontId="105" fillId="69" borderId="8">
      <alignment vertical="center" wrapText="1"/>
    </xf>
    <xf numFmtId="199" fontId="132" fillId="0" borderId="23">
      <alignment horizontal="left" vertical="top"/>
    </xf>
    <xf numFmtId="199" fontId="132" fillId="0" borderId="23">
      <alignment horizontal="left" vertical="top"/>
    </xf>
    <xf numFmtId="0" fontId="70" fillId="0" borderId="27" applyNumberFormat="0" applyFill="0" applyAlignment="0" applyProtection="0"/>
    <xf numFmtId="199" fontId="132" fillId="0" borderId="23">
      <alignment horizontal="left" vertical="top"/>
    </xf>
    <xf numFmtId="0" fontId="132" fillId="0" borderId="23">
      <alignment horizontal="left" vertical="top"/>
    </xf>
    <xf numFmtId="0" fontId="132" fillId="0" borderId="23">
      <alignment horizontal="left" vertical="top"/>
    </xf>
    <xf numFmtId="0" fontId="133" fillId="0" borderId="0">
      <alignment horizontal="left"/>
    </xf>
    <xf numFmtId="0" fontId="132" fillId="0" borderId="23">
      <alignment horizontal="left" vertical="top"/>
    </xf>
    <xf numFmtId="199" fontId="134" fillId="0" borderId="23">
      <alignment horizontal="left" vertical="top"/>
    </xf>
    <xf numFmtId="199" fontId="134" fillId="0" borderId="23">
      <alignment horizontal="left" vertical="top"/>
    </xf>
    <xf numFmtId="0" fontId="71" fillId="0" borderId="28" applyNumberFormat="0" applyFill="0" applyAlignment="0" applyProtection="0"/>
    <xf numFmtId="199" fontId="134" fillId="0" borderId="23">
      <alignment horizontal="left" vertical="top"/>
    </xf>
    <xf numFmtId="0" fontId="134" fillId="0" borderId="23">
      <alignment horizontal="left" vertical="top"/>
    </xf>
    <xf numFmtId="0" fontId="134" fillId="0" borderId="23">
      <alignment horizontal="left" vertical="top"/>
    </xf>
    <xf numFmtId="0" fontId="135" fillId="0" borderId="0">
      <alignment horizontal="left"/>
    </xf>
    <xf numFmtId="0" fontId="136" fillId="0" borderId="23">
      <alignment horizontal="left" vertical="top"/>
    </xf>
    <xf numFmtId="199" fontId="137" fillId="0" borderId="0">
      <alignment horizontal="left"/>
    </xf>
    <xf numFmtId="199" fontId="137" fillId="0" borderId="0">
      <alignment horizontal="left"/>
    </xf>
    <xf numFmtId="0" fontId="72" fillId="0" borderId="29" applyNumberFormat="0" applyFill="0" applyAlignment="0" applyProtection="0"/>
    <xf numFmtId="199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199" fontId="138" fillId="0" borderId="0" applyNumberFormat="0" applyFill="0" applyBorder="0" applyAlignment="0" applyProtection="0"/>
    <xf numFmtId="199" fontId="13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9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222" fontId="109" fillId="0" borderId="0" applyFill="0" applyBorder="0" applyAlignment="0" applyProtection="0"/>
    <xf numFmtId="0" fontId="140" fillId="0" borderId="0" applyNumberFormat="0" applyFill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99" fontId="144" fillId="9" borderId="14" applyNumberFormat="0" applyAlignment="0" applyProtection="0"/>
    <xf numFmtId="199" fontId="144" fillId="9" borderId="14" applyNumberFormat="0" applyAlignment="0" applyProtection="0"/>
    <xf numFmtId="199" fontId="144" fillId="9" borderId="14" applyNumberFormat="0" applyAlignment="0" applyProtection="0"/>
    <xf numFmtId="199" fontId="144" fillId="9" borderId="14" applyNumberFormat="0" applyAlignment="0" applyProtection="0"/>
    <xf numFmtId="199" fontId="144" fillId="9" borderId="14" applyNumberFormat="0" applyAlignment="0" applyProtection="0"/>
    <xf numFmtId="0" fontId="76" fillId="26" borderId="30" applyNumberFormat="0" applyAlignment="0" applyProtection="0"/>
    <xf numFmtId="199" fontId="144" fillId="9" borderId="14" applyNumberFormat="0" applyAlignment="0" applyProtection="0"/>
    <xf numFmtId="199" fontId="144" fillId="9" borderId="14" applyNumberFormat="0" applyAlignment="0" applyProtection="0"/>
    <xf numFmtId="199" fontId="144" fillId="9" borderId="14" applyNumberFormat="0" applyAlignment="0" applyProtection="0"/>
    <xf numFmtId="199" fontId="144" fillId="9" borderId="14" applyNumberFormat="0" applyAlignment="0" applyProtection="0"/>
    <xf numFmtId="0" fontId="144" fillId="9" borderId="14" applyNumberFormat="0" applyAlignment="0" applyProtection="0"/>
    <xf numFmtId="0" fontId="144" fillId="9" borderId="14" applyNumberFormat="0" applyAlignment="0" applyProtection="0"/>
    <xf numFmtId="0" fontId="144" fillId="9" borderId="14" applyNumberFormat="0" applyAlignment="0" applyProtection="0"/>
    <xf numFmtId="0" fontId="144" fillId="9" borderId="14" applyNumberFormat="0" applyAlignment="0" applyProtection="0"/>
    <xf numFmtId="0" fontId="76" fillId="26" borderId="30" applyNumberFormat="0" applyAlignment="0" applyProtection="0"/>
    <xf numFmtId="223" fontId="145" fillId="70" borderId="0"/>
    <xf numFmtId="224" fontId="24" fillId="0" borderId="8">
      <alignment horizontal="right"/>
    </xf>
    <xf numFmtId="38" fontId="146" fillId="0" borderId="0"/>
    <xf numFmtId="38" fontId="147" fillId="0" borderId="0"/>
    <xf numFmtId="38" fontId="148" fillId="0" borderId="0"/>
    <xf numFmtId="38" fontId="149" fillId="0" borderId="0"/>
    <xf numFmtId="0" fontId="12" fillId="0" borderId="0"/>
    <xf numFmtId="0" fontId="12" fillId="0" borderId="0"/>
    <xf numFmtId="0" fontId="12" fillId="0" borderId="0"/>
    <xf numFmtId="40" fontId="86" fillId="0" borderId="0" applyFont="0" applyFill="0" applyBorder="0" applyAlignment="0" applyProtection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199" fontId="151" fillId="0" borderId="42" applyNumberFormat="0" applyFill="0" applyAlignment="0" applyProtection="0"/>
    <xf numFmtId="199" fontId="151" fillId="0" borderId="42" applyNumberFormat="0" applyFill="0" applyAlignment="0" applyProtection="0"/>
    <xf numFmtId="0" fontId="79" fillId="0" borderId="32" applyNumberFormat="0" applyFill="0" applyAlignment="0" applyProtection="0"/>
    <xf numFmtId="199" fontId="151" fillId="0" borderId="42" applyNumberFormat="0" applyFill="0" applyAlignment="0" applyProtection="0"/>
    <xf numFmtId="0" fontId="151" fillId="0" borderId="42" applyNumberFormat="0" applyFill="0" applyAlignment="0" applyProtection="0"/>
    <xf numFmtId="0" fontId="151" fillId="0" borderId="42" applyNumberFormat="0" applyFill="0" applyAlignment="0" applyProtection="0"/>
    <xf numFmtId="223" fontId="152" fillId="71" borderId="0"/>
    <xf numFmtId="0" fontId="153" fillId="0" borderId="10">
      <alignment horizontal="center"/>
    </xf>
    <xf numFmtId="199" fontId="153" fillId="0" borderId="10">
      <alignment horizontal="center"/>
    </xf>
    <xf numFmtId="199" fontId="153" fillId="0" borderId="10">
      <alignment horizontal="center"/>
    </xf>
    <xf numFmtId="199" fontId="153" fillId="0" borderId="10">
      <alignment horizontal="center"/>
    </xf>
    <xf numFmtId="225" fontId="67" fillId="0" borderId="8">
      <alignment horizontal="right" wrapText="1"/>
    </xf>
    <xf numFmtId="226" fontId="19" fillId="0" borderId="8">
      <alignment horizontal="right"/>
    </xf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229" fontId="19" fillId="0" borderId="0" applyFont="0" applyFill="0" applyBorder="0" applyAlignment="0" applyProtection="0"/>
    <xf numFmtId="213" fontId="86" fillId="0" borderId="0" applyFont="0" applyFill="0" applyBorder="0" applyAlignment="0" applyProtection="0"/>
    <xf numFmtId="230" fontId="19" fillId="0" borderId="0" applyFont="0" applyFill="0" applyBorder="0" applyAlignment="0" applyProtection="0"/>
    <xf numFmtId="212" fontId="86" fillId="0" borderId="0" applyFont="0" applyFill="0" applyBorder="0" applyAlignment="0" applyProtection="0"/>
    <xf numFmtId="217" fontId="67" fillId="0" borderId="0">
      <alignment horizontal="left" wrapText="1"/>
    </xf>
    <xf numFmtId="217" fontId="105" fillId="14" borderId="8">
      <alignment horizontal="center" wrapText="1"/>
    </xf>
    <xf numFmtId="231" fontId="24" fillId="72" borderId="0">
      <alignment horizontal="left" wrapText="1"/>
    </xf>
    <xf numFmtId="199" fontId="154" fillId="9" borderId="0" applyNumberFormat="0" applyBorder="0" applyAlignment="0" applyProtection="0"/>
    <xf numFmtId="199" fontId="154" fillId="9" borderId="0" applyNumberFormat="0" applyBorder="0" applyAlignment="0" applyProtection="0"/>
    <xf numFmtId="0" fontId="75" fillId="25" borderId="0" applyNumberFormat="0" applyBorder="0" applyAlignment="0" applyProtection="0"/>
    <xf numFmtId="199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49" fontId="155" fillId="0" borderId="0" applyNumberFormat="0" applyBorder="0" applyAlignment="0">
      <alignment horizontal="left"/>
    </xf>
    <xf numFmtId="0" fontId="19" fillId="0" borderId="0"/>
    <xf numFmtId="211" fontId="67" fillId="73" borderId="8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9" fillId="0" borderId="0"/>
    <xf numFmtId="0" fontId="1" fillId="0" borderId="0"/>
    <xf numFmtId="0" fontId="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9" fillId="0" borderId="0"/>
    <xf numFmtId="199" fontId="9" fillId="0" borderId="0"/>
    <xf numFmtId="199" fontId="9" fillId="0" borderId="0"/>
    <xf numFmtId="0" fontId="19" fillId="0" borderId="0"/>
    <xf numFmtId="199" fontId="9" fillId="0" borderId="0"/>
    <xf numFmtId="199" fontId="9" fillId="0" borderId="0"/>
    <xf numFmtId="199" fontId="9" fillId="0" borderId="0"/>
    <xf numFmtId="199" fontId="110" fillId="0" borderId="0"/>
    <xf numFmtId="199" fontId="110" fillId="0" borderId="0"/>
    <xf numFmtId="199" fontId="11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110" fillId="0" borderId="0"/>
    <xf numFmtId="199" fontId="110" fillId="0" borderId="0"/>
    <xf numFmtId="199" fontId="110" fillId="0" borderId="0"/>
    <xf numFmtId="199" fontId="110" fillId="0" borderId="0"/>
    <xf numFmtId="199" fontId="9" fillId="0" borderId="0"/>
    <xf numFmtId="199" fontId="9" fillId="0" borderId="0"/>
    <xf numFmtId="0" fontId="21" fillId="0" borderId="0"/>
    <xf numFmtId="0" fontId="21" fillId="0" borderId="0"/>
    <xf numFmtId="0" fontId="101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199" fontId="9" fillId="0" borderId="0"/>
    <xf numFmtId="199" fontId="9" fillId="0" borderId="0"/>
    <xf numFmtId="199" fontId="9" fillId="0" borderId="0"/>
    <xf numFmtId="0" fontId="101" fillId="0" borderId="0">
      <alignment vertical="top"/>
    </xf>
    <xf numFmtId="0" fontId="156" fillId="0" borderId="0"/>
    <xf numFmtId="0" fontId="1" fillId="2" borderId="1" applyNumberFormat="0" applyFont="0" applyAlignment="0" applyProtection="0"/>
    <xf numFmtId="199" fontId="11" fillId="6" borderId="19" applyNumberFormat="0" applyFont="0" applyAlignment="0" applyProtection="0"/>
    <xf numFmtId="199" fontId="11" fillId="6" borderId="19" applyNumberFormat="0" applyFont="0" applyAlignment="0" applyProtection="0"/>
    <xf numFmtId="199" fontId="11" fillId="6" borderId="19" applyNumberFormat="0" applyFont="0" applyAlignment="0" applyProtection="0"/>
    <xf numFmtId="199" fontId="11" fillId="6" borderId="19" applyNumberFormat="0" applyFont="0" applyAlignment="0" applyProtection="0"/>
    <xf numFmtId="0" fontId="11" fillId="6" borderId="19" applyNumberFormat="0" applyFont="0" applyAlignment="0" applyProtection="0"/>
    <xf numFmtId="0" fontId="11" fillId="6" borderId="19" applyNumberFormat="0" applyFont="0" applyAlignment="0" applyProtection="0"/>
    <xf numFmtId="0" fontId="11" fillId="6" borderId="19" applyNumberFormat="0" applyFont="0" applyAlignment="0" applyProtection="0"/>
    <xf numFmtId="0" fontId="11" fillId="6" borderId="19" applyNumberFormat="0" applyFont="0" applyAlignment="0" applyProtection="0"/>
    <xf numFmtId="0" fontId="24" fillId="0" borderId="8">
      <alignment horizontal="center"/>
    </xf>
    <xf numFmtId="232" fontId="24" fillId="0" borderId="0">
      <alignment horizontal="center" wrapText="1"/>
    </xf>
    <xf numFmtId="1" fontId="67" fillId="0" borderId="8">
      <alignment horizontal="center" vertical="center" wrapText="1"/>
    </xf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40" fontId="86" fillId="0" borderId="0" applyFont="0" applyFill="0" applyBorder="0" applyAlignment="0" applyProtection="0"/>
    <xf numFmtId="199" fontId="157" fillId="16" borderId="18" applyNumberFormat="0" applyAlignment="0" applyProtection="0"/>
    <xf numFmtId="199" fontId="157" fillId="16" borderId="18" applyNumberFormat="0" applyAlignment="0" applyProtection="0"/>
    <xf numFmtId="199" fontId="157" fillId="16" borderId="18" applyNumberFormat="0" applyAlignment="0" applyProtection="0"/>
    <xf numFmtId="199" fontId="157" fillId="16" borderId="18" applyNumberFormat="0" applyAlignment="0" applyProtection="0"/>
    <xf numFmtId="199" fontId="157" fillId="16" borderId="18" applyNumberFormat="0" applyAlignment="0" applyProtection="0"/>
    <xf numFmtId="0" fontId="77" fillId="27" borderId="31" applyNumberFormat="0" applyAlignment="0" applyProtection="0"/>
    <xf numFmtId="199" fontId="157" fillId="16" borderId="18" applyNumberFormat="0" applyAlignment="0" applyProtection="0"/>
    <xf numFmtId="199" fontId="157" fillId="16" borderId="18" applyNumberFormat="0" applyAlignment="0" applyProtection="0"/>
    <xf numFmtId="199" fontId="157" fillId="16" borderId="18" applyNumberFormat="0" applyAlignment="0" applyProtection="0"/>
    <xf numFmtId="199" fontId="157" fillId="16" borderId="18" applyNumberFormat="0" applyAlignment="0" applyProtection="0"/>
    <xf numFmtId="0" fontId="157" fillId="16" borderId="18" applyNumberFormat="0" applyAlignment="0" applyProtection="0"/>
    <xf numFmtId="0" fontId="157" fillId="16" borderId="18" applyNumberFormat="0" applyAlignment="0" applyProtection="0"/>
    <xf numFmtId="0" fontId="157" fillId="16" borderId="18" applyNumberFormat="0" applyAlignment="0" applyProtection="0"/>
    <xf numFmtId="0" fontId="157" fillId="16" borderId="18" applyNumberFormat="0" applyAlignment="0" applyProtection="0"/>
    <xf numFmtId="0" fontId="158" fillId="0" borderId="0">
      <alignment horizontal="left"/>
    </xf>
    <xf numFmtId="43" fontId="19" fillId="0" borderId="0" applyFont="0" applyFill="0" applyBorder="0" applyAlignment="0" applyProtection="0"/>
    <xf numFmtId="14" fontId="96" fillId="0" borderId="0">
      <alignment horizontal="center" wrapText="1"/>
      <protection locked="0"/>
    </xf>
    <xf numFmtId="0" fontId="11" fillId="16" borderId="0" applyFill="0" applyBorder="0" applyAlignment="0" applyProtection="0">
      <protection locked="0"/>
    </xf>
    <xf numFmtId="197" fontId="19" fillId="0" borderId="0" applyFont="0" applyFill="0" applyBorder="0" applyAlignment="0" applyProtection="0"/>
    <xf numFmtId="235" fontId="11" fillId="16" borderId="0" applyFill="0" applyBorder="0" applyAlignment="0" applyProtection="0">
      <alignment vertical="top"/>
    </xf>
    <xf numFmtId="236" fontId="11" fillId="0" borderId="0" applyFill="0" applyBorder="0" applyAlignment="0" applyProtection="0"/>
    <xf numFmtId="0" fontId="24" fillId="0" borderId="8">
      <alignment wrapText="1"/>
      <protection locked="0"/>
    </xf>
    <xf numFmtId="177" fontId="24" fillId="0" borderId="8">
      <protection locked="0"/>
    </xf>
    <xf numFmtId="10" fontId="24" fillId="0" borderId="8">
      <protection locked="0"/>
    </xf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06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24" fontId="67" fillId="0" borderId="8">
      <protection locked="0"/>
    </xf>
    <xf numFmtId="9" fontId="86" fillId="0" borderId="26" applyNumberFormat="0" applyBorder="0"/>
    <xf numFmtId="0" fontId="159" fillId="0" borderId="0" applyFill="0" applyAlignment="0"/>
    <xf numFmtId="0" fontId="159" fillId="0" borderId="0" applyFill="0" applyAlignment="0"/>
    <xf numFmtId="0" fontId="15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0" fontId="159" fillId="0" borderId="0" applyFill="0" applyAlignment="0"/>
    <xf numFmtId="0" fontId="159" fillId="0" borderId="0" applyFill="0" applyAlignment="0"/>
    <xf numFmtId="0" fontId="15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164" fontId="160" fillId="0" borderId="0"/>
    <xf numFmtId="0" fontId="86" fillId="0" borderId="0" applyNumberFormat="0" applyFont="0" applyFill="0" applyBorder="0" applyAlignment="0" applyProtection="0">
      <alignment horizontal="left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210" fontId="161" fillId="0" borderId="6" applyFont="0" applyBorder="0" applyAlignment="0">
      <alignment horizontal="center" vertical="center"/>
    </xf>
    <xf numFmtId="210" fontId="161" fillId="0" borderId="6" applyFont="0" applyBorder="0" applyAlignment="0">
      <alignment horizontal="center" vertical="center"/>
    </xf>
    <xf numFmtId="210" fontId="161" fillId="0" borderId="6" applyFont="0" applyBorder="0" applyAlignment="0">
      <alignment horizontal="center" vertical="center"/>
    </xf>
    <xf numFmtId="210" fontId="161" fillId="0" borderId="6" applyFont="0" applyBorder="0" applyAlignment="0">
      <alignment horizontal="center" vertical="center"/>
    </xf>
    <xf numFmtId="238" fontId="24" fillId="0" borderId="8">
      <alignment horizontal="right"/>
      <protection locked="0"/>
    </xf>
    <xf numFmtId="0" fontId="162" fillId="74" borderId="0"/>
    <xf numFmtId="0" fontId="118" fillId="0" borderId="0"/>
    <xf numFmtId="14" fontId="163" fillId="0" borderId="0" applyNumberFormat="0" applyFill="0" applyBorder="0" applyAlignment="0" applyProtection="0">
      <alignment horizontal="left"/>
    </xf>
    <xf numFmtId="196" fontId="19" fillId="0" borderId="0" applyFont="0" applyFill="0" applyBorder="0" applyAlignment="0" applyProtection="0"/>
    <xf numFmtId="239" fontId="67" fillId="0" borderId="8">
      <alignment horizontal="right" wrapText="1"/>
    </xf>
    <xf numFmtId="0" fontId="126" fillId="0" borderId="43">
      <alignment vertical="center"/>
    </xf>
    <xf numFmtId="240" fontId="164" fillId="75" borderId="0" applyBorder="0" applyAlignment="0" applyProtection="0"/>
    <xf numFmtId="0" fontId="165" fillId="0" borderId="0" applyNumberFormat="0" applyFill="0" applyBorder="0" applyAlignment="0" applyProtection="0"/>
    <xf numFmtId="0" fontId="166" fillId="0" borderId="0" applyFont="0" applyBorder="0" applyAlignment="0"/>
    <xf numFmtId="0" fontId="22" fillId="0" borderId="44" applyAlignment="0">
      <alignment horizontal="centerContinuous"/>
    </xf>
    <xf numFmtId="0" fontId="86" fillId="0" borderId="0"/>
    <xf numFmtId="40" fontId="86" fillId="0" borderId="0" applyFont="0" applyFill="0" applyBorder="0" applyAlignment="0" applyProtection="0"/>
    <xf numFmtId="0" fontId="167" fillId="0" borderId="0" applyNumberFormat="0" applyFont="0" applyBorder="0"/>
    <xf numFmtId="0" fontId="168" fillId="0" borderId="8">
      <alignment horizontal="left" wrapText="1"/>
    </xf>
    <xf numFmtId="40" fontId="169" fillId="0" borderId="0" applyBorder="0">
      <alignment horizontal="right"/>
    </xf>
    <xf numFmtId="241" fontId="24" fillId="0" borderId="12">
      <alignment vertical="center" wrapText="1"/>
    </xf>
    <xf numFmtId="0" fontId="170" fillId="0" borderId="0">
      <alignment horizontal="left"/>
    </xf>
    <xf numFmtId="0" fontId="127" fillId="0" borderId="0">
      <alignment horizontal="left"/>
    </xf>
    <xf numFmtId="0" fontId="135" fillId="0" borderId="0"/>
    <xf numFmtId="0" fontId="133" fillId="0" borderId="0"/>
    <xf numFmtId="0" fontId="127" fillId="0" borderId="0"/>
    <xf numFmtId="0" fontId="171" fillId="0" borderId="0" applyNumberFormat="0" applyFill="0" applyBorder="0" applyAlignment="0" applyProtection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49" fontId="101" fillId="0" borderId="0" applyFill="0" applyAlignment="0"/>
    <xf numFmtId="49" fontId="101" fillId="0" borderId="0" applyFill="0" applyAlignment="0"/>
    <xf numFmtId="49" fontId="101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0" fontId="174" fillId="0" borderId="0" applyFill="0" applyBorder="0" applyProtection="0">
      <alignment horizontal="left" vertical="top"/>
    </xf>
    <xf numFmtId="199" fontId="175" fillId="0" borderId="0" applyNumberFormat="0" applyFill="0" applyBorder="0" applyAlignment="0" applyProtection="0"/>
    <xf numFmtId="199" fontId="17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9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/>
    <xf numFmtId="0" fontId="172" fillId="0" borderId="0"/>
    <xf numFmtId="3" fontId="176" fillId="0" borderId="45">
      <alignment horizontal="center"/>
    </xf>
    <xf numFmtId="199" fontId="177" fillId="0" borderId="17" applyNumberFormat="0" applyFill="0" applyAlignment="0" applyProtection="0"/>
    <xf numFmtId="199" fontId="177" fillId="0" borderId="17" applyNumberFormat="0" applyFill="0" applyAlignment="0" applyProtection="0"/>
    <xf numFmtId="199" fontId="177" fillId="0" borderId="17" applyNumberFormat="0" applyFill="0" applyAlignment="0" applyProtection="0"/>
    <xf numFmtId="199" fontId="177" fillId="0" borderId="17" applyNumberFormat="0" applyFill="0" applyAlignment="0" applyProtection="0"/>
    <xf numFmtId="0" fontId="83" fillId="0" borderId="34" applyNumberFormat="0" applyFill="0" applyAlignment="0" applyProtection="0"/>
    <xf numFmtId="199" fontId="177" fillId="0" borderId="17" applyNumberFormat="0" applyFill="0" applyAlignment="0" applyProtection="0"/>
    <xf numFmtId="199" fontId="177" fillId="0" borderId="17" applyNumberFormat="0" applyFill="0" applyAlignment="0" applyProtection="0"/>
    <xf numFmtId="199" fontId="177" fillId="0" borderId="17" applyNumberFormat="0" applyFill="0" applyAlignment="0" applyProtection="0"/>
    <xf numFmtId="199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167" fontId="105" fillId="76" borderId="12">
      <alignment horizontal="right" wrapText="1"/>
    </xf>
    <xf numFmtId="244" fontId="67" fillId="0" borderId="8">
      <alignment horizontal="right"/>
    </xf>
    <xf numFmtId="245" fontId="67" fillId="0" borderId="8">
      <alignment horizontal="right"/>
    </xf>
    <xf numFmtId="40" fontId="178" fillId="0" borderId="10" applyFont="0" applyFill="0" applyBorder="0" applyAlignment="0" applyProtection="0"/>
    <xf numFmtId="40" fontId="178" fillId="0" borderId="10" applyFont="0" applyFill="0" applyBorder="0" applyAlignment="0" applyProtection="0"/>
    <xf numFmtId="40" fontId="178" fillId="0" borderId="10" applyFont="0" applyFill="0" applyBorder="0" applyAlignment="0" applyProtection="0"/>
    <xf numFmtId="40" fontId="178" fillId="0" borderId="1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246" fontId="179" fillId="0" borderId="0" applyFon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247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199" fontId="151" fillId="0" borderId="0" applyNumberFormat="0" applyFill="0" applyBorder="0" applyAlignment="0" applyProtection="0"/>
    <xf numFmtId="199" fontId="15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9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49" fontId="19" fillId="0" borderId="0" applyFont="0" applyFill="0" applyBorder="0" applyAlignment="0" applyProtection="0"/>
    <xf numFmtId="0" fontId="24" fillId="0" borderId="8" applyProtection="0">
      <alignment horizontal="center" vertical="center"/>
      <protection locked="0"/>
    </xf>
    <xf numFmtId="1" fontId="105" fillId="77" borderId="7">
      <alignment horizontal="center" vertical="center" wrapText="1"/>
    </xf>
    <xf numFmtId="250" fontId="24" fillId="0" borderId="0">
      <alignment wrapText="1"/>
      <protection locked="0"/>
    </xf>
    <xf numFmtId="186" fontId="19" fillId="0" borderId="7" applyFont="0" applyBorder="0" applyAlignment="0">
      <alignment horizontal="center" vertical="center"/>
    </xf>
    <xf numFmtId="186" fontId="19" fillId="0" borderId="7" applyFont="0" applyBorder="0" applyAlignment="0">
      <alignment horizontal="center" vertical="center"/>
    </xf>
    <xf numFmtId="186" fontId="19" fillId="0" borderId="7" applyFont="0" applyBorder="0" applyAlignment="0">
      <alignment horizontal="center" vertical="center"/>
    </xf>
    <xf numFmtId="186" fontId="19" fillId="0" borderId="7" applyFont="0" applyBorder="0" applyAlignment="0">
      <alignment horizontal="center" vertical="center"/>
    </xf>
    <xf numFmtId="0" fontId="180" fillId="78" borderId="14" applyNumberFormat="0" applyAlignment="0" applyProtection="0"/>
    <xf numFmtId="0" fontId="180" fillId="78" borderId="14" applyNumberFormat="0" applyAlignment="0" applyProtection="0"/>
    <xf numFmtId="0" fontId="180" fillId="78" borderId="14" applyNumberFormat="0" applyAlignment="0" applyProtection="0"/>
    <xf numFmtId="0" fontId="180" fillId="78" borderId="14" applyNumberFormat="0" applyAlignment="0" applyProtection="0"/>
    <xf numFmtId="0" fontId="15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1" fillId="0" borderId="0"/>
    <xf numFmtId="41" fontId="181" fillId="0" borderId="0" applyFont="0" applyFill="0" applyBorder="0" applyAlignment="0" applyProtection="0"/>
    <xf numFmtId="171" fontId="18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04" fillId="17" borderId="15" applyNumberFormat="0" applyAlignment="0" applyProtection="0"/>
    <xf numFmtId="0" fontId="183" fillId="0" borderId="46" applyNumberFormat="0" applyFill="0" applyAlignment="0" applyProtection="0"/>
    <xf numFmtId="168" fontId="184" fillId="0" borderId="0" applyFont="0" applyFill="0" applyBorder="0" applyAlignment="0" applyProtection="0"/>
    <xf numFmtId="170" fontId="184" fillId="0" borderId="0" applyFont="0" applyFill="0" applyBorder="0" applyAlignment="0" applyProtection="0"/>
    <xf numFmtId="0" fontId="129" fillId="54" borderId="0" applyNumberFormat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9" fontId="186" fillId="0" borderId="0" applyFont="0" applyFill="0" applyBorder="0" applyAlignment="0" applyProtection="0"/>
    <xf numFmtId="0" fontId="11" fillId="0" borderId="0"/>
    <xf numFmtId="0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23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87" fillId="0" borderId="0"/>
    <xf numFmtId="0" fontId="144" fillId="7" borderId="14" applyNumberFormat="0" applyAlignment="0" applyProtection="0"/>
    <xf numFmtId="0" fontId="144" fillId="7" borderId="14" applyNumberFormat="0" applyAlignment="0" applyProtection="0"/>
    <xf numFmtId="0" fontId="144" fillId="7" borderId="14" applyNumberFormat="0" applyAlignment="0" applyProtection="0"/>
    <xf numFmtId="0" fontId="144" fillId="7" borderId="14" applyNumberFormat="0" applyAlignment="0" applyProtection="0"/>
    <xf numFmtId="0" fontId="188" fillId="9" borderId="0" applyNumberFormat="0" applyBorder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89" fillId="0" borderId="0" applyNumberFormat="0" applyFill="0" applyBorder="0" applyAlignment="0" applyProtection="0"/>
    <xf numFmtId="0" fontId="98" fillId="10" borderId="0" applyNumberFormat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0" fillId="0" borderId="0"/>
    <xf numFmtId="0" fontId="186" fillId="0" borderId="0"/>
    <xf numFmtId="0" fontId="90" fillId="79" borderId="0" applyNumberFormat="0" applyBorder="0" applyAlignment="0" applyProtection="0"/>
    <xf numFmtId="0" fontId="90" fillId="22" borderId="0" applyNumberFormat="0" applyBorder="0" applyAlignment="0" applyProtection="0"/>
    <xf numFmtId="0" fontId="90" fillId="80" borderId="0" applyNumberFormat="0" applyBorder="0" applyAlignment="0" applyProtection="0"/>
    <xf numFmtId="0" fontId="90" fillId="57" borderId="0" applyNumberFormat="0" applyBorder="0" applyAlignment="0" applyProtection="0"/>
    <xf numFmtId="0" fontId="90" fillId="21" borderId="0" applyNumberFormat="0" applyBorder="0" applyAlignment="0" applyProtection="0"/>
    <xf numFmtId="0" fontId="90" fillId="11" borderId="0" applyNumberFormat="0" applyBorder="0" applyAlignment="0" applyProtection="0"/>
    <xf numFmtId="0" fontId="157" fillId="78" borderId="18" applyNumberFormat="0" applyAlignment="0" applyProtection="0"/>
    <xf numFmtId="0" fontId="157" fillId="78" borderId="18" applyNumberFormat="0" applyAlignment="0" applyProtection="0"/>
    <xf numFmtId="0" fontId="157" fillId="78" borderId="18" applyNumberFormat="0" applyAlignment="0" applyProtection="0"/>
    <xf numFmtId="0" fontId="157" fillId="78" borderId="18" applyNumberFormat="0" applyAlignment="0" applyProtection="0"/>
    <xf numFmtId="0" fontId="9" fillId="6" borderId="19" applyNumberFormat="0" applyFont="0" applyAlignment="0" applyProtection="0"/>
    <xf numFmtId="0" fontId="9" fillId="6" borderId="19" applyNumberFormat="0" applyFont="0" applyAlignment="0" applyProtection="0"/>
    <xf numFmtId="0" fontId="9" fillId="6" borderId="19" applyNumberFormat="0" applyFont="0" applyAlignment="0" applyProtection="0"/>
    <xf numFmtId="0" fontId="9" fillId="6" borderId="19" applyNumberFormat="0" applyFont="0" applyAlignment="0" applyProtection="0"/>
    <xf numFmtId="0" fontId="191" fillId="0" borderId="48" applyNumberFormat="0" applyFill="0" applyAlignment="0" applyProtection="0"/>
    <xf numFmtId="0" fontId="192" fillId="0" borderId="49" applyNumberFormat="0" applyFill="0" applyAlignment="0" applyProtection="0"/>
    <xf numFmtId="0" fontId="193" fillId="0" borderId="50" applyNumberFormat="0" applyFill="0" applyAlignment="0" applyProtection="0"/>
    <xf numFmtId="0" fontId="193" fillId="0" borderId="50" applyNumberFormat="0" applyFill="0" applyAlignment="0" applyProtection="0"/>
    <xf numFmtId="0" fontId="193" fillId="0" borderId="0" applyNumberFormat="0" applyFill="0" applyBorder="0" applyAlignment="0" applyProtection="0"/>
    <xf numFmtId="169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0" fontId="195" fillId="0" borderId="0"/>
    <xf numFmtId="0" fontId="14" fillId="0" borderId="0"/>
    <xf numFmtId="41" fontId="52" fillId="0" borderId="0" applyFont="0" applyFill="0" applyBorder="0" applyAlignment="0" applyProtection="0"/>
    <xf numFmtId="187" fontId="86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6" fillId="54" borderId="0" applyNumberFormat="0" applyBorder="0" applyAlignment="0" applyProtection="0">
      <alignment vertical="center"/>
    </xf>
    <xf numFmtId="0" fontId="197" fillId="10" borderId="0" applyNumberFormat="0" applyBorder="0" applyAlignment="0" applyProtection="0">
      <alignment vertical="center"/>
    </xf>
    <xf numFmtId="0" fontId="86" fillId="0" borderId="0"/>
    <xf numFmtId="0" fontId="91" fillId="79" borderId="0" applyNumberFormat="0" applyBorder="0" applyAlignment="0" applyProtection="0">
      <alignment vertical="center"/>
    </xf>
    <xf numFmtId="0" fontId="91" fillId="22" borderId="0" applyNumberFormat="0" applyBorder="0" applyAlignment="0" applyProtection="0">
      <alignment vertical="center"/>
    </xf>
    <xf numFmtId="0" fontId="91" fillId="80" borderId="0" applyNumberFormat="0" applyBorder="0" applyAlignment="0" applyProtection="0">
      <alignment vertical="center"/>
    </xf>
    <xf numFmtId="0" fontId="91" fillId="57" borderId="0" applyNumberFormat="0" applyBorder="0" applyAlignment="0" applyProtection="0">
      <alignment vertical="center"/>
    </xf>
    <xf numFmtId="0" fontId="91" fillId="21" borderId="0" applyNumberFormat="0" applyBorder="0" applyAlignment="0" applyProtection="0">
      <alignment vertical="center"/>
    </xf>
    <xf numFmtId="0" fontId="91" fillId="11" borderId="0" applyNumberFormat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200" fillId="0" borderId="49" applyNumberFormat="0" applyFill="0" applyAlignment="0" applyProtection="0">
      <alignment vertical="center"/>
    </xf>
    <xf numFmtId="0" fontId="201" fillId="0" borderId="50" applyNumberFormat="0" applyFill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171" fontId="19" fillId="0" borderId="0" applyFont="0" applyFill="0" applyBorder="0" applyAlignment="0" applyProtection="0"/>
    <xf numFmtId="38" fontId="202" fillId="0" borderId="0" applyFont="0" applyFill="0" applyBorder="0" applyAlignment="0" applyProtection="0"/>
    <xf numFmtId="0" fontId="203" fillId="17" borderId="15" applyNumberFormat="0" applyAlignment="0" applyProtection="0">
      <alignment vertical="center"/>
    </xf>
    <xf numFmtId="0" fontId="204" fillId="0" borderId="0"/>
    <xf numFmtId="0" fontId="205" fillId="0" borderId="47" applyNumberFormat="0" applyFill="0" applyAlignment="0" applyProtection="0">
      <alignment vertical="center"/>
    </xf>
    <xf numFmtId="0" fontId="86" fillId="6" borderId="19" applyNumberFormat="0" applyFont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0" borderId="0" applyNumberFormat="0" applyFill="0" applyBorder="0" applyAlignment="0" applyProtection="0">
      <alignment vertical="center"/>
    </xf>
    <xf numFmtId="0" fontId="208" fillId="78" borderId="14" applyNumberFormat="0" applyAlignment="0" applyProtection="0">
      <alignment vertical="center"/>
    </xf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09" fillId="7" borderId="14" applyNumberFormat="0" applyAlignment="0" applyProtection="0">
      <alignment vertical="center"/>
    </xf>
    <xf numFmtId="0" fontId="210" fillId="78" borderId="18" applyNumberFormat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254" fontId="23" fillId="0" borderId="0" applyFont="0" applyFill="0" applyBorder="0" applyAlignment="0" applyProtection="0"/>
    <xf numFmtId="255" fontId="23" fillId="0" borderId="0" applyFont="0" applyFill="0" applyBorder="0" applyAlignment="0" applyProtection="0"/>
    <xf numFmtId="0" fontId="212" fillId="0" borderId="4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171" fontId="21" fillId="0" borderId="0" applyFont="0" applyFill="0" applyBorder="0" applyAlignment="0" applyProtection="0"/>
    <xf numFmtId="0" fontId="10" fillId="0" borderId="0"/>
    <xf numFmtId="0" fontId="30" fillId="0" borderId="0"/>
    <xf numFmtId="0" fontId="11" fillId="0" borderId="0"/>
    <xf numFmtId="43" fontId="11" fillId="0" borderId="0" applyFont="0" applyFill="0" applyBorder="0" applyAlignment="0" applyProtection="0"/>
    <xf numFmtId="0" fontId="30" fillId="0" borderId="0"/>
    <xf numFmtId="0" fontId="30" fillId="0" borderId="0"/>
    <xf numFmtId="43" fontId="11" fillId="0" borderId="0" applyFont="0" applyFill="0" applyBorder="0" applyAlignment="0" applyProtection="0"/>
    <xf numFmtId="0" fontId="11" fillId="0" borderId="0"/>
    <xf numFmtId="0" fontId="19" fillId="0" borderId="0"/>
  </cellStyleXfs>
  <cellXfs count="267">
    <xf numFmtId="0" fontId="0" fillId="0" borderId="0" xfId="0"/>
    <xf numFmtId="0" fontId="7" fillId="3" borderId="0" xfId="0" applyFont="1" applyFill="1" applyAlignment="1"/>
    <xf numFmtId="0" fontId="8" fillId="3" borderId="0" xfId="0" applyFont="1" applyFill="1" applyAlignment="1"/>
    <xf numFmtId="0" fontId="8" fillId="3" borderId="0" xfId="0" applyFont="1" applyFill="1" applyAlignment="1" applyProtection="1">
      <protection locked="0"/>
    </xf>
    <xf numFmtId="43" fontId="8" fillId="3" borderId="0" xfId="1" applyNumberFormat="1" applyFont="1" applyFill="1" applyAlignment="1"/>
    <xf numFmtId="43" fontId="8" fillId="3" borderId="0" xfId="1" applyNumberFormat="1" applyFont="1" applyFill="1" applyBorder="1" applyAlignment="1"/>
    <xf numFmtId="171" fontId="8" fillId="3" borderId="0" xfId="1" applyNumberFormat="1" applyFont="1" applyFill="1" applyBorder="1" applyAlignment="1"/>
    <xf numFmtId="43" fontId="7" fillId="3" borderId="0" xfId="1" applyNumberFormat="1" applyFont="1" applyFill="1" applyBorder="1" applyAlignment="1"/>
    <xf numFmtId="171" fontId="7" fillId="3" borderId="0" xfId="1" applyNumberFormat="1" applyFont="1" applyFill="1" applyBorder="1" applyAlignment="1"/>
    <xf numFmtId="0" fontId="8" fillId="3" borderId="0" xfId="0" applyFont="1" applyFill="1"/>
    <xf numFmtId="43" fontId="8" fillId="3" borderId="0" xfId="1" applyFont="1" applyFill="1" applyAlignment="1"/>
    <xf numFmtId="171" fontId="10" fillId="3" borderId="0" xfId="1" applyNumberFormat="1" applyFont="1" applyFill="1" applyBorder="1"/>
    <xf numFmtId="171" fontId="10" fillId="3" borderId="2" xfId="1" applyNumberFormat="1" applyFont="1" applyFill="1" applyBorder="1"/>
    <xf numFmtId="0" fontId="7" fillId="3" borderId="0" xfId="0" applyFont="1" applyFill="1" applyAlignment="1" applyProtection="1">
      <protection locked="0"/>
    </xf>
    <xf numFmtId="0" fontId="13" fillId="3" borderId="0" xfId="0" applyFont="1" applyFill="1" applyAlignment="1"/>
    <xf numFmtId="43" fontId="10" fillId="3" borderId="0" xfId="1" applyFont="1" applyFill="1"/>
    <xf numFmtId="0" fontId="10" fillId="3" borderId="0" xfId="121" applyFont="1" applyFill="1" applyBorder="1"/>
    <xf numFmtId="0" fontId="10" fillId="3" borderId="0" xfId="121" applyFont="1" applyFill="1"/>
    <xf numFmtId="0" fontId="13" fillId="3" borderId="0" xfId="121" applyFont="1" applyFill="1" applyAlignment="1" applyProtection="1">
      <alignment vertical="center"/>
      <protection locked="0"/>
    </xf>
    <xf numFmtId="0" fontId="13" fillId="3" borderId="0" xfId="121" applyFont="1" applyFill="1"/>
    <xf numFmtId="0" fontId="13" fillId="3" borderId="0" xfId="121" applyFont="1" applyFill="1" applyBorder="1"/>
    <xf numFmtId="0" fontId="13" fillId="3" borderId="0" xfId="121" applyFont="1" applyFill="1" applyBorder="1" applyAlignment="1">
      <alignment horizontal="center"/>
    </xf>
    <xf numFmtId="41" fontId="56" fillId="3" borderId="0" xfId="121" applyNumberFormat="1" applyFont="1" applyFill="1" applyBorder="1" applyAlignment="1">
      <alignment horizontal="center"/>
    </xf>
    <xf numFmtId="0" fontId="56" fillId="3" borderId="0" xfId="121" applyFont="1" applyFill="1" applyBorder="1" applyAlignment="1">
      <alignment horizontal="center"/>
    </xf>
    <xf numFmtId="0" fontId="10" fillId="3" borderId="0" xfId="121" applyFont="1" applyFill="1" applyBorder="1" applyAlignment="1">
      <alignment horizontal="center"/>
    </xf>
    <xf numFmtId="0" fontId="10" fillId="3" borderId="0" xfId="121" applyFont="1" applyFill="1" applyAlignment="1">
      <alignment horizontal="left"/>
    </xf>
    <xf numFmtId="174" fontId="10" fillId="3" borderId="0" xfId="45" applyNumberFormat="1" applyFont="1" applyFill="1" applyBorder="1"/>
    <xf numFmtId="174" fontId="10" fillId="3" borderId="0" xfId="121" applyNumberFormat="1" applyFont="1" applyFill="1" applyBorder="1"/>
    <xf numFmtId="0" fontId="13" fillId="3" borderId="0" xfId="121" applyFont="1" applyFill="1" applyAlignment="1">
      <alignment horizontal="left"/>
    </xf>
    <xf numFmtId="171" fontId="13" fillId="3" borderId="0" xfId="121" applyNumberFormat="1" applyFont="1" applyFill="1"/>
    <xf numFmtId="171" fontId="10" fillId="3" borderId="0" xfId="121" applyNumberFormat="1" applyFont="1" applyFill="1"/>
    <xf numFmtId="0" fontId="54" fillId="3" borderId="0" xfId="117" applyFont="1" applyFill="1" applyAlignment="1"/>
    <xf numFmtId="174" fontId="10" fillId="3" borderId="0" xfId="45" applyNumberFormat="1" applyFont="1" applyFill="1"/>
    <xf numFmtId="41" fontId="10" fillId="3" borderId="0" xfId="45" applyNumberFormat="1" applyFont="1" applyFill="1"/>
    <xf numFmtId="175" fontId="10" fillId="3" borderId="0" xfId="45" applyNumberFormat="1" applyFont="1" applyFill="1"/>
    <xf numFmtId="41" fontId="10" fillId="3" borderId="0" xfId="121" applyNumberFormat="1" applyFont="1" applyFill="1"/>
    <xf numFmtId="0" fontId="13" fillId="3" borderId="0" xfId="0" applyFont="1" applyFill="1" applyAlignment="1" applyProtection="1">
      <protection locked="0"/>
    </xf>
    <xf numFmtId="171" fontId="13" fillId="3" borderId="0" xfId="1" applyNumberFormat="1" applyFont="1" applyFill="1" applyBorder="1" applyAlignment="1"/>
    <xf numFmtId="171" fontId="13" fillId="3" borderId="0" xfId="1" applyNumberFormat="1" applyFont="1" applyFill="1" applyBorder="1"/>
    <xf numFmtId="171" fontId="13" fillId="3" borderId="4" xfId="1" applyNumberFormat="1" applyFont="1" applyFill="1" applyBorder="1" applyAlignment="1"/>
    <xf numFmtId="171" fontId="13" fillId="3" borderId="4" xfId="1" applyNumberFormat="1" applyFont="1" applyFill="1" applyBorder="1"/>
    <xf numFmtId="171" fontId="13" fillId="3" borderId="3" xfId="1" applyNumberFormat="1" applyFont="1" applyFill="1" applyBorder="1" applyAlignment="1"/>
    <xf numFmtId="0" fontId="13" fillId="3" borderId="0" xfId="121" applyFont="1" applyFill="1" applyProtection="1">
      <protection locked="0"/>
    </xf>
    <xf numFmtId="174" fontId="13" fillId="3" borderId="0" xfId="45" applyNumberFormat="1" applyFont="1" applyFill="1" applyBorder="1"/>
    <xf numFmtId="0" fontId="59" fillId="3" borderId="0" xfId="117" applyFont="1" applyFill="1" applyAlignment="1"/>
    <xf numFmtId="0" fontId="7" fillId="3" borderId="0" xfId="117" applyFont="1" applyFill="1" applyAlignment="1"/>
    <xf numFmtId="171" fontId="10" fillId="3" borderId="0" xfId="1" applyNumberFormat="1" applyFont="1" applyFill="1" applyBorder="1" applyAlignment="1">
      <alignment horizontal="right"/>
    </xf>
    <xf numFmtId="171" fontId="10" fillId="3" borderId="0" xfId="121" applyNumberFormat="1" applyFont="1" applyFill="1" applyBorder="1" applyAlignment="1"/>
    <xf numFmtId="171" fontId="10" fillId="3" borderId="0" xfId="121" applyNumberFormat="1" applyFont="1" applyFill="1" applyAlignment="1"/>
    <xf numFmtId="0" fontId="13" fillId="3" borderId="0" xfId="121" applyFont="1" applyFill="1" applyBorder="1" applyAlignment="1"/>
    <xf numFmtId="171" fontId="13" fillId="3" borderId="6" xfId="1" applyNumberFormat="1" applyFont="1" applyFill="1" applyBorder="1" applyAlignment="1"/>
    <xf numFmtId="0" fontId="13" fillId="3" borderId="0" xfId="117" applyFont="1" applyFill="1" applyAlignment="1"/>
    <xf numFmtId="171" fontId="13" fillId="3" borderId="0" xfId="1" applyNumberFormat="1" applyFont="1" applyFill="1" applyBorder="1" applyAlignment="1">
      <alignment horizontal="right"/>
    </xf>
    <xf numFmtId="171" fontId="13" fillId="3" borderId="0" xfId="121" applyNumberFormat="1" applyFont="1" applyFill="1" applyBorder="1" applyAlignment="1">
      <alignment horizontal="left"/>
    </xf>
    <xf numFmtId="171" fontId="13" fillId="3" borderId="0" xfId="121" applyNumberFormat="1" applyFont="1" applyFill="1" applyBorder="1" applyAlignment="1">
      <alignment horizontal="center"/>
    </xf>
    <xf numFmtId="171" fontId="13" fillId="3" borderId="0" xfId="1" applyNumberFormat="1" applyFont="1" applyFill="1"/>
    <xf numFmtId="171" fontId="55" fillId="3" borderId="0" xfId="1" applyNumberFormat="1" applyFont="1" applyFill="1" applyAlignment="1">
      <alignment horizontal="right"/>
    </xf>
    <xf numFmtId="171" fontId="13" fillId="3" borderId="0" xfId="121" applyNumberFormat="1" applyFont="1" applyFill="1" applyBorder="1" applyAlignment="1">
      <alignment horizontal="right"/>
    </xf>
    <xf numFmtId="171" fontId="10" fillId="3" borderId="0" xfId="121" applyNumberFormat="1" applyFont="1" applyFill="1" applyBorder="1" applyAlignment="1">
      <alignment horizontal="center"/>
    </xf>
    <xf numFmtId="171" fontId="10" fillId="3" borderId="0" xfId="45" applyNumberFormat="1" applyFont="1" applyFill="1"/>
    <xf numFmtId="171" fontId="10" fillId="3" borderId="0" xfId="1" applyNumberFormat="1" applyFont="1" applyFill="1"/>
    <xf numFmtId="171" fontId="13" fillId="3" borderId="0" xfId="1" applyNumberFormat="1" applyFont="1" applyFill="1" applyAlignment="1"/>
    <xf numFmtId="171" fontId="54" fillId="3" borderId="0" xfId="1" applyNumberFormat="1" applyFont="1" applyFill="1" applyAlignment="1">
      <alignment horizontal="center"/>
    </xf>
    <xf numFmtId="43" fontId="7" fillId="3" borderId="0" xfId="1" applyNumberFormat="1" applyFont="1" applyFill="1" applyAlignment="1"/>
    <xf numFmtId="43" fontId="7" fillId="3" borderId="0" xfId="0" applyNumberFormat="1" applyFont="1" applyFill="1" applyAlignment="1"/>
    <xf numFmtId="43" fontId="7" fillId="3" borderId="0" xfId="0" applyNumberFormat="1" applyFont="1" applyFill="1" applyAlignment="1" applyProtection="1">
      <protection locked="0"/>
    </xf>
    <xf numFmtId="43" fontId="8" fillId="3" borderId="0" xfId="0" applyNumberFormat="1" applyFont="1" applyFill="1" applyAlignment="1"/>
    <xf numFmtId="43" fontId="7" fillId="3" borderId="0" xfId="0" applyNumberFormat="1" applyFont="1" applyFill="1" applyBorder="1" applyAlignment="1"/>
    <xf numFmtId="0" fontId="10" fillId="3" borderId="0" xfId="0" applyFont="1" applyFill="1" applyAlignment="1"/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vertical="center"/>
    </xf>
    <xf numFmtId="37" fontId="13" fillId="3" borderId="0" xfId="0" applyNumberFormat="1" applyFont="1" applyFill="1"/>
    <xf numFmtId="43" fontId="10" fillId="3" borderId="0" xfId="1" applyFont="1" applyFill="1" applyAlignment="1"/>
    <xf numFmtId="0" fontId="10" fillId="3" borderId="0" xfId="0" applyFont="1" applyFill="1" applyBorder="1" applyAlignment="1">
      <alignment horizontal="left" indent="1"/>
    </xf>
    <xf numFmtId="171" fontId="13" fillId="3" borderId="3" xfId="1" applyNumberFormat="1" applyFont="1" applyFill="1" applyBorder="1"/>
    <xf numFmtId="189" fontId="10" fillId="3" borderId="5" xfId="1" applyNumberFormat="1" applyFont="1" applyFill="1" applyBorder="1"/>
    <xf numFmtId="189" fontId="10" fillId="3" borderId="0" xfId="1" applyNumberFormat="1" applyFont="1" applyFill="1"/>
    <xf numFmtId="174" fontId="10" fillId="3" borderId="5" xfId="1" applyNumberFormat="1" applyFont="1" applyFill="1" applyBorder="1"/>
    <xf numFmtId="174" fontId="10" fillId="3" borderId="0" xfId="1" applyNumberFormat="1" applyFont="1" applyFill="1"/>
    <xf numFmtId="171" fontId="10" fillId="3" borderId="0" xfId="45" applyNumberFormat="1" applyFont="1" applyFill="1" applyBorder="1" applyAlignment="1">
      <alignment horizontal="right"/>
    </xf>
    <xf numFmtId="0" fontId="10" fillId="3" borderId="0" xfId="121" applyFont="1" applyFill="1" applyBorder="1" applyAlignment="1">
      <alignment horizontal="left" indent="1"/>
    </xf>
    <xf numFmtId="171" fontId="10" fillId="3" borderId="0" xfId="1" applyNumberFormat="1" applyFont="1" applyFill="1" applyBorder="1" applyAlignment="1"/>
    <xf numFmtId="171" fontId="13" fillId="3" borderId="4" xfId="121" applyNumberFormat="1" applyFont="1" applyFill="1" applyBorder="1" applyAlignment="1"/>
    <xf numFmtId="171" fontId="13" fillId="3" borderId="0" xfId="121" applyNumberFormat="1" applyFont="1" applyFill="1" applyBorder="1" applyAlignment="1"/>
    <xf numFmtId="171" fontId="13" fillId="3" borderId="0" xfId="121" applyNumberFormat="1" applyFont="1" applyFill="1" applyAlignment="1"/>
    <xf numFmtId="171" fontId="13" fillId="3" borderId="4" xfId="121" applyNumberFormat="1" applyFont="1" applyFill="1" applyBorder="1"/>
    <xf numFmtId="43" fontId="8" fillId="3" borderId="0" xfId="1" applyNumberFormat="1" applyFont="1" applyFill="1" applyAlignment="1" applyProtection="1">
      <protection locked="0"/>
    </xf>
    <xf numFmtId="43" fontId="8" fillId="3" borderId="5" xfId="1" applyNumberFormat="1" applyFont="1" applyFill="1" applyBorder="1" applyAlignment="1"/>
    <xf numFmtId="43" fontId="8" fillId="3" borderId="2" xfId="1" applyNumberFormat="1" applyFont="1" applyFill="1" applyBorder="1" applyAlignment="1"/>
    <xf numFmtId="43" fontId="7" fillId="3" borderId="0" xfId="0" applyNumberFormat="1" applyFont="1" applyFill="1" applyBorder="1" applyAlignment="1">
      <alignment horizontal="center"/>
    </xf>
    <xf numFmtId="43" fontId="8" fillId="3" borderId="0" xfId="1" applyNumberFormat="1" applyFont="1" applyFill="1" applyBorder="1" applyAlignment="1" applyProtection="1">
      <alignment horizontal="center"/>
      <protection locked="0"/>
    </xf>
    <xf numFmtId="43" fontId="7" fillId="3" borderId="3" xfId="1" applyNumberFormat="1" applyFont="1" applyFill="1" applyBorder="1" applyAlignment="1"/>
    <xf numFmtId="43" fontId="7" fillId="3" borderId="4" xfId="1" applyNumberFormat="1" applyFont="1" applyFill="1" applyBorder="1" applyAlignment="1"/>
    <xf numFmtId="43" fontId="7" fillId="3" borderId="6" xfId="1" applyNumberFormat="1" applyFont="1" applyFill="1" applyBorder="1" applyAlignment="1"/>
    <xf numFmtId="171" fontId="13" fillId="3" borderId="4" xfId="1" applyNumberFormat="1" applyFont="1" applyFill="1" applyBorder="1" applyAlignment="1">
      <alignment horizontal="right"/>
    </xf>
    <xf numFmtId="43" fontId="13" fillId="3" borderId="0" xfId="45" applyFont="1" applyFill="1" applyBorder="1" applyAlignment="1"/>
    <xf numFmtId="0" fontId="13" fillId="3" borderId="0" xfId="121" applyFont="1" applyFill="1" applyAlignment="1"/>
    <xf numFmtId="43" fontId="13" fillId="3" borderId="0" xfId="45" applyFont="1" applyFill="1" applyAlignment="1">
      <alignment horizontal="left"/>
    </xf>
    <xf numFmtId="174" fontId="13" fillId="3" borderId="0" xfId="235" applyNumberFormat="1" applyFont="1" applyFill="1" applyAlignment="1">
      <alignment horizontal="center"/>
    </xf>
    <xf numFmtId="0" fontId="13" fillId="3" borderId="0" xfId="0" applyFont="1" applyFill="1" applyAlignment="1">
      <alignment horizontal="center" vertical="center"/>
    </xf>
    <xf numFmtId="174" fontId="13" fillId="3" borderId="0" xfId="235" applyNumberFormat="1" applyFont="1" applyFill="1" applyBorder="1" applyAlignment="1">
      <alignment horizontal="center"/>
    </xf>
    <xf numFmtId="174" fontId="13" fillId="3" borderId="0" xfId="235" applyNumberFormat="1" applyFont="1" applyFill="1" applyBorder="1" applyAlignment="1"/>
    <xf numFmtId="0" fontId="13" fillId="3" borderId="2" xfId="0" applyFont="1" applyFill="1" applyBorder="1" applyAlignment="1">
      <alignment horizontal="center" vertical="center"/>
    </xf>
    <xf numFmtId="171" fontId="10" fillId="3" borderId="6" xfId="45" applyNumberFormat="1" applyFont="1" applyFill="1" applyBorder="1" applyAlignment="1">
      <alignment horizontal="right"/>
    </xf>
    <xf numFmtId="0" fontId="13" fillId="3" borderId="0" xfId="121" applyFont="1" applyFill="1" applyBorder="1" applyAlignment="1">
      <alignment horizontal="left" indent="1"/>
    </xf>
    <xf numFmtId="188" fontId="10" fillId="3" borderId="0" xfId="121" applyNumberFormat="1" applyFont="1" applyFill="1"/>
    <xf numFmtId="174" fontId="13" fillId="3" borderId="0" xfId="235" applyNumberFormat="1" applyFont="1" applyFill="1" applyBorder="1" applyAlignment="1">
      <alignment horizontal="center" vertical="center"/>
    </xf>
    <xf numFmtId="43" fontId="10" fillId="3" borderId="0" xfId="121" applyNumberFormat="1" applyFont="1" applyFill="1" applyBorder="1" applyAlignment="1"/>
    <xf numFmtId="43" fontId="10" fillId="3" borderId="0" xfId="121" applyNumberFormat="1" applyFont="1" applyFill="1" applyAlignment="1"/>
    <xf numFmtId="43" fontId="10" fillId="3" borderId="0" xfId="45" applyNumberFormat="1" applyFont="1" applyFill="1" applyBorder="1" applyAlignment="1">
      <alignment horizontal="right"/>
    </xf>
    <xf numFmtId="43" fontId="10" fillId="3" borderId="0" xfId="1" applyFont="1" applyFill="1" applyBorder="1" applyAlignment="1"/>
    <xf numFmtId="43" fontId="10" fillId="3" borderId="0" xfId="45" applyFont="1" applyFill="1" applyAlignment="1"/>
    <xf numFmtId="0" fontId="10" fillId="3" borderId="0" xfId="121" applyFont="1" applyFill="1" applyAlignment="1"/>
    <xf numFmtId="37" fontId="10" fillId="3" borderId="0" xfId="0" applyNumberFormat="1" applyFont="1" applyFill="1"/>
    <xf numFmtId="0" fontId="63" fillId="3" borderId="0" xfId="0" applyFont="1" applyFill="1"/>
    <xf numFmtId="0" fontId="10" fillId="3" borderId="0" xfId="234" applyFont="1" applyFill="1"/>
    <xf numFmtId="0" fontId="10" fillId="3" borderId="0" xfId="0" applyFont="1" applyFill="1" applyBorder="1" applyAlignment="1"/>
    <xf numFmtId="37" fontId="13" fillId="3" borderId="0" xfId="0" applyNumberFormat="1" applyFont="1" applyFill="1" applyBorder="1" applyAlignment="1">
      <alignment horizontal="center" vertical="center"/>
    </xf>
    <xf numFmtId="37" fontId="13" fillId="3" borderId="2" xfId="1" quotePrefix="1" applyNumberFormat="1" applyFont="1" applyFill="1" applyBorder="1" applyAlignment="1">
      <alignment horizontal="center" vertical="center"/>
    </xf>
    <xf numFmtId="37" fontId="57" fillId="3" borderId="0" xfId="1" applyNumberFormat="1" applyFont="1" applyFill="1" applyBorder="1" applyAlignment="1">
      <alignment horizontal="center" vertical="center"/>
    </xf>
    <xf numFmtId="37" fontId="57" fillId="3" borderId="0" xfId="0" quotePrefix="1" applyNumberFormat="1" applyFont="1" applyFill="1" applyBorder="1" applyAlignment="1">
      <alignment horizontal="center" vertical="center"/>
    </xf>
    <xf numFmtId="171" fontId="54" fillId="3" borderId="0" xfId="1" applyNumberFormat="1" applyFont="1" applyFill="1" applyAlignment="1">
      <alignment horizontal="right"/>
    </xf>
    <xf numFmtId="37" fontId="7" fillId="3" borderId="0" xfId="0" applyNumberFormat="1" applyFont="1" applyFill="1" applyBorder="1" applyAlignment="1">
      <alignment horizontal="center"/>
    </xf>
    <xf numFmtId="37" fontId="7" fillId="3" borderId="2" xfId="0" applyNumberFormat="1" applyFont="1" applyFill="1" applyBorder="1" applyAlignment="1">
      <alignment horizontal="center"/>
    </xf>
    <xf numFmtId="37" fontId="7" fillId="3" borderId="0" xfId="0" applyNumberFormat="1" applyFont="1" applyFill="1" applyAlignment="1"/>
    <xf numFmtId="37" fontId="7" fillId="3" borderId="0" xfId="0" applyNumberFormat="1" applyFont="1" applyFill="1"/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/>
    </xf>
    <xf numFmtId="49" fontId="7" fillId="3" borderId="0" xfId="2" applyNumberFormat="1" applyFont="1" applyFill="1" applyAlignment="1">
      <alignment horizontal="left"/>
    </xf>
    <xf numFmtId="37" fontId="8" fillId="3" borderId="0" xfId="0" applyNumberFormat="1" applyFont="1" applyFill="1"/>
    <xf numFmtId="49" fontId="7" fillId="3" borderId="0" xfId="2" applyNumberFormat="1" applyFont="1" applyFill="1"/>
    <xf numFmtId="174" fontId="10" fillId="3" borderId="0" xfId="1" applyNumberFormat="1" applyFont="1" applyFill="1" applyBorder="1"/>
    <xf numFmtId="190" fontId="10" fillId="3" borderId="5" xfId="1" applyNumberFormat="1" applyFont="1" applyFill="1" applyBorder="1"/>
    <xf numFmtId="174" fontId="10" fillId="3" borderId="24" xfId="1" applyNumberFormat="1" applyFont="1" applyFill="1" applyBorder="1"/>
    <xf numFmtId="191" fontId="10" fillId="3" borderId="5" xfId="1" applyNumberFormat="1" applyFont="1" applyFill="1" applyBorder="1"/>
    <xf numFmtId="191" fontId="10" fillId="3" borderId="0" xfId="1" applyNumberFormat="1" applyFont="1" applyFill="1"/>
    <xf numFmtId="0" fontId="10" fillId="3" borderId="0" xfId="0" applyFont="1" applyFill="1" applyAlignment="1">
      <alignment wrapText="1"/>
    </xf>
    <xf numFmtId="0" fontId="10" fillId="3" borderId="0" xfId="0" applyFont="1" applyFill="1"/>
    <xf numFmtId="0" fontId="61" fillId="3" borderId="0" xfId="0" applyFont="1" applyFill="1" applyAlignment="1">
      <alignment horizontal="center" wrapText="1"/>
    </xf>
    <xf numFmtId="0" fontId="65" fillId="3" borderId="0" xfId="0" applyFont="1" applyFill="1" applyAlignment="1">
      <alignment wrapText="1"/>
    </xf>
    <xf numFmtId="0" fontId="61" fillId="3" borderId="0" xfId="0" applyFont="1" applyFill="1" applyAlignment="1">
      <alignment wrapText="1"/>
    </xf>
    <xf numFmtId="0" fontId="62" fillId="3" borderId="0" xfId="0" applyFont="1" applyFill="1" applyAlignment="1">
      <alignment wrapText="1"/>
    </xf>
    <xf numFmtId="43" fontId="10" fillId="3" borderId="0" xfId="1" applyFont="1" applyFill="1" applyAlignment="1">
      <alignment wrapText="1"/>
    </xf>
    <xf numFmtId="0" fontId="10" fillId="3" borderId="0" xfId="121" applyNumberFormat="1" applyFont="1" applyFill="1" applyBorder="1" applyAlignment="1">
      <alignment horizontal="left"/>
    </xf>
    <xf numFmtId="0" fontId="8" fillId="3" borderId="0" xfId="1" applyNumberFormat="1" applyFont="1" applyFill="1" applyAlignment="1">
      <alignment horizontal="center" vertical="center"/>
    </xf>
    <xf numFmtId="0" fontId="7" fillId="3" borderId="0" xfId="117" applyNumberFormat="1" applyFont="1" applyFill="1" applyAlignment="1"/>
    <xf numFmtId="0" fontId="13" fillId="3" borderId="0" xfId="121" applyNumberFormat="1" applyFont="1" applyFill="1" applyBorder="1" applyAlignment="1"/>
    <xf numFmtId="0" fontId="13" fillId="3" borderId="0" xfId="121" applyNumberFormat="1" applyFont="1" applyFill="1" applyBorder="1" applyAlignment="1">
      <alignment horizontal="left"/>
    </xf>
    <xf numFmtId="0" fontId="13" fillId="3" borderId="0" xfId="121" applyNumberFormat="1" applyFont="1" applyFill="1" applyAlignment="1" applyProtection="1">
      <alignment horizontal="center" vertical="center"/>
      <protection locked="0"/>
    </xf>
    <xf numFmtId="0" fontId="13" fillId="3" borderId="2" xfId="0" applyNumberFormat="1" applyFont="1" applyFill="1" applyBorder="1" applyAlignment="1">
      <alignment horizontal="center" wrapText="1"/>
    </xf>
    <xf numFmtId="0" fontId="10" fillId="3" borderId="0" xfId="121" applyNumberFormat="1" applyFont="1" applyFill="1" applyAlignment="1">
      <alignment horizontal="center"/>
    </xf>
    <xf numFmtId="0" fontId="13" fillId="3" borderId="0" xfId="121" applyNumberFormat="1" applyFont="1" applyFill="1" applyAlignment="1">
      <alignment horizontal="left"/>
    </xf>
    <xf numFmtId="0" fontId="59" fillId="3" borderId="0" xfId="117" applyNumberFormat="1" applyFont="1" applyFill="1" applyAlignment="1"/>
    <xf numFmtId="0" fontId="54" fillId="3" borderId="0" xfId="117" applyNumberFormat="1" applyFont="1" applyFill="1" applyAlignment="1"/>
    <xf numFmtId="0" fontId="13" fillId="3" borderId="0" xfId="45" applyNumberFormat="1" applyFont="1" applyFill="1" applyBorder="1"/>
    <xf numFmtId="0" fontId="10" fillId="3" borderId="0" xfId="45" applyNumberFormat="1" applyFont="1" applyFill="1" applyBorder="1"/>
    <xf numFmtId="0" fontId="10" fillId="3" borderId="0" xfId="121" applyNumberFormat="1" applyFont="1" applyFill="1" applyAlignment="1">
      <alignment horizontal="left"/>
    </xf>
    <xf numFmtId="43" fontId="13" fillId="3" borderId="0" xfId="121" applyNumberFormat="1" applyFont="1" applyFill="1" applyBorder="1" applyAlignment="1"/>
    <xf numFmtId="37" fontId="7" fillId="3" borderId="0" xfId="0" quotePrefix="1" applyNumberFormat="1" applyFont="1" applyFill="1" applyBorder="1" applyAlignment="1">
      <alignment horizontal="center"/>
    </xf>
    <xf numFmtId="174" fontId="8" fillId="3" borderId="0" xfId="1" applyNumberFormat="1" applyFont="1" applyFill="1" applyBorder="1"/>
    <xf numFmtId="174" fontId="66" fillId="3" borderId="0" xfId="121" applyNumberFormat="1" applyFont="1" applyFill="1" applyBorder="1"/>
    <xf numFmtId="174" fontId="60" fillId="3" borderId="0" xfId="121" applyNumberFormat="1" applyFont="1" applyFill="1" applyBorder="1"/>
    <xf numFmtId="174" fontId="10" fillId="3" borderId="51" xfId="1" applyNumberFormat="1" applyFont="1" applyFill="1" applyBorder="1"/>
    <xf numFmtId="0" fontId="13" fillId="3" borderId="0" xfId="121" applyFont="1" applyFill="1" applyBorder="1" applyAlignment="1">
      <alignment horizontal="left"/>
    </xf>
    <xf numFmtId="173" fontId="10" fillId="3" borderId="5" xfId="1" applyNumberFormat="1" applyFont="1" applyFill="1" applyBorder="1"/>
    <xf numFmtId="0" fontId="13" fillId="3" borderId="0" xfId="121" applyFont="1" applyFill="1" applyAlignment="1" applyProtection="1">
      <alignment horizontal="center" vertical="center"/>
      <protection locked="0"/>
    </xf>
    <xf numFmtId="0" fontId="10" fillId="3" borderId="0" xfId="121" applyFont="1" applyFill="1" applyAlignment="1">
      <alignment horizontal="center"/>
    </xf>
    <xf numFmtId="49" fontId="7" fillId="3" borderId="0" xfId="0" applyNumberFormat="1" applyFont="1" applyFill="1" applyAlignment="1">
      <alignment horizontal="center"/>
    </xf>
    <xf numFmtId="49" fontId="7" fillId="3" borderId="0" xfId="0" applyNumberFormat="1" applyFont="1" applyFill="1" applyAlignment="1" applyProtection="1">
      <alignment horizontal="center"/>
      <protection locked="0"/>
    </xf>
    <xf numFmtId="49" fontId="7" fillId="3" borderId="0" xfId="3" applyNumberFormat="1" applyFont="1" applyFill="1" applyBorder="1" applyAlignment="1" applyProtection="1">
      <alignment horizontal="center"/>
      <protection locked="0"/>
    </xf>
    <xf numFmtId="49" fontId="7" fillId="3" borderId="2" xfId="3" applyNumberFormat="1" applyFont="1" applyFill="1" applyBorder="1" applyAlignment="1" applyProtection="1">
      <alignment horizontal="center"/>
      <protection locked="0"/>
    </xf>
    <xf numFmtId="49" fontId="8" fillId="3" borderId="0" xfId="3" applyNumberFormat="1" applyFont="1" applyFill="1" applyBorder="1" applyAlignment="1" applyProtection="1">
      <alignment horizontal="center"/>
      <protection locked="0"/>
    </xf>
    <xf numFmtId="49" fontId="8" fillId="3" borderId="0" xfId="0" applyNumberFormat="1" applyFont="1" applyFill="1" applyAlignment="1">
      <alignment horizontal="center"/>
    </xf>
    <xf numFmtId="49" fontId="8" fillId="3" borderId="0" xfId="1" applyNumberFormat="1" applyFont="1" applyFill="1" applyAlignment="1">
      <alignment horizontal="center" vertical="center"/>
    </xf>
    <xf numFmtId="49" fontId="7" fillId="3" borderId="0" xfId="1" applyNumberFormat="1" applyFont="1" applyFill="1" applyBorder="1" applyAlignment="1">
      <alignment horizontal="center"/>
    </xf>
    <xf numFmtId="49" fontId="8" fillId="3" borderId="0" xfId="1" applyNumberFormat="1" applyFont="1" applyFill="1" applyBorder="1" applyAlignment="1">
      <alignment horizontal="center"/>
    </xf>
    <xf numFmtId="49" fontId="8" fillId="3" borderId="0" xfId="1" applyNumberFormat="1" applyFont="1" applyFill="1" applyAlignment="1">
      <alignment horizontal="center"/>
    </xf>
    <xf numFmtId="0" fontId="13" fillId="3" borderId="2" xfId="0" applyFont="1" applyFill="1" applyBorder="1" applyAlignment="1">
      <alignment horizontal="center" wrapText="1"/>
    </xf>
    <xf numFmtId="174" fontId="13" fillId="3" borderId="2" xfId="235" applyNumberFormat="1" applyFont="1" applyFill="1" applyBorder="1" applyAlignment="1">
      <alignment horizontal="center" wrapText="1"/>
    </xf>
    <xf numFmtId="174" fontId="13" fillId="3" borderId="2" xfId="235" applyNumberFormat="1" applyFont="1" applyFill="1" applyBorder="1" applyAlignment="1">
      <alignment horizontal="center"/>
    </xf>
    <xf numFmtId="43" fontId="13" fillId="3" borderId="0" xfId="45" applyFont="1" applyFill="1" applyBorder="1" applyAlignment="1">
      <alignment horizontal="center"/>
    </xf>
    <xf numFmtId="43" fontId="13" fillId="3" borderId="0" xfId="45" applyFont="1" applyFill="1" applyAlignment="1">
      <alignment horizontal="center"/>
    </xf>
    <xf numFmtId="0" fontId="13" fillId="3" borderId="2" xfId="121" applyFont="1" applyFill="1" applyBorder="1" applyAlignment="1">
      <alignment horizontal="center"/>
    </xf>
    <xf numFmtId="43" fontId="10" fillId="3" borderId="0" xfId="121" applyNumberFormat="1" applyFont="1" applyFill="1" applyBorder="1"/>
    <xf numFmtId="0" fontId="7" fillId="3" borderId="0" xfId="1835" applyFont="1" applyFill="1" applyAlignment="1"/>
    <xf numFmtId="0" fontId="7" fillId="3" borderId="0" xfId="1836" applyFont="1" applyFill="1" applyBorder="1" applyAlignment="1"/>
    <xf numFmtId="171" fontId="7" fillId="3" borderId="0" xfId="1836" applyNumberFormat="1" applyFont="1" applyFill="1" applyBorder="1" applyAlignment="1"/>
    <xf numFmtId="0" fontId="8" fillId="3" borderId="0" xfId="1836" applyFont="1" applyFill="1"/>
    <xf numFmtId="0" fontId="7" fillId="3" borderId="0" xfId="1835" applyFont="1" applyFill="1" applyAlignment="1" applyProtection="1">
      <protection locked="0"/>
    </xf>
    <xf numFmtId="0" fontId="7" fillId="3" borderId="0" xfId="1836" applyFont="1" applyFill="1" applyBorder="1" applyAlignment="1">
      <alignment horizontal="left"/>
    </xf>
    <xf numFmtId="171" fontId="7" fillId="3" borderId="0" xfId="1836" applyNumberFormat="1" applyFont="1" applyFill="1" applyBorder="1" applyAlignment="1">
      <alignment horizontal="left"/>
    </xf>
    <xf numFmtId="0" fontId="7" fillId="3" borderId="0" xfId="1836" applyFont="1" applyFill="1" applyBorder="1" applyAlignment="1">
      <alignment horizontal="right"/>
    </xf>
    <xf numFmtId="0" fontId="7" fillId="3" borderId="0" xfId="1836" applyFont="1" applyFill="1" applyBorder="1" applyAlignment="1">
      <alignment horizontal="center"/>
    </xf>
    <xf numFmtId="0" fontId="7" fillId="3" borderId="0" xfId="1836" applyFont="1" applyFill="1"/>
    <xf numFmtId="0" fontId="8" fillId="3" borderId="0" xfId="1836" applyFont="1" applyFill="1" applyBorder="1"/>
    <xf numFmtId="171" fontId="7" fillId="3" borderId="0" xfId="1835" applyNumberFormat="1" applyFont="1" applyFill="1" applyBorder="1" applyAlignment="1">
      <alignment horizontal="center" vertical="center"/>
    </xf>
    <xf numFmtId="0" fontId="7" fillId="3" borderId="0" xfId="1836" applyFont="1" applyFill="1" applyBorder="1"/>
    <xf numFmtId="171" fontId="7" fillId="3" borderId="2" xfId="1837" quotePrefix="1" applyNumberFormat="1" applyFont="1" applyFill="1" applyBorder="1" applyAlignment="1">
      <alignment horizontal="center" vertical="center"/>
    </xf>
    <xf numFmtId="171" fontId="214" fillId="3" borderId="0" xfId="1837" applyNumberFormat="1" applyFont="1" applyFill="1" applyBorder="1" applyAlignment="1">
      <alignment horizontal="center" vertical="center"/>
    </xf>
    <xf numFmtId="0" fontId="7" fillId="3" borderId="2" xfId="1837" quotePrefix="1" applyNumberFormat="1" applyFont="1" applyFill="1" applyBorder="1" applyAlignment="1">
      <alignment horizontal="center" vertical="center"/>
    </xf>
    <xf numFmtId="171" fontId="214" fillId="3" borderId="0" xfId="1835" quotePrefix="1" applyNumberFormat="1" applyFont="1" applyFill="1" applyBorder="1" applyAlignment="1">
      <alignment horizontal="center" vertical="center"/>
    </xf>
    <xf numFmtId="171" fontId="8" fillId="3" borderId="0" xfId="1837" applyNumberFormat="1" applyFont="1" applyFill="1" applyBorder="1" applyAlignment="1">
      <alignment horizontal="center"/>
    </xf>
    <xf numFmtId="171" fontId="8" fillId="3" borderId="0" xfId="1836" applyNumberFormat="1" applyFont="1" applyFill="1" applyBorder="1" applyAlignment="1">
      <alignment horizontal="center"/>
    </xf>
    <xf numFmtId="171" fontId="215" fillId="3" borderId="0" xfId="1836" applyNumberFormat="1" applyFont="1" applyFill="1" applyBorder="1" applyAlignment="1">
      <alignment horizontal="center"/>
    </xf>
    <xf numFmtId="171" fontId="8" fillId="3" borderId="0" xfId="1836" applyNumberFormat="1" applyFont="1" applyFill="1" applyBorder="1"/>
    <xf numFmtId="0" fontId="7" fillId="3" borderId="0" xfId="1835" applyFont="1" applyFill="1"/>
    <xf numFmtId="171" fontId="8" fillId="3" borderId="0" xfId="1837" applyNumberFormat="1" applyFont="1" applyFill="1"/>
    <xf numFmtId="171" fontId="8" fillId="3" borderId="0" xfId="1836" applyNumberFormat="1" applyFont="1" applyFill="1"/>
    <xf numFmtId="0" fontId="8" fillId="3" borderId="0" xfId="1835" applyFont="1" applyFill="1"/>
    <xf numFmtId="171" fontId="8" fillId="3" borderId="0" xfId="1837" applyNumberFormat="1" applyFont="1" applyFill="1" applyBorder="1" applyAlignment="1">
      <alignment horizontal="right"/>
    </xf>
    <xf numFmtId="171" fontId="8" fillId="3" borderId="0" xfId="1837" applyNumberFormat="1" applyFont="1" applyFill="1" applyAlignment="1">
      <alignment horizontal="right"/>
    </xf>
    <xf numFmtId="0" fontId="8" fillId="3" borderId="0" xfId="1835" applyFont="1" applyFill="1" applyAlignment="1"/>
    <xf numFmtId="0" fontId="8" fillId="81" borderId="0" xfId="1836" applyFont="1" applyFill="1"/>
    <xf numFmtId="0" fontId="8" fillId="3" borderId="0" xfId="1838" applyFont="1" applyFill="1" applyAlignment="1"/>
    <xf numFmtId="171" fontId="8" fillId="81" borderId="0" xfId="1837" applyNumberFormat="1" applyFont="1" applyFill="1" applyBorder="1" applyAlignment="1">
      <alignment horizontal="right"/>
    </xf>
    <xf numFmtId="171" fontId="8" fillId="81" borderId="0" xfId="1837" applyNumberFormat="1" applyFont="1" applyFill="1" applyAlignment="1">
      <alignment horizontal="right"/>
    </xf>
    <xf numFmtId="171" fontId="8" fillId="81" borderId="0" xfId="1837" applyNumberFormat="1" applyFont="1" applyFill="1"/>
    <xf numFmtId="0" fontId="8" fillId="3" borderId="0" xfId="1835" applyFont="1" applyFill="1" applyAlignment="1">
      <alignment vertical="center"/>
    </xf>
    <xf numFmtId="0" fontId="8" fillId="3" borderId="0" xfId="1839" applyFont="1" applyFill="1" applyAlignment="1"/>
    <xf numFmtId="171" fontId="8" fillId="3" borderId="2" xfId="1837" applyNumberFormat="1" applyFont="1" applyFill="1" applyBorder="1" applyAlignment="1">
      <alignment horizontal="right"/>
    </xf>
    <xf numFmtId="0" fontId="8" fillId="3" borderId="0" xfId="1835" applyFont="1" applyFill="1" applyAlignment="1">
      <alignment horizontal="left" vertical="center" indent="2"/>
    </xf>
    <xf numFmtId="256" fontId="8" fillId="3" borderId="0" xfId="1840" applyNumberFormat="1" applyFont="1" applyFill="1" applyBorder="1" applyAlignment="1"/>
    <xf numFmtId="171" fontId="8" fillId="3" borderId="0" xfId="1837" applyNumberFormat="1" applyFont="1" applyFill="1" applyBorder="1"/>
    <xf numFmtId="0" fontId="8" fillId="3" borderId="0" xfId="1836" applyFont="1" applyFill="1" applyAlignment="1">
      <alignment horizontal="left" indent="2"/>
    </xf>
    <xf numFmtId="0" fontId="216" fillId="3" borderId="0" xfId="1836" applyFont="1" applyFill="1"/>
    <xf numFmtId="0" fontId="8" fillId="3" borderId="0" xfId="1836" applyFont="1" applyFill="1" applyBorder="1" applyAlignment="1">
      <alignment horizontal="left"/>
    </xf>
    <xf numFmtId="0" fontId="8" fillId="3" borderId="0" xfId="1836" applyFont="1" applyFill="1" applyBorder="1" applyAlignment="1">
      <alignment horizontal="left" indent="2"/>
    </xf>
    <xf numFmtId="171" fontId="7" fillId="3" borderId="3" xfId="1837" applyNumberFormat="1" applyFont="1" applyFill="1" applyBorder="1"/>
    <xf numFmtId="171" fontId="7" fillId="3" borderId="0" xfId="1837" applyNumberFormat="1" applyFont="1" applyFill="1" applyBorder="1"/>
    <xf numFmtId="171" fontId="7" fillId="3" borderId="0" xfId="1837" applyNumberFormat="1" applyFont="1" applyFill="1"/>
    <xf numFmtId="38" fontId="7" fillId="3" borderId="0" xfId="1841" applyNumberFormat="1" applyFont="1" applyFill="1" applyAlignment="1"/>
    <xf numFmtId="43" fontId="216" fillId="3" borderId="0" xfId="1837" applyFont="1" applyFill="1"/>
    <xf numFmtId="0" fontId="8" fillId="3" borderId="0" xfId="1839" applyFont="1" applyFill="1"/>
    <xf numFmtId="171" fontId="7" fillId="3" borderId="3" xfId="1837" applyNumberFormat="1" applyFont="1" applyFill="1" applyBorder="1" applyAlignment="1">
      <alignment horizontal="right"/>
    </xf>
    <xf numFmtId="0" fontId="8" fillId="3" borderId="0" xfId="1842" applyFont="1" applyFill="1"/>
    <xf numFmtId="0" fontId="7" fillId="3" borderId="0" xfId="1841" applyFont="1" applyFill="1" applyAlignment="1"/>
    <xf numFmtId="171" fontId="7" fillId="3" borderId="0" xfId="1837" applyNumberFormat="1" applyFont="1" applyFill="1" applyBorder="1" applyAlignment="1">
      <alignment horizontal="right"/>
    </xf>
    <xf numFmtId="0" fontId="7" fillId="3" borderId="0" xfId="1842" applyFont="1" applyFill="1"/>
    <xf numFmtId="38" fontId="8" fillId="3" borderId="0" xfId="1841" applyNumberFormat="1" applyFont="1" applyFill="1" applyAlignment="1"/>
    <xf numFmtId="171" fontId="7" fillId="3" borderId="4" xfId="1837" applyNumberFormat="1" applyFont="1" applyFill="1" applyBorder="1" applyAlignment="1">
      <alignment horizontal="right"/>
    </xf>
    <xf numFmtId="0" fontId="10" fillId="3" borderId="0" xfId="1842" applyFont="1" applyFill="1"/>
    <xf numFmtId="0" fontId="10" fillId="3" borderId="0" xfId="1836" applyFont="1" applyFill="1" applyBorder="1"/>
    <xf numFmtId="0" fontId="10" fillId="3" borderId="0" xfId="1836" applyFont="1" applyFill="1"/>
    <xf numFmtId="171" fontId="10" fillId="3" borderId="0" xfId="1837" applyNumberFormat="1" applyFont="1" applyFill="1" applyBorder="1"/>
    <xf numFmtId="171" fontId="8" fillId="3" borderId="0" xfId="1840" applyNumberFormat="1" applyFont="1" applyFill="1" applyBorder="1"/>
    <xf numFmtId="171" fontId="8" fillId="3" borderId="0" xfId="1840" applyNumberFormat="1" applyFont="1" applyFill="1"/>
    <xf numFmtId="171" fontId="217" fillId="3" borderId="0" xfId="1837" applyNumberFormat="1" applyFont="1" applyFill="1" applyBorder="1" applyAlignment="1">
      <alignment horizontal="right"/>
    </xf>
    <xf numFmtId="171" fontId="217" fillId="3" borderId="0" xfId="1837" applyNumberFormat="1" applyFont="1" applyFill="1" applyAlignment="1">
      <alignment horizontal="right"/>
    </xf>
    <xf numFmtId="171" fontId="217" fillId="3" borderId="0" xfId="1837" applyNumberFormat="1" applyFont="1" applyFill="1"/>
    <xf numFmtId="171" fontId="217" fillId="3" borderId="0" xfId="1837" applyNumberFormat="1" applyFont="1" applyFill="1" applyBorder="1"/>
    <xf numFmtId="171" fontId="217" fillId="3" borderId="0" xfId="1840" applyNumberFormat="1" applyFont="1" applyFill="1"/>
    <xf numFmtId="171" fontId="217" fillId="3" borderId="0" xfId="1840" applyNumberFormat="1" applyFont="1" applyFill="1" applyBorder="1"/>
    <xf numFmtId="171" fontId="217" fillId="3" borderId="0" xfId="1836" applyNumberFormat="1" applyFont="1" applyFill="1"/>
    <xf numFmtId="43" fontId="213" fillId="3" borderId="0" xfId="1837" applyFont="1" applyFill="1"/>
    <xf numFmtId="43" fontId="7" fillId="3" borderId="3" xfId="0" applyNumberFormat="1" applyFont="1" applyFill="1" applyBorder="1" applyAlignment="1">
      <alignment horizontal="center"/>
    </xf>
    <xf numFmtId="43" fontId="7" fillId="3" borderId="2" xfId="0" applyNumberFormat="1" applyFont="1" applyFill="1" applyBorder="1" applyAlignment="1" applyProtection="1">
      <alignment horizontal="center"/>
      <protection locked="0"/>
    </xf>
    <xf numFmtId="180" fontId="13" fillId="3" borderId="2" xfId="121" applyNumberFormat="1" applyFont="1" applyFill="1" applyBorder="1" applyAlignment="1" applyProtection="1">
      <alignment horizontal="center" vertical="center"/>
      <protection locked="0"/>
    </xf>
    <xf numFmtId="1" fontId="13" fillId="3" borderId="3" xfId="0" applyNumberFormat="1" applyFont="1" applyFill="1" applyBorder="1" applyAlignment="1">
      <alignment horizontal="center"/>
    </xf>
    <xf numFmtId="174" fontId="13" fillId="3" borderId="0" xfId="235" applyNumberFormat="1" applyFont="1" applyFill="1" applyBorder="1" applyAlignment="1">
      <alignment horizontal="center" wrapText="1"/>
    </xf>
    <xf numFmtId="174" fontId="13" fillId="3" borderId="2" xfId="235" applyNumberFormat="1" applyFont="1" applyFill="1" applyBorder="1" applyAlignment="1">
      <alignment horizontal="center" wrapText="1"/>
    </xf>
    <xf numFmtId="43" fontId="13" fillId="3" borderId="2" xfId="45" applyFont="1" applyFill="1" applyBorder="1" applyAlignment="1">
      <alignment horizontal="center"/>
    </xf>
    <xf numFmtId="174" fontId="13" fillId="3" borderId="2" xfId="235" applyNumberFormat="1" applyFont="1" applyFill="1" applyBorder="1" applyAlignment="1">
      <alignment horizontal="center"/>
    </xf>
    <xf numFmtId="174" fontId="13" fillId="3" borderId="3" xfId="235" applyNumberFormat="1" applyFont="1" applyFill="1" applyBorder="1" applyAlignment="1">
      <alignment horizontal="center" vertical="center"/>
    </xf>
    <xf numFmtId="43" fontId="13" fillId="3" borderId="3" xfId="45" applyFont="1" applyFill="1" applyBorder="1" applyAlignment="1">
      <alignment horizontal="center"/>
    </xf>
    <xf numFmtId="171" fontId="7" fillId="3" borderId="2" xfId="1836" applyNumberFormat="1" applyFont="1" applyFill="1" applyBorder="1" applyAlignment="1" applyProtection="1">
      <alignment horizontal="center" vertical="center"/>
      <protection locked="0"/>
    </xf>
    <xf numFmtId="171" fontId="7" fillId="3" borderId="3" xfId="1835" applyNumberFormat="1" applyFont="1" applyFill="1" applyBorder="1" applyAlignment="1">
      <alignment horizontal="center"/>
    </xf>
    <xf numFmtId="0" fontId="61" fillId="3" borderId="0" xfId="0" applyFont="1" applyFill="1" applyAlignment="1">
      <alignment horizontal="center" wrapText="1"/>
    </xf>
  </cellXfs>
  <cellStyles count="1843">
    <cellStyle name="_x000f_" xfId="359"/>
    <cellStyle name=" _x0005_M_x0004_" xfId="360"/>
    <cellStyle name="_x000a__x0005__x001c__x0005__x000a_" xfId="361"/>
    <cellStyle name="_x000b_" xfId="362"/>
    <cellStyle name="%" xfId="363"/>
    <cellStyle name="% 2" xfId="364"/>
    <cellStyle name="%_CMSB - Working Paper 2007" xfId="365"/>
    <cellStyle name="%_CSB - Working Paper 2007" xfId="366"/>
    <cellStyle name="%_E610" xfId="367"/>
    <cellStyle name="%_Ext BS - PAP Cashnet" xfId="368"/>
    <cellStyle name="%_MP-E250 &amp; E290 Purchase" xfId="369"/>
    <cellStyle name="%_permanent section of MP" xfId="370"/>
    <cellStyle name="&amp;R&amp;&quot;Book Antiqua,Bold&quot;&amp;16A" xfId="371"/>
    <cellStyle name=",Regular&quot;&amp;F. &amp;A_x000a_&amp;D, &amp;Tb" xfId="372"/>
    <cellStyle name="??" xfId="373"/>
    <cellStyle name="?? [0.00]_ADMAG" xfId="374"/>
    <cellStyle name="???? [0.00]_ADMAG" xfId="375"/>
    <cellStyle name="????_ADMAG" xfId="376"/>
    <cellStyle name="??_ADMAG" xfId="377"/>
    <cellStyle name="^6A_x0001_" xfId="378"/>
    <cellStyle name="_D-Revenue cycle" xfId="379"/>
    <cellStyle name="_D-Revenue cycle_CMSB - Working Paper 2007" xfId="380"/>
    <cellStyle name="_Ext BS-ATSB" xfId="381"/>
    <cellStyle name="_Fixed assets" xfId="382"/>
    <cellStyle name="_FSA-FH" xfId="383"/>
    <cellStyle name="_FSA-FH2" xfId="384"/>
    <cellStyle name="_Worksheet in Reporting package" xfId="385"/>
    <cellStyle name="_Worksheet in Reporting package_CMSB - Working Paper 2007" xfId="386"/>
    <cellStyle name="’??? [0.00]_TMCA Spreadsheet(body)" xfId="387"/>
    <cellStyle name="’???_TMCA Spreadsheet(body)" xfId="388"/>
    <cellStyle name="•W?_TMCA Spreadsheet(body)" xfId="389"/>
    <cellStyle name="_x0018__x0002__x0003_⟀Å٢b" xfId="390"/>
    <cellStyle name="঴" xfId="391"/>
    <cellStyle name="fEñY [0.00]_Region Orders (2)" xfId="392"/>
    <cellStyle name="fEñY_Region Orders (2)" xfId="393"/>
    <cellStyle name="0,0_x000d__x000a_NA_x000d__x000a_" xfId="6"/>
    <cellStyle name="0]_ITOCPX" xfId="394"/>
    <cellStyle name="20% - Accent1 10" xfId="395"/>
    <cellStyle name="20% - Accent1 2" xfId="396"/>
    <cellStyle name="20% - Accent1 2 2" xfId="397"/>
    <cellStyle name="20% - Accent1 2 3" xfId="398"/>
    <cellStyle name="20% - Accent1 3" xfId="399"/>
    <cellStyle name="20% - Accent1 4" xfId="400"/>
    <cellStyle name="20% - Accent1 5" xfId="401"/>
    <cellStyle name="20% - Accent1 6" xfId="402"/>
    <cellStyle name="20% - Accent1 7" xfId="403"/>
    <cellStyle name="20% - Accent1 8" xfId="404"/>
    <cellStyle name="20% - Accent1 9" xfId="405"/>
    <cellStyle name="20% - Accent2 10" xfId="406"/>
    <cellStyle name="20% - Accent2 2" xfId="407"/>
    <cellStyle name="20% - Accent2 2 2" xfId="408"/>
    <cellStyle name="20% - Accent2 2 3" xfId="409"/>
    <cellStyle name="20% - Accent2 3" xfId="410"/>
    <cellStyle name="20% - Accent2 4" xfId="411"/>
    <cellStyle name="20% - Accent2 5" xfId="412"/>
    <cellStyle name="20% - Accent2 6" xfId="413"/>
    <cellStyle name="20% - Accent2 7" xfId="414"/>
    <cellStyle name="20% - Accent2 8" xfId="415"/>
    <cellStyle name="20% - Accent2 9" xfId="416"/>
    <cellStyle name="20% - Accent3 10" xfId="417"/>
    <cellStyle name="20% - Accent3 2" xfId="418"/>
    <cellStyle name="20% - Accent3 2 2" xfId="419"/>
    <cellStyle name="20% - Accent3 2 3" xfId="420"/>
    <cellStyle name="20% - Accent3 3" xfId="421"/>
    <cellStyle name="20% - Accent3 4" xfId="422"/>
    <cellStyle name="20% - Accent3 5" xfId="423"/>
    <cellStyle name="20% - Accent3 6" xfId="424"/>
    <cellStyle name="20% - Accent3 7" xfId="425"/>
    <cellStyle name="20% - Accent3 8" xfId="426"/>
    <cellStyle name="20% - Accent3 9" xfId="427"/>
    <cellStyle name="20% - Accent4 10" xfId="428"/>
    <cellStyle name="20% - Accent4 2" xfId="429"/>
    <cellStyle name="20% - Accent4 2 2" xfId="430"/>
    <cellStyle name="20% - Accent4 2 3" xfId="431"/>
    <cellStyle name="20% - Accent4 3" xfId="432"/>
    <cellStyle name="20% - Accent4 4" xfId="433"/>
    <cellStyle name="20% - Accent4 5" xfId="434"/>
    <cellStyle name="20% - Accent4 6" xfId="435"/>
    <cellStyle name="20% - Accent4 7" xfId="436"/>
    <cellStyle name="20% - Accent4 8" xfId="437"/>
    <cellStyle name="20% - Accent4 9" xfId="438"/>
    <cellStyle name="20% - Accent5 10" xfId="439"/>
    <cellStyle name="20% - Accent5 2" xfId="440"/>
    <cellStyle name="20% - Accent5 2 2" xfId="441"/>
    <cellStyle name="20% - Accent5 2 3" xfId="442"/>
    <cellStyle name="20% - Accent5 3" xfId="443"/>
    <cellStyle name="20% - Accent5 4" xfId="444"/>
    <cellStyle name="20% - Accent5 5" xfId="445"/>
    <cellStyle name="20% - Accent5 6" xfId="446"/>
    <cellStyle name="20% - Accent5 7" xfId="447"/>
    <cellStyle name="20% - Accent5 8" xfId="448"/>
    <cellStyle name="20% - Accent5 9" xfId="449"/>
    <cellStyle name="20% - Accent6 10" xfId="450"/>
    <cellStyle name="20% - Accent6 2" xfId="451"/>
    <cellStyle name="20% - Accent6 2 2" xfId="452"/>
    <cellStyle name="20% - Accent6 2 3" xfId="453"/>
    <cellStyle name="20% - Accent6 3" xfId="454"/>
    <cellStyle name="20% - Accent6 4" xfId="455"/>
    <cellStyle name="20% - Accent6 5" xfId="456"/>
    <cellStyle name="20% - Accent6 6" xfId="457"/>
    <cellStyle name="20% - Accent6 7" xfId="458"/>
    <cellStyle name="20% - Accent6 8" xfId="459"/>
    <cellStyle name="20% - Accent6 9" xfId="460"/>
    <cellStyle name="20% - ส่วนที่ถูกเน้น1" xfId="7"/>
    <cellStyle name="20% - ส่วนที่ถูกเน้น1 2" xfId="461"/>
    <cellStyle name="20% - ส่วนที่ถูกเน้น2" xfId="8"/>
    <cellStyle name="20% - ส่วนที่ถูกเน้น2 2" xfId="462"/>
    <cellStyle name="20% - ส่วนที่ถูกเน้น3" xfId="9"/>
    <cellStyle name="20% - ส่วนที่ถูกเน้น3 2" xfId="463"/>
    <cellStyle name="20% - ส่วนที่ถูกเน้น4" xfId="10"/>
    <cellStyle name="20% - ส่วนที่ถูกเน้น4 2" xfId="464"/>
    <cellStyle name="20% - ส่วนที่ถูกเน้น5" xfId="11"/>
    <cellStyle name="20% - ส่วนที่ถูกเน้น5 2" xfId="465"/>
    <cellStyle name="20% - ส่วนที่ถูกเน้น6" xfId="12"/>
    <cellStyle name="20% - ส่วนที่ถูกเน้น6 2" xfId="466"/>
    <cellStyle name="20% - 强调文字颜色 1" xfId="467"/>
    <cellStyle name="20% - 强调文字颜色 2" xfId="468"/>
    <cellStyle name="20% - 强调文字颜色 3" xfId="469"/>
    <cellStyle name="20% - 强调文字颜色 4" xfId="470"/>
    <cellStyle name="20% - 强调文字颜色 5" xfId="471"/>
    <cellStyle name="20% - 强调文字颜色 6" xfId="472"/>
    <cellStyle name="๒๖๋_x000d_A_x0001_" xfId="473"/>
    <cellStyle name="40% - Accent1 10" xfId="474"/>
    <cellStyle name="40% - Accent1 2" xfId="475"/>
    <cellStyle name="40% - Accent1 2 2" xfId="476"/>
    <cellStyle name="40% - Accent1 2 3" xfId="477"/>
    <cellStyle name="40% - Accent1 3" xfId="478"/>
    <cellStyle name="40% - Accent1 4" xfId="479"/>
    <cellStyle name="40% - Accent1 5" xfId="480"/>
    <cellStyle name="40% - Accent1 6" xfId="481"/>
    <cellStyle name="40% - Accent1 7" xfId="482"/>
    <cellStyle name="40% - Accent1 8" xfId="483"/>
    <cellStyle name="40% - Accent1 9" xfId="484"/>
    <cellStyle name="40% - Accent2 10" xfId="485"/>
    <cellStyle name="40% - Accent2 2" xfId="486"/>
    <cellStyle name="40% - Accent2 2 2" xfId="487"/>
    <cellStyle name="40% - Accent2 2 3" xfId="488"/>
    <cellStyle name="40% - Accent2 3" xfId="489"/>
    <cellStyle name="40% - Accent2 4" xfId="490"/>
    <cellStyle name="40% - Accent2 5" xfId="491"/>
    <cellStyle name="40% - Accent2 6" xfId="492"/>
    <cellStyle name="40% - Accent2 7" xfId="493"/>
    <cellStyle name="40% - Accent2 8" xfId="494"/>
    <cellStyle name="40% - Accent2 9" xfId="495"/>
    <cellStyle name="40% - Accent3 10" xfId="496"/>
    <cellStyle name="40% - Accent3 2" xfId="497"/>
    <cellStyle name="40% - Accent3 2 2" xfId="498"/>
    <cellStyle name="40% - Accent3 2 3" xfId="499"/>
    <cellStyle name="40% - Accent3 3" xfId="500"/>
    <cellStyle name="40% - Accent3 4" xfId="501"/>
    <cellStyle name="40% - Accent3 5" xfId="502"/>
    <cellStyle name="40% - Accent3 6" xfId="503"/>
    <cellStyle name="40% - Accent3 7" xfId="504"/>
    <cellStyle name="40% - Accent3 8" xfId="505"/>
    <cellStyle name="40% - Accent3 9" xfId="506"/>
    <cellStyle name="40% - Accent4 10" xfId="507"/>
    <cellStyle name="40% - Accent4 2" xfId="508"/>
    <cellStyle name="40% - Accent4 2 2" xfId="509"/>
    <cellStyle name="40% - Accent4 2 3" xfId="510"/>
    <cellStyle name="40% - Accent4 3" xfId="511"/>
    <cellStyle name="40% - Accent4 4" xfId="512"/>
    <cellStyle name="40% - Accent4 5" xfId="513"/>
    <cellStyle name="40% - Accent4 6" xfId="514"/>
    <cellStyle name="40% - Accent4 7" xfId="515"/>
    <cellStyle name="40% - Accent4 8" xfId="516"/>
    <cellStyle name="40% - Accent4 9" xfId="517"/>
    <cellStyle name="40% - Accent5 10" xfId="518"/>
    <cellStyle name="40% - Accent5 2" xfId="519"/>
    <cellStyle name="40% - Accent5 2 2" xfId="520"/>
    <cellStyle name="40% - Accent5 2 3" xfId="521"/>
    <cellStyle name="40% - Accent5 3" xfId="522"/>
    <cellStyle name="40% - Accent5 4" xfId="523"/>
    <cellStyle name="40% - Accent5 5" xfId="524"/>
    <cellStyle name="40% - Accent5 6" xfId="525"/>
    <cellStyle name="40% - Accent5 7" xfId="526"/>
    <cellStyle name="40% - Accent5 8" xfId="527"/>
    <cellStyle name="40% - Accent5 9" xfId="528"/>
    <cellStyle name="40% - Accent6 10" xfId="529"/>
    <cellStyle name="40% - Accent6 2" xfId="530"/>
    <cellStyle name="40% - Accent6 2 2" xfId="531"/>
    <cellStyle name="40% - Accent6 2 3" xfId="532"/>
    <cellStyle name="40% - Accent6 3" xfId="533"/>
    <cellStyle name="40% - Accent6 4" xfId="534"/>
    <cellStyle name="40% - Accent6 5" xfId="535"/>
    <cellStyle name="40% - Accent6 6" xfId="536"/>
    <cellStyle name="40% - Accent6 7" xfId="537"/>
    <cellStyle name="40% - Accent6 8" xfId="538"/>
    <cellStyle name="40% - Accent6 9" xfId="539"/>
    <cellStyle name="40% - ส่วนที่ถูกเน้น1" xfId="13"/>
    <cellStyle name="40% - ส่วนที่ถูกเน้น1 2" xfId="540"/>
    <cellStyle name="40% - ส่วนที่ถูกเน้น2" xfId="14"/>
    <cellStyle name="40% - ส่วนที่ถูกเน้น2 2" xfId="541"/>
    <cellStyle name="40% - ส่วนที่ถูกเน้น3" xfId="15"/>
    <cellStyle name="40% - ส่วนที่ถูกเน้น3 2" xfId="542"/>
    <cellStyle name="40% - ส่วนที่ถูกเน้น4" xfId="16"/>
    <cellStyle name="40% - ส่วนที่ถูกเน้น4 2" xfId="543"/>
    <cellStyle name="40% - ส่วนที่ถูกเน้น5" xfId="17"/>
    <cellStyle name="40% - ส่วนที่ถูกเน้น5 2" xfId="544"/>
    <cellStyle name="40% - ส่วนที่ถูกเน้น6" xfId="18"/>
    <cellStyle name="40% - ส่วนที่ถูกเน้น6 2" xfId="545"/>
    <cellStyle name="40% - 强调文字颜色 1" xfId="546"/>
    <cellStyle name="40% - 强调文字颜色 2" xfId="547"/>
    <cellStyle name="40% - 强调文字颜色 3" xfId="548"/>
    <cellStyle name="40% - 强调文字颜色 4" xfId="549"/>
    <cellStyle name="40% - 强调文字颜色 5" xfId="550"/>
    <cellStyle name="40% - 强调文字颜色 6" xfId="551"/>
    <cellStyle name="60% - Accent1 2" xfId="552"/>
    <cellStyle name="60% - Accent1 2 2" xfId="553"/>
    <cellStyle name="60% - Accent1 2 3" xfId="554"/>
    <cellStyle name="60% - Accent1 3" xfId="555"/>
    <cellStyle name="60% - Accent1 4" xfId="556"/>
    <cellStyle name="60% - Accent1 5" xfId="557"/>
    <cellStyle name="60% - Accent2 2" xfId="558"/>
    <cellStyle name="60% - Accent2 2 2" xfId="559"/>
    <cellStyle name="60% - Accent2 2 3" xfId="560"/>
    <cellStyle name="60% - Accent2 3" xfId="561"/>
    <cellStyle name="60% - Accent2 4" xfId="562"/>
    <cellStyle name="60% - Accent2 5" xfId="563"/>
    <cellStyle name="60% - Accent3 2" xfId="564"/>
    <cellStyle name="60% - Accent3 2 2" xfId="565"/>
    <cellStyle name="60% - Accent3 2 3" xfId="566"/>
    <cellStyle name="60% - Accent3 3" xfId="567"/>
    <cellStyle name="60% - Accent3 4" xfId="568"/>
    <cellStyle name="60% - Accent3 5" xfId="569"/>
    <cellStyle name="60% - Accent4 2" xfId="570"/>
    <cellStyle name="60% - Accent4 2 2" xfId="571"/>
    <cellStyle name="60% - Accent4 2 3" xfId="572"/>
    <cellStyle name="60% - Accent4 3" xfId="573"/>
    <cellStyle name="60% - Accent4 4" xfId="574"/>
    <cellStyle name="60% - Accent4 5" xfId="575"/>
    <cellStyle name="60% - Accent5 2" xfId="576"/>
    <cellStyle name="60% - Accent5 2 2" xfId="577"/>
    <cellStyle name="60% - Accent5 2 3" xfId="578"/>
    <cellStyle name="60% - Accent5 3" xfId="579"/>
    <cellStyle name="60% - Accent5 4" xfId="580"/>
    <cellStyle name="60% - Accent5 5" xfId="581"/>
    <cellStyle name="60% - Accent6 2" xfId="582"/>
    <cellStyle name="60% - Accent6 2 2" xfId="583"/>
    <cellStyle name="60% - Accent6 2 3" xfId="584"/>
    <cellStyle name="60% - Accent6 3" xfId="585"/>
    <cellStyle name="60% - Accent6 4" xfId="586"/>
    <cellStyle name="60% - Accent6 5" xfId="587"/>
    <cellStyle name="60% - ส่วนที่ถูกเน้น1" xfId="19"/>
    <cellStyle name="60% - ส่วนที่ถูกเน้น1 2" xfId="588"/>
    <cellStyle name="60% - ส่วนที่ถูกเน้น2" xfId="20"/>
    <cellStyle name="60% - ส่วนที่ถูกเน้น2 2" xfId="589"/>
    <cellStyle name="60% - ส่วนที่ถูกเน้น3" xfId="21"/>
    <cellStyle name="60% - ส่วนที่ถูกเน้น3 2" xfId="590"/>
    <cellStyle name="60% - ส่วนที่ถูกเน้น4" xfId="22"/>
    <cellStyle name="60% - ส่วนที่ถูกเน้น4 2" xfId="591"/>
    <cellStyle name="60% - ส่วนที่ถูกเน้น5" xfId="23"/>
    <cellStyle name="60% - ส่วนที่ถูกเน้น5 2" xfId="592"/>
    <cellStyle name="60% - ส่วนที่ถูกเน้น6" xfId="24"/>
    <cellStyle name="60% - ส่วนที่ถูกเน้น6 2" xfId="593"/>
    <cellStyle name="60% - 强调文字颜色 1" xfId="594"/>
    <cellStyle name="60% - 强调文字颜色 2" xfId="595"/>
    <cellStyle name="60% - 强调文字颜色 3" xfId="596"/>
    <cellStyle name="60% - 强调文字颜色 4" xfId="597"/>
    <cellStyle name="60% - 强调文字颜色 5" xfId="598"/>
    <cellStyle name="60% - 强调文字颜色 6" xfId="599"/>
    <cellStyle name="6Ab&amp;&amp;L&amp;&quot;Book Antiqua,Regular&quot;&amp;F. &amp;A_x000a_&amp;D, &amp;Tb" xfId="600"/>
    <cellStyle name="75" xfId="601"/>
    <cellStyle name="A_x0001_" xfId="602"/>
    <cellStyle name="AA FRAME" xfId="603"/>
    <cellStyle name="AA HEADING" xfId="604"/>
    <cellStyle name="AA INITIALS" xfId="605"/>
    <cellStyle name="AA INPUT" xfId="606"/>
    <cellStyle name="AA LOCK" xfId="607"/>
    <cellStyle name="AA MGR NAME" xfId="608"/>
    <cellStyle name="AA NORMAL" xfId="609"/>
    <cellStyle name="AA NUMBER" xfId="610"/>
    <cellStyle name="AA NUMBER2" xfId="611"/>
    <cellStyle name="AA QUESTION" xfId="612"/>
    <cellStyle name="AA SHADE" xfId="613"/>
    <cellStyle name="abc" xfId="614"/>
    <cellStyle name="abc 2" xfId="615"/>
    <cellStyle name="abc 2 2" xfId="616"/>
    <cellStyle name="abc 3" xfId="617"/>
    <cellStyle name="Accent1 2" xfId="618"/>
    <cellStyle name="Accent1 2 2" xfId="619"/>
    <cellStyle name="Accent1 2 3" xfId="620"/>
    <cellStyle name="Accent1 3" xfId="621"/>
    <cellStyle name="Accent1 4" xfId="622"/>
    <cellStyle name="Accent1 5" xfId="623"/>
    <cellStyle name="Accent2 2" xfId="624"/>
    <cellStyle name="Accent2 2 2" xfId="625"/>
    <cellStyle name="Accent2 2 3" xfId="626"/>
    <cellStyle name="Accent2 3" xfId="627"/>
    <cellStyle name="Accent2 4" xfId="628"/>
    <cellStyle name="Accent2 5" xfId="629"/>
    <cellStyle name="Accent3 2" xfId="630"/>
    <cellStyle name="Accent3 2 2" xfId="631"/>
    <cellStyle name="Accent3 2 3" xfId="632"/>
    <cellStyle name="Accent3 3" xfId="633"/>
    <cellStyle name="Accent3 4" xfId="634"/>
    <cellStyle name="Accent3 5" xfId="635"/>
    <cellStyle name="Accent4 2" xfId="636"/>
    <cellStyle name="Accent4 2 2" xfId="637"/>
    <cellStyle name="Accent4 2 3" xfId="638"/>
    <cellStyle name="Accent4 3" xfId="639"/>
    <cellStyle name="Accent4 4" xfId="640"/>
    <cellStyle name="Accent4 5" xfId="641"/>
    <cellStyle name="Accent5 2" xfId="642"/>
    <cellStyle name="Accent5 2 2" xfId="643"/>
    <cellStyle name="Accent5 2 3" xfId="644"/>
    <cellStyle name="Accent5 3" xfId="645"/>
    <cellStyle name="Accent5 4" xfId="646"/>
    <cellStyle name="Accent5 5" xfId="647"/>
    <cellStyle name="Accent6 2" xfId="648"/>
    <cellStyle name="Accent6 2 2" xfId="649"/>
    <cellStyle name="Accent6 2 3" xfId="650"/>
    <cellStyle name="Accent6 3" xfId="651"/>
    <cellStyle name="Accent6 4" xfId="652"/>
    <cellStyle name="Accent6 5" xfId="653"/>
    <cellStyle name="amount" xfId="654"/>
    <cellStyle name="args.style" xfId="655"/>
    <cellStyle name="AutoFormat-Optionen" xfId="656"/>
    <cellStyle name="b" xfId="657"/>
    <cellStyle name="Bad 2" xfId="658"/>
    <cellStyle name="Bad 2 2" xfId="659"/>
    <cellStyle name="Bad 2 3" xfId="660"/>
    <cellStyle name="Bad 3" xfId="661"/>
    <cellStyle name="Bad 4" xfId="662"/>
    <cellStyle name="Bad 5" xfId="663"/>
    <cellStyle name="BL - Style2" xfId="664"/>
    <cellStyle name="Body" xfId="25"/>
    <cellStyle name="BOLD10 - Style1" xfId="665"/>
    <cellStyle name="BOLD12 - Style3" xfId="666"/>
    <cellStyle name="Calc Currency (0)" xfId="667"/>
    <cellStyle name="Calc Currency (0) 1" xfId="668"/>
    <cellStyle name="Calc Currency (0)_Copy of Fixed asset register-BITL form of January '05" xfId="669"/>
    <cellStyle name="Calc Currency (2)" xfId="670"/>
    <cellStyle name="Calc Currency (2) 1" xfId="671"/>
    <cellStyle name="Calc Currency (2) 1 10" xfId="672"/>
    <cellStyle name="Calc Currency (2) 1 2" xfId="673"/>
    <cellStyle name="Calc Currency (2) 1 3" xfId="674"/>
    <cellStyle name="Calc Currency (2) 1 4" xfId="675"/>
    <cellStyle name="Calc Currency (2) 1 5" xfId="676"/>
    <cellStyle name="Calc Currency (2) 1 6" xfId="677"/>
    <cellStyle name="Calc Currency (2) 1 7" xfId="678"/>
    <cellStyle name="Calc Currency (2) 1 8" xfId="679"/>
    <cellStyle name="Calc Currency (2) 1 9" xfId="680"/>
    <cellStyle name="Calc Currency (2) 10" xfId="681"/>
    <cellStyle name="Calc Currency (2) 2" xfId="682"/>
    <cellStyle name="Calc Currency (2) 3" xfId="683"/>
    <cellStyle name="Calc Currency (2) 4" xfId="684"/>
    <cellStyle name="Calc Currency (2) 5" xfId="685"/>
    <cellStyle name="Calc Currency (2) 6" xfId="686"/>
    <cellStyle name="Calc Currency (2) 7" xfId="687"/>
    <cellStyle name="Calc Currency (2) 8" xfId="688"/>
    <cellStyle name="Calc Currency (2) 9" xfId="689"/>
    <cellStyle name="Calc Percent (0)" xfId="690"/>
    <cellStyle name="Calc Percent (0) 1" xfId="691"/>
    <cellStyle name="Calc Percent (0) 1 10" xfId="692"/>
    <cellStyle name="Calc Percent (0) 1 2" xfId="693"/>
    <cellStyle name="Calc Percent (0) 1 3" xfId="694"/>
    <cellStyle name="Calc Percent (0) 1 4" xfId="695"/>
    <cellStyle name="Calc Percent (0) 1 5" xfId="696"/>
    <cellStyle name="Calc Percent (0) 1 6" xfId="697"/>
    <cellStyle name="Calc Percent (0) 1 7" xfId="698"/>
    <cellStyle name="Calc Percent (0) 1 8" xfId="699"/>
    <cellStyle name="Calc Percent (0) 1 9" xfId="700"/>
    <cellStyle name="Calc Percent (0) 10" xfId="701"/>
    <cellStyle name="Calc Percent (0) 2" xfId="702"/>
    <cellStyle name="Calc Percent (0) 3" xfId="703"/>
    <cellStyle name="Calc Percent (0) 4" xfId="704"/>
    <cellStyle name="Calc Percent (0) 5" xfId="705"/>
    <cellStyle name="Calc Percent (0) 6" xfId="706"/>
    <cellStyle name="Calc Percent (0) 7" xfId="707"/>
    <cellStyle name="Calc Percent (0) 8" xfId="708"/>
    <cellStyle name="Calc Percent (0) 9" xfId="709"/>
    <cellStyle name="Calc Percent (1)" xfId="710"/>
    <cellStyle name="Calc Percent (1) 1" xfId="711"/>
    <cellStyle name="Calc Percent (1) 1 10" xfId="712"/>
    <cellStyle name="Calc Percent (1) 1 2" xfId="713"/>
    <cellStyle name="Calc Percent (1) 1 3" xfId="714"/>
    <cellStyle name="Calc Percent (1) 1 4" xfId="715"/>
    <cellStyle name="Calc Percent (1) 1 5" xfId="716"/>
    <cellStyle name="Calc Percent (1) 1 6" xfId="717"/>
    <cellStyle name="Calc Percent (1) 1 7" xfId="718"/>
    <cellStyle name="Calc Percent (1) 1 8" xfId="719"/>
    <cellStyle name="Calc Percent (1) 1 9" xfId="720"/>
    <cellStyle name="Calc Percent (1) 10" xfId="721"/>
    <cellStyle name="Calc Percent (1) 2" xfId="722"/>
    <cellStyle name="Calc Percent (1) 3" xfId="723"/>
    <cellStyle name="Calc Percent (1) 4" xfId="724"/>
    <cellStyle name="Calc Percent (1) 5" xfId="725"/>
    <cellStyle name="Calc Percent (1) 6" xfId="726"/>
    <cellStyle name="Calc Percent (1) 7" xfId="727"/>
    <cellStyle name="Calc Percent (1) 8" xfId="728"/>
    <cellStyle name="Calc Percent (1) 9" xfId="729"/>
    <cellStyle name="Calc Percent (2)" xfId="730"/>
    <cellStyle name="Calc Percent (2) 1" xfId="731"/>
    <cellStyle name="Calc Percent (2) 1 10" xfId="732"/>
    <cellStyle name="Calc Percent (2) 1 2" xfId="733"/>
    <cellStyle name="Calc Percent (2) 1 3" xfId="734"/>
    <cellStyle name="Calc Percent (2) 1 4" xfId="735"/>
    <cellStyle name="Calc Percent (2) 1 5" xfId="736"/>
    <cellStyle name="Calc Percent (2) 1 6" xfId="737"/>
    <cellStyle name="Calc Percent (2) 1 7" xfId="738"/>
    <cellStyle name="Calc Percent (2) 1 8" xfId="739"/>
    <cellStyle name="Calc Percent (2) 1 9" xfId="740"/>
    <cellStyle name="Calc Percent (2) 10" xfId="741"/>
    <cellStyle name="Calc Percent (2) 2" xfId="742"/>
    <cellStyle name="Calc Percent (2) 3" xfId="743"/>
    <cellStyle name="Calc Percent (2) 4" xfId="744"/>
    <cellStyle name="Calc Percent (2) 5" xfId="745"/>
    <cellStyle name="Calc Percent (2) 6" xfId="746"/>
    <cellStyle name="Calc Percent (2) 7" xfId="747"/>
    <cellStyle name="Calc Percent (2) 8" xfId="748"/>
    <cellStyle name="Calc Percent (2) 9" xfId="749"/>
    <cellStyle name="Calc Units (0)" xfId="750"/>
    <cellStyle name="Calc Units (0) 1" xfId="751"/>
    <cellStyle name="Calc Units (0)_Copy of Fixed asset register-BITL form of January '05" xfId="752"/>
    <cellStyle name="Calc Units (1)" xfId="753"/>
    <cellStyle name="Calc Units (1) 1" xfId="754"/>
    <cellStyle name="Calc Units (1) 1 10" xfId="755"/>
    <cellStyle name="Calc Units (1) 1 2" xfId="756"/>
    <cellStyle name="Calc Units (1) 1 3" xfId="757"/>
    <cellStyle name="Calc Units (1) 1 4" xfId="758"/>
    <cellStyle name="Calc Units (1) 1 5" xfId="759"/>
    <cellStyle name="Calc Units (1) 1 6" xfId="760"/>
    <cellStyle name="Calc Units (1) 1 7" xfId="761"/>
    <cellStyle name="Calc Units (1) 1 8" xfId="762"/>
    <cellStyle name="Calc Units (1) 1 9" xfId="763"/>
    <cellStyle name="Calc Units (1) 10" xfId="764"/>
    <cellStyle name="Calc Units (1) 2" xfId="765"/>
    <cellStyle name="Calc Units (1) 3" xfId="766"/>
    <cellStyle name="Calc Units (1) 4" xfId="767"/>
    <cellStyle name="Calc Units (1) 5" xfId="768"/>
    <cellStyle name="Calc Units (1) 6" xfId="769"/>
    <cellStyle name="Calc Units (1) 7" xfId="770"/>
    <cellStyle name="Calc Units (1) 8" xfId="771"/>
    <cellStyle name="Calc Units (1) 9" xfId="772"/>
    <cellStyle name="Calc Units (2)" xfId="773"/>
    <cellStyle name="Calc Units (2) 1" xfId="774"/>
    <cellStyle name="Calc Units (2) 1 10" xfId="775"/>
    <cellStyle name="Calc Units (2) 1 2" xfId="776"/>
    <cellStyle name="Calc Units (2) 1 3" xfId="777"/>
    <cellStyle name="Calc Units (2) 1 4" xfId="778"/>
    <cellStyle name="Calc Units (2) 1 5" xfId="779"/>
    <cellStyle name="Calc Units (2) 1 6" xfId="780"/>
    <cellStyle name="Calc Units (2) 1 7" xfId="781"/>
    <cellStyle name="Calc Units (2) 1 8" xfId="782"/>
    <cellStyle name="Calc Units (2) 1 9" xfId="783"/>
    <cellStyle name="Calc Units (2) 10" xfId="784"/>
    <cellStyle name="Calc Units (2) 2" xfId="785"/>
    <cellStyle name="Calc Units (2) 3" xfId="786"/>
    <cellStyle name="Calc Units (2) 4" xfId="787"/>
    <cellStyle name="Calc Units (2) 5" xfId="788"/>
    <cellStyle name="Calc Units (2) 6" xfId="789"/>
    <cellStyle name="Calc Units (2) 7" xfId="790"/>
    <cellStyle name="Calc Units (2) 8" xfId="791"/>
    <cellStyle name="Calc Units (2) 9" xfId="792"/>
    <cellStyle name="Calculation 2" xfId="793"/>
    <cellStyle name="Calculation 2 2" xfId="794"/>
    <cellStyle name="Calculation 2 2 2" xfId="795"/>
    <cellStyle name="Calculation 2 3" xfId="796"/>
    <cellStyle name="Calculation 2 4" xfId="797"/>
    <cellStyle name="Calculation 2 5" xfId="798"/>
    <cellStyle name="Calculation 3" xfId="799"/>
    <cellStyle name="Calculation 3 2" xfId="800"/>
    <cellStyle name="Calculation 3 2 2" xfId="801"/>
    <cellStyle name="Calculation 3 3" xfId="802"/>
    <cellStyle name="Calculation 4" xfId="803"/>
    <cellStyle name="Calculation 4 2" xfId="804"/>
    <cellStyle name="Calculation 5" xfId="805"/>
    <cellStyle name="Calculation 6" xfId="806"/>
    <cellStyle name="Category" xfId="807"/>
    <cellStyle name="Check Cell 2" xfId="808"/>
    <cellStyle name="Check Cell 2 2" xfId="809"/>
    <cellStyle name="Check Cell 2 3" xfId="810"/>
    <cellStyle name="Check Cell 3" xfId="811"/>
    <cellStyle name="Check Cell 4" xfId="812"/>
    <cellStyle name="Check Cell 5" xfId="813"/>
    <cellStyle name="Col heading" xfId="814"/>
    <cellStyle name="Column Heading" xfId="815"/>
    <cellStyle name="Comma" xfId="1" builtinId="3"/>
    <cellStyle name="Comma  - Style1" xfId="816"/>
    <cellStyle name="Comma  - Style2" xfId="817"/>
    <cellStyle name="Comma  - Style3" xfId="818"/>
    <cellStyle name="Comma  - Style4" xfId="819"/>
    <cellStyle name="Comma  - Style5" xfId="820"/>
    <cellStyle name="Comma  - Style6" xfId="821"/>
    <cellStyle name="Comma  - Style7" xfId="822"/>
    <cellStyle name="Comma  - Style8" xfId="823"/>
    <cellStyle name="Comma (0.0)" xfId="824"/>
    <cellStyle name="Comma (0.00)" xfId="825"/>
    <cellStyle name="Comma (hidden)" xfId="826"/>
    <cellStyle name="Comma (index)" xfId="827"/>
    <cellStyle name="Comma [0] 2" xfId="26"/>
    <cellStyle name="Comma [00]" xfId="828"/>
    <cellStyle name="Comma [00] 1" xfId="829"/>
    <cellStyle name="Comma [00] 1 10" xfId="830"/>
    <cellStyle name="Comma [00] 1 2" xfId="831"/>
    <cellStyle name="Comma [00] 1 3" xfId="832"/>
    <cellStyle name="Comma [00] 1 4" xfId="833"/>
    <cellStyle name="Comma [00] 1 5" xfId="834"/>
    <cellStyle name="Comma [00] 1 6" xfId="835"/>
    <cellStyle name="Comma [00] 1 7" xfId="836"/>
    <cellStyle name="Comma [00] 1 8" xfId="837"/>
    <cellStyle name="Comma [00] 1 9" xfId="838"/>
    <cellStyle name="Comma [00] 10" xfId="839"/>
    <cellStyle name="Comma [00] 2" xfId="840"/>
    <cellStyle name="Comma [00] 3" xfId="841"/>
    <cellStyle name="Comma [00] 4" xfId="842"/>
    <cellStyle name="Comma [00] 5" xfId="843"/>
    <cellStyle name="Comma [00] 6" xfId="844"/>
    <cellStyle name="Comma [00] 7" xfId="845"/>
    <cellStyle name="Comma [00] 8" xfId="846"/>
    <cellStyle name="Comma [00] 9" xfId="847"/>
    <cellStyle name="Comma 10" xfId="228"/>
    <cellStyle name="Comma 10 2" xfId="27"/>
    <cellStyle name="Comma 10 3" xfId="28"/>
    <cellStyle name="Comma 10 4" xfId="29"/>
    <cellStyle name="Comma 10 5" xfId="266"/>
    <cellStyle name="Comma 10 5 2" xfId="346"/>
    <cellStyle name="Comma 10 6" xfId="326"/>
    <cellStyle name="Comma 11" xfId="30"/>
    <cellStyle name="Comma 11 2 2 2 2" xfId="304"/>
    <cellStyle name="Comma 12" xfId="31"/>
    <cellStyle name="Comma 12 22" xfId="32"/>
    <cellStyle name="Comma 13" xfId="33"/>
    <cellStyle name="Comma 13 2" xfId="34"/>
    <cellStyle name="Comma 13 2 2" xfId="35"/>
    <cellStyle name="Comma 13 3" xfId="250"/>
    <cellStyle name="Comma 13 4" xfId="241"/>
    <cellStyle name="Comma 14" xfId="36"/>
    <cellStyle name="Comma 14 2" xfId="37"/>
    <cellStyle name="Comma 14 3" xfId="38"/>
    <cellStyle name="Comma 14 4" xfId="39"/>
    <cellStyle name="Comma 15" xfId="40"/>
    <cellStyle name="Comma 15 2 2" xfId="848"/>
    <cellStyle name="Comma 15 27" xfId="1837"/>
    <cellStyle name="Comma 16" xfId="41"/>
    <cellStyle name="Comma 16 2 2" xfId="42"/>
    <cellStyle name="Comma 16 3" xfId="43"/>
    <cellStyle name="Comma 17" xfId="44"/>
    <cellStyle name="Comma 18" xfId="245"/>
    <cellStyle name="Comma 19" xfId="270"/>
    <cellStyle name="Comma 2" xfId="45"/>
    <cellStyle name="Comma 2 10" xfId="849"/>
    <cellStyle name="Comma 2 11" xfId="850"/>
    <cellStyle name="Comma 2 12" xfId="238"/>
    <cellStyle name="Comma 2 13" xfId="851"/>
    <cellStyle name="Comma 2 14" xfId="852"/>
    <cellStyle name="Comma 2 2" xfId="46"/>
    <cellStyle name="Comma 2 2 2" xfId="47"/>
    <cellStyle name="Comma 2 2 2 2" xfId="48"/>
    <cellStyle name="Comma 2 2 2 3" xfId="49"/>
    <cellStyle name="Comma 2 2 2 4" xfId="50"/>
    <cellStyle name="Comma 2 2 2 5" xfId="853"/>
    <cellStyle name="Comma 2 2 3" xfId="51"/>
    <cellStyle name="Comma 2 2 4" xfId="52"/>
    <cellStyle name="Comma 2 2 5" xfId="854"/>
    <cellStyle name="Comma 2 2 6" xfId="855"/>
    <cellStyle name="Comma 2 2 7" xfId="856"/>
    <cellStyle name="Comma 2 3" xfId="53"/>
    <cellStyle name="Comma 2 3 2" xfId="54"/>
    <cellStyle name="Comma 2 4" xfId="55"/>
    <cellStyle name="Comma 2 5" xfId="56"/>
    <cellStyle name="Comma 2 5 2" xfId="237"/>
    <cellStyle name="Comma 2 5 2 2" xfId="269"/>
    <cellStyle name="Comma 2 5 2 2 2" xfId="349"/>
    <cellStyle name="Comma 2 5 2 3" xfId="329"/>
    <cellStyle name="Comma 2 59" xfId="1840"/>
    <cellStyle name="Comma 2 6" xfId="57"/>
    <cellStyle name="Comma 2 7" xfId="251"/>
    <cellStyle name="Comma 2 8" xfId="242"/>
    <cellStyle name="Comma 2 8 2" xfId="331"/>
    <cellStyle name="Comma 2 9" xfId="58"/>
    <cellStyle name="Comma 20" xfId="59"/>
    <cellStyle name="Comma 21" xfId="272"/>
    <cellStyle name="Comma 22" xfId="271"/>
    <cellStyle name="Comma 23" xfId="275"/>
    <cellStyle name="Comma 24" xfId="60"/>
    <cellStyle name="Comma 25" xfId="278"/>
    <cellStyle name="Comma 26" xfId="279"/>
    <cellStyle name="Comma 27" xfId="281"/>
    <cellStyle name="Comma 28" xfId="283"/>
    <cellStyle name="Comma 29" xfId="285"/>
    <cellStyle name="Comma 3" xfId="4"/>
    <cellStyle name="Comma 3 2" xfId="61"/>
    <cellStyle name="Comma 3 2 2" xfId="62"/>
    <cellStyle name="Comma 3 3" xfId="63"/>
    <cellStyle name="Comma 3 4" xfId="64"/>
    <cellStyle name="Comma 3 5" xfId="246"/>
    <cellStyle name="Comma 30" xfId="289"/>
    <cellStyle name="Comma 31" xfId="292"/>
    <cellStyle name="Comma 32" xfId="294"/>
    <cellStyle name="Comma 33" xfId="296"/>
    <cellStyle name="Comma 34" xfId="298"/>
    <cellStyle name="Comma 35" xfId="65"/>
    <cellStyle name="Comma 36" xfId="66"/>
    <cellStyle name="Comma 37" xfId="300"/>
    <cellStyle name="Comma 38" xfId="302"/>
    <cellStyle name="Comma 39" xfId="67"/>
    <cellStyle name="Comma 39 2" xfId="252"/>
    <cellStyle name="Comma 39 2 2" xfId="335"/>
    <cellStyle name="Comma 39 3" xfId="318"/>
    <cellStyle name="Comma 4" xfId="68"/>
    <cellStyle name="Comma 4 2" xfId="69"/>
    <cellStyle name="Comma 4 2 2" xfId="857"/>
    <cellStyle name="Comma 4 2 2 2" xfId="858"/>
    <cellStyle name="Comma 4 2 2 3" xfId="859"/>
    <cellStyle name="Comma 4 2 2 4" xfId="860"/>
    <cellStyle name="Comma 4 2 2 5" xfId="861"/>
    <cellStyle name="Comma 4 2 2 6" xfId="862"/>
    <cellStyle name="Comma 4 2 2 7" xfId="863"/>
    <cellStyle name="Comma 4 2 2 8" xfId="864"/>
    <cellStyle name="Comma 4 2 3" xfId="865"/>
    <cellStyle name="Comma 4 2 4" xfId="866"/>
    <cellStyle name="Comma 4 2 5" xfId="867"/>
    <cellStyle name="Comma 4 2 6" xfId="868"/>
    <cellStyle name="Comma 4 2 7" xfId="869"/>
    <cellStyle name="Comma 4 2 8" xfId="870"/>
    <cellStyle name="Comma 4 2 9" xfId="871"/>
    <cellStyle name="Comma 4 3" xfId="70"/>
    <cellStyle name="Comma 4 4" xfId="872"/>
    <cellStyle name="Comma 4 5" xfId="873"/>
    <cellStyle name="Comma 4 6" xfId="874"/>
    <cellStyle name="Comma 4 7" xfId="875"/>
    <cellStyle name="Comma 4 8" xfId="876"/>
    <cellStyle name="Comma 40" xfId="287"/>
    <cellStyle name="Comma 40 2" xfId="350"/>
    <cellStyle name="Comma 41" xfId="71"/>
    <cellStyle name="Comma 42" xfId="72"/>
    <cellStyle name="Comma 43" xfId="260"/>
    <cellStyle name="Comma 43 2" xfId="340"/>
    <cellStyle name="Comma 44" xfId="249"/>
    <cellStyle name="Comma 44 2" xfId="334"/>
    <cellStyle name="Comma 45" xfId="316"/>
    <cellStyle name="Comma 46" xfId="358"/>
    <cellStyle name="Comma 5" xfId="73"/>
    <cellStyle name="Comma 5 2" xfId="74"/>
    <cellStyle name="Comma 5 3" xfId="75"/>
    <cellStyle name="Comma 5 4" xfId="877"/>
    <cellStyle name="Comma 5 5" xfId="878"/>
    <cellStyle name="Comma 5_Lead Builder Smart Q4'08_tuk 2 9" xfId="76"/>
    <cellStyle name="Comma 56" xfId="77"/>
    <cellStyle name="Comma 56 3" xfId="307"/>
    <cellStyle name="Comma 6" xfId="78"/>
    <cellStyle name="Comma 6 2" xfId="79"/>
    <cellStyle name="Comma 6 3" xfId="879"/>
    <cellStyle name="Comma 6 4" xfId="880"/>
    <cellStyle name="Comma 6 5" xfId="881"/>
    <cellStyle name="Comma 6 6" xfId="882"/>
    <cellStyle name="Comma 6 7" xfId="883"/>
    <cellStyle name="Comma 6 8" xfId="884"/>
    <cellStyle name="Comma 7" xfId="80"/>
    <cellStyle name="Comma 7 2" xfId="81"/>
    <cellStyle name="Comma 7 3" xfId="885"/>
    <cellStyle name="Comma 7 4" xfId="886"/>
    <cellStyle name="Comma 7 5" xfId="887"/>
    <cellStyle name="Comma 7 6" xfId="888"/>
    <cellStyle name="Comma 7 7" xfId="889"/>
    <cellStyle name="Comma 7 8" xfId="890"/>
    <cellStyle name="Comma 7 9" xfId="891"/>
    <cellStyle name="Comma 8" xfId="82"/>
    <cellStyle name="Comma 8 2" xfId="83"/>
    <cellStyle name="Comma 9" xfId="84"/>
    <cellStyle name="Comma 9 2" xfId="85"/>
    <cellStyle name="Comma 9 2 2" xfId="357"/>
    <cellStyle name="Comma 9 2 3" xfId="1833"/>
    <cellStyle name="Comma 9 3" xfId="892"/>
    <cellStyle name="comma zerodec" xfId="86"/>
    <cellStyle name="comma zerodec 2" xfId="87"/>
    <cellStyle name="Comma0" xfId="893"/>
    <cellStyle name="Comma0 10" xfId="894"/>
    <cellStyle name="Comma0 2" xfId="895"/>
    <cellStyle name="Comma0 3" xfId="896"/>
    <cellStyle name="Comma0 4" xfId="897"/>
    <cellStyle name="Comma0 5" xfId="898"/>
    <cellStyle name="Comma0 6" xfId="899"/>
    <cellStyle name="Comma0 7" xfId="900"/>
    <cellStyle name="Comma0 8" xfId="901"/>
    <cellStyle name="Comma0 9" xfId="902"/>
    <cellStyle name="company_title" xfId="903"/>
    <cellStyle name="Copied" xfId="904"/>
    <cellStyle name="COST1" xfId="905"/>
    <cellStyle name="Cover Date" xfId="906"/>
    <cellStyle name="Cover Subtitle" xfId="907"/>
    <cellStyle name="Cover Title" xfId="908"/>
    <cellStyle name="Curpency_FGCOST-1_TCC-LCASH" xfId="909"/>
    <cellStyle name="Curren - Style3" xfId="910"/>
    <cellStyle name="Curren - Style4" xfId="911"/>
    <cellStyle name="Currency (hidden)" xfId="912"/>
    <cellStyle name="Currency [00]" xfId="913"/>
    <cellStyle name="Currency [00] 1" xfId="914"/>
    <cellStyle name="Currency [00] 1 10" xfId="915"/>
    <cellStyle name="Currency [00] 1 2" xfId="916"/>
    <cellStyle name="Currency [00] 1 3" xfId="917"/>
    <cellStyle name="Currency [00] 1 4" xfId="918"/>
    <cellStyle name="Currency [00] 1 5" xfId="919"/>
    <cellStyle name="Currency [00] 1 6" xfId="920"/>
    <cellStyle name="Currency [00] 1 7" xfId="921"/>
    <cellStyle name="Currency [00] 1 8" xfId="922"/>
    <cellStyle name="Currency [00] 1 9" xfId="923"/>
    <cellStyle name="Currency [00] 10" xfId="924"/>
    <cellStyle name="Currency [00] 2" xfId="925"/>
    <cellStyle name="Currency [00] 3" xfId="926"/>
    <cellStyle name="Currency [00] 4" xfId="927"/>
    <cellStyle name="Currency [00] 5" xfId="928"/>
    <cellStyle name="Currency [00] 6" xfId="929"/>
    <cellStyle name="Currency [00] 7" xfId="930"/>
    <cellStyle name="Currency [00] 8" xfId="931"/>
    <cellStyle name="Currency [00] 9" xfId="932"/>
    <cellStyle name="Currency 2" xfId="88"/>
    <cellStyle name="Currency 3" xfId="89"/>
    <cellStyle name="Currency Heading" xfId="933"/>
    <cellStyle name="Currency RM" xfId="934"/>
    <cellStyle name="Currency RM[0]" xfId="935"/>
    <cellStyle name="Currency,US$" xfId="936"/>
    <cellStyle name="Currency[0.0000]" xfId="937"/>
    <cellStyle name="Currency0" xfId="938"/>
    <cellStyle name="Currency0 10" xfId="939"/>
    <cellStyle name="Currency0 2" xfId="940"/>
    <cellStyle name="Currency0 3" xfId="941"/>
    <cellStyle name="Currency0 4" xfId="942"/>
    <cellStyle name="Currency0 5" xfId="943"/>
    <cellStyle name="Currency0 6" xfId="944"/>
    <cellStyle name="Currency0 7" xfId="945"/>
    <cellStyle name="Currency0 8" xfId="946"/>
    <cellStyle name="Currency0 9" xfId="947"/>
    <cellStyle name="Currency1" xfId="90"/>
    <cellStyle name="Currency1 2" xfId="91"/>
    <cellStyle name="Date" xfId="948"/>
    <cellStyle name="Date 10" xfId="949"/>
    <cellStyle name="Date 2" xfId="950"/>
    <cellStyle name="Date 3" xfId="951"/>
    <cellStyle name="Date 4" xfId="952"/>
    <cellStyle name="Date 5" xfId="953"/>
    <cellStyle name="Date 6" xfId="954"/>
    <cellStyle name="Date 7" xfId="955"/>
    <cellStyle name="Date 8" xfId="956"/>
    <cellStyle name="Date 9" xfId="957"/>
    <cellStyle name="Date Short" xfId="958"/>
    <cellStyle name="Date Short 1" xfId="959"/>
    <cellStyle name="Date Short_Copy of Fixed asset register-BITL form of January '05" xfId="960"/>
    <cellStyle name="Date_Achieva Tech -  Extended IS" xfId="961"/>
    <cellStyle name="DateHeading" xfId="962"/>
    <cellStyle name="Define your own named style" xfId="963"/>
    <cellStyle name="DELTA" xfId="964"/>
    <cellStyle name="Dezimal [0]_PLDT" xfId="965"/>
    <cellStyle name="Dezimal_PLDT" xfId="966"/>
    <cellStyle name="Dollar (zero dec)" xfId="92"/>
    <cellStyle name="Dollar (zero dec) 2" xfId="93"/>
    <cellStyle name="Draw lines around data in range" xfId="967"/>
    <cellStyle name="Draw lines around data in range 2" xfId="968"/>
    <cellStyle name="Draw lines around data in range 2 2" xfId="969"/>
    <cellStyle name="Draw lines around data in range 3" xfId="970"/>
    <cellStyle name="Draw shadow and lines within range" xfId="971"/>
    <cellStyle name="Draw shadow and lines within range 2" xfId="972"/>
    <cellStyle name="Draw shadow and lines within range 2 2" xfId="973"/>
    <cellStyle name="Draw shadow and lines within range 3" xfId="974"/>
    <cellStyle name="E&amp;Y House" xfId="975"/>
    <cellStyle name="Emphasis 1" xfId="976"/>
    <cellStyle name="Emphasis 2" xfId="977"/>
    <cellStyle name="Emphasis 3" xfId="978"/>
    <cellStyle name="ency [0]_laroux" xfId="979"/>
    <cellStyle name="Enlarge title text, yellow on blue" xfId="980"/>
    <cellStyle name="Enter Currency (0)" xfId="981"/>
    <cellStyle name="Enter Currency (0) 1" xfId="982"/>
    <cellStyle name="Enter Currency (0)_Copy of Fixed asset register-BITL form of January '05" xfId="983"/>
    <cellStyle name="Enter Currency (2)" xfId="984"/>
    <cellStyle name="Enter Currency (2) 1" xfId="985"/>
    <cellStyle name="Enter Currency (2) 10" xfId="986"/>
    <cellStyle name="Enter Currency (2) 2" xfId="987"/>
    <cellStyle name="Enter Currency (2) 3" xfId="988"/>
    <cellStyle name="Enter Currency (2) 4" xfId="989"/>
    <cellStyle name="Enter Currency (2) 5" xfId="990"/>
    <cellStyle name="Enter Currency (2) 6" xfId="991"/>
    <cellStyle name="Enter Currency (2) 7" xfId="992"/>
    <cellStyle name="Enter Currency (2) 8" xfId="993"/>
    <cellStyle name="Enter Currency (2) 9" xfId="994"/>
    <cellStyle name="Enter Units (0)" xfId="995"/>
    <cellStyle name="Enter Units (0) 1" xfId="996"/>
    <cellStyle name="Enter Units (0)_Copy of Fixed asset register-BITL form of January '05" xfId="997"/>
    <cellStyle name="Enter Units (1)" xfId="998"/>
    <cellStyle name="Enter Units (1) 1" xfId="999"/>
    <cellStyle name="Enter Units (1) 1 10" xfId="1000"/>
    <cellStyle name="Enter Units (1) 1 2" xfId="1001"/>
    <cellStyle name="Enter Units (1) 1 3" xfId="1002"/>
    <cellStyle name="Enter Units (1) 1 4" xfId="1003"/>
    <cellStyle name="Enter Units (1) 1 5" xfId="1004"/>
    <cellStyle name="Enter Units (1) 1 6" xfId="1005"/>
    <cellStyle name="Enter Units (1) 1 7" xfId="1006"/>
    <cellStyle name="Enter Units (1) 1 8" xfId="1007"/>
    <cellStyle name="Enter Units (1) 1 9" xfId="1008"/>
    <cellStyle name="Enter Units (1) 10" xfId="1009"/>
    <cellStyle name="Enter Units (1) 2" xfId="1010"/>
    <cellStyle name="Enter Units (1) 3" xfId="1011"/>
    <cellStyle name="Enter Units (1) 4" xfId="1012"/>
    <cellStyle name="Enter Units (1) 5" xfId="1013"/>
    <cellStyle name="Enter Units (1) 6" xfId="1014"/>
    <cellStyle name="Enter Units (1) 7" xfId="1015"/>
    <cellStyle name="Enter Units (1) 8" xfId="1016"/>
    <cellStyle name="Enter Units (1) 9" xfId="1017"/>
    <cellStyle name="Enter Units (2)" xfId="1018"/>
    <cellStyle name="Enter Units (2) 1" xfId="1019"/>
    <cellStyle name="Enter Units (2) 1 10" xfId="1020"/>
    <cellStyle name="Enter Units (2) 1 2" xfId="1021"/>
    <cellStyle name="Enter Units (2) 1 3" xfId="1022"/>
    <cellStyle name="Enter Units (2) 1 4" xfId="1023"/>
    <cellStyle name="Enter Units (2) 1 5" xfId="1024"/>
    <cellStyle name="Enter Units (2) 1 6" xfId="1025"/>
    <cellStyle name="Enter Units (2) 1 7" xfId="1026"/>
    <cellStyle name="Enter Units (2) 1 8" xfId="1027"/>
    <cellStyle name="Enter Units (2) 1 9" xfId="1028"/>
    <cellStyle name="Enter Units (2) 10" xfId="1029"/>
    <cellStyle name="Enter Units (2) 2" xfId="1030"/>
    <cellStyle name="Enter Units (2) 3" xfId="1031"/>
    <cellStyle name="Enter Units (2) 4" xfId="1032"/>
    <cellStyle name="Enter Units (2) 5" xfId="1033"/>
    <cellStyle name="Enter Units (2) 6" xfId="1034"/>
    <cellStyle name="Enter Units (2) 7" xfId="1035"/>
    <cellStyle name="Enter Units (2) 8" xfId="1036"/>
    <cellStyle name="Enter Units (2) 9" xfId="1037"/>
    <cellStyle name="Entered" xfId="1038"/>
    <cellStyle name="Euro" xfId="1039"/>
    <cellStyle name="Euro 2" xfId="1040"/>
    <cellStyle name="Excel Built-in Normal" xfId="1041"/>
    <cellStyle name="Explanatory Text 2" xfId="1042"/>
    <cellStyle name="Explanatory Text 2 2" xfId="1043"/>
    <cellStyle name="Explanatory Text 2 3" xfId="1044"/>
    <cellStyle name="Explanatory Text 3" xfId="1045"/>
    <cellStyle name="Explanatory Text 4" xfId="1046"/>
    <cellStyle name="Explanatory Text 5" xfId="1047"/>
    <cellStyle name="Fixed" xfId="1048"/>
    <cellStyle name="Fixed 10" xfId="1049"/>
    <cellStyle name="Fixed 2" xfId="1050"/>
    <cellStyle name="Fixed 3" xfId="1051"/>
    <cellStyle name="Fixed 4" xfId="1052"/>
    <cellStyle name="Fixed 5" xfId="1053"/>
    <cellStyle name="Fixed 6" xfId="1054"/>
    <cellStyle name="Fixed 7" xfId="1055"/>
    <cellStyle name="Fixed 8" xfId="1056"/>
    <cellStyle name="Fixed 9" xfId="1057"/>
    <cellStyle name="Footer SBILogo1" xfId="1058"/>
    <cellStyle name="Footer SBILogo2" xfId="1059"/>
    <cellStyle name="Footnote" xfId="1060"/>
    <cellStyle name="Footnote Reference" xfId="1061"/>
    <cellStyle name="Footnote_AJFraksa LEAD 30.9.2004" xfId="1062"/>
    <cellStyle name="Format a column of totals" xfId="1063"/>
    <cellStyle name="Format a row of totals" xfId="1064"/>
    <cellStyle name="Format a row of totals 2" xfId="1065"/>
    <cellStyle name="Format a row of totals 2 2" xfId="1066"/>
    <cellStyle name="Format a row of totals 3" xfId="1067"/>
    <cellStyle name="Format Number Column" xfId="1068"/>
    <cellStyle name="Format text as bold, black on yello" xfId="1069"/>
    <cellStyle name="Format text as bold, black on yello 2" xfId="1070"/>
    <cellStyle name="Format text as bold, black on yello 2 2" xfId="1071"/>
    <cellStyle name="Format text as bold, black on yello 3" xfId="1072"/>
    <cellStyle name="Formula $" xfId="1073"/>
    <cellStyle name="Good 2" xfId="1074"/>
    <cellStyle name="Good 2 2" xfId="1075"/>
    <cellStyle name="Good 2 3" xfId="1076"/>
    <cellStyle name="Good 3" xfId="1077"/>
    <cellStyle name="Good 4" xfId="1078"/>
    <cellStyle name="Good 5" xfId="1079"/>
    <cellStyle name="Grey" xfId="94"/>
    <cellStyle name="Grey 2" xfId="95"/>
    <cellStyle name="Grey 3" xfId="1080"/>
    <cellStyle name="gs]_x000d__x000a_Window=23,56,584,348, , ,1_x000d__x000a_dir1=0,0,491,191,-1,-1,1,30,201,1905,245,H:\WINDOWS\*.*_x000d__x000a_dir10=44,44,544,323," xfId="1081"/>
    <cellStyle name="gs]_x000d__x000a_Window=23,56,584,348, , ,1_x000d__x000a_dir1=0,0,491,191,-1,-1,1,30,201,1905,245,H:\WINDOWS\*.*_x000d__x000a_dir10=44,44,544,323, 10" xfId="1082"/>
    <cellStyle name="gs]_x000d__x000a_Window=23,56,584,348, , ,1_x000d__x000a_dir1=0,0,491,191,-1,-1,1,30,201,1905,245,H:\WINDOWS\*.*_x000d__x000a_dir10=44,44,544,323, 2" xfId="1083"/>
    <cellStyle name="gs]_x000d__x000a_Window=23,56,584,348, , ,1_x000d__x000a_dir1=0,0,491,191,-1,-1,1,30,201,1905,245,H:\WINDOWS\*.*_x000d__x000a_dir10=44,44,544,323, 3" xfId="1084"/>
    <cellStyle name="gs]_x000d__x000a_Window=23,56,584,348, , ,1_x000d__x000a_dir1=0,0,491,191,-1,-1,1,30,201,1905,245,H:\WINDOWS\*.*_x000d__x000a_dir10=44,44,544,323, 4" xfId="1085"/>
    <cellStyle name="gs]_x000d__x000a_Window=23,56,584,348, , ,1_x000d__x000a_dir1=0,0,491,191,-1,-1,1,30,201,1905,245,H:\WINDOWS\*.*_x000d__x000a_dir10=44,44,544,323, 5" xfId="1086"/>
    <cellStyle name="gs]_x000d__x000a_Window=23,56,584,348, , ,1_x000d__x000a_dir1=0,0,491,191,-1,-1,1,30,201,1905,245,H:\WINDOWS\*.*_x000d__x000a_dir10=44,44,544,323, 6" xfId="1087"/>
    <cellStyle name="gs]_x000d__x000a_Window=23,56,584,348, , ,1_x000d__x000a_dir1=0,0,491,191,-1,-1,1,30,201,1905,245,H:\WINDOWS\*.*_x000d__x000a_dir10=44,44,544,323, 7" xfId="1088"/>
    <cellStyle name="gs]_x000d__x000a_Window=23,56,584,348, , ,1_x000d__x000a_dir1=0,0,491,191,-1,-1,1,30,201,1905,245,H:\WINDOWS\*.*_x000d__x000a_dir10=44,44,544,323, 8" xfId="1089"/>
    <cellStyle name="gs]_x000d__x000a_Window=23,56,584,348, , ,1_x000d__x000a_dir1=0,0,491,191,-1,-1,1,30,201,1905,245,H:\WINDOWS\*.*_x000d__x000a_dir10=44,44,544,323, 9" xfId="1090"/>
    <cellStyle name="Header" xfId="1091"/>
    <cellStyle name="Header Draft Stamp" xfId="1092"/>
    <cellStyle name="Header_AJFraksa LEAD 30.9.2004" xfId="1093"/>
    <cellStyle name="Header1" xfId="96"/>
    <cellStyle name="Header1 1" xfId="1094"/>
    <cellStyle name="Header1 1 10" xfId="1095"/>
    <cellStyle name="Header1 1 2" xfId="1096"/>
    <cellStyle name="Header1 1 3" xfId="1097"/>
    <cellStyle name="Header1 1 4" xfId="1098"/>
    <cellStyle name="Header1 1 5" xfId="1099"/>
    <cellStyle name="Header1 1 6" xfId="1100"/>
    <cellStyle name="Header1 1 7" xfId="1101"/>
    <cellStyle name="Header1 1 8" xfId="1102"/>
    <cellStyle name="Header1 1 9" xfId="1103"/>
    <cellStyle name="Header1_Book1" xfId="1104"/>
    <cellStyle name="Header2" xfId="97"/>
    <cellStyle name="Header2 1" xfId="1105"/>
    <cellStyle name="Header2 1 10" xfId="1106"/>
    <cellStyle name="Header2 1 2" xfId="1107"/>
    <cellStyle name="Header2 1 3" xfId="1108"/>
    <cellStyle name="Header2 1 4" xfId="1109"/>
    <cellStyle name="Header2 1 5" xfId="1110"/>
    <cellStyle name="Header2 1 6" xfId="1111"/>
    <cellStyle name="Header2 1 7" xfId="1112"/>
    <cellStyle name="Header2 1 8" xfId="1113"/>
    <cellStyle name="Header2 1 9" xfId="1114"/>
    <cellStyle name="Header2 2" xfId="1115"/>
    <cellStyle name="Header2 2 2" xfId="1116"/>
    <cellStyle name="Header2 3" xfId="1117"/>
    <cellStyle name="Header2_Book1" xfId="1118"/>
    <cellStyle name="Heading" xfId="1119"/>
    <cellStyle name="Heading 1 2" xfId="1120"/>
    <cellStyle name="Heading 1 2 2" xfId="1121"/>
    <cellStyle name="Heading 1 2 3" xfId="1122"/>
    <cellStyle name="Heading 1 3" xfId="1123"/>
    <cellStyle name="Heading 1 4" xfId="1124"/>
    <cellStyle name="Heading 1 5" xfId="1125"/>
    <cellStyle name="Heading 1 Above" xfId="1126"/>
    <cellStyle name="Heading 1+" xfId="1127"/>
    <cellStyle name="Heading 2 2" xfId="1128"/>
    <cellStyle name="Heading 2 2 2" xfId="1129"/>
    <cellStyle name="Heading 2 2 3" xfId="1130"/>
    <cellStyle name="Heading 2 3" xfId="1131"/>
    <cellStyle name="Heading 2 4" xfId="1132"/>
    <cellStyle name="Heading 2 5" xfId="1133"/>
    <cellStyle name="Heading 2 Below" xfId="1134"/>
    <cellStyle name="Heading 2+" xfId="1135"/>
    <cellStyle name="Heading 3 2" xfId="1136"/>
    <cellStyle name="Heading 3 2 2" xfId="1137"/>
    <cellStyle name="Heading 3 2 3" xfId="1138"/>
    <cellStyle name="Heading 3 3" xfId="1139"/>
    <cellStyle name="Heading 3 4" xfId="1140"/>
    <cellStyle name="Heading 3 5" xfId="1141"/>
    <cellStyle name="Heading 3+" xfId="1142"/>
    <cellStyle name="Heading 4 2" xfId="1143"/>
    <cellStyle name="Heading 4 2 2" xfId="1144"/>
    <cellStyle name="Heading 4 2 3" xfId="1145"/>
    <cellStyle name="Heading 4 3" xfId="1146"/>
    <cellStyle name="Heading 4 4" xfId="1147"/>
    <cellStyle name="Heading 4 5" xfId="1148"/>
    <cellStyle name="HEADING1" xfId="1149"/>
    <cellStyle name="HEADING2" xfId="1150"/>
    <cellStyle name="HEADING2 10" xfId="1151"/>
    <cellStyle name="HEADING2 2" xfId="1152"/>
    <cellStyle name="HEADING2 3" xfId="1153"/>
    <cellStyle name="HEADING2 4" xfId="1154"/>
    <cellStyle name="HEADING2 5" xfId="1155"/>
    <cellStyle name="HEADING2 6" xfId="1156"/>
    <cellStyle name="HEADING2 7" xfId="1157"/>
    <cellStyle name="HEADING2 8" xfId="1158"/>
    <cellStyle name="HEADING2 9" xfId="1159"/>
    <cellStyle name="Hidden" xfId="1160"/>
    <cellStyle name="Hyperlink 1" xfId="1161"/>
    <cellStyle name="Hyperlink 2" xfId="98"/>
    <cellStyle name="Hyperlink 2 2" xfId="1162"/>
    <cellStyle name="Hyperlink 2 3" xfId="1163"/>
    <cellStyle name="Hyperlink 2 5" xfId="1832"/>
    <cellStyle name="Hyperlink 3" xfId="1164"/>
    <cellStyle name="Hyperlink 4" xfId="1165"/>
    <cellStyle name="Hyperlink 5" xfId="1166"/>
    <cellStyle name="Input [yellow]" xfId="99"/>
    <cellStyle name="Input [yellow] 2" xfId="100"/>
    <cellStyle name="Input [yellow] 2 2" xfId="1167"/>
    <cellStyle name="Input [yellow] 2 2 2" xfId="1168"/>
    <cellStyle name="Input [yellow] 2 3" xfId="1169"/>
    <cellStyle name="Input [yellow] 3" xfId="101"/>
    <cellStyle name="Input [yellow] 3 2" xfId="1170"/>
    <cellStyle name="Input [yellow] 3 2 2" xfId="1171"/>
    <cellStyle name="Input [yellow] 3 3" xfId="1172"/>
    <cellStyle name="Input [yellow] 4" xfId="1173"/>
    <cellStyle name="Input [yellow] 4 2" xfId="1174"/>
    <cellStyle name="Input [yellow] 5" xfId="1175"/>
    <cellStyle name="Input 2" xfId="1176"/>
    <cellStyle name="Input 2 2" xfId="1177"/>
    <cellStyle name="Input 2 2 2" xfId="1178"/>
    <cellStyle name="Input 2 3" xfId="1179"/>
    <cellStyle name="Input 2 4" xfId="1180"/>
    <cellStyle name="Input 2 5" xfId="1181"/>
    <cellStyle name="Input 3" xfId="1182"/>
    <cellStyle name="Input 3 2" xfId="1183"/>
    <cellStyle name="Input 3 2 2" xfId="1184"/>
    <cellStyle name="Input 3 3" xfId="1185"/>
    <cellStyle name="Input 4" xfId="1186"/>
    <cellStyle name="Input 4 2" xfId="1187"/>
    <cellStyle name="Input 5" xfId="1188"/>
    <cellStyle name="Input 6" xfId="1189"/>
    <cellStyle name="Input 7" xfId="1190"/>
    <cellStyle name="Input Cells" xfId="1191"/>
    <cellStyle name="Interest p.a." xfId="1192"/>
    <cellStyle name="KPMG Heading 1" xfId="1193"/>
    <cellStyle name="KPMG Heading 2" xfId="1194"/>
    <cellStyle name="KPMG Heading 3" xfId="1195"/>
    <cellStyle name="KPMG Heading 4" xfId="1196"/>
    <cellStyle name="KPMG Normal" xfId="1197"/>
    <cellStyle name="KPMG Normal Text" xfId="1198"/>
    <cellStyle name="KPMG Normal_สรุป Provision กลุ่ม TRU" xfId="1199"/>
    <cellStyle name="l,Bold&quot;&amp;18BBb_x0001_" xfId="1200"/>
    <cellStyle name="Link Currency (0)" xfId="1201"/>
    <cellStyle name="Link Currency (0) 1" xfId="1202"/>
    <cellStyle name="Link Currency (0)_Copy of Fixed asset register-BITL form of January '05" xfId="1203"/>
    <cellStyle name="Link Currency (2)" xfId="1204"/>
    <cellStyle name="Link Currency (2) 1" xfId="1205"/>
    <cellStyle name="Link Currency (2) 1 10" xfId="1206"/>
    <cellStyle name="Link Currency (2) 1 2" xfId="1207"/>
    <cellStyle name="Link Currency (2) 1 3" xfId="1208"/>
    <cellStyle name="Link Currency (2) 1 4" xfId="1209"/>
    <cellStyle name="Link Currency (2) 1 5" xfId="1210"/>
    <cellStyle name="Link Currency (2) 1 6" xfId="1211"/>
    <cellStyle name="Link Currency (2) 1 7" xfId="1212"/>
    <cellStyle name="Link Currency (2) 1 8" xfId="1213"/>
    <cellStyle name="Link Currency (2) 1 9" xfId="1214"/>
    <cellStyle name="Link Currency (2) 10" xfId="1215"/>
    <cellStyle name="Link Currency (2) 2" xfId="1216"/>
    <cellStyle name="Link Currency (2) 3" xfId="1217"/>
    <cellStyle name="Link Currency (2) 4" xfId="1218"/>
    <cellStyle name="Link Currency (2) 5" xfId="1219"/>
    <cellStyle name="Link Currency (2) 6" xfId="1220"/>
    <cellStyle name="Link Currency (2) 7" xfId="1221"/>
    <cellStyle name="Link Currency (2) 8" xfId="1222"/>
    <cellStyle name="Link Currency (2) 9" xfId="1223"/>
    <cellStyle name="Link Units (0)" xfId="1224"/>
    <cellStyle name="Link Units (0) 1" xfId="1225"/>
    <cellStyle name="Link Units (0)_Copy of Fixed asset register-BITL form of January '05" xfId="1226"/>
    <cellStyle name="Link Units (1)" xfId="1227"/>
    <cellStyle name="Link Units (1) 1" xfId="1228"/>
    <cellStyle name="Link Units (1) 1 10" xfId="1229"/>
    <cellStyle name="Link Units (1) 1 2" xfId="1230"/>
    <cellStyle name="Link Units (1) 1 3" xfId="1231"/>
    <cellStyle name="Link Units (1) 1 4" xfId="1232"/>
    <cellStyle name="Link Units (1) 1 5" xfId="1233"/>
    <cellStyle name="Link Units (1) 1 6" xfId="1234"/>
    <cellStyle name="Link Units (1) 1 7" xfId="1235"/>
    <cellStyle name="Link Units (1) 1 8" xfId="1236"/>
    <cellStyle name="Link Units (1) 1 9" xfId="1237"/>
    <cellStyle name="Link Units (1) 10" xfId="1238"/>
    <cellStyle name="Link Units (1) 2" xfId="1239"/>
    <cellStyle name="Link Units (1) 3" xfId="1240"/>
    <cellStyle name="Link Units (1) 4" xfId="1241"/>
    <cellStyle name="Link Units (1) 5" xfId="1242"/>
    <cellStyle name="Link Units (1) 6" xfId="1243"/>
    <cellStyle name="Link Units (1) 7" xfId="1244"/>
    <cellStyle name="Link Units (1) 8" xfId="1245"/>
    <cellStyle name="Link Units (1) 9" xfId="1246"/>
    <cellStyle name="Link Units (2)" xfId="1247"/>
    <cellStyle name="Link Units (2) 1" xfId="1248"/>
    <cellStyle name="Link Units (2) 1 10" xfId="1249"/>
    <cellStyle name="Link Units (2) 1 2" xfId="1250"/>
    <cellStyle name="Link Units (2) 1 3" xfId="1251"/>
    <cellStyle name="Link Units (2) 1 4" xfId="1252"/>
    <cellStyle name="Link Units (2) 1 5" xfId="1253"/>
    <cellStyle name="Link Units (2) 1 6" xfId="1254"/>
    <cellStyle name="Link Units (2) 1 7" xfId="1255"/>
    <cellStyle name="Link Units (2) 1 8" xfId="1256"/>
    <cellStyle name="Link Units (2) 1 9" xfId="1257"/>
    <cellStyle name="Link Units (2) 10" xfId="1258"/>
    <cellStyle name="Link Units (2) 2" xfId="1259"/>
    <cellStyle name="Link Units (2) 3" xfId="1260"/>
    <cellStyle name="Link Units (2) 4" xfId="1261"/>
    <cellStyle name="Link Units (2) 5" xfId="1262"/>
    <cellStyle name="Link Units (2) 6" xfId="1263"/>
    <cellStyle name="Link Units (2) 7" xfId="1264"/>
    <cellStyle name="Link Units (2) 8" xfId="1265"/>
    <cellStyle name="Link Units (2) 9" xfId="1266"/>
    <cellStyle name="Linked Cell 2" xfId="1267"/>
    <cellStyle name="Linked Cell 2 2" xfId="1268"/>
    <cellStyle name="Linked Cell 2 3" xfId="1269"/>
    <cellStyle name="Linked Cell 3" xfId="1270"/>
    <cellStyle name="Linked Cell 4" xfId="1271"/>
    <cellStyle name="Linked Cell 5" xfId="1272"/>
    <cellStyle name="Linked Cells" xfId="1273"/>
    <cellStyle name="M" xfId="1274"/>
    <cellStyle name="M 2" xfId="1275"/>
    <cellStyle name="M 2 2" xfId="1276"/>
    <cellStyle name="M 3" xfId="1277"/>
    <cellStyle name="M$ Exch" xfId="1278"/>
    <cellStyle name="M$[0]" xfId="1279"/>
    <cellStyle name="Migliaia (0)" xfId="1280"/>
    <cellStyle name="Migliaia (0) 10" xfId="1281"/>
    <cellStyle name="Migliaia (0) 2" xfId="1282"/>
    <cellStyle name="Migliaia (0) 3" xfId="1283"/>
    <cellStyle name="Migliaia (0) 4" xfId="1284"/>
    <cellStyle name="Migliaia (0) 5" xfId="1285"/>
    <cellStyle name="Migliaia (0) 6" xfId="1286"/>
    <cellStyle name="Migliaia (0) 7" xfId="1287"/>
    <cellStyle name="Migliaia (0) 8" xfId="1288"/>
    <cellStyle name="Migliaia (0) 9" xfId="1289"/>
    <cellStyle name="Milliers [0]_!!!GO" xfId="1290"/>
    <cellStyle name="Milliers_!!!GO" xfId="1291"/>
    <cellStyle name="Mon?taire [0]_AR1194" xfId="1292"/>
    <cellStyle name="Mon?taire_AR1194" xfId="1293"/>
    <cellStyle name="Monetaire [0]_!!!GO" xfId="1294"/>
    <cellStyle name="Monétaire [0]_AR1194" xfId="1295"/>
    <cellStyle name="Monetaire_!!!GO" xfId="1296"/>
    <cellStyle name="Monétaire_AR1194" xfId="1297"/>
    <cellStyle name="Month" xfId="1298"/>
    <cellStyle name="Month Heading" xfId="1299"/>
    <cellStyle name="Months" xfId="1300"/>
    <cellStyle name="Neutral 2" xfId="1301"/>
    <cellStyle name="Neutral 2 2" xfId="1302"/>
    <cellStyle name="Neutral 2 3" xfId="1303"/>
    <cellStyle name="Neutral 3" xfId="1304"/>
    <cellStyle name="Neutral 4" xfId="1305"/>
    <cellStyle name="Neutral 5" xfId="1306"/>
    <cellStyle name="New" xfId="1307"/>
    <cellStyle name="Nɯrmal_Consulting" xfId="1308"/>
    <cellStyle name="no dec" xfId="102"/>
    <cellStyle name="No entry" xfId="1309"/>
    <cellStyle name="Normal" xfId="0" builtinId="0"/>
    <cellStyle name="Normal - Style1" xfId="103"/>
    <cellStyle name="Normal - Style1 2" xfId="104"/>
    <cellStyle name="Normal - Style1 3" xfId="105"/>
    <cellStyle name="Normal - Style1 8" xfId="229"/>
    <cellStyle name="Normal - Style2" xfId="1310"/>
    <cellStyle name="Normal - Style3" xfId="1311"/>
    <cellStyle name="Normal - Style4" xfId="1312"/>
    <cellStyle name="Normal - Style5" xfId="236"/>
    <cellStyle name="Normal - Style6" xfId="1313"/>
    <cellStyle name="Normal - Style7" xfId="1314"/>
    <cellStyle name="Normal - Style8" xfId="1315"/>
    <cellStyle name="Normal 10" xfId="227"/>
    <cellStyle name="Normal 10 2" xfId="106"/>
    <cellStyle name="Normal 10 3" xfId="107"/>
    <cellStyle name="Normal 10 4" xfId="108"/>
    <cellStyle name="Normal 10 5" xfId="265"/>
    <cellStyle name="Normal 10 5 2" xfId="345"/>
    <cellStyle name="Normal 10 6" xfId="325"/>
    <cellStyle name="Normal 11" xfId="109"/>
    <cellStyle name="Normal 11 2" xfId="253"/>
    <cellStyle name="Normal 11 2 2" xfId="336"/>
    <cellStyle name="Normal 11 3" xfId="319"/>
    <cellStyle name="Normal 12" xfId="110"/>
    <cellStyle name="Normal 13" xfId="111"/>
    <cellStyle name="Normal 13 2" xfId="112"/>
    <cellStyle name="Normal 136" xfId="1316"/>
    <cellStyle name="Normal 14" xfId="113"/>
    <cellStyle name="Normal 14 2" xfId="114"/>
    <cellStyle name="Normal 15" xfId="115"/>
    <cellStyle name="Normal 16" xfId="116"/>
    <cellStyle name="Normal 17" xfId="117"/>
    <cellStyle name="Normal 17 17" xfId="1839"/>
    <cellStyle name="Normal 18" xfId="118"/>
    <cellStyle name="Normal 18 2" xfId="119"/>
    <cellStyle name="Normal 186" xfId="1317"/>
    <cellStyle name="Normal 19" xfId="120"/>
    <cellStyle name="Normal 2" xfId="121"/>
    <cellStyle name="Normal 2 10" xfId="1318"/>
    <cellStyle name="Normal 2 11" xfId="1319"/>
    <cellStyle name="Normal 2 12" xfId="1320"/>
    <cellStyle name="Normal 2 2" xfId="122"/>
    <cellStyle name="Normal 2 2 2" xfId="123"/>
    <cellStyle name="Normal 2 2 2 2" xfId="124"/>
    <cellStyle name="Normal 2 2 2 2 2" xfId="1321"/>
    <cellStyle name="Normal 2 2 2 2 3" xfId="1322"/>
    <cellStyle name="Normal 2 2 2 2 4" xfId="1323"/>
    <cellStyle name="Normal 2 2 2 2 5" xfId="1324"/>
    <cellStyle name="Normal 2 2 2 3" xfId="125"/>
    <cellStyle name="Normal 2 2 2 4" xfId="126"/>
    <cellStyle name="Normal 2 2 2 5" xfId="1325"/>
    <cellStyle name="Normal 2 2 2 6" xfId="1326"/>
    <cellStyle name="Normal 2 2 2 7" xfId="1327"/>
    <cellStyle name="Normal 2 2 2 8" xfId="1328"/>
    <cellStyle name="Normal 2 2 3" xfId="127"/>
    <cellStyle name="Normal 2 2 4" xfId="128"/>
    <cellStyle name="Normal 2 2 4 2" xfId="256"/>
    <cellStyle name="Normal 2 2 4 2 2" xfId="337"/>
    <cellStyle name="Normal 2 2 4 3" xfId="320"/>
    <cellStyle name="Normal 2 2 4 4" xfId="1329"/>
    <cellStyle name="Normal 2 2 4 5" xfId="1330"/>
    <cellStyle name="Normal 2 2 5" xfId="1331"/>
    <cellStyle name="Normal 2 2 56" xfId="1836"/>
    <cellStyle name="Normal 2 2 6" xfId="1332"/>
    <cellStyle name="Normal 2 2 7" xfId="1333"/>
    <cellStyle name="Normal 2 2 8" xfId="1334"/>
    <cellStyle name="Normal 2 3" xfId="129"/>
    <cellStyle name="Normal 2 3 2" xfId="1335"/>
    <cellStyle name="Normal 2 3 3" xfId="1336"/>
    <cellStyle name="Normal 2 3 4" xfId="1337"/>
    <cellStyle name="Normal 2 3 5" xfId="1338"/>
    <cellStyle name="Normal 2 4" xfId="130"/>
    <cellStyle name="Normal 2 4 2" xfId="1339"/>
    <cellStyle name="Normal 2 4 3" xfId="1340"/>
    <cellStyle name="Normal 2 4 4" xfId="1341"/>
    <cellStyle name="Normal 2 4 5" xfId="1342"/>
    <cellStyle name="Normal 2 44" xfId="1834"/>
    <cellStyle name="Normal 2 5" xfId="131"/>
    <cellStyle name="Normal 2 5 2" xfId="1343"/>
    <cellStyle name="Normal 2 5 3" xfId="1344"/>
    <cellStyle name="Normal 2 5 4" xfId="1345"/>
    <cellStyle name="Normal 2 5 5" xfId="1346"/>
    <cellStyle name="Normal 2 6" xfId="132"/>
    <cellStyle name="Normal 2 7" xfId="254"/>
    <cellStyle name="Normal 2 8" xfId="243"/>
    <cellStyle name="Normal 2 8 2" xfId="332"/>
    <cellStyle name="Normal 2 9" xfId="1347"/>
    <cellStyle name="Normal 2_TCH Leadsheet  Q2'10ปรับค่าเสื่อม" xfId="1348"/>
    <cellStyle name="Normal 20" xfId="133"/>
    <cellStyle name="Normal 20 2" xfId="134"/>
    <cellStyle name="Normal 21" xfId="135"/>
    <cellStyle name="Normal 22" xfId="136"/>
    <cellStyle name="Normal 23" xfId="137"/>
    <cellStyle name="Normal 24" xfId="138"/>
    <cellStyle name="Normal 25" xfId="139"/>
    <cellStyle name="Normal 26" xfId="140"/>
    <cellStyle name="Normal 27" xfId="141"/>
    <cellStyle name="Normal 28" xfId="142"/>
    <cellStyle name="Normal 29" xfId="143"/>
    <cellStyle name="Normal 29 4" xfId="308"/>
    <cellStyle name="Normal 3" xfId="5"/>
    <cellStyle name="Normal 3 2" xfId="144"/>
    <cellStyle name="Normal 3 3" xfId="145"/>
    <cellStyle name="Normal 3 4" xfId="146"/>
    <cellStyle name="Normal 3 5" xfId="247"/>
    <cellStyle name="Normal 3 6" xfId="240"/>
    <cellStyle name="Normal 30" xfId="147"/>
    <cellStyle name="Normal 30 4" xfId="306"/>
    <cellStyle name="Normal 31" xfId="148"/>
    <cellStyle name="Normal 32" xfId="149"/>
    <cellStyle name="Normal 33" xfId="150"/>
    <cellStyle name="Normal 34" xfId="151"/>
    <cellStyle name="Normal 34 2" xfId="257"/>
    <cellStyle name="Normal 34 2 2" xfId="338"/>
    <cellStyle name="Normal 34 3" xfId="321"/>
    <cellStyle name="Normal 35" xfId="152"/>
    <cellStyle name="Normal 36" xfId="153"/>
    <cellStyle name="Normal 37" xfId="154"/>
    <cellStyle name="Normal 38" xfId="155"/>
    <cellStyle name="Normal 39" xfId="244"/>
    <cellStyle name="Normal 4" xfId="156"/>
    <cellStyle name="Normal 4 2" xfId="157"/>
    <cellStyle name="Normal 4 2 2" xfId="1349"/>
    <cellStyle name="Normal 4 2 2 2" xfId="1350"/>
    <cellStyle name="Normal 4 3" xfId="1351"/>
    <cellStyle name="Normal 4 6" xfId="158"/>
    <cellStyle name="Normal 40" xfId="255"/>
    <cellStyle name="Normal 41" xfId="233"/>
    <cellStyle name="Normal 42" xfId="273"/>
    <cellStyle name="Normal 43" xfId="274"/>
    <cellStyle name="Normal 44" xfId="276"/>
    <cellStyle name="Normal 45" xfId="277"/>
    <cellStyle name="Normal 46" xfId="280"/>
    <cellStyle name="Normal 464" xfId="1835"/>
    <cellStyle name="Normal 47" xfId="282"/>
    <cellStyle name="Normal 48" xfId="284"/>
    <cellStyle name="Normal 49" xfId="159"/>
    <cellStyle name="Normal 49 2" xfId="160"/>
    <cellStyle name="Normal 5" xfId="161"/>
    <cellStyle name="Normal 5 10" xfId="1352"/>
    <cellStyle name="Normal 5 2" xfId="162"/>
    <cellStyle name="Normal 5 3" xfId="258"/>
    <cellStyle name="Normal 5 4" xfId="1353"/>
    <cellStyle name="Normal 5 5" xfId="1354"/>
    <cellStyle name="Normal 5 6" xfId="1355"/>
    <cellStyle name="Normal 5 7" xfId="1356"/>
    <cellStyle name="Normal 5 8" xfId="1357"/>
    <cellStyle name="Normal 5 9" xfId="1358"/>
    <cellStyle name="Normal 50" xfId="286"/>
    <cellStyle name="Normal 51" xfId="239"/>
    <cellStyle name="Normal 51 2" xfId="290"/>
    <cellStyle name="Normal 51 3" xfId="330"/>
    <cellStyle name="Normal 52" xfId="263"/>
    <cellStyle name="Normal 52 2" xfId="291"/>
    <cellStyle name="Normal 52 3" xfId="343"/>
    <cellStyle name="Normal 53" xfId="293"/>
    <cellStyle name="Normal 54" xfId="295"/>
    <cellStyle name="Normal 55" xfId="297"/>
    <cellStyle name="Normal 56" xfId="299"/>
    <cellStyle name="Normal 57" xfId="301"/>
    <cellStyle name="Normal 58" xfId="288"/>
    <cellStyle name="Normal 58 2" xfId="351"/>
    <cellStyle name="Normal 59" xfId="261"/>
    <cellStyle name="Normal 59 2" xfId="341"/>
    <cellStyle name="Normal 6" xfId="163"/>
    <cellStyle name="Normal 6 10" xfId="1359"/>
    <cellStyle name="Normal 6 2" xfId="164"/>
    <cellStyle name="Normal 6 3" xfId="165"/>
    <cellStyle name="Normal 6 4" xfId="1360"/>
    <cellStyle name="Normal 6 5" xfId="1361"/>
    <cellStyle name="Normal 6 6" xfId="1362"/>
    <cellStyle name="Normal 6 7" xfId="1363"/>
    <cellStyle name="Normal 6 8" xfId="1364"/>
    <cellStyle name="Normal 6 9" xfId="1365"/>
    <cellStyle name="Normal 60" xfId="248"/>
    <cellStyle name="Normal 60 2" xfId="333"/>
    <cellStyle name="Normal 61" xfId="309"/>
    <cellStyle name="Normal 61 2" xfId="352"/>
    <cellStyle name="Normal 62" xfId="310"/>
    <cellStyle name="Normal 62 2" xfId="353"/>
    <cellStyle name="Normal 63" xfId="311"/>
    <cellStyle name="Normal 63 2" xfId="354"/>
    <cellStyle name="Normal 64" xfId="312"/>
    <cellStyle name="Normal 64 2" xfId="355"/>
    <cellStyle name="Normal 65" xfId="313"/>
    <cellStyle name="Normal 65 2" xfId="356"/>
    <cellStyle name="Normal 66" xfId="315"/>
    <cellStyle name="Normal 67" xfId="314"/>
    <cellStyle name="Normal 68" xfId="317"/>
    <cellStyle name="Normal 7" xfId="166"/>
    <cellStyle name="Normal 7 2" xfId="167"/>
    <cellStyle name="Normal 8" xfId="168"/>
    <cellStyle name="Normal 8 2" xfId="1366"/>
    <cellStyle name="Normal 8 3" xfId="1367"/>
    <cellStyle name="Normal 8 4" xfId="1368"/>
    <cellStyle name="Normal 8 5" xfId="1369"/>
    <cellStyle name="Normal 86" xfId="1838"/>
    <cellStyle name="Normal 9" xfId="169"/>
    <cellStyle name="Normal 9 2" xfId="1370"/>
    <cellStyle name="Normal_030120040285T02" xfId="3"/>
    <cellStyle name="Normal_BS&amp;PLE Q1'2006" xfId="1841"/>
    <cellStyle name="Normal_Equity" xfId="235"/>
    <cellStyle name="Normal_Financel Statement-Park" xfId="234"/>
    <cellStyle name="Normal_FS_E_Q1'49" xfId="2"/>
    <cellStyle name="Normal_THECO Q4'50 T2 2" xfId="1842"/>
    <cellStyle name="NormalGB" xfId="1371"/>
    <cellStyle name="Note 2" xfId="230"/>
    <cellStyle name="Note 2 2" xfId="170"/>
    <cellStyle name="Note 2 2 2" xfId="259"/>
    <cellStyle name="Note 2 2 2 2" xfId="339"/>
    <cellStyle name="Note 2 2 3" xfId="322"/>
    <cellStyle name="Note 2 3" xfId="267"/>
    <cellStyle name="Note 2 3 2" xfId="347"/>
    <cellStyle name="Note 2 4" xfId="327"/>
    <cellStyle name="Note 2 5" xfId="1372"/>
    <cellStyle name="Note 3" xfId="1373"/>
    <cellStyle name="Note 3 2" xfId="1374"/>
    <cellStyle name="Note 3 2 2" xfId="1375"/>
    <cellStyle name="Note 3 3" xfId="1376"/>
    <cellStyle name="Note 4" xfId="1377"/>
    <cellStyle name="Note 4 2" xfId="1378"/>
    <cellStyle name="Note 5" xfId="1379"/>
    <cellStyle name="Note 6" xfId="1380"/>
    <cellStyle name="Notes" xfId="1381"/>
    <cellStyle name="Number Years" xfId="1382"/>
    <cellStyle name="Numbering" xfId="1383"/>
    <cellStyle name="Œ…‹æØ‚è [0.00]_ƒ}ƒXƒ^i“¾ˆÓæj" xfId="1384"/>
    <cellStyle name="Œ…‹æØ‚è_ƒ}ƒXƒ^i“¾ˆÓæj" xfId="1385"/>
    <cellStyle name="oft Excel]_x000d__x000a_Comment=The open=/f lines load custom functions into the Paste Function list._x000d__x000a_Maximized=3_x000d__x000a_Basics=1_x000d__x000a_A" xfId="171"/>
    <cellStyle name="_x0004_omma_laroux_1_PLDT_Term loan &amp; PP-(YT)" xfId="1386"/>
    <cellStyle name="Output 2" xfId="1387"/>
    <cellStyle name="Output 2 2" xfId="1388"/>
    <cellStyle name="Output 2 2 2" xfId="1389"/>
    <cellStyle name="Output 2 3" xfId="1390"/>
    <cellStyle name="Output 2 4" xfId="1391"/>
    <cellStyle name="Output 2 5" xfId="1392"/>
    <cellStyle name="Output 3" xfId="1393"/>
    <cellStyle name="Output 3 2" xfId="1394"/>
    <cellStyle name="Output 3 2 2" xfId="1395"/>
    <cellStyle name="Output 3 3" xfId="1396"/>
    <cellStyle name="Output 4" xfId="1397"/>
    <cellStyle name="Output 4 2" xfId="1398"/>
    <cellStyle name="Output 5" xfId="1399"/>
    <cellStyle name="Output 6" xfId="1400"/>
    <cellStyle name="Page Number" xfId="1401"/>
    <cellStyle name="pcdos" xfId="1402"/>
    <cellStyle name="per.style" xfId="1403"/>
    <cellStyle name="Percent (0%)" xfId="1404"/>
    <cellStyle name="Percent (0)" xfId="1405"/>
    <cellStyle name="Percent (0.0%)" xfId="1406"/>
    <cellStyle name="Percent (0.00%)" xfId="1407"/>
    <cellStyle name="Percent [0%]" xfId="1408"/>
    <cellStyle name="Percent [0.0%]" xfId="1409"/>
    <cellStyle name="Percent [0.00%]" xfId="1410"/>
    <cellStyle name="Percent [0]" xfId="1411"/>
    <cellStyle name="Percent [0] 1" xfId="1412"/>
    <cellStyle name="Percent [0] 1 10" xfId="1413"/>
    <cellStyle name="Percent [0] 1 2" xfId="1414"/>
    <cellStyle name="Percent [0] 1 3" xfId="1415"/>
    <cellStyle name="Percent [0] 1 4" xfId="1416"/>
    <cellStyle name="Percent [0] 1 5" xfId="1417"/>
    <cellStyle name="Percent [0] 1 6" xfId="1418"/>
    <cellStyle name="Percent [0] 1 7" xfId="1419"/>
    <cellStyle name="Percent [0] 1 8" xfId="1420"/>
    <cellStyle name="Percent [0] 1 9" xfId="1421"/>
    <cellStyle name="Percent [0] 10" xfId="1422"/>
    <cellStyle name="Percent [0] 2" xfId="1423"/>
    <cellStyle name="Percent [0] 3" xfId="1424"/>
    <cellStyle name="Percent [0] 4" xfId="1425"/>
    <cellStyle name="Percent [0] 5" xfId="1426"/>
    <cellStyle name="Percent [0] 6" xfId="1427"/>
    <cellStyle name="Percent [0] 7" xfId="1428"/>
    <cellStyle name="Percent [0] 8" xfId="1429"/>
    <cellStyle name="Percent [0] 9" xfId="1430"/>
    <cellStyle name="Percent [00]" xfId="1431"/>
    <cellStyle name="Percent [00] 1" xfId="1432"/>
    <cellStyle name="Percent [00] 1 10" xfId="1433"/>
    <cellStyle name="Percent [00] 1 2" xfId="1434"/>
    <cellStyle name="Percent [00] 1 3" xfId="1435"/>
    <cellStyle name="Percent [00] 1 4" xfId="1436"/>
    <cellStyle name="Percent [00] 1 5" xfId="1437"/>
    <cellStyle name="Percent [00] 1 6" xfId="1438"/>
    <cellStyle name="Percent [00] 1 7" xfId="1439"/>
    <cellStyle name="Percent [00] 1 8" xfId="1440"/>
    <cellStyle name="Percent [00] 1 9" xfId="1441"/>
    <cellStyle name="Percent [00] 10" xfId="1442"/>
    <cellStyle name="Percent [00] 2" xfId="1443"/>
    <cellStyle name="Percent [00] 3" xfId="1444"/>
    <cellStyle name="Percent [00] 4" xfId="1445"/>
    <cellStyle name="Percent [00] 5" xfId="1446"/>
    <cellStyle name="Percent [00] 6" xfId="1447"/>
    <cellStyle name="Percent [00] 7" xfId="1448"/>
    <cellStyle name="Percent [00] 8" xfId="1449"/>
    <cellStyle name="Percent [00] 9" xfId="1450"/>
    <cellStyle name="Percent [2]" xfId="172"/>
    <cellStyle name="Percent [2] 10" xfId="1451"/>
    <cellStyle name="Percent [2] 2" xfId="1452"/>
    <cellStyle name="Percent [2] 3" xfId="1453"/>
    <cellStyle name="Percent [2] 4" xfId="1454"/>
    <cellStyle name="Percent [2] 5" xfId="1455"/>
    <cellStyle name="Percent [2] 6" xfId="1456"/>
    <cellStyle name="Percent [2] 7" xfId="1457"/>
    <cellStyle name="Percent [2] 8" xfId="1458"/>
    <cellStyle name="Percent [2] 9" xfId="1459"/>
    <cellStyle name="Percent 10" xfId="231"/>
    <cellStyle name="Percent 13" xfId="173"/>
    <cellStyle name="Percent 2" xfId="174"/>
    <cellStyle name="Percent 2 2" xfId="175"/>
    <cellStyle name="Percent 2 2 2" xfId="1460"/>
    <cellStyle name="Percent 2 2 2 2" xfId="1461"/>
    <cellStyle name="Percent 2 2 2 3" xfId="1462"/>
    <cellStyle name="Percent 2 2 2 4" xfId="1463"/>
    <cellStyle name="Percent 2 2 2 5" xfId="1464"/>
    <cellStyle name="Percent 2 2 3" xfId="1465"/>
    <cellStyle name="Percent 2 2 4" xfId="1466"/>
    <cellStyle name="Percent 2 2 5" xfId="1467"/>
    <cellStyle name="Percent 2 2 6" xfId="1468"/>
    <cellStyle name="Percent 2 2 7" xfId="1469"/>
    <cellStyle name="Percent 2 3" xfId="176"/>
    <cellStyle name="Percent 2 4" xfId="1470"/>
    <cellStyle name="Percent 3" xfId="177"/>
    <cellStyle name="Percent 3 2" xfId="178"/>
    <cellStyle name="Percent 3 3" xfId="179"/>
    <cellStyle name="Percent 4" xfId="180"/>
    <cellStyle name="Percent 4 2" xfId="1471"/>
    <cellStyle name="Percent 4 3" xfId="1472"/>
    <cellStyle name="Percent 4 4" xfId="1473"/>
    <cellStyle name="Percent 4 5" xfId="1474"/>
    <cellStyle name="Percent 4 6" xfId="1475"/>
    <cellStyle name="Percent 4 7" xfId="1476"/>
    <cellStyle name="Percent 4 8" xfId="1477"/>
    <cellStyle name="Percent 5" xfId="181"/>
    <cellStyle name="Percent 6" xfId="182"/>
    <cellStyle name="Percent 7" xfId="183"/>
    <cellStyle name="Percent 8" xfId="226"/>
    <cellStyle name="Percent 8 2" xfId="264"/>
    <cellStyle name="Percent 8 2 2" xfId="344"/>
    <cellStyle name="Percent 8 3" xfId="324"/>
    <cellStyle name="Percent 9" xfId="232"/>
    <cellStyle name="Percent 9 2" xfId="268"/>
    <cellStyle name="Percent 9 2 2" xfId="348"/>
    <cellStyle name="Percent 9 3" xfId="328"/>
    <cellStyle name="Percent p.a." xfId="1478"/>
    <cellStyle name="PERCENTAGE" xfId="1479"/>
    <cellStyle name="PrePop Currency (0)" xfId="1480"/>
    <cellStyle name="PrePop Currency (0) 1" xfId="1481"/>
    <cellStyle name="PrePop Currency (0)_Copy of Fixed asset register-BITL form of January '05" xfId="1482"/>
    <cellStyle name="PrePop Currency (2)" xfId="1483"/>
    <cellStyle name="PrePop Currency (2) 1" xfId="1484"/>
    <cellStyle name="PrePop Currency (2) 1 10" xfId="1485"/>
    <cellStyle name="PrePop Currency (2) 1 2" xfId="1486"/>
    <cellStyle name="PrePop Currency (2) 1 3" xfId="1487"/>
    <cellStyle name="PrePop Currency (2) 1 4" xfId="1488"/>
    <cellStyle name="PrePop Currency (2) 1 5" xfId="1489"/>
    <cellStyle name="PrePop Currency (2) 1 6" xfId="1490"/>
    <cellStyle name="PrePop Currency (2) 1 7" xfId="1491"/>
    <cellStyle name="PrePop Currency (2) 1 8" xfId="1492"/>
    <cellStyle name="PrePop Currency (2) 1 9" xfId="1493"/>
    <cellStyle name="PrePop Currency (2) 10" xfId="1494"/>
    <cellStyle name="PrePop Currency (2) 2" xfId="1495"/>
    <cellStyle name="PrePop Currency (2) 3" xfId="1496"/>
    <cellStyle name="PrePop Currency (2) 4" xfId="1497"/>
    <cellStyle name="PrePop Currency (2) 5" xfId="1498"/>
    <cellStyle name="PrePop Currency (2) 6" xfId="1499"/>
    <cellStyle name="PrePop Currency (2) 7" xfId="1500"/>
    <cellStyle name="PrePop Currency (2) 8" xfId="1501"/>
    <cellStyle name="PrePop Currency (2) 9" xfId="1502"/>
    <cellStyle name="PrePop Units (0)" xfId="1503"/>
    <cellStyle name="PrePop Units (0) 1" xfId="1504"/>
    <cellStyle name="PrePop Units (0)_Copy of Fixed asset register-BITL form of January '05" xfId="1505"/>
    <cellStyle name="PrePop Units (1)" xfId="1506"/>
    <cellStyle name="PrePop Units (1) 1" xfId="1507"/>
    <cellStyle name="PrePop Units (1) 1 10" xfId="1508"/>
    <cellStyle name="PrePop Units (1) 1 2" xfId="1509"/>
    <cellStyle name="PrePop Units (1) 1 3" xfId="1510"/>
    <cellStyle name="PrePop Units (1) 1 4" xfId="1511"/>
    <cellStyle name="PrePop Units (1) 1 5" xfId="1512"/>
    <cellStyle name="PrePop Units (1) 1 6" xfId="1513"/>
    <cellStyle name="PrePop Units (1) 1 7" xfId="1514"/>
    <cellStyle name="PrePop Units (1) 1 8" xfId="1515"/>
    <cellStyle name="PrePop Units (1) 1 9" xfId="1516"/>
    <cellStyle name="PrePop Units (1) 10" xfId="1517"/>
    <cellStyle name="PrePop Units (1) 2" xfId="1518"/>
    <cellStyle name="PrePop Units (1) 3" xfId="1519"/>
    <cellStyle name="PrePop Units (1) 4" xfId="1520"/>
    <cellStyle name="PrePop Units (1) 5" xfId="1521"/>
    <cellStyle name="PrePop Units (1) 6" xfId="1522"/>
    <cellStyle name="PrePop Units (1) 7" xfId="1523"/>
    <cellStyle name="PrePop Units (1) 8" xfId="1524"/>
    <cellStyle name="PrePop Units (1) 9" xfId="1525"/>
    <cellStyle name="PrePop Units (2)" xfId="1526"/>
    <cellStyle name="PrePop Units (2) 1" xfId="1527"/>
    <cellStyle name="PrePop Units (2) 1 10" xfId="1528"/>
    <cellStyle name="PrePop Units (2) 1 2" xfId="1529"/>
    <cellStyle name="PrePop Units (2) 1 3" xfId="1530"/>
    <cellStyle name="PrePop Units (2) 1 4" xfId="1531"/>
    <cellStyle name="PrePop Units (2) 1 5" xfId="1532"/>
    <cellStyle name="PrePop Units (2) 1 6" xfId="1533"/>
    <cellStyle name="PrePop Units (2) 1 7" xfId="1534"/>
    <cellStyle name="PrePop Units (2) 1 8" xfId="1535"/>
    <cellStyle name="PrePop Units (2) 1 9" xfId="1536"/>
    <cellStyle name="PrePop Units (2) 10" xfId="1537"/>
    <cellStyle name="PrePop Units (2) 2" xfId="1538"/>
    <cellStyle name="PrePop Units (2) 3" xfId="1539"/>
    <cellStyle name="PrePop Units (2) 4" xfId="1540"/>
    <cellStyle name="PrePop Units (2) 5" xfId="1541"/>
    <cellStyle name="PrePop Units (2) 6" xfId="1542"/>
    <cellStyle name="PrePop Units (2) 7" xfId="1543"/>
    <cellStyle name="PrePop Units (2) 8" xfId="1544"/>
    <cellStyle name="PrePop Units (2) 9" xfId="1545"/>
    <cellStyle name="pricing" xfId="1546"/>
    <cellStyle name="PSChar" xfId="1547"/>
    <cellStyle name="Q" xfId="1548"/>
    <cellStyle name="Q 10" xfId="1549"/>
    <cellStyle name="Q 2" xfId="1550"/>
    <cellStyle name="Q 3" xfId="1551"/>
    <cellStyle name="Q 4" xfId="1552"/>
    <cellStyle name="Q 5" xfId="1553"/>
    <cellStyle name="Q 6" xfId="1554"/>
    <cellStyle name="Q 7" xfId="1555"/>
    <cellStyle name="Q 8" xfId="1556"/>
    <cellStyle name="Q 9" xfId="1557"/>
    <cellStyle name="Quantity" xfId="184"/>
    <cellStyle name="Quantity 2" xfId="185"/>
    <cellStyle name="Quantity 3" xfId="186"/>
    <cellStyle name="Rate" xfId="1558"/>
    <cellStyle name="Rate 2" xfId="1559"/>
    <cellStyle name="Rate 2 2" xfId="1560"/>
    <cellStyle name="Rate 3" xfId="1561"/>
    <cellStyle name="Ratio" xfId="1562"/>
    <cellStyle name="report_title" xfId="1563"/>
    <cellStyle name="Reset range style to defaults" xfId="1564"/>
    <cellStyle name="RevList" xfId="1565"/>
    <cellStyle name="rrency [0]_laroux_1" xfId="1566"/>
    <cellStyle name="S$ Exch" xfId="1567"/>
    <cellStyle name="Salomon Logo" xfId="1568"/>
    <cellStyle name="SHADETOTAL-AKS" xfId="1569"/>
    <cellStyle name="Sheet Title" xfId="1570"/>
    <cellStyle name="SHEET2" xfId="1571"/>
    <cellStyle name="small border line" xfId="1572"/>
    <cellStyle name="Standard_PLDT" xfId="1573"/>
    <cellStyle name="Style 1" xfId="187"/>
    <cellStyle name="Style 2" xfId="1574"/>
    <cellStyle name="style1" xfId="1575"/>
    <cellStyle name="Sub-category" xfId="1576"/>
    <cellStyle name="Subtotal" xfId="1577"/>
    <cellStyle name="SubTotals_$[0.0]" xfId="1578"/>
    <cellStyle name="Table Head" xfId="1579"/>
    <cellStyle name="Table Source" xfId="1580"/>
    <cellStyle name="Table Text" xfId="1581"/>
    <cellStyle name="Table Title" xfId="1582"/>
    <cellStyle name="Table Units" xfId="1583"/>
    <cellStyle name="Text" xfId="1584"/>
    <cellStyle name="Text 1" xfId="1585"/>
    <cellStyle name="Text 2" xfId="1586"/>
    <cellStyle name="Text Head 1" xfId="1587"/>
    <cellStyle name="Text Head 2" xfId="1588"/>
    <cellStyle name="Text Indent 1" xfId="1589"/>
    <cellStyle name="Text Indent 2" xfId="1590"/>
    <cellStyle name="Text Indent A" xfId="1591"/>
    <cellStyle name="Text Indent A 1" xfId="1592"/>
    <cellStyle name="Text Indent A_Copy of Fixed asset register-BITL form of January '05" xfId="1593"/>
    <cellStyle name="Text Indent B" xfId="1594"/>
    <cellStyle name="Text Indent B 1" xfId="1595"/>
    <cellStyle name="Text Indent B 1 10" xfId="1596"/>
    <cellStyle name="Text Indent B 1 2" xfId="1597"/>
    <cellStyle name="Text Indent B 1 3" xfId="1598"/>
    <cellStyle name="Text Indent B 1 4" xfId="1599"/>
    <cellStyle name="Text Indent B 1 5" xfId="1600"/>
    <cellStyle name="Text Indent B 1 6" xfId="1601"/>
    <cellStyle name="Text Indent B 1 7" xfId="1602"/>
    <cellStyle name="Text Indent B 1 8" xfId="1603"/>
    <cellStyle name="Text Indent B 1 9" xfId="1604"/>
    <cellStyle name="Text Indent B 10" xfId="1605"/>
    <cellStyle name="Text Indent B 2" xfId="1606"/>
    <cellStyle name="Text Indent B 3" xfId="1607"/>
    <cellStyle name="Text Indent B 4" xfId="1608"/>
    <cellStyle name="Text Indent B 5" xfId="1609"/>
    <cellStyle name="Text Indent B 6" xfId="1610"/>
    <cellStyle name="Text Indent B 7" xfId="1611"/>
    <cellStyle name="Text Indent B 8" xfId="1612"/>
    <cellStyle name="Text Indent B 9" xfId="1613"/>
    <cellStyle name="Text Indent C" xfId="1614"/>
    <cellStyle name="Text Indent C 1" xfId="1615"/>
    <cellStyle name="Text Indent C 1 10" xfId="1616"/>
    <cellStyle name="Text Indent C 1 2" xfId="1617"/>
    <cellStyle name="Text Indent C 1 3" xfId="1618"/>
    <cellStyle name="Text Indent C 1 4" xfId="1619"/>
    <cellStyle name="Text Indent C 1 5" xfId="1620"/>
    <cellStyle name="Text Indent C 1 6" xfId="1621"/>
    <cellStyle name="Text Indent C 1 7" xfId="1622"/>
    <cellStyle name="Text Indent C 1 8" xfId="1623"/>
    <cellStyle name="Text Indent C 1 9" xfId="1624"/>
    <cellStyle name="Text Indent C 10" xfId="1625"/>
    <cellStyle name="Text Indent C 2" xfId="1626"/>
    <cellStyle name="Text Indent C 3" xfId="1627"/>
    <cellStyle name="Text Indent C 4" xfId="1628"/>
    <cellStyle name="Text Indent C 5" xfId="1629"/>
    <cellStyle name="Text Indent C 6" xfId="1630"/>
    <cellStyle name="Text Indent C 7" xfId="1631"/>
    <cellStyle name="Text Indent C 8" xfId="1632"/>
    <cellStyle name="Text Indent C 9" xfId="1633"/>
    <cellStyle name="Tickmark" xfId="1634"/>
    <cellStyle name="Title 2" xfId="1635"/>
    <cellStyle name="Title 2 2" xfId="1636"/>
    <cellStyle name="Title 2 3" xfId="1637"/>
    <cellStyle name="Title 3" xfId="1638"/>
    <cellStyle name="Title 4" xfId="1639"/>
    <cellStyle name="Title 5" xfId="1640"/>
    <cellStyle name="TOC 1" xfId="1641"/>
    <cellStyle name="TOC 2" xfId="1642"/>
    <cellStyle name="Total 2" xfId="1643"/>
    <cellStyle name="Total 2 2" xfId="1644"/>
    <cellStyle name="Total 2 2 2" xfId="1645"/>
    <cellStyle name="Total 2 3" xfId="1646"/>
    <cellStyle name="Total 2 4" xfId="1647"/>
    <cellStyle name="Total 2 5" xfId="1648"/>
    <cellStyle name="Total 3" xfId="1649"/>
    <cellStyle name="Total 3 2" xfId="1650"/>
    <cellStyle name="Total 3 2 2" xfId="1651"/>
    <cellStyle name="Total 3 3" xfId="1652"/>
    <cellStyle name="Total 4" xfId="1653"/>
    <cellStyle name="Total 4 2" xfId="1654"/>
    <cellStyle name="Total 5" xfId="1655"/>
    <cellStyle name="Total 6" xfId="1656"/>
    <cellStyle name="Totals_$" xfId="1657"/>
    <cellStyle name="US$[0]" xfId="1658"/>
    <cellStyle name="US$Exch" xfId="1659"/>
    <cellStyle name="Value" xfId="1660"/>
    <cellStyle name="Value 2" xfId="1661"/>
    <cellStyle name="Value 2 2" xfId="1662"/>
    <cellStyle name="Value 3" xfId="1663"/>
    <cellStyle name="Valuta (0)" xfId="1664"/>
    <cellStyle name="Valuta (0) 10" xfId="1665"/>
    <cellStyle name="Valuta (0) 2" xfId="1666"/>
    <cellStyle name="Valuta (0) 3" xfId="1667"/>
    <cellStyle name="Valuta (0) 4" xfId="1668"/>
    <cellStyle name="Valuta (0) 5" xfId="1669"/>
    <cellStyle name="Valuta (0) 6" xfId="1670"/>
    <cellStyle name="Valuta (0) 7" xfId="1671"/>
    <cellStyle name="Valuta (0) 8" xfId="1672"/>
    <cellStyle name="Valuta (0) 9" xfId="1673"/>
    <cellStyle name="Valuta_Page 12" xfId="1674"/>
    <cellStyle name="W" xfId="1675"/>
    <cellStyle name="W 10" xfId="1676"/>
    <cellStyle name="W 2" xfId="1677"/>
    <cellStyle name="W 3" xfId="1678"/>
    <cellStyle name="W 4" xfId="1679"/>
    <cellStyle name="W 5" xfId="1680"/>
    <cellStyle name="W 6" xfId="1681"/>
    <cellStyle name="W 7" xfId="1682"/>
    <cellStyle name="W 8" xfId="1683"/>
    <cellStyle name="W 9" xfId="1684"/>
    <cellStyle name="Währung [0]_PLDT" xfId="1685"/>
    <cellStyle name="Währung_PLDT" xfId="1686"/>
    <cellStyle name="Warning Text 2" xfId="1687"/>
    <cellStyle name="Warning Text 2 2" xfId="1688"/>
    <cellStyle name="Warning Text 2 3" xfId="1689"/>
    <cellStyle name="Warning Text 3" xfId="1690"/>
    <cellStyle name="Warning Text 4" xfId="1691"/>
    <cellStyle name="Warning Text 5" xfId="1692"/>
    <cellStyle name="x" xfId="1693"/>
    <cellStyle name="Year" xfId="1694"/>
    <cellStyle name="YearHeading" xfId="1695"/>
    <cellStyle name="Years" xfId="1696"/>
    <cellStyle name="YY.MM" xfId="1697"/>
    <cellStyle name="YY.MM 2" xfId="1698"/>
    <cellStyle name="YY.MM 2 2" xfId="1699"/>
    <cellStyle name="YY.MM 3" xfId="1700"/>
    <cellStyle name="การคำนวณ" xfId="188"/>
    <cellStyle name="การคำนวณ 2" xfId="1701"/>
    <cellStyle name="การคำนวณ 2 2" xfId="1702"/>
    <cellStyle name="การคำนวณ 2 2 2" xfId="1703"/>
    <cellStyle name="การคำนวณ 2 3" xfId="1704"/>
    <cellStyle name="ข้อความเตือน" xfId="189"/>
    <cellStyle name="ข้อความเตือน 2" xfId="1705"/>
    <cellStyle name="ข้อความอธิบาย" xfId="190"/>
    <cellStyle name="ข้อความอธิบาย 2" xfId="1706"/>
    <cellStyle name="ค@ฏ๋_1111D2111DQ2" xfId="1707"/>
    <cellStyle name="คdคภฆ์[0]_1111D2111DQ2" xfId="1708"/>
    <cellStyle name="คdคภฆ์_1111D2111DQ1" xfId="1709"/>
    <cellStyle name="เครื่องหมายจุลภาค 11 2" xfId="191"/>
    <cellStyle name="เครื่องหมายจุลภาค 2" xfId="192"/>
    <cellStyle name="เครื่องหมายจุลภาค 2 10" xfId="1710"/>
    <cellStyle name="เครื่องหมายจุลภาค 2 11" xfId="1711"/>
    <cellStyle name="เครื่องหมายจุลภาค 2 2" xfId="1712"/>
    <cellStyle name="เครื่องหมายจุลภาค 2 2 2" xfId="1713"/>
    <cellStyle name="เครื่องหมายจุลภาค 2 2 3" xfId="1714"/>
    <cellStyle name="เครื่องหมายจุลภาค 2 3" xfId="1715"/>
    <cellStyle name="เครื่องหมายจุลภาค 2 4" xfId="1716"/>
    <cellStyle name="เครื่องหมายจุลภาค 2 5" xfId="1717"/>
    <cellStyle name="เครื่องหมายจุลภาค 2 6" xfId="1718"/>
    <cellStyle name="เครื่องหมายจุลภาค 2 7" xfId="1719"/>
    <cellStyle name="เครื่องหมายจุลภาค 2 8" xfId="1720"/>
    <cellStyle name="เครื่องหมายจุลภาค 2 9" xfId="1721"/>
    <cellStyle name="เครื่องหมายจุลภาค 3" xfId="1722"/>
    <cellStyle name="เครื่องหมายจุลภาค 3 2" xfId="1723"/>
    <cellStyle name="เครื่องหมายจุลภาค 3 3" xfId="1724"/>
    <cellStyle name="เครื่องหมายจุลภาค 3 4" xfId="1725"/>
    <cellStyle name="เครื่องหมายจุลภาค 3 5" xfId="1726"/>
    <cellStyle name="เครื่องหมายจุลภาค 4" xfId="1727"/>
    <cellStyle name="เครื่องหมายจุลภาค 5" xfId="1728"/>
    <cellStyle name="เครื่องหมายจุลภาค 6" xfId="193"/>
    <cellStyle name="เครื่องหมายจุลภาค 6 2" xfId="1729"/>
    <cellStyle name="เครื่องหมายจุลภาค 6_Sales Report 09" xfId="1730"/>
    <cellStyle name="เครื่องหมายจุลภาค 7" xfId="1731"/>
    <cellStyle name="เครื่องหมายจุลภาค 8" xfId="1732"/>
    <cellStyle name="เครื่องหมายจุลภาค 8 2" xfId="1733"/>
    <cellStyle name="เครื่องหมายจุลภาค 9" xfId="194"/>
    <cellStyle name="เครื่องหมายจุลภาค_11510" xfId="195"/>
    <cellStyle name="ชื่อเรื่อง" xfId="196"/>
    <cellStyle name="ชื่อเรื่อง 2" xfId="1734"/>
    <cellStyle name="เชื่อมโยงหลายมิติ" xfId="1735"/>
    <cellStyle name="เซลล์ตรวจสอบ" xfId="197"/>
    <cellStyle name="เซลล์ตรวจสอบ 2" xfId="1736"/>
    <cellStyle name="เซลล์ที่มีการเชื่อมโยง" xfId="198"/>
    <cellStyle name="เซลล์ที่มีการเชื่อมโยง 2" xfId="1737"/>
    <cellStyle name="ณfน๔ [0]_Book1" xfId="1738"/>
    <cellStyle name="ณfน๔_Book1" xfId="1739"/>
    <cellStyle name="ดี" xfId="199"/>
    <cellStyle name="ดี 2" xfId="1740"/>
    <cellStyle name="ตามการเชื่อมโยงหลายมิติ" xfId="1741"/>
    <cellStyle name="น้บะภฒ_95" xfId="1742"/>
    <cellStyle name="ปกติ 10_CPI_Y'52_TOP_GG 1" xfId="305"/>
    <cellStyle name="ปกติ 17" xfId="200"/>
    <cellStyle name="ปกติ 2" xfId="201"/>
    <cellStyle name="ปกติ 2 2" xfId="1743"/>
    <cellStyle name="ปกติ 2 2 2" xfId="1744"/>
    <cellStyle name="ปกติ 2 3" xfId="1745"/>
    <cellStyle name="ปกติ 2 4" xfId="1746"/>
    <cellStyle name="ปกติ 2 5" xfId="1747"/>
    <cellStyle name="ปกติ 2 6" xfId="1748"/>
    <cellStyle name="ปกติ 3" xfId="1749"/>
    <cellStyle name="ปกติ 4" xfId="1750"/>
    <cellStyle name="ปกติ 5" xfId="1751"/>
    <cellStyle name="ปกติ 6" xfId="1752"/>
    <cellStyle name="ปกติ 6 2" xfId="1753"/>
    <cellStyle name="ปกติ 9 3" xfId="303"/>
    <cellStyle name="ปกติ_031220070454T02" xfId="1754"/>
    <cellStyle name="ป้อนค่า" xfId="202"/>
    <cellStyle name="ป้อนค่า 2" xfId="1755"/>
    <cellStyle name="ป้อนค่า 2 2" xfId="1756"/>
    <cellStyle name="ป้อนค่า 2 2 2" xfId="1757"/>
    <cellStyle name="ป้อนค่า 2 3" xfId="1758"/>
    <cellStyle name="ปานกลาง" xfId="203"/>
    <cellStyle name="ปานกลาง 2" xfId="1759"/>
    <cellStyle name="เปอร์เซ็นต์ 2" xfId="204"/>
    <cellStyle name="ผลรวม" xfId="205"/>
    <cellStyle name="ผลรวม 2" xfId="1760"/>
    <cellStyle name="ผลรวม 2 2" xfId="1761"/>
    <cellStyle name="ผลรวม 2 2 2" xfId="1762"/>
    <cellStyle name="ผลรวม 2 3" xfId="1763"/>
    <cellStyle name="ผลลัพธ์" xfId="1764"/>
    <cellStyle name="แย่" xfId="206"/>
    <cellStyle name="แย่ 2" xfId="1765"/>
    <cellStyle name="ฤธถ [0]_95" xfId="1766"/>
    <cellStyle name="ฤธถ_95" xfId="1767"/>
    <cellStyle name="ล๋ศญ [0]_95" xfId="1768"/>
    <cellStyle name="ล๋ศญ_95" xfId="1769"/>
    <cellStyle name="ลักษณะ 1" xfId="1770"/>
    <cellStyle name="วฅมุ_4ฟ๙ฝวภ๛" xfId="1771"/>
    <cellStyle name="ส่วนที่ถูกเน้น1" xfId="207"/>
    <cellStyle name="ส่วนที่ถูกเน้น1 2" xfId="1772"/>
    <cellStyle name="ส่วนที่ถูกเน้น2" xfId="208"/>
    <cellStyle name="ส่วนที่ถูกเน้น2 2" xfId="1773"/>
    <cellStyle name="ส่วนที่ถูกเน้น3" xfId="209"/>
    <cellStyle name="ส่วนที่ถูกเน้น3 2" xfId="1774"/>
    <cellStyle name="ส่วนที่ถูกเน้น4" xfId="210"/>
    <cellStyle name="ส่วนที่ถูกเน้น4 2" xfId="1775"/>
    <cellStyle name="ส่วนที่ถูกเน้น5" xfId="211"/>
    <cellStyle name="ส่วนที่ถูกเน้น5 2" xfId="1776"/>
    <cellStyle name="ส่วนที่ถูกเน้น6" xfId="212"/>
    <cellStyle name="ส่วนที่ถูกเน้น6 2" xfId="1777"/>
    <cellStyle name="แสดงผล" xfId="213"/>
    <cellStyle name="แสดงผล 2" xfId="1778"/>
    <cellStyle name="แสดงผล 2 2" xfId="1779"/>
    <cellStyle name="แสดงผล 2 2 2" xfId="1780"/>
    <cellStyle name="แสดงผล 2 3" xfId="1781"/>
    <cellStyle name="หมายเหตุ" xfId="214"/>
    <cellStyle name="หมายเหตุ 2" xfId="1782"/>
    <cellStyle name="หมายเหตุ 2 2" xfId="1783"/>
    <cellStyle name="หมายเหตุ 2 2 2" xfId="1784"/>
    <cellStyle name="หมายเหตุ 2 3" xfId="1785"/>
    <cellStyle name="หัวเรื่อง 1" xfId="215"/>
    <cellStyle name="หัวเรื่อง 1 2" xfId="1786"/>
    <cellStyle name="หัวเรื่อง 2" xfId="216"/>
    <cellStyle name="หัวเรื่อง 2 2" xfId="1787"/>
    <cellStyle name="หัวเรื่อง 3" xfId="217"/>
    <cellStyle name="หัวเรื่อง 3 2" xfId="1788"/>
    <cellStyle name="หัวเรื่อง 3 2 2" xfId="1789"/>
    <cellStyle name="หัวเรื่อง 4" xfId="218"/>
    <cellStyle name="หัวเรื่อง 4 2" xfId="1790"/>
    <cellStyle name="백분율 2" xfId="219"/>
    <cellStyle name="쉼표 [0] 2" xfId="220"/>
    <cellStyle name="쉼표 [0] 2 2" xfId="221"/>
    <cellStyle name="쉼표 [0] 2 3" xfId="262"/>
    <cellStyle name="쉼표 [0] 2 3 2" xfId="342"/>
    <cellStyle name="쉼표 [0] 2 4" xfId="323"/>
    <cellStyle name="쉼표_MapleSEA_RoyaltyReport_Sep2005_Sample1" xfId="222"/>
    <cellStyle name="콤마 [0]_BP매입매출명세서" xfId="1791"/>
    <cellStyle name="콤마_BP매입매출명세서" xfId="1792"/>
    <cellStyle name="통화 [0]_BP매입매출명세서" xfId="1793"/>
    <cellStyle name="통화_BP매입매출명세서" xfId="1794"/>
    <cellStyle name="표준 2" xfId="223"/>
    <cellStyle name="표준 3" xfId="224"/>
    <cellStyle name="표준 3 2" xfId="225"/>
    <cellStyle name="표준_2002 SJC Consolidation Package" xfId="1795"/>
    <cellStyle name="一般_2002CAP" xfId="1796"/>
    <cellStyle name="千位分隔[0]_工程编号" xfId="1797"/>
    <cellStyle name="千位分隔_BS (Jun)" xfId="1798"/>
    <cellStyle name="千分位[0]_2002CAP" xfId="1799"/>
    <cellStyle name="千分位_2002CAP" xfId="1800"/>
    <cellStyle name="好" xfId="1801"/>
    <cellStyle name="差" xfId="1802"/>
    <cellStyle name="常规_2004年产成品数量金额表" xfId="1803"/>
    <cellStyle name="强调文字颜色 1" xfId="1804"/>
    <cellStyle name="强调文字颜色 2" xfId="1805"/>
    <cellStyle name="强调文字颜色 3" xfId="1806"/>
    <cellStyle name="强调文字颜色 4" xfId="1807"/>
    <cellStyle name="强调文字颜色 5" xfId="1808"/>
    <cellStyle name="强调文字颜色 6" xfId="1809"/>
    <cellStyle name="标题" xfId="1810"/>
    <cellStyle name="标题 1" xfId="1811"/>
    <cellStyle name="标题 2" xfId="1812"/>
    <cellStyle name="标题 3" xfId="1813"/>
    <cellStyle name="标题 4" xfId="1814"/>
    <cellStyle name="桁区切り [0.00]_Myplan2" xfId="1815"/>
    <cellStyle name="桁区切り_part price" xfId="1816"/>
    <cellStyle name="检查单元格" xfId="1817"/>
    <cellStyle name="標準_Book1" xfId="1818"/>
    <cellStyle name="汇总" xfId="1819"/>
    <cellStyle name="注释" xfId="1820"/>
    <cellStyle name="解释性文本" xfId="1821"/>
    <cellStyle name="警告文本" xfId="1822"/>
    <cellStyle name="计算" xfId="1823"/>
    <cellStyle name="貨幣 [0]_2002CAP" xfId="1824"/>
    <cellStyle name="貨幣_2002CAP" xfId="1825"/>
    <cellStyle name="输入" xfId="1826"/>
    <cellStyle name="输出" xfId="1827"/>
    <cellStyle name="适中" xfId="1828"/>
    <cellStyle name="通貨 [0.00]_part price" xfId="1829"/>
    <cellStyle name="通貨_part price" xfId="1830"/>
    <cellStyle name="链接单元格" xfId="1831"/>
  </cellStyles>
  <dxfs count="0"/>
  <tableStyles count="0" defaultTableStyle="TableStyleMedium9" defaultPivotStyle="PivotStyleLight16"/>
  <colors>
    <mruColors>
      <color rgb="FF99FF99"/>
      <color rgb="FFCCFF33"/>
      <color rgb="FFFF9999"/>
      <color rgb="FFFFFF99"/>
      <color rgb="FFFFCC99"/>
      <color rgb="FFCCFF99"/>
      <color rgb="FF00CC99"/>
      <color rgb="FFFF5050"/>
      <color rgb="FFFFFF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310</xdr:row>
      <xdr:rowOff>38100</xdr:rowOff>
    </xdr:from>
    <xdr:to>
      <xdr:col>4</xdr:col>
      <xdr:colOff>142875</xdr:colOff>
      <xdr:row>313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4934425"/>
          <a:ext cx="1857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316</xdr:row>
      <xdr:rowOff>38100</xdr:rowOff>
    </xdr:from>
    <xdr:to>
      <xdr:col>4</xdr:col>
      <xdr:colOff>142875</xdr:colOff>
      <xdr:row>319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2524600"/>
          <a:ext cx="1857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SV/Client/B/BuilderSmart/2018/4.%20Q3'2018/13.%20FS%20for%20SET/TH/FS_BSM_Q3'18_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 3m"/>
      <sheetName val="PL-T 9m"/>
      <sheetName val="CS - conso-T"/>
      <sheetName val="CS - separate-T"/>
    </sheetNames>
    <sheetDataSet>
      <sheetData sheetId="0"/>
      <sheetData sheetId="1">
        <row r="13">
          <cell r="G13">
            <v>1299013.3199999994</v>
          </cell>
          <cell r="K13">
            <v>2398873.5</v>
          </cell>
          <cell r="AY13">
            <v>3229430.7</v>
          </cell>
          <cell r="AZ13">
            <v>1740855.33</v>
          </cell>
        </row>
      </sheetData>
      <sheetData sheetId="2">
        <row r="14">
          <cell r="H14">
            <v>9302152.1099999994</v>
          </cell>
          <cell r="L14">
            <v>7631389.9500000002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zoomScale="80" zoomScaleNormal="80" zoomScaleSheetLayoutView="55" workbookViewId="0">
      <selection activeCell="D32" sqref="D32"/>
    </sheetView>
  </sheetViews>
  <sheetFormatPr defaultRowHeight="21"/>
  <cols>
    <col min="1" max="1" width="1.85546875" style="2" customWidth="1"/>
    <col min="2" max="2" width="2.85546875" style="2" customWidth="1"/>
    <col min="3" max="3" width="2" style="2" customWidth="1"/>
    <col min="4" max="4" width="46.42578125" style="2" customWidth="1"/>
    <col min="5" max="5" width="1.5703125" style="2" customWidth="1"/>
    <col min="6" max="6" width="5.42578125" style="172" customWidth="1"/>
    <col min="7" max="7" width="0.7109375" style="2" customWidth="1"/>
    <col min="8" max="8" width="17.42578125" style="4" customWidth="1"/>
    <col min="9" max="9" width="0.85546875" style="66" customWidth="1"/>
    <col min="10" max="10" width="17.42578125" style="4" customWidth="1"/>
    <col min="11" max="11" width="0.85546875" style="66" customWidth="1"/>
    <col min="12" max="12" width="17.42578125" style="4" customWidth="1"/>
    <col min="13" max="13" width="0.85546875" style="66" customWidth="1"/>
    <col min="14" max="14" width="17.42578125" style="4" customWidth="1"/>
    <col min="15" max="16384" width="9.140625" style="2"/>
  </cols>
  <sheetData>
    <row r="1" spans="1:14">
      <c r="A1" s="1" t="s">
        <v>0</v>
      </c>
      <c r="B1" s="1"/>
      <c r="C1" s="1"/>
      <c r="D1" s="1"/>
      <c r="E1" s="1"/>
      <c r="F1" s="167"/>
      <c r="G1" s="1"/>
      <c r="H1" s="63"/>
      <c r="I1" s="64"/>
      <c r="J1" s="63"/>
      <c r="K1" s="64"/>
      <c r="L1" s="63"/>
      <c r="M1" s="64"/>
      <c r="N1" s="63"/>
    </row>
    <row r="2" spans="1:14">
      <c r="A2" s="1" t="s">
        <v>44</v>
      </c>
      <c r="B2" s="1"/>
      <c r="C2" s="1"/>
      <c r="D2" s="1"/>
      <c r="E2" s="1"/>
      <c r="F2" s="167"/>
      <c r="G2" s="1"/>
      <c r="H2" s="63"/>
      <c r="I2" s="64"/>
      <c r="J2" s="63"/>
      <c r="K2" s="64"/>
      <c r="L2" s="63"/>
      <c r="M2" s="64"/>
      <c r="N2" s="63"/>
    </row>
    <row r="3" spans="1:14">
      <c r="A3" s="13" t="s">
        <v>140</v>
      </c>
      <c r="B3" s="1"/>
      <c r="C3" s="1"/>
      <c r="D3" s="1"/>
      <c r="E3" s="1"/>
      <c r="F3" s="167"/>
      <c r="G3" s="1"/>
      <c r="H3" s="63"/>
      <c r="I3" s="64"/>
      <c r="J3" s="63"/>
      <c r="K3" s="64"/>
      <c r="L3" s="63"/>
      <c r="M3" s="64"/>
      <c r="N3" s="63"/>
    </row>
    <row r="4" spans="1:14" s="13" customFormat="1">
      <c r="F4" s="168"/>
      <c r="H4" s="255" t="s">
        <v>1</v>
      </c>
      <c r="I4" s="255"/>
      <c r="J4" s="255"/>
      <c r="K4" s="255"/>
      <c r="L4" s="255"/>
      <c r="M4" s="255"/>
      <c r="N4" s="255"/>
    </row>
    <row r="5" spans="1:14" s="13" customFormat="1">
      <c r="F5" s="168"/>
      <c r="H5" s="254" t="s">
        <v>2</v>
      </c>
      <c r="I5" s="254"/>
      <c r="J5" s="254"/>
      <c r="K5" s="89"/>
      <c r="L5" s="254" t="s">
        <v>3</v>
      </c>
      <c r="M5" s="254"/>
      <c r="N5" s="254"/>
    </row>
    <row r="6" spans="1:14" s="13" customFormat="1">
      <c r="F6" s="168"/>
      <c r="H6" s="158" t="s">
        <v>141</v>
      </c>
      <c r="I6" s="89"/>
      <c r="J6" s="158" t="s">
        <v>107</v>
      </c>
      <c r="K6" s="89"/>
      <c r="L6" s="158" t="s">
        <v>141</v>
      </c>
      <c r="M6" s="89"/>
      <c r="N6" s="158" t="s">
        <v>107</v>
      </c>
    </row>
    <row r="7" spans="1:14" s="13" customFormat="1">
      <c r="F7" s="169"/>
      <c r="H7" s="122" t="s">
        <v>45</v>
      </c>
      <c r="I7" s="89"/>
      <c r="J7" s="122" t="s">
        <v>114</v>
      </c>
      <c r="K7" s="89"/>
      <c r="L7" s="122" t="s">
        <v>45</v>
      </c>
      <c r="M7" s="89"/>
      <c r="N7" s="122" t="s">
        <v>114</v>
      </c>
    </row>
    <row r="8" spans="1:14" s="13" customFormat="1">
      <c r="F8" s="170" t="s">
        <v>4</v>
      </c>
      <c r="H8" s="123" t="s">
        <v>46</v>
      </c>
      <c r="I8" s="65"/>
      <c r="J8" s="123"/>
      <c r="K8" s="65"/>
      <c r="L8" s="123" t="s">
        <v>46</v>
      </c>
      <c r="M8" s="65"/>
      <c r="N8" s="123"/>
    </row>
    <row r="9" spans="1:14" s="3" customFormat="1" ht="7.5" customHeight="1">
      <c r="F9" s="171"/>
      <c r="G9" s="13"/>
      <c r="H9" s="90"/>
      <c r="I9" s="65"/>
      <c r="J9" s="90"/>
      <c r="K9" s="65"/>
      <c r="L9" s="90"/>
      <c r="M9" s="65"/>
      <c r="N9" s="90"/>
    </row>
    <row r="10" spans="1:14">
      <c r="A10" s="124" t="s">
        <v>47</v>
      </c>
      <c r="B10" s="124"/>
      <c r="C10" s="124"/>
      <c r="D10" s="124"/>
    </row>
    <row r="11" spans="1:14">
      <c r="A11" s="1" t="s">
        <v>5</v>
      </c>
      <c r="B11" s="1"/>
      <c r="C11" s="1"/>
      <c r="D11" s="1"/>
    </row>
    <row r="12" spans="1:14">
      <c r="B12" s="2" t="s">
        <v>6</v>
      </c>
      <c r="F12" s="173">
        <v>5</v>
      </c>
      <c r="H12" s="4">
        <v>138709484.00999999</v>
      </c>
      <c r="I12" s="4"/>
      <c r="J12" s="4">
        <v>81173746.959999993</v>
      </c>
      <c r="L12" s="4">
        <v>116549803.68000001</v>
      </c>
      <c r="N12" s="4">
        <v>57439285.829999998</v>
      </c>
    </row>
    <row r="13" spans="1:14">
      <c r="B13" s="2" t="s">
        <v>124</v>
      </c>
      <c r="F13" s="173" t="s">
        <v>135</v>
      </c>
      <c r="H13" s="4">
        <v>147779449.99000001</v>
      </c>
      <c r="I13" s="4"/>
      <c r="J13" s="4">
        <v>87194522.359999999</v>
      </c>
      <c r="L13" s="4">
        <v>91868234.359999999</v>
      </c>
      <c r="N13" s="4">
        <v>69723562.760000005</v>
      </c>
    </row>
    <row r="14" spans="1:14">
      <c r="B14" s="2" t="s">
        <v>133</v>
      </c>
      <c r="F14" s="173">
        <v>4.4000000000000004</v>
      </c>
      <c r="H14" s="4">
        <v>0</v>
      </c>
      <c r="I14" s="4"/>
      <c r="J14" s="4">
        <v>0</v>
      </c>
      <c r="L14" s="4">
        <v>121600000</v>
      </c>
      <c r="N14" s="4">
        <v>100500000</v>
      </c>
    </row>
    <row r="15" spans="1:14">
      <c r="B15" s="2" t="s">
        <v>7</v>
      </c>
      <c r="F15" s="173">
        <v>7</v>
      </c>
      <c r="H15" s="4">
        <v>99513929.340000004</v>
      </c>
      <c r="I15" s="4"/>
      <c r="J15" s="4">
        <v>101375697.42</v>
      </c>
      <c r="L15" s="4">
        <v>66365984.590000004</v>
      </c>
      <c r="N15" s="4">
        <v>51992529.290000007</v>
      </c>
    </row>
    <row r="16" spans="1:14">
      <c r="B16" s="2" t="s">
        <v>123</v>
      </c>
      <c r="F16" s="173" t="s">
        <v>122</v>
      </c>
      <c r="H16" s="4">
        <v>305842018.69999999</v>
      </c>
      <c r="I16" s="4"/>
      <c r="J16" s="4">
        <v>0</v>
      </c>
      <c r="L16" s="4">
        <v>0</v>
      </c>
      <c r="N16" s="4">
        <v>0</v>
      </c>
    </row>
    <row r="17" spans="1:14">
      <c r="B17" s="2" t="s">
        <v>8</v>
      </c>
      <c r="F17" s="173">
        <v>4.3</v>
      </c>
      <c r="G17" s="4"/>
      <c r="H17" s="4">
        <v>48539344.759999998</v>
      </c>
      <c r="I17" s="4"/>
      <c r="J17" s="4">
        <v>5575572.29</v>
      </c>
      <c r="L17" s="4">
        <v>1831726.56</v>
      </c>
      <c r="N17" s="4">
        <v>1276725.3999999999</v>
      </c>
    </row>
    <row r="18" spans="1:14" s="1" customFormat="1">
      <c r="C18" s="1" t="s">
        <v>9</v>
      </c>
      <c r="F18" s="174"/>
      <c r="G18" s="7"/>
      <c r="H18" s="91">
        <v>740384226.79999995</v>
      </c>
      <c r="I18" s="7"/>
      <c r="J18" s="91">
        <v>275319539.03000003</v>
      </c>
      <c r="K18" s="64"/>
      <c r="L18" s="91">
        <v>398215749.19</v>
      </c>
      <c r="M18" s="64"/>
      <c r="N18" s="91">
        <v>280932103.27999997</v>
      </c>
    </row>
    <row r="19" spans="1:14" s="1" customFormat="1">
      <c r="A19" s="1" t="s">
        <v>10</v>
      </c>
      <c r="F19" s="174"/>
      <c r="G19" s="7"/>
      <c r="H19" s="63"/>
      <c r="I19" s="7"/>
      <c r="J19" s="63"/>
      <c r="K19" s="64"/>
      <c r="L19" s="63"/>
      <c r="M19" s="64"/>
      <c r="N19" s="63"/>
    </row>
    <row r="20" spans="1:14">
      <c r="B20" s="2" t="s">
        <v>98</v>
      </c>
      <c r="F20" s="173">
        <v>9</v>
      </c>
      <c r="H20" s="4">
        <v>36500000</v>
      </c>
      <c r="I20" s="4"/>
      <c r="J20" s="4">
        <v>32750000</v>
      </c>
      <c r="L20" s="4">
        <v>32000000</v>
      </c>
      <c r="N20" s="4">
        <v>29750000</v>
      </c>
    </row>
    <row r="21" spans="1:14">
      <c r="B21" s="127" t="s">
        <v>48</v>
      </c>
      <c r="F21" s="173">
        <v>10</v>
      </c>
      <c r="H21" s="4">
        <v>0</v>
      </c>
      <c r="I21" s="4"/>
      <c r="J21" s="4">
        <v>0</v>
      </c>
      <c r="L21" s="4">
        <v>367769296.81</v>
      </c>
      <c r="N21" s="4">
        <v>168024746.81</v>
      </c>
    </row>
    <row r="22" spans="1:14">
      <c r="B22" s="127" t="s">
        <v>105</v>
      </c>
      <c r="F22" s="173">
        <v>11</v>
      </c>
      <c r="H22" s="4">
        <v>11085481.939999999</v>
      </c>
      <c r="I22" s="4"/>
      <c r="J22" s="4">
        <v>11188800</v>
      </c>
      <c r="L22" s="4">
        <v>11085481.939999999</v>
      </c>
      <c r="N22" s="4">
        <v>11188800</v>
      </c>
    </row>
    <row r="23" spans="1:14">
      <c r="B23" s="9" t="s">
        <v>95</v>
      </c>
      <c r="F23" s="173">
        <v>12</v>
      </c>
      <c r="H23" s="4">
        <v>164461372.38</v>
      </c>
      <c r="I23" s="4"/>
      <c r="J23" s="4">
        <v>139263662.19</v>
      </c>
      <c r="L23" s="4">
        <v>0</v>
      </c>
      <c r="N23" s="4">
        <v>0</v>
      </c>
    </row>
    <row r="24" spans="1:14">
      <c r="B24" s="9" t="s">
        <v>97</v>
      </c>
      <c r="F24" s="173">
        <v>13</v>
      </c>
      <c r="H24" s="4">
        <v>144700000</v>
      </c>
      <c r="I24" s="4"/>
      <c r="J24" s="4">
        <v>62500000</v>
      </c>
      <c r="L24" s="4">
        <v>0</v>
      </c>
      <c r="N24" s="4">
        <v>0</v>
      </c>
    </row>
    <row r="25" spans="1:14">
      <c r="B25" s="2" t="s">
        <v>109</v>
      </c>
      <c r="F25" s="173">
        <v>14</v>
      </c>
      <c r="H25" s="4">
        <v>28471026.84</v>
      </c>
      <c r="I25" s="4"/>
      <c r="J25" s="4">
        <v>29327637.98</v>
      </c>
      <c r="L25" s="4">
        <v>12740309.369999999</v>
      </c>
      <c r="N25" s="4">
        <v>10944239.75999999</v>
      </c>
    </row>
    <row r="26" spans="1:14">
      <c r="B26" s="9" t="s">
        <v>49</v>
      </c>
      <c r="F26" s="173">
        <v>15</v>
      </c>
      <c r="H26" s="4">
        <v>12846470.98</v>
      </c>
      <c r="I26" s="4"/>
      <c r="J26" s="4">
        <v>13063844.07</v>
      </c>
      <c r="L26" s="4">
        <v>6343439.6200000001</v>
      </c>
      <c r="N26" s="4">
        <v>5324149.34</v>
      </c>
    </row>
    <row r="27" spans="1:14">
      <c r="B27" s="9" t="s">
        <v>85</v>
      </c>
      <c r="F27" s="173">
        <v>22</v>
      </c>
      <c r="H27" s="4">
        <v>4535300.8099999996</v>
      </c>
      <c r="I27" s="4"/>
      <c r="J27" s="4">
        <v>4774970.12</v>
      </c>
      <c r="L27" s="4">
        <v>3793292.93</v>
      </c>
      <c r="N27" s="4">
        <v>3896136.76</v>
      </c>
    </row>
    <row r="28" spans="1:14">
      <c r="B28" s="9" t="s">
        <v>11</v>
      </c>
      <c r="F28" s="173">
        <v>4.3</v>
      </c>
      <c r="G28" s="4"/>
      <c r="H28" s="4">
        <v>4343598.34</v>
      </c>
      <c r="I28" s="4"/>
      <c r="J28" s="4">
        <v>5105923.29</v>
      </c>
      <c r="L28" s="4">
        <v>279090.89</v>
      </c>
      <c r="N28" s="4">
        <v>743770.16999999981</v>
      </c>
    </row>
    <row r="29" spans="1:14" s="1" customFormat="1">
      <c r="C29" s="1" t="s">
        <v>50</v>
      </c>
      <c r="F29" s="174"/>
      <c r="G29" s="7"/>
      <c r="H29" s="91">
        <v>406943251.28999996</v>
      </c>
      <c r="I29" s="7"/>
      <c r="J29" s="91">
        <v>297974837.65000004</v>
      </c>
      <c r="K29" s="64"/>
      <c r="L29" s="91">
        <v>434010911.56</v>
      </c>
      <c r="M29" s="64"/>
      <c r="N29" s="91">
        <v>229871842.83999997</v>
      </c>
    </row>
    <row r="30" spans="1:14" s="1" customFormat="1" ht="21.75" thickBot="1">
      <c r="C30" s="1" t="s">
        <v>12</v>
      </c>
      <c r="F30" s="174"/>
      <c r="G30" s="7"/>
      <c r="H30" s="92">
        <v>1147327478.0899999</v>
      </c>
      <c r="I30" s="7"/>
      <c r="J30" s="92">
        <v>573294376.68000007</v>
      </c>
      <c r="K30" s="64"/>
      <c r="L30" s="92">
        <v>832226660.75</v>
      </c>
      <c r="M30" s="64"/>
      <c r="N30" s="92">
        <v>510803946.11999995</v>
      </c>
    </row>
    <row r="31" spans="1:14" s="1" customFormat="1" ht="21.75" thickTop="1">
      <c r="F31" s="174"/>
      <c r="G31" s="7"/>
      <c r="H31" s="7"/>
      <c r="I31" s="67"/>
      <c r="J31" s="7"/>
      <c r="K31" s="7"/>
      <c r="L31" s="7"/>
      <c r="M31" s="67"/>
      <c r="N31" s="7"/>
    </row>
    <row r="32" spans="1:14" s="1" customFormat="1">
      <c r="F32" s="174"/>
      <c r="G32" s="7"/>
      <c r="H32" s="7"/>
      <c r="I32" s="67"/>
      <c r="J32" s="7"/>
      <c r="K32" s="7"/>
      <c r="L32" s="7"/>
      <c r="M32" s="67"/>
      <c r="N32" s="7"/>
    </row>
    <row r="33" spans="1:14" s="1" customFormat="1">
      <c r="F33" s="174"/>
      <c r="G33" s="7"/>
      <c r="H33" s="7"/>
      <c r="I33" s="67"/>
      <c r="J33" s="7"/>
      <c r="K33" s="7"/>
      <c r="L33" s="7"/>
      <c r="M33" s="67"/>
      <c r="N33" s="7"/>
    </row>
    <row r="34" spans="1:14" s="3" customFormat="1" ht="7.5" customHeight="1">
      <c r="F34" s="171"/>
      <c r="H34" s="86"/>
      <c r="I34" s="65"/>
      <c r="J34" s="90"/>
      <c r="K34" s="65"/>
      <c r="L34" s="86"/>
      <c r="M34" s="65"/>
      <c r="N34" s="90"/>
    </row>
    <row r="35" spans="1:14">
      <c r="A35" s="128" t="s">
        <v>51</v>
      </c>
      <c r="B35" s="1"/>
      <c r="C35" s="1"/>
      <c r="D35" s="1"/>
    </row>
    <row r="36" spans="1:14">
      <c r="A36" s="1" t="s">
        <v>13</v>
      </c>
      <c r="B36" s="1"/>
      <c r="C36" s="1"/>
      <c r="D36" s="1"/>
    </row>
    <row r="37" spans="1:14">
      <c r="B37" s="2" t="s">
        <v>14</v>
      </c>
      <c r="F37" s="173">
        <v>16</v>
      </c>
      <c r="H37" s="4">
        <v>43885233.920000002</v>
      </c>
      <c r="I37" s="4"/>
      <c r="J37" s="4">
        <v>5202318.83</v>
      </c>
      <c r="L37" s="4">
        <v>43414029.460000001</v>
      </c>
      <c r="N37" s="4">
        <v>4176083.97</v>
      </c>
    </row>
    <row r="38" spans="1:14">
      <c r="B38" s="2" t="s">
        <v>145</v>
      </c>
      <c r="F38" s="173">
        <v>4.5</v>
      </c>
      <c r="H38" s="4">
        <v>0</v>
      </c>
      <c r="I38" s="4"/>
      <c r="J38" s="4">
        <v>0</v>
      </c>
      <c r="L38" s="4">
        <v>1995000</v>
      </c>
      <c r="N38" s="4">
        <v>0</v>
      </c>
    </row>
    <row r="39" spans="1:14">
      <c r="B39" s="2" t="s">
        <v>125</v>
      </c>
      <c r="F39" s="173" t="s">
        <v>136</v>
      </c>
      <c r="G39" s="4"/>
      <c r="H39" s="4">
        <v>164748148.09</v>
      </c>
      <c r="I39" s="4"/>
      <c r="J39" s="4">
        <v>104928898.67</v>
      </c>
      <c r="L39" s="4">
        <v>112516378.7</v>
      </c>
      <c r="N39" s="4">
        <v>85282840.700000003</v>
      </c>
    </row>
    <row r="40" spans="1:14">
      <c r="B40" s="129" t="s">
        <v>52</v>
      </c>
      <c r="F40" s="173">
        <v>18</v>
      </c>
      <c r="G40" s="4"/>
      <c r="H40" s="4">
        <v>1668941.02</v>
      </c>
      <c r="I40" s="4"/>
      <c r="J40" s="4">
        <v>1534751.17</v>
      </c>
      <c r="L40" s="4">
        <v>1633009.25</v>
      </c>
      <c r="N40" s="4">
        <v>1429806.5100000002</v>
      </c>
    </row>
    <row r="41" spans="1:14">
      <c r="B41" s="2" t="s">
        <v>146</v>
      </c>
      <c r="F41" s="173">
        <v>19</v>
      </c>
      <c r="H41" s="4">
        <v>67200000</v>
      </c>
      <c r="I41" s="4"/>
      <c r="J41" s="4">
        <v>0</v>
      </c>
      <c r="L41" s="4">
        <v>0</v>
      </c>
      <c r="N41" s="4">
        <v>0</v>
      </c>
    </row>
    <row r="42" spans="1:14">
      <c r="B42" s="2" t="s">
        <v>138</v>
      </c>
      <c r="F42" s="173">
        <v>20</v>
      </c>
      <c r="H42" s="4">
        <v>58747989.899999999</v>
      </c>
      <c r="I42" s="4"/>
      <c r="J42" s="4">
        <v>0</v>
      </c>
      <c r="L42" s="4">
        <v>58747989.899999999</v>
      </c>
      <c r="N42" s="4">
        <v>0</v>
      </c>
    </row>
    <row r="43" spans="1:14">
      <c r="B43" s="2" t="s">
        <v>132</v>
      </c>
      <c r="F43" s="173"/>
      <c r="I43" s="4"/>
    </row>
    <row r="44" spans="1:14">
      <c r="B44" s="2" t="s">
        <v>131</v>
      </c>
      <c r="F44" s="173">
        <v>8</v>
      </c>
      <c r="H44" s="4">
        <v>48680657.049999997</v>
      </c>
      <c r="I44" s="4"/>
      <c r="J44" s="4">
        <v>0</v>
      </c>
      <c r="L44" s="4">
        <v>0</v>
      </c>
      <c r="N44" s="4">
        <v>0</v>
      </c>
    </row>
    <row r="45" spans="1:14">
      <c r="B45" s="2" t="s">
        <v>16</v>
      </c>
      <c r="F45" s="173">
        <v>4.3</v>
      </c>
      <c r="G45" s="4"/>
      <c r="H45" s="4">
        <v>21705811.850000001</v>
      </c>
      <c r="I45" s="4"/>
      <c r="J45" s="4">
        <v>23533942.52</v>
      </c>
      <c r="L45" s="4">
        <v>7315836.4199999999</v>
      </c>
      <c r="N45" s="4">
        <v>2227256.79</v>
      </c>
    </row>
    <row r="46" spans="1:14">
      <c r="B46" s="2" t="s">
        <v>15</v>
      </c>
      <c r="F46" s="173"/>
      <c r="G46" s="4"/>
      <c r="H46" s="4">
        <v>4202020.4000000004</v>
      </c>
      <c r="I46" s="4"/>
      <c r="J46" s="4">
        <v>5504664.4699999997</v>
      </c>
      <c r="L46" s="4">
        <v>4202020.4000000004</v>
      </c>
      <c r="N46" s="4">
        <v>5504664.4700000007</v>
      </c>
    </row>
    <row r="47" spans="1:14">
      <c r="B47" s="2" t="s">
        <v>17</v>
      </c>
      <c r="F47" s="173">
        <v>4.3</v>
      </c>
      <c r="G47" s="5"/>
      <c r="H47" s="4">
        <v>2595283.1</v>
      </c>
      <c r="I47" s="4"/>
      <c r="J47" s="4">
        <v>2230213.92</v>
      </c>
      <c r="L47" s="4">
        <v>2286155.71</v>
      </c>
      <c r="N47" s="4">
        <v>2194345.8900000006</v>
      </c>
    </row>
    <row r="48" spans="1:14" s="1" customFormat="1">
      <c r="C48" s="1" t="s">
        <v>18</v>
      </c>
      <c r="F48" s="173"/>
      <c r="G48" s="7"/>
      <c r="H48" s="91">
        <v>413434085.32999998</v>
      </c>
      <c r="I48" s="7"/>
      <c r="J48" s="91">
        <v>142934789.57999998</v>
      </c>
      <c r="K48" s="7"/>
      <c r="L48" s="91">
        <v>232110419.84</v>
      </c>
      <c r="M48" s="7"/>
      <c r="N48" s="91">
        <v>100814998.33000001</v>
      </c>
    </row>
    <row r="49" spans="1:14">
      <c r="A49" s="1" t="s">
        <v>41</v>
      </c>
      <c r="B49" s="1"/>
      <c r="C49" s="1"/>
      <c r="D49" s="1"/>
      <c r="F49" s="175"/>
      <c r="G49" s="5"/>
      <c r="I49" s="5"/>
      <c r="K49" s="5"/>
      <c r="M49" s="5"/>
    </row>
    <row r="50" spans="1:14">
      <c r="B50" s="129" t="s">
        <v>53</v>
      </c>
      <c r="F50" s="173">
        <v>18</v>
      </c>
      <c r="H50" s="4">
        <v>1131591.98</v>
      </c>
      <c r="I50" s="4"/>
      <c r="J50" s="4">
        <v>1540335.82</v>
      </c>
      <c r="L50" s="4">
        <v>1131591.98</v>
      </c>
      <c r="N50" s="4">
        <v>1531280.1</v>
      </c>
    </row>
    <row r="51" spans="1:14">
      <c r="B51" s="2" t="s">
        <v>54</v>
      </c>
      <c r="F51" s="173">
        <v>19</v>
      </c>
      <c r="H51" s="4">
        <v>77470000</v>
      </c>
      <c r="I51" s="4"/>
      <c r="J51" s="4">
        <v>0</v>
      </c>
      <c r="L51" s="4">
        <v>0</v>
      </c>
      <c r="N51" s="4">
        <v>0</v>
      </c>
    </row>
    <row r="52" spans="1:14">
      <c r="B52" s="2" t="s">
        <v>101</v>
      </c>
      <c r="F52" s="173"/>
      <c r="H52" s="4">
        <v>65392000</v>
      </c>
      <c r="I52" s="4"/>
      <c r="J52" s="4">
        <v>43368000</v>
      </c>
      <c r="L52" s="4">
        <v>0</v>
      </c>
      <c r="N52" s="4">
        <v>0</v>
      </c>
    </row>
    <row r="53" spans="1:14">
      <c r="B53" s="129" t="s">
        <v>55</v>
      </c>
      <c r="F53" s="173">
        <v>21</v>
      </c>
      <c r="H53" s="4">
        <v>8122729.75</v>
      </c>
      <c r="I53" s="4"/>
      <c r="J53" s="4">
        <v>6977986</v>
      </c>
      <c r="L53" s="4">
        <v>6190101</v>
      </c>
      <c r="N53" s="4">
        <v>5365323</v>
      </c>
    </row>
    <row r="54" spans="1:14">
      <c r="B54" s="2" t="s">
        <v>84</v>
      </c>
      <c r="F54" s="173"/>
      <c r="H54" s="4">
        <v>4160990.2</v>
      </c>
      <c r="I54" s="4"/>
      <c r="J54" s="4">
        <v>1723847.47</v>
      </c>
      <c r="L54" s="4">
        <v>0</v>
      </c>
      <c r="N54" s="4">
        <v>0</v>
      </c>
    </row>
    <row r="55" spans="1:14">
      <c r="B55" s="2" t="s">
        <v>102</v>
      </c>
      <c r="F55" s="172">
        <v>22</v>
      </c>
      <c r="H55" s="4">
        <v>12108379.18</v>
      </c>
      <c r="I55" s="4"/>
      <c r="J55" s="4">
        <v>5235357.74</v>
      </c>
      <c r="L55" s="4">
        <v>0</v>
      </c>
      <c r="N55" s="4">
        <v>0</v>
      </c>
    </row>
    <row r="56" spans="1:14" s="1" customFormat="1" ht="20.25" customHeight="1">
      <c r="C56" s="1" t="s">
        <v>19</v>
      </c>
      <c r="F56" s="174"/>
      <c r="G56" s="7"/>
      <c r="H56" s="91">
        <v>168385691.11000001</v>
      </c>
      <c r="I56" s="7"/>
      <c r="J56" s="91">
        <v>58845527.030000001</v>
      </c>
      <c r="K56" s="7"/>
      <c r="L56" s="91">
        <v>7321692.9800000004</v>
      </c>
      <c r="M56" s="7"/>
      <c r="N56" s="91">
        <v>6896603.0999999996</v>
      </c>
    </row>
    <row r="57" spans="1:14" s="1" customFormat="1">
      <c r="C57" s="1" t="s">
        <v>20</v>
      </c>
      <c r="F57" s="174"/>
      <c r="G57" s="7"/>
      <c r="H57" s="91">
        <v>581819776.44000006</v>
      </c>
      <c r="I57" s="7"/>
      <c r="J57" s="91">
        <v>201780316.60999998</v>
      </c>
      <c r="K57" s="7"/>
      <c r="L57" s="91">
        <v>239432112.81999999</v>
      </c>
      <c r="M57" s="7"/>
      <c r="N57" s="91">
        <v>107711601.43000001</v>
      </c>
    </row>
    <row r="58" spans="1:14">
      <c r="A58" s="130" t="s">
        <v>56</v>
      </c>
      <c r="B58" s="1"/>
      <c r="C58" s="1"/>
      <c r="D58" s="1"/>
      <c r="F58" s="176"/>
      <c r="G58" s="10"/>
      <c r="I58" s="4"/>
      <c r="K58" s="4"/>
      <c r="M58" s="4"/>
    </row>
    <row r="59" spans="1:14">
      <c r="B59" s="1" t="s">
        <v>21</v>
      </c>
      <c r="C59" s="1"/>
      <c r="D59" s="1"/>
      <c r="I59" s="4"/>
      <c r="K59" s="4"/>
      <c r="M59" s="4"/>
    </row>
    <row r="60" spans="1:14">
      <c r="C60" s="2" t="s">
        <v>22</v>
      </c>
      <c r="F60" s="173">
        <v>24</v>
      </c>
      <c r="I60" s="4"/>
      <c r="M60" s="4"/>
    </row>
    <row r="61" spans="1:14" ht="21.75" thickBot="1">
      <c r="D61" s="2" t="s">
        <v>120</v>
      </c>
      <c r="F61" s="173"/>
      <c r="G61" s="4"/>
      <c r="H61" s="87">
        <v>218514314</v>
      </c>
      <c r="I61" s="4"/>
      <c r="L61" s="87">
        <v>218514314</v>
      </c>
    </row>
    <row r="62" spans="1:14" ht="22.5" thickTop="1" thickBot="1">
      <c r="D62" s="2" t="s">
        <v>42</v>
      </c>
      <c r="I62" s="4"/>
      <c r="J62" s="87">
        <v>204736151</v>
      </c>
      <c r="M62" s="4"/>
      <c r="N62" s="87">
        <v>204736151</v>
      </c>
    </row>
    <row r="63" spans="1:14" ht="21.75" thickTop="1">
      <c r="C63" s="2" t="s">
        <v>23</v>
      </c>
      <c r="F63" s="173">
        <v>24</v>
      </c>
      <c r="G63" s="4"/>
      <c r="I63" s="5"/>
      <c r="K63" s="4"/>
      <c r="M63" s="5"/>
    </row>
    <row r="64" spans="1:14">
      <c r="D64" s="2" t="s">
        <v>148</v>
      </c>
      <c r="F64" s="173"/>
      <c r="G64" s="4"/>
      <c r="H64" s="4">
        <v>199018729</v>
      </c>
      <c r="I64" s="4"/>
      <c r="L64" s="4">
        <v>199018729</v>
      </c>
    </row>
    <row r="65" spans="2:14">
      <c r="D65" s="2" t="s">
        <v>43</v>
      </c>
      <c r="F65" s="173"/>
      <c r="G65" s="4"/>
      <c r="H65" s="2"/>
      <c r="I65" s="2"/>
      <c r="J65" s="4">
        <v>169598067.59999999</v>
      </c>
      <c r="K65" s="2"/>
      <c r="L65" s="2"/>
      <c r="M65" s="2"/>
      <c r="N65" s="4">
        <v>169598067.59999999</v>
      </c>
    </row>
    <row r="66" spans="2:14">
      <c r="B66" s="2" t="s">
        <v>24</v>
      </c>
      <c r="F66" s="173">
        <v>24</v>
      </c>
      <c r="H66" s="4">
        <v>288919658.77999997</v>
      </c>
      <c r="I66" s="4"/>
      <c r="J66" s="4">
        <v>142273285.93000001</v>
      </c>
      <c r="L66" s="4">
        <v>288919658.77999997</v>
      </c>
      <c r="N66" s="4">
        <v>142273285.93000001</v>
      </c>
    </row>
    <row r="67" spans="2:14">
      <c r="B67" s="2" t="s">
        <v>25</v>
      </c>
      <c r="F67" s="175"/>
      <c r="G67" s="6"/>
      <c r="I67" s="5"/>
      <c r="K67" s="5"/>
      <c r="M67" s="4"/>
    </row>
    <row r="68" spans="2:14">
      <c r="C68" s="2" t="s">
        <v>57</v>
      </c>
      <c r="F68" s="173">
        <v>26</v>
      </c>
      <c r="G68" s="6"/>
      <c r="H68" s="4">
        <v>9784690.9700000007</v>
      </c>
      <c r="I68" s="4"/>
      <c r="J68" s="4">
        <v>8145278.7800000003</v>
      </c>
      <c r="L68" s="4">
        <v>9784690.9700000007</v>
      </c>
      <c r="N68" s="4">
        <v>8145278.7800000003</v>
      </c>
    </row>
    <row r="69" spans="2:14">
      <c r="C69" s="2" t="s">
        <v>26</v>
      </c>
      <c r="F69" s="175"/>
      <c r="G69" s="6"/>
      <c r="H69" s="4">
        <v>65589526.539999999</v>
      </c>
      <c r="I69" s="4"/>
      <c r="J69" s="4">
        <v>49497401.439999998</v>
      </c>
      <c r="L69" s="4">
        <v>95071469.180000037</v>
      </c>
      <c r="N69" s="4">
        <v>83075712.379999995</v>
      </c>
    </row>
    <row r="70" spans="2:14">
      <c r="B70" s="126" t="s">
        <v>58</v>
      </c>
      <c r="F70" s="175"/>
      <c r="G70" s="6"/>
      <c r="H70" s="4">
        <v>2146804.4</v>
      </c>
      <c r="I70" s="4"/>
      <c r="J70" s="4">
        <v>1969644.51</v>
      </c>
      <c r="L70" s="4">
        <v>0</v>
      </c>
      <c r="N70" s="4">
        <v>0</v>
      </c>
    </row>
    <row r="71" spans="2:14" s="1" customFormat="1">
      <c r="C71" s="125" t="s">
        <v>59</v>
      </c>
      <c r="F71" s="174"/>
      <c r="G71" s="8"/>
      <c r="H71" s="93">
        <v>565459409.68999994</v>
      </c>
      <c r="I71" s="7"/>
      <c r="J71" s="93">
        <v>371483678.25999993</v>
      </c>
      <c r="K71" s="7"/>
      <c r="L71" s="93">
        <v>592794547.93000007</v>
      </c>
      <c r="M71" s="7"/>
      <c r="N71" s="93">
        <v>403092344.68999994</v>
      </c>
    </row>
    <row r="72" spans="2:14" s="1" customFormat="1">
      <c r="B72" s="129" t="s">
        <v>27</v>
      </c>
      <c r="F72" s="174"/>
      <c r="G72" s="8"/>
      <c r="H72" s="88">
        <v>48291.96</v>
      </c>
      <c r="I72" s="4"/>
      <c r="J72" s="88">
        <v>30381.81</v>
      </c>
      <c r="K72" s="66"/>
      <c r="L72" s="88">
        <v>0</v>
      </c>
      <c r="M72" s="66"/>
      <c r="N72" s="88">
        <v>0</v>
      </c>
    </row>
    <row r="73" spans="2:14" s="1" customFormat="1">
      <c r="C73" s="125" t="s">
        <v>60</v>
      </c>
      <c r="F73" s="174"/>
      <c r="G73" s="8"/>
      <c r="H73" s="7">
        <v>565507701.64999998</v>
      </c>
      <c r="I73" s="7"/>
      <c r="J73" s="7">
        <v>371514060.06999993</v>
      </c>
      <c r="K73" s="7"/>
      <c r="L73" s="7">
        <v>592794547.93000007</v>
      </c>
      <c r="M73" s="7"/>
      <c r="N73" s="7">
        <v>403092344.68999994</v>
      </c>
    </row>
    <row r="74" spans="2:14" s="1" customFormat="1" ht="21.75" thickBot="1">
      <c r="C74" s="125" t="s">
        <v>61</v>
      </c>
      <c r="F74" s="174"/>
      <c r="G74" s="7"/>
      <c r="H74" s="92">
        <v>1147327478.0900002</v>
      </c>
      <c r="I74" s="7"/>
      <c r="J74" s="92">
        <v>573294376.67999995</v>
      </c>
      <c r="K74" s="7"/>
      <c r="L74" s="92">
        <v>832226660.75</v>
      </c>
      <c r="M74" s="7"/>
      <c r="N74" s="92">
        <v>510803946.11999995</v>
      </c>
    </row>
    <row r="75" spans="2:14" s="1" customFormat="1" ht="21.75" thickTop="1">
      <c r="F75" s="174"/>
      <c r="G75" s="7"/>
      <c r="H75" s="7"/>
      <c r="I75" s="7"/>
      <c r="J75" s="7"/>
      <c r="K75" s="7"/>
      <c r="L75" s="7"/>
      <c r="M75" s="7"/>
      <c r="N75" s="7"/>
    </row>
  </sheetData>
  <mergeCells count="3">
    <mergeCell ref="H5:J5"/>
    <mergeCell ref="H4:N4"/>
    <mergeCell ref="L5:N5"/>
  </mergeCells>
  <pageMargins left="0.70866141732283505" right="0.15748031496063" top="0.78740157480314998" bottom="0.59055118110236204" header="0.39370078740157499" footer="0.39370078740157499"/>
  <pageSetup paperSize="9" scale="77" firstPageNumber="3" fitToHeight="8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showGridLines="0" zoomScale="80" zoomScaleNormal="80" zoomScaleSheetLayoutView="10" workbookViewId="0">
      <selection activeCell="Q17" sqref="Q17"/>
    </sheetView>
  </sheetViews>
  <sheetFormatPr defaultRowHeight="21"/>
  <cols>
    <col min="1" max="1" width="3.28515625" style="17" customWidth="1"/>
    <col min="2" max="2" width="43.5703125" style="17" customWidth="1"/>
    <col min="3" max="3" width="5.28515625" style="25" bestFit="1" customWidth="1"/>
    <col min="4" max="4" width="0.7109375" style="25" customWidth="1"/>
    <col min="5" max="5" width="14.42578125" style="30" customWidth="1"/>
    <col min="6" max="6" width="0.7109375" style="35" customWidth="1"/>
    <col min="7" max="7" width="14.42578125" style="59" customWidth="1"/>
    <col min="8" max="8" width="0.7109375" style="17" customWidth="1"/>
    <col min="9" max="9" width="14.42578125" style="30" customWidth="1"/>
    <col min="10" max="10" width="0.7109375" style="17" customWidth="1"/>
    <col min="11" max="11" width="14.42578125" style="30" customWidth="1"/>
    <col min="12" max="16384" width="9.140625" style="17"/>
  </cols>
  <sheetData>
    <row r="1" spans="1:11" ht="21.75" customHeight="1">
      <c r="A1" s="1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1.75" customHeight="1">
      <c r="A2" s="1" t="s">
        <v>72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1.75" customHeight="1">
      <c r="A3" s="36" t="s">
        <v>142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3.75" customHeight="1">
      <c r="A4" s="163"/>
      <c r="B4" s="163"/>
      <c r="C4" s="163"/>
      <c r="D4" s="163"/>
      <c r="E4" s="53"/>
      <c r="F4" s="163"/>
      <c r="G4" s="53"/>
      <c r="H4" s="163"/>
      <c r="I4" s="53"/>
      <c r="J4" s="163"/>
      <c r="K4" s="53"/>
    </row>
    <row r="5" spans="1:11" s="19" customFormat="1" ht="21.75" customHeight="1">
      <c r="A5" s="163"/>
      <c r="B5" s="163"/>
      <c r="C5" s="163"/>
      <c r="D5" s="163"/>
      <c r="E5" s="53"/>
      <c r="F5" s="163"/>
      <c r="G5" s="53"/>
      <c r="H5" s="163"/>
      <c r="I5" s="53"/>
      <c r="J5" s="163"/>
      <c r="K5" s="57" t="s">
        <v>45</v>
      </c>
    </row>
    <row r="6" spans="1:11" s="19" customFormat="1" ht="21.75" customHeight="1">
      <c r="A6" s="163"/>
      <c r="B6" s="163"/>
      <c r="C6" s="163"/>
      <c r="D6" s="163"/>
      <c r="E6" s="53"/>
      <c r="F6" s="163"/>
      <c r="G6" s="53"/>
      <c r="H6" s="163"/>
      <c r="I6" s="53"/>
      <c r="J6" s="163"/>
      <c r="K6" s="57" t="s">
        <v>46</v>
      </c>
    </row>
    <row r="7" spans="1:11" s="42" customFormat="1">
      <c r="C7" s="165"/>
      <c r="D7" s="18"/>
      <c r="E7" s="256" t="s">
        <v>1</v>
      </c>
      <c r="F7" s="256"/>
      <c r="G7" s="256"/>
      <c r="H7" s="256"/>
      <c r="I7" s="256"/>
      <c r="J7" s="256"/>
      <c r="K7" s="256"/>
    </row>
    <row r="8" spans="1:11" s="42" customFormat="1">
      <c r="C8" s="165"/>
      <c r="D8" s="18"/>
      <c r="E8" s="257" t="s">
        <v>2</v>
      </c>
      <c r="F8" s="257"/>
      <c r="G8" s="257"/>
      <c r="H8" s="117"/>
      <c r="I8" s="257" t="s">
        <v>3</v>
      </c>
      <c r="J8" s="257"/>
      <c r="K8" s="257"/>
    </row>
    <row r="9" spans="1:11" s="42" customFormat="1">
      <c r="C9" s="177" t="s">
        <v>4</v>
      </c>
      <c r="D9" s="18"/>
      <c r="E9" s="118" t="s">
        <v>115</v>
      </c>
      <c r="F9" s="119"/>
      <c r="G9" s="118" t="s">
        <v>71</v>
      </c>
      <c r="H9" s="120"/>
      <c r="I9" s="118" t="s">
        <v>115</v>
      </c>
      <c r="J9" s="119"/>
      <c r="K9" s="118" t="s">
        <v>71</v>
      </c>
    </row>
    <row r="10" spans="1:11" s="19" customFormat="1">
      <c r="B10" s="20"/>
      <c r="C10" s="173" t="s">
        <v>137</v>
      </c>
      <c r="D10" s="21"/>
      <c r="E10" s="54"/>
      <c r="F10" s="22"/>
      <c r="G10" s="54"/>
      <c r="H10" s="23"/>
      <c r="I10" s="54"/>
      <c r="J10" s="16"/>
      <c r="K10" s="58"/>
    </row>
    <row r="11" spans="1:11">
      <c r="A11" s="17" t="s">
        <v>99</v>
      </c>
      <c r="C11" s="173"/>
      <c r="E11" s="11">
        <v>167702988.08999997</v>
      </c>
      <c r="F11" s="11"/>
      <c r="G11" s="11">
        <v>145698360.43000001</v>
      </c>
      <c r="H11" s="11"/>
      <c r="I11" s="11">
        <v>143933596.88000003</v>
      </c>
      <c r="J11" s="60"/>
      <c r="K11" s="11">
        <v>121222573.74000001</v>
      </c>
    </row>
    <row r="12" spans="1:11">
      <c r="A12" s="17" t="s">
        <v>30</v>
      </c>
      <c r="C12" s="173"/>
      <c r="E12" s="12">
        <v>-113845584.80999997</v>
      </c>
      <c r="F12" s="11"/>
      <c r="G12" s="12">
        <v>-101775343.34999996</v>
      </c>
      <c r="H12" s="11"/>
      <c r="I12" s="12">
        <v>-95545984.909999996</v>
      </c>
      <c r="J12" s="60"/>
      <c r="K12" s="12">
        <v>-83755687.119999975</v>
      </c>
    </row>
    <row r="13" spans="1:11" s="19" customFormat="1">
      <c r="A13" s="19" t="s">
        <v>31</v>
      </c>
      <c r="C13" s="28"/>
      <c r="D13" s="28"/>
      <c r="E13" s="55">
        <v>53857403.280000001</v>
      </c>
      <c r="F13" s="55"/>
      <c r="G13" s="55">
        <v>43923017.080000043</v>
      </c>
      <c r="H13" s="55"/>
      <c r="I13" s="55">
        <v>48387611.970000029</v>
      </c>
      <c r="J13" s="55"/>
      <c r="K13" s="55">
        <v>37466886.620000035</v>
      </c>
    </row>
    <row r="14" spans="1:11">
      <c r="A14" s="17" t="s">
        <v>62</v>
      </c>
      <c r="C14" s="173"/>
      <c r="E14" s="11">
        <v>2460773.79</v>
      </c>
      <c r="F14" s="11"/>
      <c r="G14" s="11">
        <v>1299013.3199999994</v>
      </c>
      <c r="H14" s="11"/>
      <c r="I14" s="11">
        <v>1836595.9</v>
      </c>
      <c r="J14" s="60"/>
      <c r="K14" s="11">
        <v>2398873.5</v>
      </c>
    </row>
    <row r="15" spans="1:11">
      <c r="A15" s="17" t="s">
        <v>32</v>
      </c>
      <c r="C15" s="173"/>
      <c r="E15" s="11">
        <v>-18425904.859999996</v>
      </c>
      <c r="F15" s="11"/>
      <c r="G15" s="11">
        <v>-18140826.689999998</v>
      </c>
      <c r="H15" s="11"/>
      <c r="I15" s="11">
        <v>-11890018.109999999</v>
      </c>
      <c r="J15" s="60"/>
      <c r="K15" s="11">
        <v>-10628234.34</v>
      </c>
    </row>
    <row r="16" spans="1:11">
      <c r="A16" s="17" t="s">
        <v>33</v>
      </c>
      <c r="C16" s="173"/>
      <c r="E16" s="11">
        <v>-25675378.500000007</v>
      </c>
      <c r="F16" s="11"/>
      <c r="G16" s="11">
        <v>-21684003.270000003</v>
      </c>
      <c r="H16" s="11"/>
      <c r="I16" s="11">
        <v>-15801187.899999999</v>
      </c>
      <c r="J16" s="60"/>
      <c r="K16" s="11">
        <v>-15468544.16</v>
      </c>
    </row>
    <row r="17" spans="1:11">
      <c r="A17" s="17" t="s">
        <v>108</v>
      </c>
      <c r="C17" s="173"/>
      <c r="E17" s="11">
        <v>0</v>
      </c>
      <c r="F17" s="11"/>
      <c r="G17" s="11">
        <v>0</v>
      </c>
      <c r="H17" s="11"/>
      <c r="I17" s="11">
        <v>0</v>
      </c>
      <c r="J17" s="60"/>
      <c r="K17" s="11">
        <v>-2729563.19</v>
      </c>
    </row>
    <row r="18" spans="1:11">
      <c r="A18" s="17" t="s">
        <v>34</v>
      </c>
      <c r="C18" s="173"/>
      <c r="E18" s="11">
        <v>-719693.14999999991</v>
      </c>
      <c r="F18" s="11"/>
      <c r="G18" s="11">
        <v>-438066.92999999993</v>
      </c>
      <c r="H18" s="11"/>
      <c r="I18" s="11">
        <v>-1527860.6400000001</v>
      </c>
      <c r="J18" s="60"/>
      <c r="K18" s="11">
        <v>-1543638.0600000005</v>
      </c>
    </row>
    <row r="19" spans="1:11" s="19" customFormat="1">
      <c r="A19" s="19" t="s">
        <v>117</v>
      </c>
      <c r="C19" s="28"/>
      <c r="D19" s="28"/>
      <c r="E19" s="50">
        <v>11497200.560000001</v>
      </c>
      <c r="F19" s="61"/>
      <c r="G19" s="50">
        <v>4959133.5100000426</v>
      </c>
      <c r="H19" s="61"/>
      <c r="I19" s="50">
        <v>21005141.220000029</v>
      </c>
      <c r="J19" s="61"/>
      <c r="K19" s="50">
        <v>9495780.3700000346</v>
      </c>
    </row>
    <row r="20" spans="1:11">
      <c r="A20" s="17" t="s">
        <v>63</v>
      </c>
      <c r="C20" s="173"/>
      <c r="E20" s="12">
        <v>-4375145</v>
      </c>
      <c r="F20" s="11"/>
      <c r="G20" s="12">
        <v>-2935252.9400000013</v>
      </c>
      <c r="H20" s="11"/>
      <c r="I20" s="12">
        <v>-4240352.5500000007</v>
      </c>
      <c r="J20" s="60"/>
      <c r="K20" s="12">
        <v>-2478108.79</v>
      </c>
    </row>
    <row r="21" spans="1:11" s="19" customFormat="1">
      <c r="A21" s="19" t="s">
        <v>134</v>
      </c>
      <c r="C21" s="28"/>
      <c r="D21" s="28"/>
      <c r="E21" s="41">
        <v>7122055.5600000005</v>
      </c>
      <c r="F21" s="61"/>
      <c r="G21" s="41">
        <v>2023880.5700000413</v>
      </c>
      <c r="H21" s="61"/>
      <c r="I21" s="41">
        <v>16764788.670000028</v>
      </c>
      <c r="J21" s="61"/>
      <c r="K21" s="41">
        <v>7017671.5800000345</v>
      </c>
    </row>
    <row r="22" spans="1:11" s="19" customFormat="1">
      <c r="A22" s="19" t="s">
        <v>89</v>
      </c>
      <c r="C22" s="28"/>
      <c r="D22" s="28"/>
      <c r="E22" s="38"/>
      <c r="F22" s="38"/>
      <c r="G22" s="38"/>
      <c r="H22" s="38"/>
      <c r="I22" s="38"/>
      <c r="J22" s="38"/>
      <c r="K22" s="38"/>
    </row>
    <row r="23" spans="1:11">
      <c r="A23" s="114" t="s">
        <v>65</v>
      </c>
      <c r="C23" s="28"/>
      <c r="D23" s="28"/>
      <c r="E23" s="11"/>
      <c r="F23" s="11"/>
      <c r="G23" s="11"/>
      <c r="H23" s="11"/>
      <c r="I23" s="11"/>
      <c r="J23" s="11"/>
      <c r="K23" s="11"/>
    </row>
    <row r="24" spans="1:11">
      <c r="A24" s="69" t="s">
        <v>83</v>
      </c>
      <c r="B24" s="69"/>
      <c r="C24" s="28"/>
      <c r="D24" s="28"/>
      <c r="E24" s="11"/>
      <c r="F24" s="11"/>
      <c r="G24" s="11"/>
      <c r="H24" s="11"/>
      <c r="I24" s="11"/>
      <c r="J24" s="11"/>
      <c r="K24" s="11"/>
    </row>
    <row r="25" spans="1:11">
      <c r="A25" s="69" t="s">
        <v>70</v>
      </c>
      <c r="B25" s="69"/>
      <c r="C25" s="173"/>
      <c r="D25" s="28"/>
      <c r="E25" s="11">
        <v>318744.34999999998</v>
      </c>
      <c r="F25" s="11"/>
      <c r="G25" s="11">
        <v>-143.73000000001048</v>
      </c>
      <c r="H25" s="11"/>
      <c r="I25" s="11">
        <v>0</v>
      </c>
      <c r="J25" s="60"/>
      <c r="K25" s="11">
        <v>0</v>
      </c>
    </row>
    <row r="26" spans="1:11" s="19" customFormat="1">
      <c r="A26" s="19" t="s">
        <v>66</v>
      </c>
      <c r="C26" s="28"/>
      <c r="D26" s="28"/>
      <c r="E26" s="74">
        <v>318744.34999999998</v>
      </c>
      <c r="F26" s="38"/>
      <c r="G26" s="74">
        <v>-143.73000000001048</v>
      </c>
      <c r="H26" s="38"/>
      <c r="I26" s="74">
        <v>0</v>
      </c>
      <c r="J26" s="38"/>
      <c r="K26" s="74">
        <v>0</v>
      </c>
    </row>
    <row r="27" spans="1:11" s="44" customFormat="1" ht="21" customHeight="1" thickBot="1">
      <c r="A27" s="19" t="s">
        <v>67</v>
      </c>
      <c r="E27" s="39">
        <v>7440799.9100000001</v>
      </c>
      <c r="F27" s="61"/>
      <c r="G27" s="39">
        <v>2023736.8400000413</v>
      </c>
      <c r="H27" s="61"/>
      <c r="I27" s="39">
        <v>16764788.670000028</v>
      </c>
      <c r="J27" s="61"/>
      <c r="K27" s="39">
        <v>7017671.5800000345</v>
      </c>
    </row>
    <row r="28" spans="1:11" s="31" customFormat="1" ht="12.75" customHeight="1" thickTop="1">
      <c r="A28" s="17"/>
      <c r="E28" s="56"/>
      <c r="F28" s="62"/>
      <c r="G28" s="121"/>
      <c r="H28" s="56"/>
      <c r="I28" s="56"/>
      <c r="J28" s="56"/>
      <c r="K28" s="56"/>
    </row>
    <row r="29" spans="1:11">
      <c r="A29" s="14" t="s">
        <v>68</v>
      </c>
      <c r="B29" s="71"/>
      <c r="C29" s="28"/>
      <c r="D29" s="28"/>
      <c r="E29" s="11"/>
      <c r="F29" s="11"/>
      <c r="G29" s="11"/>
      <c r="H29" s="11"/>
      <c r="I29" s="11"/>
      <c r="J29" s="11"/>
      <c r="K29" s="11"/>
    </row>
    <row r="30" spans="1:11">
      <c r="A30" s="113"/>
      <c r="B30" s="115" t="s">
        <v>35</v>
      </c>
      <c r="C30" s="173"/>
      <c r="D30" s="28"/>
      <c r="E30" s="11">
        <v>7119136.0900000008</v>
      </c>
      <c r="F30" s="11"/>
      <c r="G30" s="11">
        <v>2030314.1900000414</v>
      </c>
      <c r="H30" s="11"/>
      <c r="I30" s="11">
        <v>16764788.670000028</v>
      </c>
      <c r="J30" s="11"/>
      <c r="K30" s="11">
        <v>7017671.5800000345</v>
      </c>
    </row>
    <row r="31" spans="1:11">
      <c r="A31" s="113"/>
      <c r="B31" s="116" t="s">
        <v>27</v>
      </c>
      <c r="C31" s="173"/>
      <c r="D31" s="28"/>
      <c r="E31" s="11">
        <v>2919.4700000000012</v>
      </c>
      <c r="F31" s="11"/>
      <c r="G31" s="11">
        <v>-6433.6200000000008</v>
      </c>
      <c r="H31" s="11"/>
      <c r="I31" s="11">
        <v>0</v>
      </c>
      <c r="J31" s="60"/>
      <c r="K31" s="11">
        <v>0</v>
      </c>
    </row>
    <row r="32" spans="1:11" s="19" customFormat="1" ht="21.75" thickBot="1">
      <c r="A32" s="43"/>
      <c r="B32" s="43"/>
      <c r="C32" s="43"/>
      <c r="D32" s="28"/>
      <c r="E32" s="40">
        <v>7122055.5600000005</v>
      </c>
      <c r="F32" s="38"/>
      <c r="G32" s="40">
        <v>2023880.5700000413</v>
      </c>
      <c r="H32" s="38"/>
      <c r="I32" s="40">
        <v>16764788.670000028</v>
      </c>
      <c r="J32" s="38"/>
      <c r="K32" s="40">
        <v>7017671.5800000345</v>
      </c>
    </row>
    <row r="33" spans="1:11" ht="21.75" thickTop="1">
      <c r="A33" s="14" t="s">
        <v>69</v>
      </c>
      <c r="B33" s="70"/>
      <c r="C33" s="26"/>
      <c r="D33" s="28"/>
      <c r="E33" s="11"/>
      <c r="F33" s="11"/>
      <c r="G33" s="11"/>
      <c r="H33" s="11"/>
      <c r="I33" s="11"/>
      <c r="J33" s="11"/>
      <c r="K33" s="11"/>
    </row>
    <row r="34" spans="1:11">
      <c r="A34" s="70"/>
      <c r="B34" s="116" t="s">
        <v>35</v>
      </c>
      <c r="C34" s="173"/>
      <c r="D34" s="28"/>
      <c r="E34" s="11">
        <v>7437880.4400000004</v>
      </c>
      <c r="F34" s="11"/>
      <c r="G34" s="11">
        <v>2030170.4600000414</v>
      </c>
      <c r="H34" s="11"/>
      <c r="I34" s="11">
        <v>16764788.670000028</v>
      </c>
      <c r="J34" s="11"/>
      <c r="K34" s="11">
        <v>7017671.5800000345</v>
      </c>
    </row>
    <row r="35" spans="1:11">
      <c r="A35" s="68"/>
      <c r="B35" s="116" t="s">
        <v>27</v>
      </c>
      <c r="C35" s="173"/>
      <c r="D35" s="28"/>
      <c r="E35" s="11">
        <v>2919.4700000000012</v>
      </c>
      <c r="F35" s="11"/>
      <c r="G35" s="11">
        <v>-6433.6200000000008</v>
      </c>
      <c r="H35" s="11"/>
      <c r="I35" s="11">
        <v>0</v>
      </c>
      <c r="J35" s="60"/>
      <c r="K35" s="11">
        <v>0</v>
      </c>
    </row>
    <row r="36" spans="1:11" s="19" customFormat="1" ht="21.75" thickBot="1">
      <c r="A36" s="43"/>
      <c r="B36" s="43"/>
      <c r="C36" s="43"/>
      <c r="D36" s="28"/>
      <c r="E36" s="40">
        <v>7440799.9100000001</v>
      </c>
      <c r="F36" s="38"/>
      <c r="G36" s="40">
        <v>2023736.8400000413</v>
      </c>
      <c r="H36" s="38"/>
      <c r="I36" s="40">
        <v>16764788.670000028</v>
      </c>
      <c r="J36" s="38"/>
      <c r="K36" s="40">
        <v>7017671.5800000345</v>
      </c>
    </row>
    <row r="37" spans="1:11" ht="21.75" thickTop="1">
      <c r="A37" s="71" t="s">
        <v>118</v>
      </c>
      <c r="B37" s="71"/>
      <c r="C37" s="144">
        <v>25</v>
      </c>
      <c r="D37" s="28"/>
      <c r="E37" s="11"/>
      <c r="F37" s="11"/>
      <c r="G37" s="11"/>
      <c r="H37" s="11"/>
      <c r="I37" s="11"/>
      <c r="J37" s="11"/>
      <c r="K37" s="11"/>
    </row>
    <row r="38" spans="1:11" s="19" customFormat="1" ht="22.5" customHeight="1" thickBot="1">
      <c r="A38" s="113"/>
      <c r="B38" s="113" t="s">
        <v>128</v>
      </c>
      <c r="D38" s="28"/>
      <c r="E38" s="75">
        <v>4.0000000000000001E-3</v>
      </c>
      <c r="F38" s="76"/>
      <c r="G38" s="132">
        <v>1E-3</v>
      </c>
      <c r="H38" s="76"/>
      <c r="I38" s="75">
        <v>8.9999999999999993E-3</v>
      </c>
      <c r="J38" s="76"/>
      <c r="K38" s="75">
        <v>4.0000000000000001E-3</v>
      </c>
    </row>
    <row r="39" spans="1:11" s="19" customFormat="1" ht="22.5" thickTop="1" thickBot="1">
      <c r="A39" s="113"/>
      <c r="B39" s="70" t="s">
        <v>96</v>
      </c>
      <c r="C39" s="28"/>
      <c r="D39" s="28"/>
      <c r="E39" s="77">
        <v>1917849</v>
      </c>
      <c r="F39" s="78"/>
      <c r="G39" s="77">
        <v>1695980.68</v>
      </c>
      <c r="H39" s="78"/>
      <c r="I39" s="77">
        <v>1917849</v>
      </c>
      <c r="J39" s="78"/>
      <c r="K39" s="77">
        <v>1695980.676</v>
      </c>
    </row>
    <row r="40" spans="1:11" ht="21.75" thickTop="1">
      <c r="E40" s="59"/>
      <c r="F40" s="32"/>
      <c r="H40" s="33"/>
      <c r="I40" s="59"/>
      <c r="J40" s="33"/>
      <c r="K40" s="59"/>
    </row>
    <row r="41" spans="1:11" ht="21.75" thickBot="1">
      <c r="B41" s="17" t="s">
        <v>129</v>
      </c>
      <c r="E41" s="75">
        <v>3.764787054584886E-3</v>
      </c>
      <c r="F41" s="76"/>
      <c r="G41" s="75">
        <v>0</v>
      </c>
      <c r="H41" s="76"/>
      <c r="I41" s="75">
        <v>8.485731905320525E-3</v>
      </c>
      <c r="J41" s="76"/>
      <c r="K41" s="75">
        <v>0</v>
      </c>
    </row>
    <row r="42" spans="1:11" ht="21.75" thickTop="1">
      <c r="B42" s="17" t="s">
        <v>126</v>
      </c>
    </row>
    <row r="43" spans="1:11" ht="21.75" thickBot="1">
      <c r="B43" s="17" t="s">
        <v>127</v>
      </c>
      <c r="E43" s="164">
        <v>1975644</v>
      </c>
      <c r="F43" s="78"/>
      <c r="G43" s="75">
        <v>0</v>
      </c>
      <c r="H43" s="78"/>
      <c r="I43" s="164">
        <v>1975644</v>
      </c>
      <c r="J43" s="78"/>
      <c r="K43" s="75">
        <v>0</v>
      </c>
    </row>
    <row r="44" spans="1:11" ht="21.75" thickTop="1">
      <c r="E44" s="59"/>
      <c r="F44" s="32"/>
      <c r="H44" s="33"/>
      <c r="I44" s="59"/>
      <c r="J44" s="33"/>
      <c r="K44" s="59"/>
    </row>
    <row r="45" spans="1:11">
      <c r="E45" s="59"/>
      <c r="F45" s="32"/>
      <c r="H45" s="33"/>
      <c r="I45" s="59"/>
      <c r="J45" s="33"/>
      <c r="K45" s="59"/>
    </row>
    <row r="46" spans="1:11">
      <c r="E46" s="59"/>
      <c r="F46" s="32"/>
      <c r="H46" s="33"/>
      <c r="I46" s="59"/>
      <c r="J46" s="33"/>
      <c r="K46" s="59"/>
    </row>
    <row r="47" spans="1:11">
      <c r="E47" s="59"/>
      <c r="F47" s="32"/>
      <c r="H47" s="33"/>
      <c r="I47" s="59"/>
      <c r="J47" s="33"/>
      <c r="K47" s="59"/>
    </row>
    <row r="48" spans="1:11">
      <c r="E48" s="59"/>
      <c r="F48" s="32"/>
      <c r="H48" s="33"/>
      <c r="I48" s="59"/>
      <c r="J48" s="33"/>
      <c r="K48" s="59"/>
    </row>
    <row r="49" spans="5:11">
      <c r="E49" s="59"/>
      <c r="F49" s="32"/>
      <c r="H49" s="33"/>
      <c r="I49" s="59"/>
      <c r="J49" s="33"/>
      <c r="K49" s="59"/>
    </row>
    <row r="50" spans="5:11">
      <c r="E50" s="59"/>
      <c r="F50" s="32"/>
      <c r="H50" s="33"/>
      <c r="I50" s="59"/>
      <c r="J50" s="33"/>
      <c r="K50" s="59"/>
    </row>
    <row r="51" spans="5:11">
      <c r="E51" s="59"/>
      <c r="F51" s="32"/>
      <c r="H51" s="33"/>
      <c r="I51" s="59"/>
      <c r="J51" s="33"/>
      <c r="K51" s="59"/>
    </row>
    <row r="52" spans="5:11">
      <c r="E52" s="59"/>
      <c r="F52" s="32"/>
      <c r="H52" s="33"/>
      <c r="I52" s="59"/>
      <c r="J52" s="33"/>
      <c r="K52" s="59"/>
    </row>
    <row r="53" spans="5:11">
      <c r="E53" s="59"/>
      <c r="F53" s="32"/>
      <c r="H53" s="33"/>
      <c r="I53" s="59"/>
      <c r="J53" s="33"/>
      <c r="K53" s="59"/>
    </row>
    <row r="54" spans="5:11">
      <c r="E54" s="59"/>
      <c r="F54" s="32"/>
      <c r="H54" s="33"/>
      <c r="I54" s="59"/>
      <c r="J54" s="33"/>
      <c r="K54" s="59"/>
    </row>
    <row r="55" spans="5:11">
      <c r="E55" s="59"/>
      <c r="F55" s="32"/>
      <c r="H55" s="33"/>
      <c r="I55" s="59"/>
      <c r="J55" s="33"/>
      <c r="K55" s="59"/>
    </row>
    <row r="56" spans="5:11">
      <c r="E56" s="59"/>
      <c r="F56" s="32"/>
      <c r="H56" s="33"/>
      <c r="I56" s="59"/>
      <c r="J56" s="33"/>
      <c r="K56" s="59"/>
    </row>
    <row r="57" spans="5:11">
      <c r="E57" s="59"/>
      <c r="F57" s="32"/>
      <c r="H57" s="33"/>
      <c r="I57" s="59"/>
      <c r="J57" s="33"/>
      <c r="K57" s="59"/>
    </row>
    <row r="58" spans="5:11">
      <c r="E58" s="59"/>
      <c r="F58" s="32"/>
      <c r="H58" s="33"/>
      <c r="I58" s="59"/>
      <c r="J58" s="33"/>
      <c r="K58" s="59"/>
    </row>
    <row r="59" spans="5:11">
      <c r="E59" s="59"/>
      <c r="F59" s="32"/>
      <c r="H59" s="33"/>
      <c r="I59" s="59"/>
      <c r="J59" s="33"/>
      <c r="K59" s="59"/>
    </row>
    <row r="60" spans="5:11">
      <c r="E60" s="59"/>
      <c r="F60" s="32"/>
      <c r="H60" s="33"/>
      <c r="I60" s="59"/>
      <c r="J60" s="33"/>
      <c r="K60" s="59"/>
    </row>
    <row r="61" spans="5:11">
      <c r="E61" s="59"/>
      <c r="F61" s="32"/>
      <c r="H61" s="33"/>
      <c r="I61" s="59"/>
      <c r="J61" s="33"/>
      <c r="K61" s="59"/>
    </row>
    <row r="62" spans="5:11">
      <c r="E62" s="59"/>
      <c r="F62" s="32"/>
      <c r="H62" s="33"/>
      <c r="I62" s="59"/>
      <c r="J62" s="33"/>
      <c r="K62" s="59"/>
    </row>
    <row r="63" spans="5:11">
      <c r="E63" s="59"/>
      <c r="F63" s="32"/>
      <c r="H63" s="33"/>
      <c r="I63" s="59"/>
      <c r="J63" s="33"/>
      <c r="K63" s="59"/>
    </row>
    <row r="64" spans="5:11">
      <c r="E64" s="59"/>
      <c r="F64" s="32"/>
      <c r="H64" s="33"/>
      <c r="I64" s="59"/>
      <c r="J64" s="33"/>
      <c r="K64" s="59"/>
    </row>
    <row r="65" spans="5:11">
      <c r="E65" s="59"/>
      <c r="F65" s="32"/>
      <c r="H65" s="33"/>
      <c r="I65" s="59"/>
      <c r="J65" s="33"/>
      <c r="K65" s="59"/>
    </row>
    <row r="66" spans="5:11">
      <c r="E66" s="59"/>
      <c r="F66" s="32"/>
      <c r="H66" s="33"/>
      <c r="I66" s="59"/>
      <c r="J66" s="33"/>
      <c r="K66" s="59"/>
    </row>
    <row r="67" spans="5:11">
      <c r="E67" s="59"/>
      <c r="F67" s="32"/>
      <c r="H67" s="33"/>
      <c r="I67" s="59"/>
      <c r="J67" s="33"/>
      <c r="K67" s="59"/>
    </row>
    <row r="68" spans="5:11">
      <c r="E68" s="59"/>
      <c r="F68" s="32"/>
      <c r="H68" s="33"/>
      <c r="I68" s="59"/>
      <c r="J68" s="33"/>
      <c r="K68" s="59"/>
    </row>
    <row r="69" spans="5:11">
      <c r="E69" s="59"/>
      <c r="F69" s="32"/>
      <c r="H69" s="33"/>
      <c r="I69" s="59"/>
      <c r="J69" s="33"/>
      <c r="K69" s="59"/>
    </row>
    <row r="70" spans="5:11">
      <c r="E70" s="59"/>
      <c r="F70" s="32"/>
      <c r="H70" s="33"/>
      <c r="I70" s="59"/>
      <c r="J70" s="33"/>
      <c r="K70" s="59"/>
    </row>
    <row r="71" spans="5:11">
      <c r="E71" s="59"/>
      <c r="F71" s="32"/>
      <c r="H71" s="33"/>
      <c r="I71" s="59"/>
      <c r="J71" s="33"/>
      <c r="K71" s="59"/>
    </row>
    <row r="72" spans="5:11">
      <c r="E72" s="59"/>
      <c r="F72" s="32"/>
      <c r="H72" s="33"/>
      <c r="I72" s="59"/>
      <c r="J72" s="33"/>
      <c r="K72" s="59"/>
    </row>
    <row r="73" spans="5:11">
      <c r="E73" s="59"/>
      <c r="F73" s="32"/>
      <c r="H73" s="33"/>
      <c r="I73" s="59"/>
      <c r="J73" s="33"/>
      <c r="K73" s="59"/>
    </row>
    <row r="74" spans="5:11">
      <c r="E74" s="59"/>
      <c r="F74" s="32"/>
      <c r="H74" s="33"/>
      <c r="I74" s="59"/>
      <c r="J74" s="33"/>
      <c r="K74" s="59"/>
    </row>
    <row r="75" spans="5:11">
      <c r="E75" s="59"/>
      <c r="F75" s="32"/>
      <c r="H75" s="33"/>
      <c r="I75" s="59"/>
      <c r="J75" s="33"/>
      <c r="K75" s="59"/>
    </row>
    <row r="76" spans="5:11">
      <c r="E76" s="59"/>
      <c r="F76" s="32"/>
      <c r="H76" s="33"/>
      <c r="I76" s="59"/>
      <c r="J76" s="33"/>
      <c r="K76" s="59"/>
    </row>
    <row r="77" spans="5:11">
      <c r="E77" s="59"/>
      <c r="F77" s="32"/>
      <c r="H77" s="33"/>
      <c r="I77" s="59"/>
      <c r="J77" s="33"/>
      <c r="K77" s="59"/>
    </row>
    <row r="78" spans="5:11">
      <c r="E78" s="59"/>
      <c r="F78" s="32"/>
      <c r="H78" s="33"/>
      <c r="I78" s="59"/>
      <c r="J78" s="33"/>
      <c r="K78" s="59"/>
    </row>
    <row r="79" spans="5:11">
      <c r="E79" s="59"/>
      <c r="F79" s="32"/>
      <c r="H79" s="33"/>
      <c r="I79" s="59"/>
      <c r="J79" s="33"/>
      <c r="K79" s="59"/>
    </row>
    <row r="80" spans="5:11">
      <c r="E80" s="59"/>
      <c r="F80" s="32"/>
      <c r="H80" s="33"/>
      <c r="I80" s="59"/>
      <c r="J80" s="33"/>
      <c r="K80" s="59"/>
    </row>
    <row r="81" spans="5:11">
      <c r="E81" s="59"/>
      <c r="F81" s="32"/>
      <c r="H81" s="33"/>
      <c r="I81" s="59"/>
      <c r="J81" s="33"/>
      <c r="K81" s="59"/>
    </row>
    <row r="82" spans="5:11">
      <c r="E82" s="59"/>
      <c r="F82" s="32"/>
      <c r="H82" s="33"/>
      <c r="I82" s="59"/>
      <c r="J82" s="33"/>
      <c r="K82" s="59"/>
    </row>
    <row r="83" spans="5:11">
      <c r="E83" s="59"/>
      <c r="F83" s="32"/>
      <c r="H83" s="33"/>
      <c r="I83" s="59"/>
      <c r="J83" s="33"/>
      <c r="K83" s="59"/>
    </row>
    <row r="84" spans="5:11">
      <c r="E84" s="59"/>
      <c r="F84" s="32"/>
      <c r="H84" s="33"/>
      <c r="I84" s="59"/>
      <c r="J84" s="33"/>
      <c r="K84" s="59"/>
    </row>
    <row r="85" spans="5:11">
      <c r="E85" s="59"/>
      <c r="F85" s="32"/>
      <c r="H85" s="33"/>
      <c r="I85" s="59"/>
      <c r="J85" s="33"/>
      <c r="K85" s="59"/>
    </row>
    <row r="86" spans="5:11">
      <c r="E86" s="59"/>
      <c r="F86" s="32"/>
      <c r="H86" s="33"/>
      <c r="I86" s="59"/>
      <c r="J86" s="33"/>
      <c r="K86" s="59"/>
    </row>
    <row r="87" spans="5:11">
      <c r="E87" s="59"/>
      <c r="F87" s="32"/>
      <c r="H87" s="33"/>
      <c r="I87" s="59"/>
      <c r="J87" s="33"/>
      <c r="K87" s="59"/>
    </row>
    <row r="88" spans="5:11">
      <c r="E88" s="59"/>
      <c r="F88" s="32"/>
      <c r="H88" s="33"/>
      <c r="I88" s="59"/>
      <c r="J88" s="33"/>
      <c r="K88" s="59"/>
    </row>
    <row r="89" spans="5:11">
      <c r="E89" s="59"/>
      <c r="F89" s="32"/>
      <c r="H89" s="33"/>
      <c r="I89" s="59"/>
      <c r="J89" s="33"/>
      <c r="K89" s="59"/>
    </row>
    <row r="90" spans="5:11">
      <c r="E90" s="59"/>
      <c r="F90" s="32"/>
      <c r="H90" s="33"/>
      <c r="I90" s="59"/>
      <c r="J90" s="33"/>
      <c r="K90" s="59"/>
    </row>
    <row r="91" spans="5:11">
      <c r="E91" s="59"/>
      <c r="F91" s="32"/>
      <c r="H91" s="33"/>
      <c r="I91" s="59"/>
      <c r="J91" s="33"/>
      <c r="K91" s="59"/>
    </row>
    <row r="92" spans="5:11">
      <c r="E92" s="59"/>
      <c r="F92" s="32"/>
      <c r="H92" s="33"/>
      <c r="I92" s="59"/>
      <c r="J92" s="33"/>
      <c r="K92" s="59"/>
    </row>
    <row r="93" spans="5:11">
      <c r="E93" s="59"/>
      <c r="F93" s="32"/>
      <c r="H93" s="33"/>
      <c r="I93" s="59"/>
      <c r="J93" s="33"/>
      <c r="K93" s="59"/>
    </row>
    <row r="94" spans="5:11">
      <c r="E94" s="59"/>
      <c r="F94" s="32"/>
      <c r="H94" s="33"/>
      <c r="I94" s="59"/>
      <c r="J94" s="33"/>
      <c r="K94" s="59"/>
    </row>
    <row r="95" spans="5:11">
      <c r="E95" s="59"/>
      <c r="F95" s="32"/>
      <c r="H95" s="33"/>
      <c r="I95" s="59"/>
      <c r="J95" s="33"/>
      <c r="K95" s="59"/>
    </row>
    <row r="96" spans="5:11">
      <c r="E96" s="59"/>
      <c r="F96" s="32"/>
      <c r="H96" s="33"/>
      <c r="I96" s="59"/>
      <c r="J96" s="33"/>
      <c r="K96" s="59"/>
    </row>
    <row r="97" spans="5:11">
      <c r="E97" s="59"/>
      <c r="F97" s="32"/>
      <c r="H97" s="33"/>
      <c r="I97" s="59"/>
      <c r="J97" s="33"/>
      <c r="K97" s="59"/>
    </row>
    <row r="98" spans="5:11">
      <c r="E98" s="59"/>
      <c r="F98" s="32"/>
      <c r="H98" s="33"/>
      <c r="I98" s="59"/>
      <c r="J98" s="33"/>
      <c r="K98" s="59"/>
    </row>
    <row r="99" spans="5:11">
      <c r="E99" s="59"/>
      <c r="F99" s="32"/>
      <c r="H99" s="33"/>
      <c r="I99" s="59"/>
      <c r="J99" s="33"/>
      <c r="K99" s="59"/>
    </row>
    <row r="100" spans="5:11">
      <c r="E100" s="59"/>
      <c r="F100" s="32"/>
      <c r="H100" s="33"/>
      <c r="I100" s="59"/>
      <c r="J100" s="33"/>
      <c r="K100" s="59"/>
    </row>
    <row r="101" spans="5:11">
      <c r="E101" s="59"/>
      <c r="F101" s="32"/>
      <c r="H101" s="33"/>
      <c r="I101" s="59"/>
      <c r="J101" s="33"/>
      <c r="K101" s="59"/>
    </row>
    <row r="102" spans="5:11">
      <c r="E102" s="59"/>
      <c r="F102" s="32"/>
      <c r="H102" s="33"/>
      <c r="I102" s="59"/>
      <c r="J102" s="33"/>
      <c r="K102" s="59"/>
    </row>
    <row r="103" spans="5:11">
      <c r="E103" s="59"/>
      <c r="F103" s="32"/>
      <c r="H103" s="33"/>
      <c r="I103" s="59"/>
      <c r="J103" s="33"/>
      <c r="K103" s="59"/>
    </row>
    <row r="104" spans="5:11">
      <c r="E104" s="59"/>
      <c r="F104" s="32"/>
      <c r="H104" s="33"/>
      <c r="I104" s="59"/>
      <c r="J104" s="33"/>
      <c r="K104" s="59"/>
    </row>
    <row r="105" spans="5:11">
      <c r="E105" s="59"/>
      <c r="F105" s="32"/>
      <c r="H105" s="33"/>
      <c r="I105" s="59"/>
      <c r="J105" s="33"/>
      <c r="K105" s="59"/>
    </row>
    <row r="106" spans="5:11">
      <c r="E106" s="59"/>
      <c r="F106" s="32"/>
      <c r="H106" s="33"/>
      <c r="I106" s="59"/>
      <c r="J106" s="33"/>
      <c r="K106" s="59"/>
    </row>
    <row r="107" spans="5:11">
      <c r="E107" s="59"/>
      <c r="F107" s="32"/>
      <c r="H107" s="33"/>
      <c r="I107" s="59"/>
      <c r="J107" s="33"/>
      <c r="K107" s="59"/>
    </row>
    <row r="108" spans="5:11">
      <c r="E108" s="59"/>
      <c r="F108" s="32"/>
      <c r="H108" s="33"/>
      <c r="I108" s="59"/>
      <c r="J108" s="33"/>
      <c r="K108" s="59"/>
    </row>
    <row r="109" spans="5:11">
      <c r="E109" s="59"/>
      <c r="F109" s="32"/>
      <c r="H109" s="33"/>
      <c r="I109" s="59"/>
      <c r="J109" s="33"/>
      <c r="K109" s="59"/>
    </row>
    <row r="110" spans="5:11">
      <c r="E110" s="59"/>
      <c r="F110" s="32"/>
      <c r="H110" s="33"/>
      <c r="I110" s="59"/>
      <c r="J110" s="33"/>
      <c r="K110" s="59"/>
    </row>
    <row r="111" spans="5:11">
      <c r="E111" s="59"/>
      <c r="F111" s="32"/>
      <c r="H111" s="33"/>
      <c r="I111" s="59"/>
      <c r="J111" s="33"/>
      <c r="K111" s="59"/>
    </row>
    <row r="112" spans="5:11">
      <c r="E112" s="59"/>
      <c r="F112" s="32"/>
      <c r="H112" s="33"/>
      <c r="I112" s="59"/>
      <c r="J112" s="33"/>
      <c r="K112" s="59"/>
    </row>
    <row r="113" spans="5:11">
      <c r="E113" s="59"/>
      <c r="F113" s="32"/>
      <c r="H113" s="33"/>
      <c r="I113" s="59"/>
      <c r="J113" s="33"/>
      <c r="K113" s="59"/>
    </row>
    <row r="114" spans="5:11">
      <c r="E114" s="59"/>
      <c r="F114" s="32"/>
      <c r="H114" s="33"/>
      <c r="I114" s="59"/>
      <c r="J114" s="33"/>
      <c r="K114" s="59"/>
    </row>
    <row r="115" spans="5:11">
      <c r="E115" s="59"/>
      <c r="F115" s="32"/>
      <c r="H115" s="33"/>
      <c r="I115" s="59"/>
      <c r="J115" s="33"/>
      <c r="K115" s="59"/>
    </row>
    <row r="116" spans="5:11">
      <c r="E116" s="59"/>
      <c r="F116" s="32"/>
      <c r="H116" s="33"/>
      <c r="I116" s="59"/>
      <c r="J116" s="33"/>
      <c r="K116" s="59"/>
    </row>
    <row r="117" spans="5:11">
      <c r="E117" s="59"/>
      <c r="F117" s="32"/>
      <c r="H117" s="33"/>
      <c r="I117" s="59"/>
      <c r="J117" s="33"/>
      <c r="K117" s="59"/>
    </row>
    <row r="118" spans="5:11">
      <c r="E118" s="59"/>
      <c r="F118" s="32"/>
      <c r="H118" s="33"/>
      <c r="I118" s="59"/>
      <c r="J118" s="33"/>
      <c r="K118" s="59"/>
    </row>
    <row r="119" spans="5:11">
      <c r="E119" s="59"/>
      <c r="F119" s="32"/>
      <c r="H119" s="33"/>
      <c r="I119" s="59"/>
      <c r="J119" s="33"/>
      <c r="K119" s="59"/>
    </row>
    <row r="120" spans="5:11">
      <c r="E120" s="59"/>
      <c r="F120" s="32"/>
      <c r="H120" s="33"/>
      <c r="I120" s="59"/>
      <c r="J120" s="33"/>
      <c r="K120" s="59"/>
    </row>
    <row r="121" spans="5:11">
      <c r="E121" s="59"/>
      <c r="F121" s="32"/>
      <c r="H121" s="33"/>
      <c r="I121" s="59"/>
      <c r="J121" s="33"/>
      <c r="K121" s="59"/>
    </row>
    <row r="122" spans="5:11">
      <c r="E122" s="59"/>
      <c r="F122" s="32"/>
      <c r="H122" s="33"/>
      <c r="I122" s="59"/>
      <c r="J122" s="33"/>
      <c r="K122" s="59"/>
    </row>
    <row r="123" spans="5:11">
      <c r="E123" s="59"/>
      <c r="F123" s="32"/>
      <c r="H123" s="33"/>
      <c r="I123" s="59"/>
      <c r="J123" s="33"/>
      <c r="K123" s="59"/>
    </row>
    <row r="124" spans="5:11">
      <c r="E124" s="59"/>
      <c r="F124" s="32"/>
      <c r="H124" s="33"/>
      <c r="I124" s="59"/>
      <c r="J124" s="33"/>
      <c r="K124" s="59"/>
    </row>
    <row r="125" spans="5:11">
      <c r="E125" s="59"/>
      <c r="F125" s="32"/>
      <c r="H125" s="33"/>
      <c r="I125" s="59"/>
      <c r="J125" s="33"/>
      <c r="K125" s="59"/>
    </row>
    <row r="126" spans="5:11">
      <c r="E126" s="59"/>
      <c r="F126" s="32"/>
      <c r="H126" s="33"/>
      <c r="I126" s="59"/>
      <c r="J126" s="33"/>
      <c r="K126" s="59"/>
    </row>
    <row r="127" spans="5:11">
      <c r="E127" s="59"/>
      <c r="F127" s="32"/>
      <c r="H127" s="33"/>
      <c r="I127" s="59"/>
      <c r="J127" s="33"/>
      <c r="K127" s="59"/>
    </row>
    <row r="128" spans="5:11">
      <c r="E128" s="59"/>
      <c r="F128" s="32"/>
      <c r="H128" s="33"/>
      <c r="I128" s="59"/>
      <c r="J128" s="33"/>
      <c r="K128" s="59"/>
    </row>
    <row r="129" spans="5:11">
      <c r="E129" s="59"/>
      <c r="F129" s="32"/>
      <c r="H129" s="33"/>
      <c r="I129" s="59"/>
      <c r="J129" s="33"/>
      <c r="K129" s="59"/>
    </row>
    <row r="130" spans="5:11">
      <c r="E130" s="59"/>
      <c r="F130" s="32"/>
      <c r="H130" s="33"/>
      <c r="I130" s="59"/>
      <c r="J130" s="33"/>
      <c r="K130" s="59"/>
    </row>
    <row r="131" spans="5:11">
      <c r="E131" s="59"/>
      <c r="F131" s="32"/>
      <c r="H131" s="33"/>
      <c r="I131" s="59"/>
      <c r="J131" s="33"/>
      <c r="K131" s="59"/>
    </row>
    <row r="132" spans="5:11">
      <c r="E132" s="59"/>
      <c r="F132" s="32"/>
      <c r="H132" s="33"/>
      <c r="I132" s="59"/>
      <c r="J132" s="33"/>
      <c r="K132" s="59"/>
    </row>
    <row r="133" spans="5:11">
      <c r="E133" s="59"/>
      <c r="F133" s="32"/>
      <c r="H133" s="33"/>
      <c r="I133" s="59"/>
      <c r="J133" s="33"/>
      <c r="K133" s="59"/>
    </row>
    <row r="134" spans="5:11">
      <c r="E134" s="59"/>
      <c r="F134" s="32"/>
      <c r="H134" s="33"/>
      <c r="I134" s="59"/>
      <c r="J134" s="33"/>
      <c r="K134" s="59"/>
    </row>
    <row r="135" spans="5:11">
      <c r="E135" s="59"/>
      <c r="F135" s="32"/>
      <c r="H135" s="33"/>
      <c r="I135" s="59"/>
      <c r="J135" s="33"/>
      <c r="K135" s="59"/>
    </row>
    <row r="136" spans="5:11">
      <c r="E136" s="59"/>
      <c r="F136" s="32"/>
      <c r="H136" s="33"/>
      <c r="I136" s="59"/>
      <c r="J136" s="33"/>
      <c r="K136" s="59"/>
    </row>
    <row r="137" spans="5:11">
      <c r="E137" s="59"/>
      <c r="F137" s="32"/>
      <c r="H137" s="33"/>
      <c r="I137" s="59"/>
      <c r="J137" s="33"/>
      <c r="K137" s="59"/>
    </row>
    <row r="138" spans="5:11">
      <c r="E138" s="59"/>
      <c r="F138" s="32"/>
      <c r="H138" s="33"/>
      <c r="I138" s="59"/>
      <c r="J138" s="33"/>
      <c r="K138" s="59"/>
    </row>
    <row r="139" spans="5:11">
      <c r="E139" s="59"/>
      <c r="F139" s="32"/>
      <c r="H139" s="33"/>
      <c r="I139" s="59"/>
      <c r="J139" s="33"/>
      <c r="K139" s="59"/>
    </row>
    <row r="140" spans="5:11">
      <c r="E140" s="59"/>
      <c r="F140" s="32"/>
      <c r="H140" s="33"/>
      <c r="I140" s="59"/>
      <c r="J140" s="33"/>
      <c r="K140" s="59"/>
    </row>
    <row r="141" spans="5:11">
      <c r="E141" s="59"/>
      <c r="F141" s="32"/>
      <c r="H141" s="33"/>
      <c r="I141" s="59"/>
      <c r="J141" s="33"/>
      <c r="K141" s="59"/>
    </row>
    <row r="142" spans="5:11">
      <c r="E142" s="59"/>
      <c r="F142" s="32"/>
      <c r="H142" s="33"/>
      <c r="I142" s="59"/>
      <c r="J142" s="33"/>
      <c r="K142" s="59"/>
    </row>
    <row r="143" spans="5:11">
      <c r="E143" s="59"/>
      <c r="F143" s="32"/>
      <c r="H143" s="33"/>
      <c r="I143" s="59"/>
      <c r="J143" s="33"/>
      <c r="K143" s="59"/>
    </row>
    <row r="144" spans="5:11">
      <c r="E144" s="59"/>
      <c r="F144" s="32"/>
      <c r="H144" s="33"/>
      <c r="I144" s="59"/>
      <c r="J144" s="33"/>
      <c r="K144" s="59"/>
    </row>
    <row r="145" spans="5:11">
      <c r="E145" s="59"/>
      <c r="F145" s="32"/>
      <c r="H145" s="33"/>
      <c r="I145" s="59"/>
      <c r="J145" s="33"/>
      <c r="K145" s="59"/>
    </row>
    <row r="146" spans="5:11">
      <c r="E146" s="59"/>
      <c r="F146" s="32"/>
      <c r="H146" s="33"/>
      <c r="I146" s="59"/>
      <c r="J146" s="33"/>
      <c r="K146" s="59"/>
    </row>
    <row r="147" spans="5:11">
      <c r="E147" s="59"/>
      <c r="F147" s="32"/>
      <c r="H147" s="33"/>
      <c r="I147" s="59"/>
      <c r="J147" s="33"/>
      <c r="K147" s="59"/>
    </row>
    <row r="148" spans="5:11">
      <c r="E148" s="59"/>
      <c r="F148" s="32"/>
      <c r="H148" s="33"/>
      <c r="I148" s="59"/>
      <c r="J148" s="33"/>
      <c r="K148" s="59"/>
    </row>
    <row r="149" spans="5:11">
      <c r="E149" s="59"/>
      <c r="F149" s="32"/>
      <c r="H149" s="33"/>
      <c r="I149" s="59"/>
      <c r="J149" s="33"/>
      <c r="K149" s="59"/>
    </row>
    <row r="150" spans="5:11">
      <c r="E150" s="59"/>
      <c r="F150" s="32"/>
      <c r="H150" s="33"/>
      <c r="I150" s="59"/>
      <c r="J150" s="33"/>
      <c r="K150" s="59"/>
    </row>
    <row r="151" spans="5:11">
      <c r="E151" s="59"/>
      <c r="F151" s="32"/>
      <c r="H151" s="33"/>
      <c r="I151" s="59"/>
      <c r="J151" s="33"/>
      <c r="K151" s="59"/>
    </row>
    <row r="152" spans="5:11">
      <c r="E152" s="59"/>
      <c r="F152" s="32"/>
      <c r="H152" s="33"/>
      <c r="I152" s="59"/>
      <c r="J152" s="33"/>
      <c r="K152" s="59"/>
    </row>
    <row r="153" spans="5:11">
      <c r="E153" s="59"/>
      <c r="F153" s="32"/>
      <c r="H153" s="33"/>
      <c r="I153" s="59"/>
      <c r="J153" s="33"/>
      <c r="K153" s="59"/>
    </row>
    <row r="154" spans="5:11">
      <c r="E154" s="59"/>
      <c r="F154" s="32"/>
      <c r="H154" s="33"/>
      <c r="I154" s="59"/>
      <c r="J154" s="33"/>
      <c r="K154" s="59"/>
    </row>
    <row r="155" spans="5:11">
      <c r="E155" s="59"/>
      <c r="F155" s="32"/>
      <c r="H155" s="33"/>
      <c r="I155" s="59"/>
      <c r="J155" s="33"/>
      <c r="K155" s="59"/>
    </row>
    <row r="156" spans="5:11">
      <c r="E156" s="59"/>
      <c r="F156" s="32"/>
      <c r="H156" s="33"/>
      <c r="I156" s="59"/>
      <c r="J156" s="33"/>
      <c r="K156" s="59"/>
    </row>
    <row r="157" spans="5:11">
      <c r="E157" s="59"/>
      <c r="F157" s="32"/>
      <c r="H157" s="33"/>
      <c r="I157" s="59"/>
      <c r="J157" s="33"/>
      <c r="K157" s="59"/>
    </row>
    <row r="158" spans="5:11">
      <c r="E158" s="59"/>
      <c r="F158" s="32"/>
      <c r="H158" s="33"/>
      <c r="I158" s="59"/>
      <c r="J158" s="33"/>
      <c r="K158" s="59"/>
    </row>
    <row r="159" spans="5:11">
      <c r="E159" s="59"/>
      <c r="F159" s="32"/>
      <c r="H159" s="33"/>
      <c r="I159" s="59"/>
      <c r="J159" s="33"/>
      <c r="K159" s="59"/>
    </row>
    <row r="160" spans="5:11">
      <c r="E160" s="59"/>
      <c r="F160" s="32"/>
      <c r="H160" s="33"/>
      <c r="I160" s="59"/>
      <c r="J160" s="33"/>
      <c r="K160" s="59"/>
    </row>
    <row r="161" spans="5:11">
      <c r="E161" s="59"/>
      <c r="F161" s="32"/>
      <c r="H161" s="33"/>
      <c r="I161" s="59"/>
      <c r="J161" s="33"/>
      <c r="K161" s="59"/>
    </row>
    <row r="162" spans="5:11">
      <c r="E162" s="59"/>
      <c r="F162" s="32"/>
      <c r="H162" s="33"/>
      <c r="I162" s="59"/>
      <c r="J162" s="33"/>
      <c r="K162" s="59"/>
    </row>
    <row r="163" spans="5:11">
      <c r="E163" s="59"/>
      <c r="F163" s="32"/>
      <c r="H163" s="33"/>
      <c r="I163" s="59"/>
      <c r="J163" s="33"/>
      <c r="K163" s="59"/>
    </row>
    <row r="164" spans="5:11">
      <c r="E164" s="59"/>
      <c r="F164" s="32"/>
      <c r="H164" s="33"/>
      <c r="I164" s="59"/>
      <c r="J164" s="33"/>
      <c r="K164" s="59"/>
    </row>
    <row r="165" spans="5:11">
      <c r="E165" s="59"/>
      <c r="F165" s="32"/>
      <c r="H165" s="33"/>
      <c r="I165" s="59"/>
      <c r="J165" s="33"/>
      <c r="K165" s="59"/>
    </row>
    <row r="166" spans="5:11">
      <c r="E166" s="59"/>
      <c r="F166" s="32"/>
      <c r="H166" s="33"/>
      <c r="I166" s="59"/>
      <c r="J166" s="33"/>
      <c r="K166" s="59"/>
    </row>
    <row r="167" spans="5:11">
      <c r="E167" s="59"/>
      <c r="F167" s="32"/>
      <c r="H167" s="33"/>
      <c r="I167" s="59"/>
      <c r="J167" s="33"/>
      <c r="K167" s="59"/>
    </row>
    <row r="168" spans="5:11">
      <c r="E168" s="59"/>
      <c r="F168" s="32"/>
      <c r="H168" s="33"/>
      <c r="I168" s="59"/>
      <c r="J168" s="33"/>
      <c r="K168" s="59"/>
    </row>
    <row r="169" spans="5:11">
      <c r="E169" s="59"/>
      <c r="F169" s="32"/>
      <c r="H169" s="33"/>
      <c r="I169" s="59"/>
      <c r="J169" s="33"/>
      <c r="K169" s="59"/>
    </row>
    <row r="170" spans="5:11">
      <c r="E170" s="59"/>
      <c r="F170" s="32"/>
      <c r="H170" s="33"/>
      <c r="I170" s="59"/>
      <c r="J170" s="33"/>
      <c r="K170" s="59"/>
    </row>
    <row r="171" spans="5:11">
      <c r="E171" s="59"/>
      <c r="F171" s="32"/>
      <c r="H171" s="33"/>
      <c r="I171" s="59"/>
      <c r="J171" s="33"/>
      <c r="K171" s="59"/>
    </row>
    <row r="172" spans="5:11">
      <c r="E172" s="59"/>
      <c r="F172" s="32"/>
      <c r="H172" s="33"/>
      <c r="I172" s="59"/>
      <c r="J172" s="33"/>
      <c r="K172" s="59"/>
    </row>
    <row r="173" spans="5:11">
      <c r="E173" s="59"/>
      <c r="F173" s="32"/>
      <c r="H173" s="33"/>
      <c r="I173" s="59"/>
      <c r="J173" s="33"/>
      <c r="K173" s="59"/>
    </row>
    <row r="174" spans="5:11">
      <c r="E174" s="59"/>
      <c r="F174" s="32"/>
      <c r="H174" s="33"/>
      <c r="I174" s="59"/>
      <c r="J174" s="33"/>
      <c r="K174" s="59"/>
    </row>
    <row r="175" spans="5:11">
      <c r="E175" s="59"/>
      <c r="F175" s="32"/>
      <c r="H175" s="33"/>
      <c r="I175" s="59"/>
      <c r="J175" s="33"/>
      <c r="K175" s="59"/>
    </row>
    <row r="176" spans="5:11">
      <c r="E176" s="59"/>
      <c r="F176" s="32"/>
      <c r="H176" s="33"/>
      <c r="I176" s="59"/>
      <c r="J176" s="33"/>
      <c r="K176" s="59"/>
    </row>
    <row r="177" spans="5:11">
      <c r="E177" s="59"/>
      <c r="F177" s="32"/>
      <c r="H177" s="33"/>
      <c r="I177" s="59"/>
      <c r="J177" s="33"/>
      <c r="K177" s="59"/>
    </row>
    <row r="178" spans="5:11">
      <c r="E178" s="59"/>
      <c r="F178" s="32"/>
      <c r="H178" s="33"/>
      <c r="I178" s="59"/>
      <c r="J178" s="33"/>
      <c r="K178" s="59"/>
    </row>
    <row r="179" spans="5:11">
      <c r="E179" s="59"/>
      <c r="F179" s="32"/>
      <c r="H179" s="33"/>
      <c r="I179" s="59"/>
      <c r="J179" s="33"/>
      <c r="K179" s="59"/>
    </row>
    <row r="180" spans="5:11">
      <c r="E180" s="59"/>
      <c r="F180" s="32"/>
      <c r="H180" s="33"/>
      <c r="I180" s="59"/>
      <c r="J180" s="33"/>
      <c r="K180" s="59"/>
    </row>
    <row r="181" spans="5:11">
      <c r="E181" s="59"/>
      <c r="F181" s="32"/>
      <c r="H181" s="33"/>
      <c r="I181" s="59"/>
      <c r="J181" s="33"/>
      <c r="K181" s="59"/>
    </row>
    <row r="182" spans="5:11">
      <c r="E182" s="59"/>
      <c r="F182" s="32"/>
      <c r="H182" s="33"/>
      <c r="I182" s="59"/>
      <c r="J182" s="33"/>
      <c r="K182" s="59"/>
    </row>
    <row r="183" spans="5:11">
      <c r="E183" s="59"/>
      <c r="F183" s="32"/>
      <c r="H183" s="33"/>
      <c r="I183" s="59"/>
      <c r="J183" s="33"/>
      <c r="K183" s="59"/>
    </row>
    <row r="184" spans="5:11">
      <c r="E184" s="59"/>
      <c r="F184" s="32"/>
      <c r="H184" s="33"/>
      <c r="I184" s="59"/>
      <c r="J184" s="33"/>
      <c r="K184" s="59"/>
    </row>
    <row r="185" spans="5:11">
      <c r="E185" s="59"/>
      <c r="F185" s="32"/>
      <c r="H185" s="33"/>
      <c r="I185" s="59"/>
      <c r="J185" s="33"/>
      <c r="K185" s="59"/>
    </row>
    <row r="186" spans="5:11">
      <c r="E186" s="59"/>
      <c r="F186" s="32"/>
      <c r="H186" s="33"/>
      <c r="I186" s="59"/>
      <c r="J186" s="33"/>
      <c r="K186" s="59"/>
    </row>
    <row r="187" spans="5:11">
      <c r="E187" s="59"/>
      <c r="F187" s="32"/>
      <c r="H187" s="33"/>
      <c r="I187" s="59"/>
      <c r="J187" s="33"/>
      <c r="K187" s="59"/>
    </row>
    <row r="188" spans="5:11">
      <c r="E188" s="59"/>
      <c r="F188" s="32"/>
      <c r="H188" s="33"/>
      <c r="I188" s="59"/>
      <c r="J188" s="33"/>
      <c r="K188" s="59"/>
    </row>
    <row r="189" spans="5:11">
      <c r="E189" s="59"/>
      <c r="F189" s="32"/>
      <c r="H189" s="33"/>
      <c r="I189" s="59"/>
      <c r="J189" s="33"/>
      <c r="K189" s="59"/>
    </row>
    <row r="190" spans="5:11">
      <c r="E190" s="59"/>
      <c r="F190" s="32"/>
      <c r="H190" s="33"/>
      <c r="I190" s="59"/>
      <c r="J190" s="33"/>
      <c r="K190" s="59"/>
    </row>
    <row r="191" spans="5:11">
      <c r="E191" s="59"/>
      <c r="F191" s="32"/>
      <c r="H191" s="33"/>
      <c r="I191" s="59"/>
      <c r="J191" s="33"/>
      <c r="K191" s="59"/>
    </row>
    <row r="192" spans="5:11">
      <c r="E192" s="59"/>
      <c r="F192" s="32"/>
      <c r="H192" s="33"/>
      <c r="I192" s="59"/>
      <c r="J192" s="33"/>
      <c r="K192" s="59"/>
    </row>
    <row r="193" spans="5:11">
      <c r="E193" s="59"/>
      <c r="F193" s="32"/>
      <c r="H193" s="33"/>
      <c r="I193" s="59"/>
      <c r="J193" s="33"/>
      <c r="K193" s="59"/>
    </row>
    <row r="194" spans="5:11">
      <c r="E194" s="59"/>
      <c r="F194" s="32"/>
      <c r="H194" s="33"/>
      <c r="I194" s="59"/>
      <c r="J194" s="33"/>
      <c r="K194" s="59"/>
    </row>
    <row r="195" spans="5:11">
      <c r="E195" s="59"/>
      <c r="F195" s="32"/>
      <c r="H195" s="33"/>
      <c r="I195" s="59"/>
      <c r="J195" s="33"/>
      <c r="K195" s="59"/>
    </row>
    <row r="196" spans="5:11">
      <c r="E196" s="59"/>
      <c r="F196" s="32"/>
      <c r="H196" s="33"/>
      <c r="I196" s="59"/>
      <c r="J196" s="33"/>
      <c r="K196" s="59"/>
    </row>
    <row r="197" spans="5:11">
      <c r="E197" s="59"/>
      <c r="F197" s="32"/>
      <c r="H197" s="33"/>
      <c r="I197" s="59"/>
      <c r="J197" s="33"/>
      <c r="K197" s="59"/>
    </row>
    <row r="198" spans="5:11">
      <c r="E198" s="59"/>
      <c r="F198" s="32"/>
      <c r="H198" s="33"/>
      <c r="I198" s="59"/>
      <c r="J198" s="33"/>
      <c r="K198" s="59"/>
    </row>
    <row r="199" spans="5:11">
      <c r="E199" s="59"/>
      <c r="F199" s="32"/>
      <c r="H199" s="33"/>
      <c r="I199" s="59"/>
      <c r="J199" s="33"/>
      <c r="K199" s="59"/>
    </row>
    <row r="200" spans="5:11">
      <c r="E200" s="59"/>
      <c r="F200" s="32"/>
      <c r="H200" s="33"/>
      <c r="I200" s="59"/>
      <c r="J200" s="33"/>
      <c r="K200" s="59"/>
    </row>
    <row r="201" spans="5:11">
      <c r="E201" s="59"/>
      <c r="F201" s="32"/>
      <c r="H201" s="33"/>
      <c r="I201" s="59"/>
      <c r="J201" s="33"/>
      <c r="K201" s="59"/>
    </row>
    <row r="202" spans="5:11">
      <c r="E202" s="59"/>
      <c r="F202" s="32"/>
      <c r="H202" s="33"/>
      <c r="I202" s="59"/>
      <c r="J202" s="33"/>
      <c r="K202" s="59"/>
    </row>
    <row r="203" spans="5:11">
      <c r="E203" s="59"/>
      <c r="F203" s="32"/>
      <c r="H203" s="33"/>
      <c r="I203" s="59"/>
      <c r="J203" s="33"/>
      <c r="K203" s="59"/>
    </row>
    <row r="204" spans="5:11">
      <c r="E204" s="59"/>
      <c r="F204" s="32"/>
      <c r="H204" s="33"/>
      <c r="I204" s="59"/>
      <c r="J204" s="33"/>
      <c r="K204" s="59"/>
    </row>
    <row r="205" spans="5:11">
      <c r="E205" s="59"/>
      <c r="F205" s="32"/>
      <c r="H205" s="33"/>
      <c r="I205" s="59"/>
      <c r="J205" s="33"/>
      <c r="K205" s="59"/>
    </row>
    <row r="206" spans="5:11">
      <c r="E206" s="59"/>
      <c r="F206" s="32"/>
      <c r="H206" s="33"/>
      <c r="I206" s="59"/>
      <c r="J206" s="33"/>
      <c r="K206" s="59"/>
    </row>
    <row r="207" spans="5:11">
      <c r="E207" s="59"/>
      <c r="F207" s="32"/>
      <c r="H207" s="33"/>
      <c r="I207" s="59"/>
      <c r="J207" s="33"/>
      <c r="K207" s="59"/>
    </row>
    <row r="208" spans="5:11">
      <c r="E208" s="59"/>
      <c r="F208" s="32"/>
      <c r="H208" s="33"/>
      <c r="I208" s="59"/>
      <c r="J208" s="33"/>
      <c r="K208" s="59"/>
    </row>
    <row r="209" spans="5:11">
      <c r="E209" s="59"/>
      <c r="F209" s="32"/>
      <c r="H209" s="33"/>
      <c r="I209" s="59"/>
      <c r="J209" s="33"/>
      <c r="K209" s="59"/>
    </row>
    <row r="210" spans="5:11">
      <c r="E210" s="59"/>
      <c r="F210" s="32"/>
      <c r="H210" s="33"/>
      <c r="I210" s="59"/>
      <c r="J210" s="33"/>
      <c r="K210" s="59"/>
    </row>
    <row r="211" spans="5:11">
      <c r="E211" s="59"/>
      <c r="F211" s="32"/>
      <c r="H211" s="33"/>
      <c r="I211" s="59"/>
      <c r="J211" s="33"/>
      <c r="K211" s="59"/>
    </row>
    <row r="212" spans="5:11">
      <c r="E212" s="59"/>
      <c r="F212" s="32"/>
      <c r="H212" s="33"/>
      <c r="I212" s="59"/>
      <c r="J212" s="33"/>
      <c r="K212" s="59"/>
    </row>
    <row r="213" spans="5:11">
      <c r="E213" s="59"/>
      <c r="F213" s="32"/>
      <c r="H213" s="33"/>
      <c r="I213" s="59"/>
      <c r="J213" s="33"/>
      <c r="K213" s="59"/>
    </row>
    <row r="214" spans="5:11">
      <c r="E214" s="59"/>
      <c r="F214" s="32"/>
      <c r="H214" s="33"/>
      <c r="I214" s="59"/>
      <c r="J214" s="33"/>
      <c r="K214" s="59"/>
    </row>
    <row r="215" spans="5:11">
      <c r="E215" s="59"/>
      <c r="F215" s="32"/>
      <c r="H215" s="33"/>
      <c r="I215" s="59"/>
      <c r="J215" s="33"/>
      <c r="K215" s="59"/>
    </row>
    <row r="216" spans="5:11">
      <c r="E216" s="59"/>
      <c r="F216" s="32"/>
      <c r="H216" s="33"/>
      <c r="I216" s="59"/>
      <c r="J216" s="33"/>
      <c r="K216" s="59"/>
    </row>
    <row r="217" spans="5:11">
      <c r="E217" s="59"/>
      <c r="F217" s="32"/>
      <c r="H217" s="33"/>
      <c r="I217" s="59"/>
      <c r="J217" s="33"/>
      <c r="K217" s="59"/>
    </row>
    <row r="218" spans="5:11">
      <c r="E218" s="59"/>
      <c r="F218" s="32"/>
      <c r="H218" s="33"/>
      <c r="I218" s="59"/>
      <c r="J218" s="33"/>
      <c r="K218" s="59"/>
    </row>
    <row r="219" spans="5:11">
      <c r="E219" s="59"/>
      <c r="F219" s="32"/>
      <c r="H219" s="33"/>
      <c r="I219" s="59"/>
      <c r="J219" s="33"/>
      <c r="K219" s="59"/>
    </row>
    <row r="220" spans="5:11">
      <c r="E220" s="59"/>
      <c r="F220" s="32"/>
      <c r="H220" s="33"/>
      <c r="I220" s="59"/>
      <c r="J220" s="33"/>
      <c r="K220" s="59"/>
    </row>
    <row r="221" spans="5:11">
      <c r="E221" s="59"/>
      <c r="F221" s="32"/>
      <c r="H221" s="33"/>
      <c r="I221" s="59"/>
      <c r="J221" s="33"/>
      <c r="K221" s="59"/>
    </row>
    <row r="222" spans="5:11">
      <c r="E222" s="59"/>
      <c r="F222" s="32"/>
      <c r="H222" s="33"/>
      <c r="I222" s="59"/>
      <c r="J222" s="33"/>
      <c r="K222" s="59"/>
    </row>
    <row r="223" spans="5:11">
      <c r="E223" s="59"/>
      <c r="F223" s="32"/>
      <c r="H223" s="33"/>
      <c r="I223" s="59"/>
      <c r="J223" s="33"/>
      <c r="K223" s="59"/>
    </row>
    <row r="224" spans="5:11">
      <c r="E224" s="59"/>
      <c r="F224" s="32"/>
      <c r="H224" s="33"/>
      <c r="I224" s="59"/>
      <c r="J224" s="33"/>
      <c r="K224" s="59"/>
    </row>
    <row r="225" spans="5:11">
      <c r="E225" s="59"/>
      <c r="F225" s="32"/>
      <c r="H225" s="33"/>
      <c r="I225" s="59"/>
      <c r="J225" s="33"/>
      <c r="K225" s="59"/>
    </row>
    <row r="226" spans="5:11">
      <c r="E226" s="59"/>
      <c r="F226" s="32"/>
      <c r="H226" s="33"/>
      <c r="I226" s="59"/>
      <c r="J226" s="33"/>
      <c r="K226" s="59"/>
    </row>
    <row r="227" spans="5:11">
      <c r="E227" s="59"/>
      <c r="F227" s="32"/>
      <c r="H227" s="33"/>
      <c r="I227" s="59"/>
      <c r="J227" s="33"/>
      <c r="K227" s="59"/>
    </row>
    <row r="228" spans="5:11">
      <c r="E228" s="59">
        <v>2935396.6700000013</v>
      </c>
      <c r="F228" s="34"/>
      <c r="G228" s="59" t="e">
        <v>#REF!</v>
      </c>
      <c r="H228" s="34"/>
      <c r="I228" s="59">
        <v>2478108.79</v>
      </c>
      <c r="J228" s="34"/>
      <c r="K228" s="59" t="e">
        <v>#REF!</v>
      </c>
    </row>
  </sheetData>
  <mergeCells count="3">
    <mergeCell ref="E7:K7"/>
    <mergeCell ref="E8:G8"/>
    <mergeCell ref="I8:K8"/>
  </mergeCells>
  <pageMargins left="0.78740157480314998" right="0.15748031496063" top="0.78740157480314998" bottom="0.59055118110236204" header="0.39370078740157499" footer="0.39370078740157499"/>
  <pageSetup paperSize="9" scale="88" firstPageNumber="5" fitToHeight="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4"/>
  <sheetViews>
    <sheetView showGridLines="0" zoomScale="80" zoomScaleNormal="80" zoomScaleSheetLayoutView="10" workbookViewId="0">
      <selection activeCell="N52" sqref="N52"/>
    </sheetView>
  </sheetViews>
  <sheetFormatPr defaultRowHeight="21"/>
  <cols>
    <col min="1" max="1" width="3.28515625" style="17" customWidth="1"/>
    <col min="2" max="2" width="47.5703125" style="17" customWidth="1"/>
    <col min="3" max="3" width="6.7109375" style="156" customWidth="1"/>
    <col min="4" max="4" width="0.5703125" style="25" customWidth="1"/>
    <col min="5" max="5" width="14.140625" style="30" customWidth="1"/>
    <col min="6" max="6" width="0.5703125" style="35" customWidth="1"/>
    <col min="7" max="7" width="14.140625" style="59" customWidth="1"/>
    <col min="8" max="8" width="0.5703125" style="17" customWidth="1"/>
    <col min="9" max="9" width="14.140625" style="30" customWidth="1"/>
    <col min="10" max="10" width="0.5703125" style="17" customWidth="1"/>
    <col min="11" max="11" width="14.140625" style="30" customWidth="1"/>
    <col min="12" max="16384" width="9.140625" style="17"/>
  </cols>
  <sheetData>
    <row r="1" spans="1:11" ht="21.75" customHeight="1">
      <c r="A1" s="1" t="s">
        <v>0</v>
      </c>
      <c r="B1" s="45"/>
      <c r="C1" s="145"/>
      <c r="D1" s="45"/>
      <c r="E1" s="45"/>
      <c r="F1" s="45"/>
      <c r="G1" s="45"/>
      <c r="H1" s="45"/>
      <c r="I1" s="45"/>
      <c r="J1" s="45"/>
      <c r="K1" s="45"/>
    </row>
    <row r="2" spans="1:11" ht="21.75" customHeight="1">
      <c r="A2" s="1" t="s">
        <v>72</v>
      </c>
      <c r="B2" s="49"/>
      <c r="C2" s="146"/>
      <c r="D2" s="49"/>
      <c r="E2" s="49"/>
      <c r="F2" s="49"/>
      <c r="G2" s="49"/>
      <c r="H2" s="49"/>
      <c r="I2" s="49"/>
      <c r="J2" s="49"/>
      <c r="K2" s="49"/>
    </row>
    <row r="3" spans="1:11" ht="21.75" customHeight="1">
      <c r="A3" s="36" t="s">
        <v>147</v>
      </c>
      <c r="B3" s="49"/>
      <c r="C3" s="146"/>
      <c r="D3" s="49"/>
      <c r="E3" s="49"/>
      <c r="F3" s="49"/>
      <c r="G3" s="49"/>
      <c r="H3" s="49"/>
      <c r="I3" s="49"/>
      <c r="J3" s="49"/>
      <c r="K3" s="49"/>
    </row>
    <row r="4" spans="1:11" ht="3.75" customHeight="1">
      <c r="A4" s="163"/>
      <c r="B4" s="163"/>
      <c r="C4" s="147"/>
      <c r="D4" s="163"/>
      <c r="E4" s="53"/>
      <c r="F4" s="163"/>
      <c r="G4" s="53"/>
      <c r="H4" s="163"/>
      <c r="I4" s="53"/>
      <c r="J4" s="163"/>
      <c r="K4" s="53"/>
    </row>
    <row r="5" spans="1:11" s="19" customFormat="1" ht="21.75" customHeight="1">
      <c r="A5" s="163"/>
      <c r="B5" s="163"/>
      <c r="C5" s="147"/>
      <c r="D5" s="163"/>
      <c r="E5" s="53"/>
      <c r="F5" s="163"/>
      <c r="G5" s="53"/>
      <c r="H5" s="163"/>
      <c r="I5" s="53"/>
      <c r="J5" s="163"/>
      <c r="K5" s="57" t="s">
        <v>45</v>
      </c>
    </row>
    <row r="6" spans="1:11" s="19" customFormat="1" ht="21.75" customHeight="1">
      <c r="A6" s="163"/>
      <c r="B6" s="163"/>
      <c r="C6" s="147"/>
      <c r="D6" s="163"/>
      <c r="E6" s="53"/>
      <c r="F6" s="163"/>
      <c r="G6" s="53"/>
      <c r="H6" s="163"/>
      <c r="I6" s="53"/>
      <c r="J6" s="163"/>
      <c r="K6" s="57" t="s">
        <v>46</v>
      </c>
    </row>
    <row r="7" spans="1:11" s="42" customFormat="1">
      <c r="C7" s="148"/>
      <c r="D7" s="18"/>
      <c r="E7" s="256" t="s">
        <v>1</v>
      </c>
      <c r="F7" s="256"/>
      <c r="G7" s="256"/>
      <c r="H7" s="256"/>
      <c r="I7" s="256"/>
      <c r="J7" s="256"/>
      <c r="K7" s="256"/>
    </row>
    <row r="8" spans="1:11" s="42" customFormat="1">
      <c r="C8" s="148"/>
      <c r="D8" s="18"/>
      <c r="E8" s="257" t="s">
        <v>2</v>
      </c>
      <c r="F8" s="257"/>
      <c r="G8" s="257"/>
      <c r="H8" s="117"/>
      <c r="I8" s="257" t="s">
        <v>3</v>
      </c>
      <c r="J8" s="257"/>
      <c r="K8" s="257"/>
    </row>
    <row r="9" spans="1:11" s="42" customFormat="1">
      <c r="C9" s="149" t="s">
        <v>4</v>
      </c>
      <c r="D9" s="18"/>
      <c r="E9" s="118" t="s">
        <v>115</v>
      </c>
      <c r="F9" s="119"/>
      <c r="G9" s="118" t="s">
        <v>71</v>
      </c>
      <c r="H9" s="120"/>
      <c r="I9" s="118" t="s">
        <v>115</v>
      </c>
      <c r="J9" s="119"/>
      <c r="K9" s="118" t="s">
        <v>71</v>
      </c>
    </row>
    <row r="10" spans="1:11" s="19" customFormat="1">
      <c r="B10" s="20"/>
      <c r="C10" s="144" t="s">
        <v>137</v>
      </c>
      <c r="D10" s="21"/>
      <c r="E10" s="54"/>
      <c r="F10" s="22"/>
      <c r="G10" s="54"/>
      <c r="H10" s="23"/>
      <c r="I10" s="54"/>
      <c r="J10" s="16"/>
      <c r="K10" s="58"/>
    </row>
    <row r="11" spans="1:11">
      <c r="A11" s="17" t="s">
        <v>99</v>
      </c>
      <c r="C11" s="144"/>
      <c r="E11" s="11">
        <v>437110810.45999998</v>
      </c>
      <c r="F11" s="11"/>
      <c r="G11" s="11">
        <v>403776570.23000002</v>
      </c>
      <c r="H11" s="11"/>
      <c r="I11" s="11">
        <v>357574862.60000002</v>
      </c>
      <c r="J11" s="60"/>
      <c r="K11" s="11">
        <v>333228817.67000002</v>
      </c>
    </row>
    <row r="12" spans="1:11">
      <c r="A12" s="17" t="s">
        <v>30</v>
      </c>
      <c r="C12" s="150"/>
      <c r="E12" s="12">
        <v>-303418843.14999998</v>
      </c>
      <c r="F12" s="11"/>
      <c r="G12" s="12">
        <v>-281664388.83999997</v>
      </c>
      <c r="H12" s="11"/>
      <c r="I12" s="12">
        <v>-239349381.24000001</v>
      </c>
      <c r="J12" s="60"/>
      <c r="K12" s="12">
        <v>-225367518.63999999</v>
      </c>
    </row>
    <row r="13" spans="1:11" s="19" customFormat="1">
      <c r="A13" s="19" t="s">
        <v>31</v>
      </c>
      <c r="C13" s="151"/>
      <c r="D13" s="28"/>
      <c r="E13" s="55">
        <v>133691967.31</v>
      </c>
      <c r="F13" s="55"/>
      <c r="G13" s="55">
        <v>122112181.39000005</v>
      </c>
      <c r="H13" s="55"/>
      <c r="I13" s="55">
        <v>118225481.36000001</v>
      </c>
      <c r="J13" s="55"/>
      <c r="K13" s="55">
        <v>107861299.03000003</v>
      </c>
    </row>
    <row r="14" spans="1:11">
      <c r="A14" s="17" t="s">
        <v>62</v>
      </c>
      <c r="C14" s="150"/>
      <c r="E14" s="11">
        <v>7562071.9500000002</v>
      </c>
      <c r="F14" s="11"/>
      <c r="G14" s="11">
        <v>9302152.1099999994</v>
      </c>
      <c r="H14" s="11"/>
      <c r="I14" s="11">
        <v>5861185.5899999999</v>
      </c>
      <c r="J14" s="60"/>
      <c r="K14" s="11">
        <v>7631389.9500000002</v>
      </c>
    </row>
    <row r="15" spans="1:11">
      <c r="A15" s="17" t="s">
        <v>100</v>
      </c>
      <c r="C15" s="144">
        <v>13</v>
      </c>
      <c r="E15" s="11">
        <v>36220415.670000002</v>
      </c>
      <c r="F15" s="11"/>
      <c r="G15" s="11">
        <v>25137204.010000002</v>
      </c>
      <c r="H15" s="11"/>
      <c r="I15" s="11">
        <v>0</v>
      </c>
      <c r="J15" s="60"/>
      <c r="K15" s="11">
        <v>0</v>
      </c>
    </row>
    <row r="16" spans="1:11">
      <c r="A16" s="17" t="s">
        <v>32</v>
      </c>
      <c r="C16" s="150"/>
      <c r="E16" s="11">
        <v>-49005948.049999997</v>
      </c>
      <c r="F16" s="11"/>
      <c r="G16" s="11">
        <v>-46360212.799999997</v>
      </c>
      <c r="H16" s="11"/>
      <c r="I16" s="11">
        <v>-30938320.18</v>
      </c>
      <c r="J16" s="60"/>
      <c r="K16" s="11">
        <v>-28739554.789999999</v>
      </c>
    </row>
    <row r="17" spans="1:11">
      <c r="A17" s="17" t="s">
        <v>33</v>
      </c>
      <c r="C17" s="150"/>
      <c r="E17" s="11">
        <v>-73681769.760000005</v>
      </c>
      <c r="F17" s="11"/>
      <c r="G17" s="11">
        <v>-59783521.640000001</v>
      </c>
      <c r="H17" s="11"/>
      <c r="I17" s="11">
        <v>-48854228</v>
      </c>
      <c r="J17" s="60"/>
      <c r="K17" s="11">
        <v>-43529946.5</v>
      </c>
    </row>
    <row r="18" spans="1:11">
      <c r="A18" s="17" t="s">
        <v>108</v>
      </c>
      <c r="C18" s="150"/>
      <c r="E18" s="11">
        <v>0</v>
      </c>
      <c r="F18" s="11"/>
      <c r="G18" s="11">
        <v>0</v>
      </c>
      <c r="H18" s="11"/>
      <c r="I18" s="11">
        <v>-254950</v>
      </c>
      <c r="J18" s="60"/>
      <c r="K18" s="11">
        <v>-2729563.19</v>
      </c>
    </row>
    <row r="19" spans="1:11">
      <c r="A19" s="17" t="s">
        <v>34</v>
      </c>
      <c r="C19" s="150"/>
      <c r="E19" s="11">
        <v>-2455565.27</v>
      </c>
      <c r="F19" s="11"/>
      <c r="G19" s="11">
        <v>-1315264.67</v>
      </c>
      <c r="H19" s="11"/>
      <c r="I19" s="11">
        <v>-2831622.29</v>
      </c>
      <c r="J19" s="60"/>
      <c r="K19" s="11">
        <v>-4609777.6900000004</v>
      </c>
    </row>
    <row r="20" spans="1:11" s="19" customFormat="1">
      <c r="A20" s="19" t="s">
        <v>117</v>
      </c>
      <c r="C20" s="151"/>
      <c r="D20" s="28"/>
      <c r="E20" s="50">
        <v>52331171.850000001</v>
      </c>
      <c r="F20" s="61"/>
      <c r="G20" s="50">
        <v>49092538.400000051</v>
      </c>
      <c r="H20" s="61"/>
      <c r="I20" s="50">
        <v>41207546.480000012</v>
      </c>
      <c r="J20" s="61"/>
      <c r="K20" s="50">
        <v>35883846.810000032</v>
      </c>
    </row>
    <row r="21" spans="1:11">
      <c r="A21" s="17" t="s">
        <v>110</v>
      </c>
      <c r="C21" s="144">
        <v>23</v>
      </c>
      <c r="E21" s="12">
        <v>-15429149.630000001</v>
      </c>
      <c r="F21" s="11"/>
      <c r="G21" s="12">
        <v>-13142231.810000001</v>
      </c>
      <c r="H21" s="11"/>
      <c r="I21" s="12">
        <v>-8419302.7100000009</v>
      </c>
      <c r="J21" s="60"/>
      <c r="K21" s="12">
        <v>-7738867.3300000001</v>
      </c>
    </row>
    <row r="22" spans="1:11" s="19" customFormat="1">
      <c r="A22" s="19" t="s">
        <v>64</v>
      </c>
      <c r="C22" s="151"/>
      <c r="D22" s="28"/>
      <c r="E22" s="41">
        <v>36902022.219999999</v>
      </c>
      <c r="F22" s="61"/>
      <c r="G22" s="41">
        <v>35950306.590000048</v>
      </c>
      <c r="H22" s="61"/>
      <c r="I22" s="41">
        <v>32788243.770000011</v>
      </c>
      <c r="J22" s="61"/>
      <c r="K22" s="41">
        <v>28144979.480000034</v>
      </c>
    </row>
    <row r="23" spans="1:11" s="19" customFormat="1">
      <c r="A23" s="19" t="s">
        <v>89</v>
      </c>
      <c r="C23" s="151"/>
      <c r="D23" s="28"/>
      <c r="E23" s="38"/>
      <c r="F23" s="38"/>
      <c r="G23" s="38"/>
      <c r="H23" s="38"/>
      <c r="I23" s="38"/>
      <c r="J23" s="38"/>
      <c r="K23" s="38"/>
    </row>
    <row r="24" spans="1:11">
      <c r="A24" s="114" t="s">
        <v>65</v>
      </c>
      <c r="C24" s="151"/>
      <c r="D24" s="28"/>
      <c r="E24" s="11"/>
      <c r="F24" s="11"/>
      <c r="G24" s="11"/>
      <c r="H24" s="11"/>
      <c r="I24" s="11"/>
      <c r="J24" s="11"/>
      <c r="K24" s="11"/>
    </row>
    <row r="25" spans="1:11">
      <c r="A25" s="69" t="s">
        <v>83</v>
      </c>
      <c r="B25" s="69"/>
      <c r="C25" s="151"/>
      <c r="D25" s="28"/>
      <c r="E25" s="11"/>
      <c r="F25" s="11"/>
      <c r="G25" s="11"/>
      <c r="H25" s="11"/>
      <c r="I25" s="11"/>
      <c r="J25" s="11"/>
      <c r="K25" s="11"/>
    </row>
    <row r="26" spans="1:11">
      <c r="A26" s="69" t="s">
        <v>70</v>
      </c>
      <c r="B26" s="69"/>
      <c r="C26" s="151"/>
      <c r="D26" s="28"/>
      <c r="E26" s="11">
        <v>177159.89</v>
      </c>
      <c r="F26" s="11"/>
      <c r="G26" s="11">
        <v>-240346.38</v>
      </c>
      <c r="H26" s="11"/>
      <c r="I26" s="11">
        <v>0</v>
      </c>
      <c r="J26" s="11"/>
      <c r="K26" s="11">
        <v>0</v>
      </c>
    </row>
    <row r="27" spans="1:11" s="19" customFormat="1">
      <c r="A27" s="19" t="s">
        <v>66</v>
      </c>
      <c r="C27" s="151"/>
      <c r="D27" s="28"/>
      <c r="E27" s="74">
        <v>177159.89</v>
      </c>
      <c r="F27" s="38"/>
      <c r="G27" s="74">
        <v>-240346.38</v>
      </c>
      <c r="H27" s="11"/>
      <c r="I27" s="74">
        <v>0</v>
      </c>
      <c r="J27" s="11"/>
      <c r="K27" s="74">
        <v>0</v>
      </c>
    </row>
    <row r="28" spans="1:11" s="44" customFormat="1" ht="21" customHeight="1" thickBot="1">
      <c r="A28" s="19" t="s">
        <v>67</v>
      </c>
      <c r="C28" s="152"/>
      <c r="E28" s="39">
        <v>37079182.109999999</v>
      </c>
      <c r="F28" s="61"/>
      <c r="G28" s="39">
        <v>35709960.210000046</v>
      </c>
      <c r="H28" s="11"/>
      <c r="I28" s="39">
        <v>32788243.770000011</v>
      </c>
      <c r="J28" s="11"/>
      <c r="K28" s="39">
        <v>28144979.480000034</v>
      </c>
    </row>
    <row r="29" spans="1:11" s="31" customFormat="1" ht="12.75" customHeight="1" thickTop="1">
      <c r="A29" s="17"/>
      <c r="C29" s="153"/>
      <c r="E29" s="56"/>
      <c r="F29" s="62"/>
      <c r="G29" s="56"/>
      <c r="H29" s="11"/>
      <c r="I29" s="56"/>
      <c r="J29" s="11"/>
      <c r="K29" s="56"/>
    </row>
    <row r="30" spans="1:11">
      <c r="A30" s="14" t="s">
        <v>68</v>
      </c>
      <c r="B30" s="71"/>
      <c r="C30" s="151"/>
      <c r="D30" s="28"/>
      <c r="E30" s="11"/>
      <c r="F30" s="11"/>
      <c r="G30" s="11"/>
      <c r="H30" s="11"/>
      <c r="I30" s="11"/>
      <c r="J30" s="11"/>
      <c r="K30" s="11"/>
    </row>
    <row r="31" spans="1:11">
      <c r="A31" s="113"/>
      <c r="B31" s="115" t="s">
        <v>35</v>
      </c>
      <c r="C31" s="151"/>
      <c r="D31" s="28"/>
      <c r="E31" s="11">
        <v>36884612.07</v>
      </c>
      <c r="F31" s="11"/>
      <c r="G31" s="11">
        <v>35970214.990000002</v>
      </c>
      <c r="H31" s="11"/>
      <c r="I31" s="11">
        <v>32788243.770000011</v>
      </c>
      <c r="J31" s="11"/>
      <c r="K31" s="11">
        <v>28144979.480000034</v>
      </c>
    </row>
    <row r="32" spans="1:11">
      <c r="A32" s="113"/>
      <c r="B32" s="116" t="s">
        <v>27</v>
      </c>
      <c r="C32" s="151"/>
      <c r="D32" s="28"/>
      <c r="E32" s="11">
        <v>17410.150000000001</v>
      </c>
      <c r="F32" s="11"/>
      <c r="G32" s="11">
        <v>-19908.400000000001</v>
      </c>
      <c r="H32" s="11"/>
      <c r="I32" s="11">
        <v>0</v>
      </c>
      <c r="J32" s="11"/>
      <c r="K32" s="11">
        <v>0</v>
      </c>
    </row>
    <row r="33" spans="1:15" s="19" customFormat="1" ht="21.75" thickBot="1">
      <c r="A33" s="43"/>
      <c r="B33" s="43"/>
      <c r="C33" s="154"/>
      <c r="D33" s="28"/>
      <c r="E33" s="40">
        <v>36902022.219999999</v>
      </c>
      <c r="F33" s="38"/>
      <c r="G33" s="40">
        <v>35950306.590000004</v>
      </c>
      <c r="H33" s="11"/>
      <c r="I33" s="40">
        <v>32788243.770000011</v>
      </c>
      <c r="J33" s="11"/>
      <c r="K33" s="40">
        <v>28144979.480000034</v>
      </c>
    </row>
    <row r="34" spans="1:15" ht="21.75" thickTop="1">
      <c r="A34" s="14" t="s">
        <v>69</v>
      </c>
      <c r="B34" s="70"/>
      <c r="C34" s="155"/>
      <c r="D34" s="28"/>
      <c r="E34" s="11"/>
      <c r="F34" s="11"/>
      <c r="G34" s="11"/>
      <c r="H34" s="11"/>
      <c r="I34" s="11"/>
      <c r="J34" s="11"/>
      <c r="K34" s="11"/>
    </row>
    <row r="35" spans="1:15">
      <c r="A35" s="70"/>
      <c r="B35" s="116" t="s">
        <v>35</v>
      </c>
      <c r="C35" s="155"/>
      <c r="D35" s="28"/>
      <c r="E35" s="11">
        <v>37061771.960000001</v>
      </c>
      <c r="F35" s="11"/>
      <c r="G35" s="11">
        <v>35729868.610000044</v>
      </c>
      <c r="H35" s="11"/>
      <c r="I35" s="11">
        <v>32788243.770000011</v>
      </c>
      <c r="J35" s="11"/>
      <c r="K35" s="11">
        <v>28144979.480000034</v>
      </c>
    </row>
    <row r="36" spans="1:15">
      <c r="A36" s="68"/>
      <c r="B36" s="116" t="s">
        <v>27</v>
      </c>
      <c r="C36" s="155"/>
      <c r="D36" s="28"/>
      <c r="E36" s="11">
        <v>17410.150000000001</v>
      </c>
      <c r="F36" s="11"/>
      <c r="G36" s="11">
        <v>-19908.400000000001</v>
      </c>
      <c r="H36" s="11"/>
      <c r="I36" s="11">
        <v>0</v>
      </c>
      <c r="J36" s="11"/>
      <c r="K36" s="11">
        <v>0</v>
      </c>
    </row>
    <row r="37" spans="1:15" s="19" customFormat="1" ht="21.75" thickBot="1">
      <c r="A37" s="43"/>
      <c r="B37" s="43"/>
      <c r="C37" s="154"/>
      <c r="D37" s="28"/>
      <c r="E37" s="40">
        <v>37079182.109999999</v>
      </c>
      <c r="F37" s="38"/>
      <c r="G37" s="40">
        <v>35709960.210000046</v>
      </c>
      <c r="H37" s="11"/>
      <c r="I37" s="40">
        <v>32788243.770000011</v>
      </c>
      <c r="J37" s="11"/>
      <c r="K37" s="40">
        <v>28144979.480000034</v>
      </c>
    </row>
    <row r="38" spans="1:15" ht="21.75" thickTop="1">
      <c r="A38" s="71" t="s">
        <v>118</v>
      </c>
      <c r="B38" s="71"/>
      <c r="C38" s="144">
        <v>25</v>
      </c>
      <c r="D38" s="28"/>
      <c r="E38" s="11"/>
      <c r="F38" s="11"/>
      <c r="G38" s="11"/>
      <c r="H38" s="11"/>
      <c r="I38" s="11"/>
      <c r="J38" s="11"/>
      <c r="K38" s="11"/>
    </row>
    <row r="39" spans="1:15" s="19" customFormat="1" ht="22.5" customHeight="1" thickBot="1">
      <c r="A39" s="113"/>
      <c r="B39" s="113" t="s">
        <v>128</v>
      </c>
      <c r="C39" s="144"/>
      <c r="D39" s="28"/>
      <c r="E39" s="134">
        <v>1.9E-2</v>
      </c>
      <c r="F39" s="135"/>
      <c r="G39" s="134">
        <v>2.1000000000000001E-2</v>
      </c>
      <c r="H39" s="11"/>
      <c r="I39" s="134">
        <v>1.7000000000000001E-2</v>
      </c>
      <c r="J39" s="11"/>
      <c r="K39" s="134">
        <v>1.7000000000000001E-2</v>
      </c>
    </row>
    <row r="40" spans="1:15" s="19" customFormat="1" ht="22.5" thickTop="1" thickBot="1">
      <c r="A40" s="113"/>
      <c r="B40" s="70" t="s">
        <v>96</v>
      </c>
      <c r="C40" s="151"/>
      <c r="D40" s="28"/>
      <c r="E40" s="133">
        <v>1896748</v>
      </c>
      <c r="F40" s="131"/>
      <c r="G40" s="133">
        <v>1695981</v>
      </c>
      <c r="H40" s="11"/>
      <c r="I40" s="133">
        <v>1896748</v>
      </c>
      <c r="J40" s="11"/>
      <c r="K40" s="133">
        <v>1695981</v>
      </c>
    </row>
    <row r="41" spans="1:15" s="20" customFormat="1" ht="11.25" customHeight="1" thickTop="1">
      <c r="A41" s="80"/>
      <c r="D41" s="163"/>
      <c r="E41" s="163"/>
      <c r="F41" s="159"/>
      <c r="G41" s="159"/>
      <c r="H41" s="159"/>
      <c r="I41" s="159"/>
      <c r="J41" s="159"/>
      <c r="K41" s="159"/>
      <c r="L41" s="160"/>
      <c r="M41" s="161"/>
      <c r="N41" s="161"/>
      <c r="O41" s="27"/>
    </row>
    <row r="42" spans="1:15" s="19" customFormat="1" ht="21.75" thickBot="1">
      <c r="A42" s="113"/>
      <c r="B42" s="112" t="s">
        <v>129</v>
      </c>
      <c r="C42" s="131"/>
      <c r="D42" s="28"/>
      <c r="E42" s="134">
        <v>1.8923505866381966E-2</v>
      </c>
      <c r="F42" s="135"/>
      <c r="G42" s="134">
        <v>0</v>
      </c>
      <c r="H42" s="11"/>
      <c r="I42" s="134">
        <v>1.6741469458060879E-2</v>
      </c>
      <c r="J42" s="11"/>
      <c r="K42" s="134">
        <v>0</v>
      </c>
    </row>
    <row r="43" spans="1:15" s="19" customFormat="1" ht="21.75" thickTop="1">
      <c r="A43" s="113"/>
      <c r="B43" s="112" t="s">
        <v>126</v>
      </c>
      <c r="C43" s="151"/>
      <c r="D43" s="28"/>
      <c r="E43" s="20"/>
      <c r="F43" s="20"/>
      <c r="G43" s="20"/>
      <c r="H43" s="20"/>
      <c r="I43" s="20"/>
      <c r="J43" s="20"/>
      <c r="K43" s="20"/>
    </row>
    <row r="44" spans="1:15" s="19" customFormat="1" ht="21.75" thickBot="1">
      <c r="A44" s="113"/>
      <c r="B44" s="112" t="s">
        <v>127</v>
      </c>
      <c r="C44" s="151"/>
      <c r="D44" s="28"/>
      <c r="E44" s="162">
        <v>1958505</v>
      </c>
      <c r="F44" s="131"/>
      <c r="G44" s="162">
        <v>0</v>
      </c>
      <c r="H44" s="11"/>
      <c r="I44" s="162">
        <v>1958505</v>
      </c>
      <c r="J44" s="11"/>
      <c r="K44" s="162">
        <v>0</v>
      </c>
    </row>
    <row r="45" spans="1:15" s="19" customFormat="1" ht="21.75" thickTop="1">
      <c r="A45" s="113"/>
      <c r="B45" s="70"/>
      <c r="C45" s="151"/>
      <c r="D45" s="28"/>
      <c r="E45" s="131"/>
      <c r="F45" s="131"/>
      <c r="G45" s="131"/>
      <c r="H45" s="11"/>
      <c r="I45" s="131"/>
      <c r="J45" s="11"/>
      <c r="K45" s="131"/>
    </row>
    <row r="46" spans="1:15">
      <c r="E46" s="59"/>
      <c r="F46" s="32"/>
      <c r="H46" s="33"/>
      <c r="I46" s="59"/>
      <c r="J46" s="33"/>
      <c r="K46" s="59"/>
    </row>
    <row r="47" spans="1:15">
      <c r="E47" s="59"/>
      <c r="F47" s="32"/>
      <c r="H47" s="33"/>
      <c r="I47" s="59"/>
      <c r="J47" s="33"/>
      <c r="K47" s="59"/>
    </row>
    <row r="48" spans="1:15">
      <c r="E48" s="59"/>
      <c r="F48" s="32"/>
      <c r="H48" s="33"/>
      <c r="I48" s="59"/>
      <c r="J48" s="33"/>
      <c r="K48" s="59"/>
    </row>
    <row r="49" spans="5:11">
      <c r="E49" s="59"/>
      <c r="F49" s="32"/>
      <c r="H49" s="33"/>
      <c r="I49" s="59"/>
      <c r="J49" s="33"/>
      <c r="K49" s="59"/>
    </row>
    <row r="50" spans="5:11">
      <c r="E50" s="59"/>
      <c r="F50" s="32"/>
      <c r="H50" s="33"/>
      <c r="I50" s="59"/>
      <c r="J50" s="33"/>
      <c r="K50" s="59"/>
    </row>
    <row r="51" spans="5:11">
      <c r="E51" s="59"/>
      <c r="F51" s="32"/>
      <c r="H51" s="33"/>
      <c r="I51" s="59"/>
      <c r="J51" s="33"/>
      <c r="K51" s="59"/>
    </row>
    <row r="52" spans="5:11">
      <c r="E52" s="59"/>
      <c r="F52" s="32"/>
      <c r="H52" s="33"/>
      <c r="I52" s="59"/>
      <c r="J52" s="33"/>
      <c r="K52" s="59"/>
    </row>
    <row r="53" spans="5:11">
      <c r="E53" s="59"/>
      <c r="F53" s="32"/>
      <c r="H53" s="33"/>
      <c r="I53" s="59"/>
      <c r="J53" s="33"/>
      <c r="K53" s="59"/>
    </row>
    <row r="54" spans="5:11">
      <c r="E54" s="59"/>
      <c r="F54" s="32"/>
      <c r="H54" s="33"/>
      <c r="I54" s="59"/>
      <c r="J54" s="33"/>
      <c r="K54" s="59"/>
    </row>
    <row r="55" spans="5:11">
      <c r="E55" s="59"/>
      <c r="F55" s="32"/>
      <c r="H55" s="33"/>
      <c r="I55" s="59"/>
      <c r="J55" s="33"/>
      <c r="K55" s="59"/>
    </row>
    <row r="56" spans="5:11">
      <c r="E56" s="59"/>
      <c r="F56" s="32"/>
      <c r="H56" s="33"/>
      <c r="I56" s="59"/>
      <c r="J56" s="33"/>
      <c r="K56" s="59"/>
    </row>
    <row r="57" spans="5:11">
      <c r="E57" s="59"/>
      <c r="F57" s="32"/>
      <c r="H57" s="33"/>
      <c r="I57" s="59"/>
      <c r="J57" s="33"/>
      <c r="K57" s="59"/>
    </row>
    <row r="58" spans="5:11">
      <c r="E58" s="59"/>
      <c r="F58" s="32"/>
      <c r="H58" s="33"/>
      <c r="I58" s="59"/>
      <c r="J58" s="33"/>
      <c r="K58" s="59"/>
    </row>
    <row r="59" spans="5:11">
      <c r="E59" s="59"/>
      <c r="F59" s="32"/>
      <c r="H59" s="33"/>
      <c r="I59" s="59"/>
      <c r="J59" s="33"/>
      <c r="K59" s="59"/>
    </row>
    <row r="60" spans="5:11">
      <c r="E60" s="59"/>
      <c r="F60" s="32"/>
      <c r="H60" s="33"/>
      <c r="I60" s="59"/>
      <c r="J60" s="33"/>
      <c r="K60" s="59"/>
    </row>
    <row r="61" spans="5:11">
      <c r="E61" s="59"/>
      <c r="F61" s="32"/>
      <c r="H61" s="33"/>
      <c r="I61" s="59"/>
      <c r="J61" s="33"/>
      <c r="K61" s="59"/>
    </row>
    <row r="62" spans="5:11">
      <c r="E62" s="59"/>
      <c r="F62" s="32"/>
      <c r="H62" s="33"/>
      <c r="I62" s="59"/>
      <c r="J62" s="33"/>
      <c r="K62" s="59"/>
    </row>
    <row r="63" spans="5:11">
      <c r="E63" s="59"/>
      <c r="F63" s="32"/>
      <c r="H63" s="33"/>
      <c r="I63" s="59"/>
      <c r="J63" s="33"/>
      <c r="K63" s="59"/>
    </row>
    <row r="64" spans="5:11">
      <c r="E64" s="59"/>
      <c r="F64" s="32"/>
      <c r="H64" s="33"/>
      <c r="I64" s="59"/>
      <c r="J64" s="33"/>
      <c r="K64" s="59"/>
    </row>
    <row r="65" spans="5:11">
      <c r="E65" s="59"/>
      <c r="F65" s="32"/>
      <c r="H65" s="33"/>
      <c r="I65" s="59"/>
      <c r="J65" s="33"/>
      <c r="K65" s="59"/>
    </row>
    <row r="66" spans="5:11">
      <c r="E66" s="59"/>
      <c r="F66" s="32"/>
      <c r="H66" s="33"/>
      <c r="I66" s="59"/>
      <c r="J66" s="33"/>
      <c r="K66" s="59"/>
    </row>
    <row r="67" spans="5:11">
      <c r="E67" s="59"/>
      <c r="F67" s="32"/>
      <c r="H67" s="33"/>
      <c r="I67" s="59"/>
      <c r="J67" s="33"/>
      <c r="K67" s="59"/>
    </row>
    <row r="68" spans="5:11">
      <c r="E68" s="59"/>
      <c r="F68" s="32"/>
      <c r="H68" s="33"/>
      <c r="I68" s="59"/>
      <c r="J68" s="33"/>
      <c r="K68" s="59"/>
    </row>
    <row r="69" spans="5:11">
      <c r="E69" s="59"/>
      <c r="F69" s="32"/>
      <c r="H69" s="33"/>
      <c r="I69" s="59"/>
      <c r="J69" s="33"/>
      <c r="K69" s="59"/>
    </row>
    <row r="70" spans="5:11">
      <c r="E70" s="59"/>
      <c r="F70" s="32"/>
      <c r="H70" s="33"/>
      <c r="I70" s="59"/>
      <c r="J70" s="33"/>
      <c r="K70" s="59"/>
    </row>
    <row r="71" spans="5:11">
      <c r="E71" s="59"/>
      <c r="F71" s="32"/>
      <c r="H71" s="33"/>
      <c r="I71" s="59"/>
      <c r="J71" s="33"/>
      <c r="K71" s="59"/>
    </row>
    <row r="72" spans="5:11">
      <c r="E72" s="59"/>
      <c r="F72" s="32"/>
      <c r="H72" s="33"/>
      <c r="I72" s="59"/>
      <c r="J72" s="33"/>
      <c r="K72" s="59"/>
    </row>
    <row r="73" spans="5:11">
      <c r="E73" s="59"/>
      <c r="F73" s="32"/>
      <c r="H73" s="33"/>
      <c r="I73" s="59"/>
      <c r="J73" s="33"/>
      <c r="K73" s="59"/>
    </row>
    <row r="74" spans="5:11">
      <c r="E74" s="59"/>
      <c r="F74" s="32"/>
      <c r="H74" s="33"/>
      <c r="I74" s="59"/>
      <c r="J74" s="33"/>
      <c r="K74" s="59"/>
    </row>
    <row r="75" spans="5:11">
      <c r="E75" s="59"/>
      <c r="F75" s="32"/>
      <c r="H75" s="33"/>
      <c r="I75" s="59"/>
      <c r="J75" s="33"/>
      <c r="K75" s="59"/>
    </row>
    <row r="76" spans="5:11">
      <c r="E76" s="59"/>
      <c r="F76" s="32"/>
      <c r="H76" s="33"/>
      <c r="I76" s="59"/>
      <c r="J76" s="33"/>
      <c r="K76" s="59"/>
    </row>
    <row r="77" spans="5:11">
      <c r="E77" s="59"/>
      <c r="F77" s="32"/>
      <c r="H77" s="33"/>
      <c r="I77" s="59"/>
      <c r="J77" s="33"/>
      <c r="K77" s="59"/>
    </row>
    <row r="78" spans="5:11">
      <c r="E78" s="59"/>
      <c r="F78" s="32"/>
      <c r="H78" s="33"/>
      <c r="I78" s="59"/>
      <c r="J78" s="33"/>
      <c r="K78" s="59"/>
    </row>
    <row r="79" spans="5:11">
      <c r="E79" s="59"/>
      <c r="F79" s="32"/>
      <c r="H79" s="33"/>
      <c r="I79" s="59"/>
      <c r="J79" s="33"/>
      <c r="K79" s="59"/>
    </row>
    <row r="80" spans="5:11">
      <c r="E80" s="59"/>
      <c r="F80" s="32"/>
      <c r="H80" s="33"/>
      <c r="I80" s="59"/>
      <c r="J80" s="33"/>
      <c r="K80" s="59"/>
    </row>
    <row r="81" spans="5:11">
      <c r="E81" s="59"/>
      <c r="F81" s="32"/>
      <c r="H81" s="33"/>
      <c r="I81" s="59"/>
      <c r="J81" s="33"/>
      <c r="K81" s="59"/>
    </row>
    <row r="82" spans="5:11">
      <c r="E82" s="59"/>
      <c r="F82" s="32"/>
      <c r="H82" s="33"/>
      <c r="I82" s="59"/>
      <c r="J82" s="33"/>
      <c r="K82" s="59"/>
    </row>
    <row r="83" spans="5:11">
      <c r="E83" s="59"/>
      <c r="F83" s="32"/>
      <c r="H83" s="33"/>
      <c r="I83" s="59"/>
      <c r="J83" s="33"/>
      <c r="K83" s="59"/>
    </row>
    <row r="84" spans="5:11">
      <c r="E84" s="59"/>
      <c r="F84" s="32"/>
      <c r="H84" s="33"/>
      <c r="I84" s="59"/>
      <c r="J84" s="33"/>
      <c r="K84" s="59"/>
    </row>
    <row r="85" spans="5:11">
      <c r="E85" s="59"/>
      <c r="F85" s="32"/>
      <c r="H85" s="33"/>
      <c r="I85" s="59"/>
      <c r="J85" s="33"/>
      <c r="K85" s="59"/>
    </row>
    <row r="86" spans="5:11">
      <c r="E86" s="59"/>
      <c r="F86" s="32"/>
      <c r="H86" s="33"/>
      <c r="I86" s="59"/>
      <c r="J86" s="33"/>
      <c r="K86" s="59"/>
    </row>
    <row r="87" spans="5:11">
      <c r="E87" s="59"/>
      <c r="F87" s="32"/>
      <c r="H87" s="33"/>
      <c r="I87" s="59"/>
      <c r="J87" s="33"/>
      <c r="K87" s="59"/>
    </row>
    <row r="88" spans="5:11">
      <c r="E88" s="59"/>
      <c r="F88" s="32"/>
      <c r="H88" s="33"/>
      <c r="I88" s="59"/>
      <c r="J88" s="33"/>
      <c r="K88" s="59"/>
    </row>
    <row r="89" spans="5:11">
      <c r="E89" s="59"/>
      <c r="F89" s="32"/>
      <c r="H89" s="33"/>
      <c r="I89" s="59"/>
      <c r="J89" s="33"/>
      <c r="K89" s="59"/>
    </row>
    <row r="90" spans="5:11">
      <c r="E90" s="59"/>
      <c r="F90" s="32"/>
      <c r="H90" s="33"/>
      <c r="I90" s="59"/>
      <c r="J90" s="33"/>
      <c r="K90" s="59"/>
    </row>
    <row r="91" spans="5:11">
      <c r="E91" s="59"/>
      <c r="F91" s="32"/>
      <c r="H91" s="33"/>
      <c r="I91" s="59"/>
      <c r="J91" s="33"/>
      <c r="K91" s="59"/>
    </row>
    <row r="92" spans="5:11">
      <c r="E92" s="59"/>
      <c r="F92" s="32"/>
      <c r="H92" s="33"/>
      <c r="I92" s="59"/>
      <c r="J92" s="33"/>
      <c r="K92" s="59"/>
    </row>
    <row r="93" spans="5:11">
      <c r="E93" s="59"/>
      <c r="F93" s="32"/>
      <c r="H93" s="33"/>
      <c r="I93" s="59"/>
      <c r="J93" s="33"/>
      <c r="K93" s="59"/>
    </row>
    <row r="94" spans="5:11">
      <c r="E94" s="59"/>
      <c r="F94" s="32"/>
      <c r="H94" s="33"/>
      <c r="I94" s="59"/>
      <c r="J94" s="33"/>
      <c r="K94" s="59"/>
    </row>
    <row r="95" spans="5:11">
      <c r="E95" s="59"/>
      <c r="F95" s="32"/>
      <c r="H95" s="33"/>
      <c r="I95" s="59"/>
      <c r="J95" s="33"/>
      <c r="K95" s="59"/>
    </row>
    <row r="96" spans="5:11">
      <c r="E96" s="59"/>
      <c r="F96" s="32"/>
      <c r="H96" s="33"/>
      <c r="I96" s="59"/>
      <c r="J96" s="33"/>
      <c r="K96" s="59"/>
    </row>
    <row r="97" spans="5:11">
      <c r="E97" s="59"/>
      <c r="F97" s="32"/>
      <c r="H97" s="33"/>
      <c r="I97" s="59"/>
      <c r="J97" s="33"/>
      <c r="K97" s="59"/>
    </row>
    <row r="98" spans="5:11">
      <c r="E98" s="59"/>
      <c r="F98" s="32"/>
      <c r="H98" s="33"/>
      <c r="I98" s="59"/>
      <c r="J98" s="33"/>
      <c r="K98" s="59"/>
    </row>
    <row r="99" spans="5:11">
      <c r="E99" s="59"/>
      <c r="F99" s="32"/>
      <c r="H99" s="33"/>
      <c r="I99" s="59"/>
      <c r="J99" s="33"/>
      <c r="K99" s="59"/>
    </row>
    <row r="100" spans="5:11">
      <c r="E100" s="59"/>
      <c r="F100" s="32"/>
      <c r="H100" s="33"/>
      <c r="I100" s="59"/>
      <c r="J100" s="33"/>
      <c r="K100" s="59"/>
    </row>
    <row r="101" spans="5:11">
      <c r="E101" s="59"/>
      <c r="F101" s="32"/>
      <c r="H101" s="33"/>
      <c r="I101" s="59"/>
      <c r="J101" s="33"/>
      <c r="K101" s="59"/>
    </row>
    <row r="102" spans="5:11">
      <c r="E102" s="59"/>
      <c r="F102" s="32"/>
      <c r="H102" s="33"/>
      <c r="I102" s="59"/>
      <c r="J102" s="33"/>
      <c r="K102" s="59"/>
    </row>
    <row r="103" spans="5:11">
      <c r="E103" s="59"/>
      <c r="F103" s="32"/>
      <c r="H103" s="33"/>
      <c r="I103" s="59"/>
      <c r="J103" s="33"/>
      <c r="K103" s="59"/>
    </row>
    <row r="104" spans="5:11">
      <c r="E104" s="59"/>
      <c r="F104" s="32"/>
      <c r="H104" s="33"/>
      <c r="I104" s="59"/>
      <c r="J104" s="33"/>
      <c r="K104" s="59"/>
    </row>
    <row r="105" spans="5:11">
      <c r="E105" s="59"/>
      <c r="F105" s="32"/>
      <c r="H105" s="33"/>
      <c r="I105" s="59"/>
      <c r="J105" s="33"/>
      <c r="K105" s="59"/>
    </row>
    <row r="106" spans="5:11">
      <c r="E106" s="59"/>
      <c r="F106" s="32"/>
      <c r="H106" s="33"/>
      <c r="I106" s="59"/>
      <c r="J106" s="33"/>
      <c r="K106" s="59"/>
    </row>
    <row r="107" spans="5:11">
      <c r="E107" s="59"/>
      <c r="F107" s="32"/>
      <c r="H107" s="33"/>
      <c r="I107" s="59"/>
      <c r="J107" s="33"/>
      <c r="K107" s="59"/>
    </row>
    <row r="108" spans="5:11">
      <c r="E108" s="59"/>
      <c r="F108" s="32"/>
      <c r="H108" s="33"/>
      <c r="I108" s="59"/>
      <c r="J108" s="33"/>
      <c r="K108" s="59"/>
    </row>
    <row r="109" spans="5:11">
      <c r="E109" s="59"/>
      <c r="F109" s="32"/>
      <c r="H109" s="33"/>
      <c r="I109" s="59"/>
      <c r="J109" s="33"/>
      <c r="K109" s="59"/>
    </row>
    <row r="110" spans="5:11">
      <c r="E110" s="59"/>
      <c r="F110" s="32"/>
      <c r="H110" s="33"/>
      <c r="I110" s="59"/>
      <c r="J110" s="33"/>
      <c r="K110" s="59"/>
    </row>
    <row r="111" spans="5:11">
      <c r="E111" s="59"/>
      <c r="F111" s="32"/>
      <c r="H111" s="33"/>
      <c r="I111" s="59"/>
      <c r="J111" s="33"/>
      <c r="K111" s="59"/>
    </row>
    <row r="112" spans="5:11">
      <c r="E112" s="59"/>
      <c r="F112" s="32"/>
      <c r="H112" s="33"/>
      <c r="I112" s="59"/>
      <c r="J112" s="33"/>
      <c r="K112" s="59"/>
    </row>
    <row r="113" spans="5:11">
      <c r="E113" s="59"/>
      <c r="F113" s="32"/>
      <c r="H113" s="33"/>
      <c r="I113" s="59"/>
      <c r="J113" s="33"/>
      <c r="K113" s="59"/>
    </row>
    <row r="114" spans="5:11">
      <c r="E114" s="59"/>
      <c r="F114" s="32"/>
      <c r="H114" s="33"/>
      <c r="I114" s="59"/>
      <c r="J114" s="33"/>
      <c r="K114" s="59"/>
    </row>
    <row r="115" spans="5:11">
      <c r="E115" s="59"/>
      <c r="F115" s="32"/>
      <c r="H115" s="33"/>
      <c r="I115" s="59"/>
      <c r="J115" s="33"/>
      <c r="K115" s="59"/>
    </row>
    <row r="116" spans="5:11">
      <c r="E116" s="59"/>
      <c r="F116" s="32"/>
      <c r="H116" s="33"/>
      <c r="I116" s="59"/>
      <c r="J116" s="33"/>
      <c r="K116" s="59"/>
    </row>
    <row r="117" spans="5:11">
      <c r="E117" s="59"/>
      <c r="F117" s="32"/>
      <c r="H117" s="33"/>
      <c r="I117" s="59"/>
      <c r="J117" s="33"/>
      <c r="K117" s="59"/>
    </row>
    <row r="118" spans="5:11">
      <c r="E118" s="59"/>
      <c r="F118" s="32"/>
      <c r="H118" s="33"/>
      <c r="I118" s="59"/>
      <c r="J118" s="33"/>
      <c r="K118" s="59"/>
    </row>
    <row r="119" spans="5:11">
      <c r="E119" s="59"/>
      <c r="F119" s="32"/>
      <c r="H119" s="33"/>
      <c r="I119" s="59"/>
      <c r="J119" s="33"/>
      <c r="K119" s="59"/>
    </row>
    <row r="120" spans="5:11">
      <c r="E120" s="59"/>
      <c r="F120" s="32"/>
      <c r="H120" s="33"/>
      <c r="I120" s="59"/>
      <c r="J120" s="33"/>
      <c r="K120" s="59"/>
    </row>
    <row r="121" spans="5:11">
      <c r="E121" s="59"/>
      <c r="F121" s="32"/>
      <c r="H121" s="33"/>
      <c r="I121" s="59"/>
      <c r="J121" s="33"/>
      <c r="K121" s="59"/>
    </row>
    <row r="122" spans="5:11">
      <c r="E122" s="59"/>
      <c r="F122" s="32"/>
      <c r="H122" s="33"/>
      <c r="I122" s="59"/>
      <c r="J122" s="33"/>
      <c r="K122" s="59"/>
    </row>
    <row r="123" spans="5:11">
      <c r="E123" s="59"/>
      <c r="F123" s="32"/>
      <c r="H123" s="33"/>
      <c r="I123" s="59"/>
      <c r="J123" s="33"/>
      <c r="K123" s="59"/>
    </row>
    <row r="124" spans="5:11">
      <c r="E124" s="59"/>
      <c r="F124" s="32"/>
      <c r="H124" s="33"/>
      <c r="I124" s="59"/>
      <c r="J124" s="33"/>
      <c r="K124" s="59"/>
    </row>
    <row r="125" spans="5:11">
      <c r="E125" s="59"/>
      <c r="F125" s="32"/>
      <c r="H125" s="33"/>
      <c r="I125" s="59"/>
      <c r="J125" s="33"/>
      <c r="K125" s="59"/>
    </row>
    <row r="126" spans="5:11">
      <c r="E126" s="59"/>
      <c r="F126" s="32"/>
      <c r="H126" s="33"/>
      <c r="I126" s="59"/>
      <c r="J126" s="33"/>
      <c r="K126" s="59"/>
    </row>
    <row r="127" spans="5:11">
      <c r="E127" s="59"/>
      <c r="F127" s="32"/>
      <c r="H127" s="33"/>
      <c r="I127" s="59"/>
      <c r="J127" s="33"/>
      <c r="K127" s="59"/>
    </row>
    <row r="128" spans="5:11">
      <c r="E128" s="59"/>
      <c r="F128" s="32"/>
      <c r="H128" s="33"/>
      <c r="I128" s="59"/>
      <c r="J128" s="33"/>
      <c r="K128" s="59"/>
    </row>
    <row r="129" spans="5:11">
      <c r="E129" s="59"/>
      <c r="F129" s="32"/>
      <c r="H129" s="33"/>
      <c r="I129" s="59"/>
      <c r="J129" s="33"/>
      <c r="K129" s="59"/>
    </row>
    <row r="130" spans="5:11">
      <c r="E130" s="59"/>
      <c r="F130" s="32"/>
      <c r="H130" s="33"/>
      <c r="I130" s="59"/>
      <c r="J130" s="33"/>
      <c r="K130" s="59"/>
    </row>
    <row r="131" spans="5:11">
      <c r="E131" s="59"/>
      <c r="F131" s="32"/>
      <c r="H131" s="33"/>
      <c r="I131" s="59"/>
      <c r="J131" s="33"/>
      <c r="K131" s="59"/>
    </row>
    <row r="132" spans="5:11">
      <c r="E132" s="59"/>
      <c r="F132" s="32"/>
      <c r="H132" s="33"/>
      <c r="I132" s="59"/>
      <c r="J132" s="33"/>
      <c r="K132" s="59"/>
    </row>
    <row r="133" spans="5:11">
      <c r="E133" s="59"/>
      <c r="F133" s="32"/>
      <c r="H133" s="33"/>
      <c r="I133" s="59"/>
      <c r="J133" s="33"/>
      <c r="K133" s="59"/>
    </row>
    <row r="134" spans="5:11">
      <c r="E134" s="59"/>
      <c r="F134" s="32"/>
      <c r="H134" s="33"/>
      <c r="I134" s="59"/>
      <c r="J134" s="33"/>
      <c r="K134" s="59"/>
    </row>
    <row r="135" spans="5:11">
      <c r="E135" s="59"/>
      <c r="F135" s="32"/>
      <c r="H135" s="33"/>
      <c r="I135" s="59"/>
      <c r="J135" s="33"/>
      <c r="K135" s="59"/>
    </row>
    <row r="136" spans="5:11">
      <c r="E136" s="59"/>
      <c r="F136" s="32"/>
      <c r="H136" s="33"/>
      <c r="I136" s="59"/>
      <c r="J136" s="33"/>
      <c r="K136" s="59"/>
    </row>
    <row r="137" spans="5:11">
      <c r="E137" s="59"/>
      <c r="F137" s="32"/>
      <c r="H137" s="33"/>
      <c r="I137" s="59"/>
      <c r="J137" s="33"/>
      <c r="K137" s="59"/>
    </row>
    <row r="138" spans="5:11">
      <c r="E138" s="59"/>
      <c r="F138" s="32"/>
      <c r="H138" s="33"/>
      <c r="I138" s="59"/>
      <c r="J138" s="33"/>
      <c r="K138" s="59"/>
    </row>
    <row r="139" spans="5:11">
      <c r="E139" s="59"/>
      <c r="F139" s="32"/>
      <c r="H139" s="33"/>
      <c r="I139" s="59"/>
      <c r="J139" s="33"/>
      <c r="K139" s="59"/>
    </row>
    <row r="140" spans="5:11">
      <c r="E140" s="59"/>
      <c r="F140" s="32"/>
      <c r="H140" s="33"/>
      <c r="I140" s="59"/>
      <c r="J140" s="33"/>
      <c r="K140" s="59"/>
    </row>
    <row r="141" spans="5:11">
      <c r="E141" s="59"/>
      <c r="F141" s="32"/>
      <c r="H141" s="33"/>
      <c r="I141" s="59"/>
      <c r="J141" s="33"/>
      <c r="K141" s="59"/>
    </row>
    <row r="142" spans="5:11">
      <c r="E142" s="59"/>
      <c r="F142" s="32"/>
      <c r="H142" s="33"/>
      <c r="I142" s="59"/>
      <c r="J142" s="33"/>
      <c r="K142" s="59"/>
    </row>
    <row r="143" spans="5:11">
      <c r="E143" s="59"/>
      <c r="F143" s="32"/>
      <c r="H143" s="33"/>
      <c r="I143" s="59"/>
      <c r="J143" s="33"/>
      <c r="K143" s="59"/>
    </row>
    <row r="144" spans="5:11">
      <c r="E144" s="59"/>
      <c r="F144" s="32"/>
      <c r="H144" s="33"/>
      <c r="I144" s="59"/>
      <c r="J144" s="33"/>
      <c r="K144" s="59"/>
    </row>
    <row r="145" spans="5:11">
      <c r="E145" s="59"/>
      <c r="F145" s="32"/>
      <c r="H145" s="33"/>
      <c r="I145" s="59"/>
      <c r="J145" s="33"/>
      <c r="K145" s="59"/>
    </row>
    <row r="146" spans="5:11">
      <c r="E146" s="59"/>
      <c r="F146" s="32"/>
      <c r="H146" s="33"/>
      <c r="I146" s="59"/>
      <c r="J146" s="33"/>
      <c r="K146" s="59"/>
    </row>
    <row r="147" spans="5:11">
      <c r="E147" s="59"/>
      <c r="F147" s="32"/>
      <c r="H147" s="33"/>
      <c r="I147" s="59"/>
      <c r="J147" s="33"/>
      <c r="K147" s="59"/>
    </row>
    <row r="148" spans="5:11">
      <c r="E148" s="59"/>
      <c r="F148" s="32"/>
      <c r="H148" s="33"/>
      <c r="I148" s="59"/>
      <c r="J148" s="33"/>
      <c r="K148" s="59"/>
    </row>
    <row r="149" spans="5:11">
      <c r="E149" s="59"/>
      <c r="F149" s="32"/>
      <c r="H149" s="33"/>
      <c r="I149" s="59"/>
      <c r="J149" s="33"/>
      <c r="K149" s="59"/>
    </row>
    <row r="150" spans="5:11">
      <c r="E150" s="59"/>
      <c r="F150" s="32"/>
      <c r="H150" s="33"/>
      <c r="I150" s="59"/>
      <c r="J150" s="33"/>
      <c r="K150" s="59"/>
    </row>
    <row r="151" spans="5:11">
      <c r="E151" s="59"/>
      <c r="F151" s="32"/>
      <c r="H151" s="33"/>
      <c r="I151" s="59"/>
      <c r="J151" s="33"/>
      <c r="K151" s="59"/>
    </row>
    <row r="152" spans="5:11">
      <c r="E152" s="59"/>
      <c r="F152" s="32"/>
      <c r="H152" s="33"/>
      <c r="I152" s="59"/>
      <c r="J152" s="33"/>
      <c r="K152" s="59"/>
    </row>
    <row r="153" spans="5:11">
      <c r="E153" s="59"/>
      <c r="F153" s="32"/>
      <c r="H153" s="33"/>
      <c r="I153" s="59"/>
      <c r="J153" s="33"/>
      <c r="K153" s="59"/>
    </row>
    <row r="154" spans="5:11">
      <c r="E154" s="59"/>
      <c r="F154" s="32"/>
      <c r="H154" s="33"/>
      <c r="I154" s="59"/>
      <c r="J154" s="33"/>
      <c r="K154" s="59"/>
    </row>
    <row r="155" spans="5:11">
      <c r="E155" s="59"/>
      <c r="F155" s="32"/>
      <c r="H155" s="33"/>
      <c r="I155" s="59"/>
      <c r="J155" s="33"/>
      <c r="K155" s="59"/>
    </row>
    <row r="156" spans="5:11">
      <c r="E156" s="59"/>
      <c r="F156" s="32"/>
      <c r="H156" s="33"/>
      <c r="I156" s="59"/>
      <c r="J156" s="33"/>
      <c r="K156" s="59"/>
    </row>
    <row r="157" spans="5:11">
      <c r="E157" s="59"/>
      <c r="F157" s="32"/>
      <c r="H157" s="33"/>
      <c r="I157" s="59"/>
      <c r="J157" s="33"/>
      <c r="K157" s="59"/>
    </row>
    <row r="158" spans="5:11">
      <c r="E158" s="59"/>
      <c r="F158" s="32"/>
      <c r="H158" s="33"/>
      <c r="I158" s="59"/>
      <c r="J158" s="33"/>
      <c r="K158" s="59"/>
    </row>
    <row r="159" spans="5:11">
      <c r="E159" s="59"/>
      <c r="F159" s="32"/>
      <c r="H159" s="33"/>
      <c r="I159" s="59"/>
      <c r="J159" s="33"/>
      <c r="K159" s="59"/>
    </row>
    <row r="160" spans="5:11">
      <c r="E160" s="59"/>
      <c r="F160" s="32"/>
      <c r="H160" s="33"/>
      <c r="I160" s="59"/>
      <c r="J160" s="33"/>
      <c r="K160" s="59"/>
    </row>
    <row r="161" spans="5:11">
      <c r="E161" s="59"/>
      <c r="F161" s="32"/>
      <c r="H161" s="33"/>
      <c r="I161" s="59"/>
      <c r="J161" s="33"/>
      <c r="K161" s="59"/>
    </row>
    <row r="162" spans="5:11">
      <c r="E162" s="59"/>
      <c r="F162" s="32"/>
      <c r="H162" s="33"/>
      <c r="I162" s="59"/>
      <c r="J162" s="33"/>
      <c r="K162" s="59"/>
    </row>
    <row r="163" spans="5:11">
      <c r="E163" s="59"/>
      <c r="F163" s="32"/>
      <c r="H163" s="33"/>
      <c r="I163" s="59"/>
      <c r="J163" s="33"/>
      <c r="K163" s="59"/>
    </row>
    <row r="164" spans="5:11">
      <c r="E164" s="59"/>
      <c r="F164" s="32"/>
      <c r="H164" s="33"/>
      <c r="I164" s="59"/>
      <c r="J164" s="33"/>
      <c r="K164" s="59"/>
    </row>
    <row r="165" spans="5:11">
      <c r="E165" s="59"/>
      <c r="F165" s="32"/>
      <c r="H165" s="33"/>
      <c r="I165" s="59"/>
      <c r="J165" s="33"/>
      <c r="K165" s="59"/>
    </row>
    <row r="166" spans="5:11">
      <c r="E166" s="59"/>
      <c r="F166" s="32"/>
      <c r="H166" s="33"/>
      <c r="I166" s="59"/>
      <c r="J166" s="33"/>
      <c r="K166" s="59"/>
    </row>
    <row r="167" spans="5:11">
      <c r="E167" s="59"/>
      <c r="F167" s="32"/>
      <c r="H167" s="33"/>
      <c r="I167" s="59"/>
      <c r="J167" s="33"/>
      <c r="K167" s="59"/>
    </row>
    <row r="168" spans="5:11">
      <c r="E168" s="59"/>
      <c r="F168" s="32"/>
      <c r="H168" s="33"/>
      <c r="I168" s="59"/>
      <c r="J168" s="33"/>
      <c r="K168" s="59"/>
    </row>
    <row r="169" spans="5:11">
      <c r="E169" s="59"/>
      <c r="F169" s="32"/>
      <c r="H169" s="33"/>
      <c r="I169" s="59"/>
      <c r="J169" s="33"/>
      <c r="K169" s="59"/>
    </row>
    <row r="170" spans="5:11">
      <c r="E170" s="59"/>
      <c r="F170" s="32"/>
      <c r="H170" s="33"/>
      <c r="I170" s="59"/>
      <c r="J170" s="33"/>
      <c r="K170" s="59"/>
    </row>
    <row r="171" spans="5:11">
      <c r="E171" s="59"/>
      <c r="F171" s="32"/>
      <c r="H171" s="33"/>
      <c r="I171" s="59"/>
      <c r="J171" s="33"/>
      <c r="K171" s="59"/>
    </row>
    <row r="172" spans="5:11">
      <c r="E172" s="59"/>
      <c r="F172" s="32"/>
      <c r="H172" s="33"/>
      <c r="I172" s="59"/>
      <c r="J172" s="33"/>
      <c r="K172" s="59"/>
    </row>
    <row r="173" spans="5:11">
      <c r="E173" s="59"/>
      <c r="F173" s="32"/>
      <c r="H173" s="33"/>
      <c r="I173" s="59"/>
      <c r="J173" s="33"/>
      <c r="K173" s="59"/>
    </row>
    <row r="174" spans="5:11">
      <c r="E174" s="59"/>
      <c r="F174" s="32"/>
      <c r="H174" s="33"/>
      <c r="I174" s="59"/>
      <c r="J174" s="33"/>
      <c r="K174" s="59"/>
    </row>
    <row r="175" spans="5:11">
      <c r="E175" s="59"/>
      <c r="F175" s="32"/>
      <c r="H175" s="33"/>
      <c r="I175" s="59"/>
      <c r="J175" s="33"/>
      <c r="K175" s="59"/>
    </row>
    <row r="176" spans="5:11">
      <c r="E176" s="59"/>
      <c r="F176" s="32"/>
      <c r="H176" s="33"/>
      <c r="I176" s="59"/>
      <c r="J176" s="33"/>
      <c r="K176" s="59"/>
    </row>
    <row r="177" spans="5:11">
      <c r="E177" s="59"/>
      <c r="F177" s="32"/>
      <c r="H177" s="33"/>
      <c r="I177" s="59"/>
      <c r="J177" s="33"/>
      <c r="K177" s="59"/>
    </row>
    <row r="178" spans="5:11">
      <c r="E178" s="59"/>
      <c r="F178" s="32"/>
      <c r="H178" s="33"/>
      <c r="I178" s="59"/>
      <c r="J178" s="33"/>
      <c r="K178" s="59"/>
    </row>
    <row r="179" spans="5:11">
      <c r="E179" s="59"/>
      <c r="F179" s="32"/>
      <c r="H179" s="33"/>
      <c r="I179" s="59"/>
      <c r="J179" s="33"/>
      <c r="K179" s="59"/>
    </row>
    <row r="180" spans="5:11">
      <c r="E180" s="59"/>
      <c r="F180" s="32"/>
      <c r="H180" s="33"/>
      <c r="I180" s="59"/>
      <c r="J180" s="33"/>
      <c r="K180" s="59"/>
    </row>
    <row r="181" spans="5:11">
      <c r="E181" s="59"/>
      <c r="F181" s="32"/>
      <c r="H181" s="33"/>
      <c r="I181" s="59"/>
      <c r="J181" s="33"/>
      <c r="K181" s="59"/>
    </row>
    <row r="182" spans="5:11">
      <c r="E182" s="59"/>
      <c r="F182" s="32"/>
      <c r="H182" s="33"/>
      <c r="I182" s="59"/>
      <c r="J182" s="33"/>
      <c r="K182" s="59"/>
    </row>
    <row r="183" spans="5:11">
      <c r="E183" s="59"/>
      <c r="F183" s="32"/>
      <c r="H183" s="33"/>
      <c r="I183" s="59"/>
      <c r="J183" s="33"/>
      <c r="K183" s="59"/>
    </row>
    <row r="184" spans="5:11">
      <c r="E184" s="59"/>
      <c r="F184" s="32"/>
      <c r="H184" s="33"/>
      <c r="I184" s="59"/>
      <c r="J184" s="33"/>
      <c r="K184" s="59"/>
    </row>
    <row r="185" spans="5:11">
      <c r="E185" s="59"/>
      <c r="F185" s="32"/>
      <c r="H185" s="33"/>
      <c r="I185" s="59"/>
      <c r="J185" s="33"/>
      <c r="K185" s="59"/>
    </row>
    <row r="186" spans="5:11">
      <c r="E186" s="59"/>
      <c r="F186" s="32"/>
      <c r="H186" s="33"/>
      <c r="I186" s="59"/>
      <c r="J186" s="33"/>
      <c r="K186" s="59"/>
    </row>
    <row r="187" spans="5:11">
      <c r="E187" s="59"/>
      <c r="F187" s="32"/>
      <c r="H187" s="33"/>
      <c r="I187" s="59"/>
      <c r="J187" s="33"/>
      <c r="K187" s="59"/>
    </row>
    <row r="188" spans="5:11">
      <c r="E188" s="59"/>
      <c r="F188" s="32"/>
      <c r="H188" s="33"/>
      <c r="I188" s="59"/>
      <c r="J188" s="33"/>
      <c r="K188" s="59"/>
    </row>
    <row r="189" spans="5:11">
      <c r="E189" s="59"/>
      <c r="F189" s="32"/>
      <c r="H189" s="33"/>
      <c r="I189" s="59"/>
      <c r="J189" s="33"/>
      <c r="K189" s="59"/>
    </row>
    <row r="190" spans="5:11">
      <c r="E190" s="59"/>
      <c r="F190" s="32"/>
      <c r="H190" s="33"/>
      <c r="I190" s="59"/>
      <c r="J190" s="33"/>
      <c r="K190" s="59"/>
    </row>
    <row r="191" spans="5:11">
      <c r="E191" s="59"/>
      <c r="F191" s="32"/>
      <c r="H191" s="33"/>
      <c r="I191" s="59"/>
      <c r="J191" s="33"/>
      <c r="K191" s="59"/>
    </row>
    <row r="192" spans="5:11">
      <c r="E192" s="59"/>
      <c r="F192" s="32"/>
      <c r="H192" s="33"/>
      <c r="I192" s="59"/>
      <c r="J192" s="33"/>
      <c r="K192" s="59"/>
    </row>
    <row r="193" spans="5:11">
      <c r="E193" s="59"/>
      <c r="F193" s="32"/>
      <c r="H193" s="33"/>
      <c r="I193" s="59"/>
      <c r="J193" s="33"/>
      <c r="K193" s="59"/>
    </row>
    <row r="194" spans="5:11">
      <c r="E194" s="59"/>
      <c r="F194" s="32"/>
      <c r="H194" s="33"/>
      <c r="I194" s="59"/>
      <c r="J194" s="33"/>
      <c r="K194" s="59"/>
    </row>
    <row r="195" spans="5:11">
      <c r="E195" s="59"/>
      <c r="F195" s="32"/>
      <c r="H195" s="33"/>
      <c r="I195" s="59"/>
      <c r="J195" s="33"/>
      <c r="K195" s="59"/>
    </row>
    <row r="196" spans="5:11">
      <c r="E196" s="59"/>
      <c r="F196" s="32"/>
      <c r="H196" s="33"/>
      <c r="I196" s="59"/>
      <c r="J196" s="33"/>
      <c r="K196" s="59"/>
    </row>
    <row r="197" spans="5:11">
      <c r="E197" s="59"/>
      <c r="F197" s="32"/>
      <c r="H197" s="33"/>
      <c r="I197" s="59"/>
      <c r="J197" s="33"/>
      <c r="K197" s="59"/>
    </row>
    <row r="198" spans="5:11">
      <c r="E198" s="59"/>
      <c r="F198" s="32"/>
      <c r="H198" s="33"/>
      <c r="I198" s="59"/>
      <c r="J198" s="33"/>
      <c r="K198" s="59"/>
    </row>
    <row r="199" spans="5:11">
      <c r="E199" s="59"/>
      <c r="F199" s="32"/>
      <c r="H199" s="33"/>
      <c r="I199" s="59"/>
      <c r="J199" s="33"/>
      <c r="K199" s="59"/>
    </row>
    <row r="200" spans="5:11">
      <c r="E200" s="59"/>
      <c r="F200" s="32"/>
      <c r="H200" s="33"/>
      <c r="I200" s="59"/>
      <c r="J200" s="33"/>
      <c r="K200" s="59"/>
    </row>
    <row r="201" spans="5:11">
      <c r="E201" s="59"/>
      <c r="F201" s="32"/>
      <c r="H201" s="33"/>
      <c r="I201" s="59"/>
      <c r="J201" s="33"/>
      <c r="K201" s="59"/>
    </row>
    <row r="202" spans="5:11">
      <c r="E202" s="59"/>
      <c r="F202" s="32"/>
      <c r="H202" s="33"/>
      <c r="I202" s="59"/>
      <c r="J202" s="33"/>
      <c r="K202" s="59"/>
    </row>
    <row r="203" spans="5:11">
      <c r="E203" s="59"/>
      <c r="F203" s="32"/>
      <c r="H203" s="33"/>
      <c r="I203" s="59"/>
      <c r="J203" s="33"/>
      <c r="K203" s="59"/>
    </row>
    <row r="204" spans="5:11">
      <c r="E204" s="59"/>
      <c r="F204" s="32"/>
      <c r="H204" s="33"/>
      <c r="I204" s="59"/>
      <c r="J204" s="33"/>
      <c r="K204" s="59"/>
    </row>
    <row r="205" spans="5:11">
      <c r="E205" s="59"/>
      <c r="F205" s="32"/>
      <c r="H205" s="33"/>
      <c r="I205" s="59"/>
      <c r="J205" s="33"/>
      <c r="K205" s="59"/>
    </row>
    <row r="206" spans="5:11">
      <c r="E206" s="59"/>
      <c r="F206" s="32"/>
      <c r="H206" s="33"/>
      <c r="I206" s="59"/>
      <c r="J206" s="33"/>
      <c r="K206" s="59"/>
    </row>
    <row r="207" spans="5:11">
      <c r="E207" s="59"/>
      <c r="F207" s="32"/>
      <c r="H207" s="33"/>
      <c r="I207" s="59"/>
      <c r="J207" s="33"/>
      <c r="K207" s="59"/>
    </row>
    <row r="208" spans="5:11">
      <c r="E208" s="59"/>
      <c r="F208" s="32"/>
      <c r="H208" s="33"/>
      <c r="I208" s="59"/>
      <c r="J208" s="33"/>
      <c r="K208" s="59"/>
    </row>
    <row r="209" spans="5:11">
      <c r="E209" s="59"/>
      <c r="F209" s="32"/>
      <c r="H209" s="33"/>
      <c r="I209" s="59"/>
      <c r="J209" s="33"/>
      <c r="K209" s="59"/>
    </row>
    <row r="210" spans="5:11">
      <c r="E210" s="59"/>
      <c r="F210" s="32"/>
      <c r="H210" s="33"/>
      <c r="I210" s="59"/>
      <c r="J210" s="33"/>
      <c r="K210" s="59"/>
    </row>
    <row r="211" spans="5:11">
      <c r="E211" s="59"/>
      <c r="F211" s="32"/>
      <c r="H211" s="33"/>
      <c r="I211" s="59"/>
      <c r="J211" s="33"/>
      <c r="K211" s="59"/>
    </row>
    <row r="212" spans="5:11">
      <c r="E212" s="59"/>
      <c r="F212" s="32"/>
      <c r="H212" s="33"/>
      <c r="I212" s="59"/>
      <c r="J212" s="33"/>
      <c r="K212" s="59"/>
    </row>
    <row r="213" spans="5:11">
      <c r="E213" s="59"/>
      <c r="F213" s="32"/>
      <c r="H213" s="33"/>
      <c r="I213" s="59"/>
      <c r="J213" s="33"/>
      <c r="K213" s="59"/>
    </row>
    <row r="214" spans="5:11">
      <c r="E214" s="59"/>
      <c r="F214" s="32"/>
      <c r="H214" s="33"/>
      <c r="I214" s="59"/>
      <c r="J214" s="33"/>
      <c r="K214" s="59"/>
    </row>
    <row r="215" spans="5:11">
      <c r="E215" s="59"/>
      <c r="F215" s="32"/>
      <c r="H215" s="33"/>
      <c r="I215" s="59"/>
      <c r="J215" s="33"/>
      <c r="K215" s="59"/>
    </row>
    <row r="216" spans="5:11">
      <c r="E216" s="59"/>
      <c r="F216" s="32"/>
      <c r="H216" s="33"/>
      <c r="I216" s="59"/>
      <c r="J216" s="33"/>
      <c r="K216" s="59"/>
    </row>
    <row r="217" spans="5:11">
      <c r="E217" s="59"/>
      <c r="F217" s="32"/>
      <c r="H217" s="33"/>
      <c r="I217" s="59"/>
      <c r="J217" s="33"/>
      <c r="K217" s="59"/>
    </row>
    <row r="218" spans="5:11">
      <c r="E218" s="59"/>
      <c r="F218" s="32"/>
      <c r="H218" s="33"/>
      <c r="I218" s="59"/>
      <c r="J218" s="33"/>
      <c r="K218" s="59"/>
    </row>
    <row r="219" spans="5:11">
      <c r="E219" s="59"/>
      <c r="F219" s="32"/>
      <c r="H219" s="33"/>
      <c r="I219" s="59"/>
      <c r="J219" s="33"/>
      <c r="K219" s="59"/>
    </row>
    <row r="220" spans="5:11">
      <c r="E220" s="59"/>
      <c r="F220" s="32"/>
      <c r="H220" s="33"/>
      <c r="I220" s="59"/>
      <c r="J220" s="33"/>
      <c r="K220" s="59"/>
    </row>
    <row r="221" spans="5:11">
      <c r="E221" s="59"/>
      <c r="F221" s="32"/>
      <c r="H221" s="33"/>
      <c r="I221" s="59"/>
      <c r="J221" s="33"/>
      <c r="K221" s="59"/>
    </row>
    <row r="222" spans="5:11">
      <c r="E222" s="59"/>
      <c r="F222" s="32"/>
      <c r="H222" s="33"/>
      <c r="I222" s="59"/>
      <c r="J222" s="33"/>
      <c r="K222" s="59"/>
    </row>
    <row r="223" spans="5:11">
      <c r="E223" s="59"/>
      <c r="F223" s="32"/>
      <c r="H223" s="33"/>
      <c r="I223" s="59"/>
      <c r="J223" s="33"/>
      <c r="K223" s="59"/>
    </row>
    <row r="224" spans="5:11">
      <c r="E224" s="59"/>
      <c r="F224" s="32"/>
      <c r="H224" s="33"/>
      <c r="I224" s="59"/>
      <c r="J224" s="33"/>
      <c r="K224" s="59"/>
    </row>
    <row r="225" spans="5:11">
      <c r="E225" s="59"/>
      <c r="F225" s="32"/>
      <c r="H225" s="33"/>
      <c r="I225" s="59"/>
      <c r="J225" s="33"/>
      <c r="K225" s="59"/>
    </row>
    <row r="226" spans="5:11">
      <c r="E226" s="59"/>
      <c r="F226" s="32"/>
      <c r="H226" s="33"/>
      <c r="I226" s="59"/>
      <c r="J226" s="33"/>
      <c r="K226" s="59"/>
    </row>
    <row r="227" spans="5:11">
      <c r="E227" s="59"/>
      <c r="F227" s="32"/>
      <c r="H227" s="33"/>
      <c r="I227" s="59"/>
      <c r="J227" s="33"/>
      <c r="K227" s="59"/>
    </row>
    <row r="228" spans="5:11">
      <c r="E228" s="59"/>
      <c r="F228" s="32"/>
      <c r="H228" s="33"/>
      <c r="I228" s="59"/>
      <c r="J228" s="33"/>
      <c r="K228" s="59"/>
    </row>
    <row r="229" spans="5:11">
      <c r="E229" s="59"/>
      <c r="F229" s="32"/>
      <c r="H229" s="33"/>
      <c r="I229" s="59"/>
      <c r="J229" s="33"/>
      <c r="K229" s="59"/>
    </row>
    <row r="230" spans="5:11">
      <c r="E230" s="59"/>
      <c r="F230" s="32"/>
      <c r="H230" s="33"/>
      <c r="I230" s="59"/>
      <c r="J230" s="33"/>
      <c r="K230" s="59"/>
    </row>
    <row r="231" spans="5:11">
      <c r="E231" s="59"/>
      <c r="F231" s="32"/>
      <c r="H231" s="33"/>
      <c r="I231" s="59"/>
      <c r="J231" s="33"/>
      <c r="K231" s="59"/>
    </row>
    <row r="232" spans="5:11">
      <c r="E232" s="59"/>
      <c r="F232" s="32"/>
      <c r="H232" s="33"/>
      <c r="I232" s="59"/>
      <c r="J232" s="33"/>
      <c r="K232" s="59"/>
    </row>
    <row r="233" spans="5:11">
      <c r="E233" s="59"/>
      <c r="F233" s="32"/>
      <c r="H233" s="33"/>
      <c r="I233" s="59"/>
      <c r="J233" s="33"/>
      <c r="K233" s="59"/>
    </row>
    <row r="234" spans="5:11">
      <c r="E234" s="59">
        <v>13382578.190000005</v>
      </c>
      <c r="F234" s="34"/>
      <c r="G234" s="59" t="e">
        <v>#REF!</v>
      </c>
      <c r="H234" s="34"/>
      <c r="I234" s="59">
        <v>7738867.3299999982</v>
      </c>
      <c r="J234" s="34"/>
      <c r="K234" s="59" t="e">
        <v>#REF!</v>
      </c>
    </row>
  </sheetData>
  <mergeCells count="3">
    <mergeCell ref="E7:K7"/>
    <mergeCell ref="E8:G8"/>
    <mergeCell ref="I8:K8"/>
  </mergeCells>
  <pageMargins left="0.78740157480314998" right="0.15748031496063" top="0.78740157480314998" bottom="0.59055118110236204" header="0.39370078740157499" footer="0.39370078740157499"/>
  <pageSetup paperSize="9" scale="85" firstPageNumber="6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4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showGridLines="0" zoomScale="80" zoomScaleNormal="80" zoomScaleSheetLayoutView="85" workbookViewId="0">
      <selection activeCell="P19" sqref="P19"/>
    </sheetView>
  </sheetViews>
  <sheetFormatPr defaultRowHeight="21"/>
  <cols>
    <col min="1" max="1" width="37.5703125" style="17" customWidth="1"/>
    <col min="2" max="2" width="6.7109375" style="17" customWidth="1"/>
    <col min="3" max="3" width="0.85546875" style="17" customWidth="1"/>
    <col min="4" max="4" width="15.42578125" style="111" customWidth="1"/>
    <col min="5" max="5" width="0.85546875" style="111" customWidth="1"/>
    <col min="6" max="6" width="15.42578125" style="111" customWidth="1"/>
    <col min="7" max="7" width="0.85546875" style="112" customWidth="1"/>
    <col min="8" max="8" width="15.42578125" style="112" customWidth="1"/>
    <col min="9" max="9" width="0.85546875" style="112" customWidth="1"/>
    <col min="10" max="10" width="15.42578125" style="112" customWidth="1"/>
    <col min="11" max="11" width="0.85546875" style="112" customWidth="1"/>
    <col min="12" max="12" width="18.5703125" style="112" customWidth="1"/>
    <col min="13" max="13" width="0.85546875" style="112" customWidth="1"/>
    <col min="14" max="14" width="23.5703125" style="112" customWidth="1"/>
    <col min="15" max="15" width="1.140625" style="112" customWidth="1"/>
    <col min="16" max="16" width="16.85546875" style="112" customWidth="1"/>
    <col min="17" max="17" width="1" style="17" customWidth="1"/>
    <col min="18" max="18" width="15.42578125" style="112" customWidth="1"/>
    <col min="19" max="19" width="1" style="112" customWidth="1"/>
    <col min="20" max="20" width="15.42578125" style="96" customWidth="1"/>
    <col min="21" max="225" width="9.140625" style="17"/>
    <col min="226" max="226" width="34.5703125" style="17" customWidth="1"/>
    <col min="227" max="227" width="11.140625" style="17" customWidth="1"/>
    <col min="228" max="228" width="0.85546875" style="17" customWidth="1"/>
    <col min="229" max="229" width="17.42578125" style="17" customWidth="1"/>
    <col min="230" max="230" width="0.85546875" style="17" customWidth="1"/>
    <col min="231" max="231" width="14.28515625" style="17" bestFit="1" customWidth="1"/>
    <col min="232" max="232" width="0.85546875" style="17" customWidth="1"/>
    <col min="233" max="233" width="17.42578125" style="17" customWidth="1"/>
    <col min="234" max="234" width="0.85546875" style="17" customWidth="1"/>
    <col min="235" max="235" width="15.85546875" style="17" customWidth="1"/>
    <col min="236" max="236" width="0.85546875" style="17" customWidth="1"/>
    <col min="237" max="237" width="13.85546875" style="17" customWidth="1"/>
    <col min="238" max="238" width="0.85546875" style="17" customWidth="1"/>
    <col min="239" max="239" width="21" style="17" bestFit="1" customWidth="1"/>
    <col min="240" max="240" width="0.85546875" style="17" customWidth="1"/>
    <col min="241" max="241" width="21" style="17" customWidth="1"/>
    <col min="242" max="242" width="0.85546875" style="17" customWidth="1"/>
    <col min="243" max="243" width="20" style="17" customWidth="1"/>
    <col min="244" max="244" width="0.85546875" style="17" customWidth="1"/>
    <col min="245" max="245" width="15.85546875" style="17" customWidth="1"/>
    <col min="246" max="246" width="1" style="17" customWidth="1"/>
    <col min="247" max="247" width="15.5703125" style="17" customWidth="1"/>
    <col min="248" max="248" width="1" style="17" customWidth="1"/>
    <col min="249" max="249" width="14.140625" style="17" customWidth="1"/>
    <col min="250" max="250" width="14.42578125" style="17" bestFit="1" customWidth="1"/>
    <col min="251" max="251" width="12.85546875" style="17" bestFit="1" customWidth="1"/>
    <col min="252" max="252" width="9.140625" style="17"/>
    <col min="253" max="253" width="11.5703125" style="17" bestFit="1" customWidth="1"/>
    <col min="254" max="481" width="9.140625" style="17"/>
    <col min="482" max="482" width="34.5703125" style="17" customWidth="1"/>
    <col min="483" max="483" width="11.140625" style="17" customWidth="1"/>
    <col min="484" max="484" width="0.85546875" style="17" customWidth="1"/>
    <col min="485" max="485" width="17.42578125" style="17" customWidth="1"/>
    <col min="486" max="486" width="0.85546875" style="17" customWidth="1"/>
    <col min="487" max="487" width="14.28515625" style="17" bestFit="1" customWidth="1"/>
    <col min="488" max="488" width="0.85546875" style="17" customWidth="1"/>
    <col min="489" max="489" width="17.42578125" style="17" customWidth="1"/>
    <col min="490" max="490" width="0.85546875" style="17" customWidth="1"/>
    <col min="491" max="491" width="15.85546875" style="17" customWidth="1"/>
    <col min="492" max="492" width="0.85546875" style="17" customWidth="1"/>
    <col min="493" max="493" width="13.85546875" style="17" customWidth="1"/>
    <col min="494" max="494" width="0.85546875" style="17" customWidth="1"/>
    <col min="495" max="495" width="21" style="17" bestFit="1" customWidth="1"/>
    <col min="496" max="496" width="0.85546875" style="17" customWidth="1"/>
    <col min="497" max="497" width="21" style="17" customWidth="1"/>
    <col min="498" max="498" width="0.85546875" style="17" customWidth="1"/>
    <col min="499" max="499" width="20" style="17" customWidth="1"/>
    <col min="500" max="500" width="0.85546875" style="17" customWidth="1"/>
    <col min="501" max="501" width="15.85546875" style="17" customWidth="1"/>
    <col min="502" max="502" width="1" style="17" customWidth="1"/>
    <col min="503" max="503" width="15.5703125" style="17" customWidth="1"/>
    <col min="504" max="504" width="1" style="17" customWidth="1"/>
    <col min="505" max="505" width="14.140625" style="17" customWidth="1"/>
    <col min="506" max="506" width="14.42578125" style="17" bestFit="1" customWidth="1"/>
    <col min="507" max="507" width="12.85546875" style="17" bestFit="1" customWidth="1"/>
    <col min="508" max="508" width="9.140625" style="17"/>
    <col min="509" max="509" width="11.5703125" style="17" bestFit="1" customWidth="1"/>
    <col min="510" max="737" width="9.140625" style="17"/>
    <col min="738" max="738" width="34.5703125" style="17" customWidth="1"/>
    <col min="739" max="739" width="11.140625" style="17" customWidth="1"/>
    <col min="740" max="740" width="0.85546875" style="17" customWidth="1"/>
    <col min="741" max="741" width="17.42578125" style="17" customWidth="1"/>
    <col min="742" max="742" width="0.85546875" style="17" customWidth="1"/>
    <col min="743" max="743" width="14.28515625" style="17" bestFit="1" customWidth="1"/>
    <col min="744" max="744" width="0.85546875" style="17" customWidth="1"/>
    <col min="745" max="745" width="17.42578125" style="17" customWidth="1"/>
    <col min="746" max="746" width="0.85546875" style="17" customWidth="1"/>
    <col min="747" max="747" width="15.85546875" style="17" customWidth="1"/>
    <col min="748" max="748" width="0.85546875" style="17" customWidth="1"/>
    <col min="749" max="749" width="13.85546875" style="17" customWidth="1"/>
    <col min="750" max="750" width="0.85546875" style="17" customWidth="1"/>
    <col min="751" max="751" width="21" style="17" bestFit="1" customWidth="1"/>
    <col min="752" max="752" width="0.85546875" style="17" customWidth="1"/>
    <col min="753" max="753" width="21" style="17" customWidth="1"/>
    <col min="754" max="754" width="0.85546875" style="17" customWidth="1"/>
    <col min="755" max="755" width="20" style="17" customWidth="1"/>
    <col min="756" max="756" width="0.85546875" style="17" customWidth="1"/>
    <col min="757" max="757" width="15.85546875" style="17" customWidth="1"/>
    <col min="758" max="758" width="1" style="17" customWidth="1"/>
    <col min="759" max="759" width="15.5703125" style="17" customWidth="1"/>
    <col min="760" max="760" width="1" style="17" customWidth="1"/>
    <col min="761" max="761" width="14.140625" style="17" customWidth="1"/>
    <col min="762" max="762" width="14.42578125" style="17" bestFit="1" customWidth="1"/>
    <col min="763" max="763" width="12.85546875" style="17" bestFit="1" customWidth="1"/>
    <col min="764" max="764" width="9.140625" style="17"/>
    <col min="765" max="765" width="11.5703125" style="17" bestFit="1" customWidth="1"/>
    <col min="766" max="993" width="9.140625" style="17"/>
    <col min="994" max="994" width="34.5703125" style="17" customWidth="1"/>
    <col min="995" max="995" width="11.140625" style="17" customWidth="1"/>
    <col min="996" max="996" width="0.85546875" style="17" customWidth="1"/>
    <col min="997" max="997" width="17.42578125" style="17" customWidth="1"/>
    <col min="998" max="998" width="0.85546875" style="17" customWidth="1"/>
    <col min="999" max="999" width="14.28515625" style="17" bestFit="1" customWidth="1"/>
    <col min="1000" max="1000" width="0.85546875" style="17" customWidth="1"/>
    <col min="1001" max="1001" width="17.42578125" style="17" customWidth="1"/>
    <col min="1002" max="1002" width="0.85546875" style="17" customWidth="1"/>
    <col min="1003" max="1003" width="15.85546875" style="17" customWidth="1"/>
    <col min="1004" max="1004" width="0.85546875" style="17" customWidth="1"/>
    <col min="1005" max="1005" width="13.85546875" style="17" customWidth="1"/>
    <col min="1006" max="1006" width="0.85546875" style="17" customWidth="1"/>
    <col min="1007" max="1007" width="21" style="17" bestFit="1" customWidth="1"/>
    <col min="1008" max="1008" width="0.85546875" style="17" customWidth="1"/>
    <col min="1009" max="1009" width="21" style="17" customWidth="1"/>
    <col min="1010" max="1010" width="0.85546875" style="17" customWidth="1"/>
    <col min="1011" max="1011" width="20" style="17" customWidth="1"/>
    <col min="1012" max="1012" width="0.85546875" style="17" customWidth="1"/>
    <col min="1013" max="1013" width="15.85546875" style="17" customWidth="1"/>
    <col min="1014" max="1014" width="1" style="17" customWidth="1"/>
    <col min="1015" max="1015" width="15.5703125" style="17" customWidth="1"/>
    <col min="1016" max="1016" width="1" style="17" customWidth="1"/>
    <col min="1017" max="1017" width="14.140625" style="17" customWidth="1"/>
    <col min="1018" max="1018" width="14.42578125" style="17" bestFit="1" customWidth="1"/>
    <col min="1019" max="1019" width="12.85546875" style="17" bestFit="1" customWidth="1"/>
    <col min="1020" max="1020" width="9.140625" style="17"/>
    <col min="1021" max="1021" width="11.5703125" style="17" bestFit="1" customWidth="1"/>
    <col min="1022" max="1249" width="9.140625" style="17"/>
    <col min="1250" max="1250" width="34.5703125" style="17" customWidth="1"/>
    <col min="1251" max="1251" width="11.140625" style="17" customWidth="1"/>
    <col min="1252" max="1252" width="0.85546875" style="17" customWidth="1"/>
    <col min="1253" max="1253" width="17.42578125" style="17" customWidth="1"/>
    <col min="1254" max="1254" width="0.85546875" style="17" customWidth="1"/>
    <col min="1255" max="1255" width="14.28515625" style="17" bestFit="1" customWidth="1"/>
    <col min="1256" max="1256" width="0.85546875" style="17" customWidth="1"/>
    <col min="1257" max="1257" width="17.42578125" style="17" customWidth="1"/>
    <col min="1258" max="1258" width="0.85546875" style="17" customWidth="1"/>
    <col min="1259" max="1259" width="15.85546875" style="17" customWidth="1"/>
    <col min="1260" max="1260" width="0.85546875" style="17" customWidth="1"/>
    <col min="1261" max="1261" width="13.85546875" style="17" customWidth="1"/>
    <col min="1262" max="1262" width="0.85546875" style="17" customWidth="1"/>
    <col min="1263" max="1263" width="21" style="17" bestFit="1" customWidth="1"/>
    <col min="1264" max="1264" width="0.85546875" style="17" customWidth="1"/>
    <col min="1265" max="1265" width="21" style="17" customWidth="1"/>
    <col min="1266" max="1266" width="0.85546875" style="17" customWidth="1"/>
    <col min="1267" max="1267" width="20" style="17" customWidth="1"/>
    <col min="1268" max="1268" width="0.85546875" style="17" customWidth="1"/>
    <col min="1269" max="1269" width="15.85546875" style="17" customWidth="1"/>
    <col min="1270" max="1270" width="1" style="17" customWidth="1"/>
    <col min="1271" max="1271" width="15.5703125" style="17" customWidth="1"/>
    <col min="1272" max="1272" width="1" style="17" customWidth="1"/>
    <col min="1273" max="1273" width="14.140625" style="17" customWidth="1"/>
    <col min="1274" max="1274" width="14.42578125" style="17" bestFit="1" customWidth="1"/>
    <col min="1275" max="1275" width="12.85546875" style="17" bestFit="1" customWidth="1"/>
    <col min="1276" max="1276" width="9.140625" style="17"/>
    <col min="1277" max="1277" width="11.5703125" style="17" bestFit="1" customWidth="1"/>
    <col min="1278" max="1505" width="9.140625" style="17"/>
    <col min="1506" max="1506" width="34.5703125" style="17" customWidth="1"/>
    <col min="1507" max="1507" width="11.140625" style="17" customWidth="1"/>
    <col min="1508" max="1508" width="0.85546875" style="17" customWidth="1"/>
    <col min="1509" max="1509" width="17.42578125" style="17" customWidth="1"/>
    <col min="1510" max="1510" width="0.85546875" style="17" customWidth="1"/>
    <col min="1511" max="1511" width="14.28515625" style="17" bestFit="1" customWidth="1"/>
    <col min="1512" max="1512" width="0.85546875" style="17" customWidth="1"/>
    <col min="1513" max="1513" width="17.42578125" style="17" customWidth="1"/>
    <col min="1514" max="1514" width="0.85546875" style="17" customWidth="1"/>
    <col min="1515" max="1515" width="15.85546875" style="17" customWidth="1"/>
    <col min="1516" max="1516" width="0.85546875" style="17" customWidth="1"/>
    <col min="1517" max="1517" width="13.85546875" style="17" customWidth="1"/>
    <col min="1518" max="1518" width="0.85546875" style="17" customWidth="1"/>
    <col min="1519" max="1519" width="21" style="17" bestFit="1" customWidth="1"/>
    <col min="1520" max="1520" width="0.85546875" style="17" customWidth="1"/>
    <col min="1521" max="1521" width="21" style="17" customWidth="1"/>
    <col min="1522" max="1522" width="0.85546875" style="17" customWidth="1"/>
    <col min="1523" max="1523" width="20" style="17" customWidth="1"/>
    <col min="1524" max="1524" width="0.85546875" style="17" customWidth="1"/>
    <col min="1525" max="1525" width="15.85546875" style="17" customWidth="1"/>
    <col min="1526" max="1526" width="1" style="17" customWidth="1"/>
    <col min="1527" max="1527" width="15.5703125" style="17" customWidth="1"/>
    <col min="1528" max="1528" width="1" style="17" customWidth="1"/>
    <col min="1529" max="1529" width="14.140625" style="17" customWidth="1"/>
    <col min="1530" max="1530" width="14.42578125" style="17" bestFit="1" customWidth="1"/>
    <col min="1531" max="1531" width="12.85546875" style="17" bestFit="1" customWidth="1"/>
    <col min="1532" max="1532" width="9.140625" style="17"/>
    <col min="1533" max="1533" width="11.5703125" style="17" bestFit="1" customWidth="1"/>
    <col min="1534" max="1761" width="9.140625" style="17"/>
    <col min="1762" max="1762" width="34.5703125" style="17" customWidth="1"/>
    <col min="1763" max="1763" width="11.140625" style="17" customWidth="1"/>
    <col min="1764" max="1764" width="0.85546875" style="17" customWidth="1"/>
    <col min="1765" max="1765" width="17.42578125" style="17" customWidth="1"/>
    <col min="1766" max="1766" width="0.85546875" style="17" customWidth="1"/>
    <col min="1767" max="1767" width="14.28515625" style="17" bestFit="1" customWidth="1"/>
    <col min="1768" max="1768" width="0.85546875" style="17" customWidth="1"/>
    <col min="1769" max="1769" width="17.42578125" style="17" customWidth="1"/>
    <col min="1770" max="1770" width="0.85546875" style="17" customWidth="1"/>
    <col min="1771" max="1771" width="15.85546875" style="17" customWidth="1"/>
    <col min="1772" max="1772" width="0.85546875" style="17" customWidth="1"/>
    <col min="1773" max="1773" width="13.85546875" style="17" customWidth="1"/>
    <col min="1774" max="1774" width="0.85546875" style="17" customWidth="1"/>
    <col min="1775" max="1775" width="21" style="17" bestFit="1" customWidth="1"/>
    <col min="1776" max="1776" width="0.85546875" style="17" customWidth="1"/>
    <col min="1777" max="1777" width="21" style="17" customWidth="1"/>
    <col min="1778" max="1778" width="0.85546875" style="17" customWidth="1"/>
    <col min="1779" max="1779" width="20" style="17" customWidth="1"/>
    <col min="1780" max="1780" width="0.85546875" style="17" customWidth="1"/>
    <col min="1781" max="1781" width="15.85546875" style="17" customWidth="1"/>
    <col min="1782" max="1782" width="1" style="17" customWidth="1"/>
    <col min="1783" max="1783" width="15.5703125" style="17" customWidth="1"/>
    <col min="1784" max="1784" width="1" style="17" customWidth="1"/>
    <col min="1785" max="1785" width="14.140625" style="17" customWidth="1"/>
    <col min="1786" max="1786" width="14.42578125" style="17" bestFit="1" customWidth="1"/>
    <col min="1787" max="1787" width="12.85546875" style="17" bestFit="1" customWidth="1"/>
    <col min="1788" max="1788" width="9.140625" style="17"/>
    <col min="1789" max="1789" width="11.5703125" style="17" bestFit="1" customWidth="1"/>
    <col min="1790" max="2017" width="9.140625" style="17"/>
    <col min="2018" max="2018" width="34.5703125" style="17" customWidth="1"/>
    <col min="2019" max="2019" width="11.140625" style="17" customWidth="1"/>
    <col min="2020" max="2020" width="0.85546875" style="17" customWidth="1"/>
    <col min="2021" max="2021" width="17.42578125" style="17" customWidth="1"/>
    <col min="2022" max="2022" width="0.85546875" style="17" customWidth="1"/>
    <col min="2023" max="2023" width="14.28515625" style="17" bestFit="1" customWidth="1"/>
    <col min="2024" max="2024" width="0.85546875" style="17" customWidth="1"/>
    <col min="2025" max="2025" width="17.42578125" style="17" customWidth="1"/>
    <col min="2026" max="2026" width="0.85546875" style="17" customWidth="1"/>
    <col min="2027" max="2027" width="15.85546875" style="17" customWidth="1"/>
    <col min="2028" max="2028" width="0.85546875" style="17" customWidth="1"/>
    <col min="2029" max="2029" width="13.85546875" style="17" customWidth="1"/>
    <col min="2030" max="2030" width="0.85546875" style="17" customWidth="1"/>
    <col min="2031" max="2031" width="21" style="17" bestFit="1" customWidth="1"/>
    <col min="2032" max="2032" width="0.85546875" style="17" customWidth="1"/>
    <col min="2033" max="2033" width="21" style="17" customWidth="1"/>
    <col min="2034" max="2034" width="0.85546875" style="17" customWidth="1"/>
    <col min="2035" max="2035" width="20" style="17" customWidth="1"/>
    <col min="2036" max="2036" width="0.85546875" style="17" customWidth="1"/>
    <col min="2037" max="2037" width="15.85546875" style="17" customWidth="1"/>
    <col min="2038" max="2038" width="1" style="17" customWidth="1"/>
    <col min="2039" max="2039" width="15.5703125" style="17" customWidth="1"/>
    <col min="2040" max="2040" width="1" style="17" customWidth="1"/>
    <col min="2041" max="2041" width="14.140625" style="17" customWidth="1"/>
    <col min="2042" max="2042" width="14.42578125" style="17" bestFit="1" customWidth="1"/>
    <col min="2043" max="2043" width="12.85546875" style="17" bestFit="1" customWidth="1"/>
    <col min="2044" max="2044" width="9.140625" style="17"/>
    <col min="2045" max="2045" width="11.5703125" style="17" bestFit="1" customWidth="1"/>
    <col min="2046" max="2273" width="9.140625" style="17"/>
    <col min="2274" max="2274" width="34.5703125" style="17" customWidth="1"/>
    <col min="2275" max="2275" width="11.140625" style="17" customWidth="1"/>
    <col min="2276" max="2276" width="0.85546875" style="17" customWidth="1"/>
    <col min="2277" max="2277" width="17.42578125" style="17" customWidth="1"/>
    <col min="2278" max="2278" width="0.85546875" style="17" customWidth="1"/>
    <col min="2279" max="2279" width="14.28515625" style="17" bestFit="1" customWidth="1"/>
    <col min="2280" max="2280" width="0.85546875" style="17" customWidth="1"/>
    <col min="2281" max="2281" width="17.42578125" style="17" customWidth="1"/>
    <col min="2282" max="2282" width="0.85546875" style="17" customWidth="1"/>
    <col min="2283" max="2283" width="15.85546875" style="17" customWidth="1"/>
    <col min="2284" max="2284" width="0.85546875" style="17" customWidth="1"/>
    <col min="2285" max="2285" width="13.85546875" style="17" customWidth="1"/>
    <col min="2286" max="2286" width="0.85546875" style="17" customWidth="1"/>
    <col min="2287" max="2287" width="21" style="17" bestFit="1" customWidth="1"/>
    <col min="2288" max="2288" width="0.85546875" style="17" customWidth="1"/>
    <col min="2289" max="2289" width="21" style="17" customWidth="1"/>
    <col min="2290" max="2290" width="0.85546875" style="17" customWidth="1"/>
    <col min="2291" max="2291" width="20" style="17" customWidth="1"/>
    <col min="2292" max="2292" width="0.85546875" style="17" customWidth="1"/>
    <col min="2293" max="2293" width="15.85546875" style="17" customWidth="1"/>
    <col min="2294" max="2294" width="1" style="17" customWidth="1"/>
    <col min="2295" max="2295" width="15.5703125" style="17" customWidth="1"/>
    <col min="2296" max="2296" width="1" style="17" customWidth="1"/>
    <col min="2297" max="2297" width="14.140625" style="17" customWidth="1"/>
    <col min="2298" max="2298" width="14.42578125" style="17" bestFit="1" customWidth="1"/>
    <col min="2299" max="2299" width="12.85546875" style="17" bestFit="1" customWidth="1"/>
    <col min="2300" max="2300" width="9.140625" style="17"/>
    <col min="2301" max="2301" width="11.5703125" style="17" bestFit="1" customWidth="1"/>
    <col min="2302" max="2529" width="9.140625" style="17"/>
    <col min="2530" max="2530" width="34.5703125" style="17" customWidth="1"/>
    <col min="2531" max="2531" width="11.140625" style="17" customWidth="1"/>
    <col min="2532" max="2532" width="0.85546875" style="17" customWidth="1"/>
    <col min="2533" max="2533" width="17.42578125" style="17" customWidth="1"/>
    <col min="2534" max="2534" width="0.85546875" style="17" customWidth="1"/>
    <col min="2535" max="2535" width="14.28515625" style="17" bestFit="1" customWidth="1"/>
    <col min="2536" max="2536" width="0.85546875" style="17" customWidth="1"/>
    <col min="2537" max="2537" width="17.42578125" style="17" customWidth="1"/>
    <col min="2538" max="2538" width="0.85546875" style="17" customWidth="1"/>
    <col min="2539" max="2539" width="15.85546875" style="17" customWidth="1"/>
    <col min="2540" max="2540" width="0.85546875" style="17" customWidth="1"/>
    <col min="2541" max="2541" width="13.85546875" style="17" customWidth="1"/>
    <col min="2542" max="2542" width="0.85546875" style="17" customWidth="1"/>
    <col min="2543" max="2543" width="21" style="17" bestFit="1" customWidth="1"/>
    <col min="2544" max="2544" width="0.85546875" style="17" customWidth="1"/>
    <col min="2545" max="2545" width="21" style="17" customWidth="1"/>
    <col min="2546" max="2546" width="0.85546875" style="17" customWidth="1"/>
    <col min="2547" max="2547" width="20" style="17" customWidth="1"/>
    <col min="2548" max="2548" width="0.85546875" style="17" customWidth="1"/>
    <col min="2549" max="2549" width="15.85546875" style="17" customWidth="1"/>
    <col min="2550" max="2550" width="1" style="17" customWidth="1"/>
    <col min="2551" max="2551" width="15.5703125" style="17" customWidth="1"/>
    <col min="2552" max="2552" width="1" style="17" customWidth="1"/>
    <col min="2553" max="2553" width="14.140625" style="17" customWidth="1"/>
    <col min="2554" max="2554" width="14.42578125" style="17" bestFit="1" customWidth="1"/>
    <col min="2555" max="2555" width="12.85546875" style="17" bestFit="1" customWidth="1"/>
    <col min="2556" max="2556" width="9.140625" style="17"/>
    <col min="2557" max="2557" width="11.5703125" style="17" bestFit="1" customWidth="1"/>
    <col min="2558" max="2785" width="9.140625" style="17"/>
    <col min="2786" max="2786" width="34.5703125" style="17" customWidth="1"/>
    <col min="2787" max="2787" width="11.140625" style="17" customWidth="1"/>
    <col min="2788" max="2788" width="0.85546875" style="17" customWidth="1"/>
    <col min="2789" max="2789" width="17.42578125" style="17" customWidth="1"/>
    <col min="2790" max="2790" width="0.85546875" style="17" customWidth="1"/>
    <col min="2791" max="2791" width="14.28515625" style="17" bestFit="1" customWidth="1"/>
    <col min="2792" max="2792" width="0.85546875" style="17" customWidth="1"/>
    <col min="2793" max="2793" width="17.42578125" style="17" customWidth="1"/>
    <col min="2794" max="2794" width="0.85546875" style="17" customWidth="1"/>
    <col min="2795" max="2795" width="15.85546875" style="17" customWidth="1"/>
    <col min="2796" max="2796" width="0.85546875" style="17" customWidth="1"/>
    <col min="2797" max="2797" width="13.85546875" style="17" customWidth="1"/>
    <col min="2798" max="2798" width="0.85546875" style="17" customWidth="1"/>
    <col min="2799" max="2799" width="21" style="17" bestFit="1" customWidth="1"/>
    <col min="2800" max="2800" width="0.85546875" style="17" customWidth="1"/>
    <col min="2801" max="2801" width="21" style="17" customWidth="1"/>
    <col min="2802" max="2802" width="0.85546875" style="17" customWidth="1"/>
    <col min="2803" max="2803" width="20" style="17" customWidth="1"/>
    <col min="2804" max="2804" width="0.85546875" style="17" customWidth="1"/>
    <col min="2805" max="2805" width="15.85546875" style="17" customWidth="1"/>
    <col min="2806" max="2806" width="1" style="17" customWidth="1"/>
    <col min="2807" max="2807" width="15.5703125" style="17" customWidth="1"/>
    <col min="2808" max="2808" width="1" style="17" customWidth="1"/>
    <col min="2809" max="2809" width="14.140625" style="17" customWidth="1"/>
    <col min="2810" max="2810" width="14.42578125" style="17" bestFit="1" customWidth="1"/>
    <col min="2811" max="2811" width="12.85546875" style="17" bestFit="1" customWidth="1"/>
    <col min="2812" max="2812" width="9.140625" style="17"/>
    <col min="2813" max="2813" width="11.5703125" style="17" bestFit="1" customWidth="1"/>
    <col min="2814" max="3041" width="9.140625" style="17"/>
    <col min="3042" max="3042" width="34.5703125" style="17" customWidth="1"/>
    <col min="3043" max="3043" width="11.140625" style="17" customWidth="1"/>
    <col min="3044" max="3044" width="0.85546875" style="17" customWidth="1"/>
    <col min="3045" max="3045" width="17.42578125" style="17" customWidth="1"/>
    <col min="3046" max="3046" width="0.85546875" style="17" customWidth="1"/>
    <col min="3047" max="3047" width="14.28515625" style="17" bestFit="1" customWidth="1"/>
    <col min="3048" max="3048" width="0.85546875" style="17" customWidth="1"/>
    <col min="3049" max="3049" width="17.42578125" style="17" customWidth="1"/>
    <col min="3050" max="3050" width="0.85546875" style="17" customWidth="1"/>
    <col min="3051" max="3051" width="15.85546875" style="17" customWidth="1"/>
    <col min="3052" max="3052" width="0.85546875" style="17" customWidth="1"/>
    <col min="3053" max="3053" width="13.85546875" style="17" customWidth="1"/>
    <col min="3054" max="3054" width="0.85546875" style="17" customWidth="1"/>
    <col min="3055" max="3055" width="21" style="17" bestFit="1" customWidth="1"/>
    <col min="3056" max="3056" width="0.85546875" style="17" customWidth="1"/>
    <col min="3057" max="3057" width="21" style="17" customWidth="1"/>
    <col min="3058" max="3058" width="0.85546875" style="17" customWidth="1"/>
    <col min="3059" max="3059" width="20" style="17" customWidth="1"/>
    <col min="3060" max="3060" width="0.85546875" style="17" customWidth="1"/>
    <col min="3061" max="3061" width="15.85546875" style="17" customWidth="1"/>
    <col min="3062" max="3062" width="1" style="17" customWidth="1"/>
    <col min="3063" max="3063" width="15.5703125" style="17" customWidth="1"/>
    <col min="3064" max="3064" width="1" style="17" customWidth="1"/>
    <col min="3065" max="3065" width="14.140625" style="17" customWidth="1"/>
    <col min="3066" max="3066" width="14.42578125" style="17" bestFit="1" customWidth="1"/>
    <col min="3067" max="3067" width="12.85546875" style="17" bestFit="1" customWidth="1"/>
    <col min="3068" max="3068" width="9.140625" style="17"/>
    <col min="3069" max="3069" width="11.5703125" style="17" bestFit="1" customWidth="1"/>
    <col min="3070" max="3297" width="9.140625" style="17"/>
    <col min="3298" max="3298" width="34.5703125" style="17" customWidth="1"/>
    <col min="3299" max="3299" width="11.140625" style="17" customWidth="1"/>
    <col min="3300" max="3300" width="0.85546875" style="17" customWidth="1"/>
    <col min="3301" max="3301" width="17.42578125" style="17" customWidth="1"/>
    <col min="3302" max="3302" width="0.85546875" style="17" customWidth="1"/>
    <col min="3303" max="3303" width="14.28515625" style="17" bestFit="1" customWidth="1"/>
    <col min="3304" max="3304" width="0.85546875" style="17" customWidth="1"/>
    <col min="3305" max="3305" width="17.42578125" style="17" customWidth="1"/>
    <col min="3306" max="3306" width="0.85546875" style="17" customWidth="1"/>
    <col min="3307" max="3307" width="15.85546875" style="17" customWidth="1"/>
    <col min="3308" max="3308" width="0.85546875" style="17" customWidth="1"/>
    <col min="3309" max="3309" width="13.85546875" style="17" customWidth="1"/>
    <col min="3310" max="3310" width="0.85546875" style="17" customWidth="1"/>
    <col min="3311" max="3311" width="21" style="17" bestFit="1" customWidth="1"/>
    <col min="3312" max="3312" width="0.85546875" style="17" customWidth="1"/>
    <col min="3313" max="3313" width="21" style="17" customWidth="1"/>
    <col min="3314" max="3314" width="0.85546875" style="17" customWidth="1"/>
    <col min="3315" max="3315" width="20" style="17" customWidth="1"/>
    <col min="3316" max="3316" width="0.85546875" style="17" customWidth="1"/>
    <col min="3317" max="3317" width="15.85546875" style="17" customWidth="1"/>
    <col min="3318" max="3318" width="1" style="17" customWidth="1"/>
    <col min="3319" max="3319" width="15.5703125" style="17" customWidth="1"/>
    <col min="3320" max="3320" width="1" style="17" customWidth="1"/>
    <col min="3321" max="3321" width="14.140625" style="17" customWidth="1"/>
    <col min="3322" max="3322" width="14.42578125" style="17" bestFit="1" customWidth="1"/>
    <col min="3323" max="3323" width="12.85546875" style="17" bestFit="1" customWidth="1"/>
    <col min="3324" max="3324" width="9.140625" style="17"/>
    <col min="3325" max="3325" width="11.5703125" style="17" bestFit="1" customWidth="1"/>
    <col min="3326" max="3553" width="9.140625" style="17"/>
    <col min="3554" max="3554" width="34.5703125" style="17" customWidth="1"/>
    <col min="3555" max="3555" width="11.140625" style="17" customWidth="1"/>
    <col min="3556" max="3556" width="0.85546875" style="17" customWidth="1"/>
    <col min="3557" max="3557" width="17.42578125" style="17" customWidth="1"/>
    <col min="3558" max="3558" width="0.85546875" style="17" customWidth="1"/>
    <col min="3559" max="3559" width="14.28515625" style="17" bestFit="1" customWidth="1"/>
    <col min="3560" max="3560" width="0.85546875" style="17" customWidth="1"/>
    <col min="3561" max="3561" width="17.42578125" style="17" customWidth="1"/>
    <col min="3562" max="3562" width="0.85546875" style="17" customWidth="1"/>
    <col min="3563" max="3563" width="15.85546875" style="17" customWidth="1"/>
    <col min="3564" max="3564" width="0.85546875" style="17" customWidth="1"/>
    <col min="3565" max="3565" width="13.85546875" style="17" customWidth="1"/>
    <col min="3566" max="3566" width="0.85546875" style="17" customWidth="1"/>
    <col min="3567" max="3567" width="21" style="17" bestFit="1" customWidth="1"/>
    <col min="3568" max="3568" width="0.85546875" style="17" customWidth="1"/>
    <col min="3569" max="3569" width="21" style="17" customWidth="1"/>
    <col min="3570" max="3570" width="0.85546875" style="17" customWidth="1"/>
    <col min="3571" max="3571" width="20" style="17" customWidth="1"/>
    <col min="3572" max="3572" width="0.85546875" style="17" customWidth="1"/>
    <col min="3573" max="3573" width="15.85546875" style="17" customWidth="1"/>
    <col min="3574" max="3574" width="1" style="17" customWidth="1"/>
    <col min="3575" max="3575" width="15.5703125" style="17" customWidth="1"/>
    <col min="3576" max="3576" width="1" style="17" customWidth="1"/>
    <col min="3577" max="3577" width="14.140625" style="17" customWidth="1"/>
    <col min="3578" max="3578" width="14.42578125" style="17" bestFit="1" customWidth="1"/>
    <col min="3579" max="3579" width="12.85546875" style="17" bestFit="1" customWidth="1"/>
    <col min="3580" max="3580" width="9.140625" style="17"/>
    <col min="3581" max="3581" width="11.5703125" style="17" bestFit="1" customWidth="1"/>
    <col min="3582" max="3809" width="9.140625" style="17"/>
    <col min="3810" max="3810" width="34.5703125" style="17" customWidth="1"/>
    <col min="3811" max="3811" width="11.140625" style="17" customWidth="1"/>
    <col min="3812" max="3812" width="0.85546875" style="17" customWidth="1"/>
    <col min="3813" max="3813" width="17.42578125" style="17" customWidth="1"/>
    <col min="3814" max="3814" width="0.85546875" style="17" customWidth="1"/>
    <col min="3815" max="3815" width="14.28515625" style="17" bestFit="1" customWidth="1"/>
    <col min="3816" max="3816" width="0.85546875" style="17" customWidth="1"/>
    <col min="3817" max="3817" width="17.42578125" style="17" customWidth="1"/>
    <col min="3818" max="3818" width="0.85546875" style="17" customWidth="1"/>
    <col min="3819" max="3819" width="15.85546875" style="17" customWidth="1"/>
    <col min="3820" max="3820" width="0.85546875" style="17" customWidth="1"/>
    <col min="3821" max="3821" width="13.85546875" style="17" customWidth="1"/>
    <col min="3822" max="3822" width="0.85546875" style="17" customWidth="1"/>
    <col min="3823" max="3823" width="21" style="17" bestFit="1" customWidth="1"/>
    <col min="3824" max="3824" width="0.85546875" style="17" customWidth="1"/>
    <col min="3825" max="3825" width="21" style="17" customWidth="1"/>
    <col min="3826" max="3826" width="0.85546875" style="17" customWidth="1"/>
    <col min="3827" max="3827" width="20" style="17" customWidth="1"/>
    <col min="3828" max="3828" width="0.85546875" style="17" customWidth="1"/>
    <col min="3829" max="3829" width="15.85546875" style="17" customWidth="1"/>
    <col min="3830" max="3830" width="1" style="17" customWidth="1"/>
    <col min="3831" max="3831" width="15.5703125" style="17" customWidth="1"/>
    <col min="3832" max="3832" width="1" style="17" customWidth="1"/>
    <col min="3833" max="3833" width="14.140625" style="17" customWidth="1"/>
    <col min="3834" max="3834" width="14.42578125" style="17" bestFit="1" customWidth="1"/>
    <col min="3835" max="3835" width="12.85546875" style="17" bestFit="1" customWidth="1"/>
    <col min="3836" max="3836" width="9.140625" style="17"/>
    <col min="3837" max="3837" width="11.5703125" style="17" bestFit="1" customWidth="1"/>
    <col min="3838" max="4065" width="9.140625" style="17"/>
    <col min="4066" max="4066" width="34.5703125" style="17" customWidth="1"/>
    <col min="4067" max="4067" width="11.140625" style="17" customWidth="1"/>
    <col min="4068" max="4068" width="0.85546875" style="17" customWidth="1"/>
    <col min="4069" max="4069" width="17.42578125" style="17" customWidth="1"/>
    <col min="4070" max="4070" width="0.85546875" style="17" customWidth="1"/>
    <col min="4071" max="4071" width="14.28515625" style="17" bestFit="1" customWidth="1"/>
    <col min="4072" max="4072" width="0.85546875" style="17" customWidth="1"/>
    <col min="4073" max="4073" width="17.42578125" style="17" customWidth="1"/>
    <col min="4074" max="4074" width="0.85546875" style="17" customWidth="1"/>
    <col min="4075" max="4075" width="15.85546875" style="17" customWidth="1"/>
    <col min="4076" max="4076" width="0.85546875" style="17" customWidth="1"/>
    <col min="4077" max="4077" width="13.85546875" style="17" customWidth="1"/>
    <col min="4078" max="4078" width="0.85546875" style="17" customWidth="1"/>
    <col min="4079" max="4079" width="21" style="17" bestFit="1" customWidth="1"/>
    <col min="4080" max="4080" width="0.85546875" style="17" customWidth="1"/>
    <col min="4081" max="4081" width="21" style="17" customWidth="1"/>
    <col min="4082" max="4082" width="0.85546875" style="17" customWidth="1"/>
    <col min="4083" max="4083" width="20" style="17" customWidth="1"/>
    <col min="4084" max="4084" width="0.85546875" style="17" customWidth="1"/>
    <col min="4085" max="4085" width="15.85546875" style="17" customWidth="1"/>
    <col min="4086" max="4086" width="1" style="17" customWidth="1"/>
    <col min="4087" max="4087" width="15.5703125" style="17" customWidth="1"/>
    <col min="4088" max="4088" width="1" style="17" customWidth="1"/>
    <col min="4089" max="4089" width="14.140625" style="17" customWidth="1"/>
    <col min="4090" max="4090" width="14.42578125" style="17" bestFit="1" customWidth="1"/>
    <col min="4091" max="4091" width="12.85546875" style="17" bestFit="1" customWidth="1"/>
    <col min="4092" max="4092" width="9.140625" style="17"/>
    <col min="4093" max="4093" width="11.5703125" style="17" bestFit="1" customWidth="1"/>
    <col min="4094" max="4321" width="9.140625" style="17"/>
    <col min="4322" max="4322" width="34.5703125" style="17" customWidth="1"/>
    <col min="4323" max="4323" width="11.140625" style="17" customWidth="1"/>
    <col min="4324" max="4324" width="0.85546875" style="17" customWidth="1"/>
    <col min="4325" max="4325" width="17.42578125" style="17" customWidth="1"/>
    <col min="4326" max="4326" width="0.85546875" style="17" customWidth="1"/>
    <col min="4327" max="4327" width="14.28515625" style="17" bestFit="1" customWidth="1"/>
    <col min="4328" max="4328" width="0.85546875" style="17" customWidth="1"/>
    <col min="4329" max="4329" width="17.42578125" style="17" customWidth="1"/>
    <col min="4330" max="4330" width="0.85546875" style="17" customWidth="1"/>
    <col min="4331" max="4331" width="15.85546875" style="17" customWidth="1"/>
    <col min="4332" max="4332" width="0.85546875" style="17" customWidth="1"/>
    <col min="4333" max="4333" width="13.85546875" style="17" customWidth="1"/>
    <col min="4334" max="4334" width="0.85546875" style="17" customWidth="1"/>
    <col min="4335" max="4335" width="21" style="17" bestFit="1" customWidth="1"/>
    <col min="4336" max="4336" width="0.85546875" style="17" customWidth="1"/>
    <col min="4337" max="4337" width="21" style="17" customWidth="1"/>
    <col min="4338" max="4338" width="0.85546875" style="17" customWidth="1"/>
    <col min="4339" max="4339" width="20" style="17" customWidth="1"/>
    <col min="4340" max="4340" width="0.85546875" style="17" customWidth="1"/>
    <col min="4341" max="4341" width="15.85546875" style="17" customWidth="1"/>
    <col min="4342" max="4342" width="1" style="17" customWidth="1"/>
    <col min="4343" max="4343" width="15.5703125" style="17" customWidth="1"/>
    <col min="4344" max="4344" width="1" style="17" customWidth="1"/>
    <col min="4345" max="4345" width="14.140625" style="17" customWidth="1"/>
    <col min="4346" max="4346" width="14.42578125" style="17" bestFit="1" customWidth="1"/>
    <col min="4347" max="4347" width="12.85546875" style="17" bestFit="1" customWidth="1"/>
    <col min="4348" max="4348" width="9.140625" style="17"/>
    <col min="4349" max="4349" width="11.5703125" style="17" bestFit="1" customWidth="1"/>
    <col min="4350" max="4577" width="9.140625" style="17"/>
    <col min="4578" max="4578" width="34.5703125" style="17" customWidth="1"/>
    <col min="4579" max="4579" width="11.140625" style="17" customWidth="1"/>
    <col min="4580" max="4580" width="0.85546875" style="17" customWidth="1"/>
    <col min="4581" max="4581" width="17.42578125" style="17" customWidth="1"/>
    <col min="4582" max="4582" width="0.85546875" style="17" customWidth="1"/>
    <col min="4583" max="4583" width="14.28515625" style="17" bestFit="1" customWidth="1"/>
    <col min="4584" max="4584" width="0.85546875" style="17" customWidth="1"/>
    <col min="4585" max="4585" width="17.42578125" style="17" customWidth="1"/>
    <col min="4586" max="4586" width="0.85546875" style="17" customWidth="1"/>
    <col min="4587" max="4587" width="15.85546875" style="17" customWidth="1"/>
    <col min="4588" max="4588" width="0.85546875" style="17" customWidth="1"/>
    <col min="4589" max="4589" width="13.85546875" style="17" customWidth="1"/>
    <col min="4590" max="4590" width="0.85546875" style="17" customWidth="1"/>
    <col min="4591" max="4591" width="21" style="17" bestFit="1" customWidth="1"/>
    <col min="4592" max="4592" width="0.85546875" style="17" customWidth="1"/>
    <col min="4593" max="4593" width="21" style="17" customWidth="1"/>
    <col min="4594" max="4594" width="0.85546875" style="17" customWidth="1"/>
    <col min="4595" max="4595" width="20" style="17" customWidth="1"/>
    <col min="4596" max="4596" width="0.85546875" style="17" customWidth="1"/>
    <col min="4597" max="4597" width="15.85546875" style="17" customWidth="1"/>
    <col min="4598" max="4598" width="1" style="17" customWidth="1"/>
    <col min="4599" max="4599" width="15.5703125" style="17" customWidth="1"/>
    <col min="4600" max="4600" width="1" style="17" customWidth="1"/>
    <col min="4601" max="4601" width="14.140625" style="17" customWidth="1"/>
    <col min="4602" max="4602" width="14.42578125" style="17" bestFit="1" customWidth="1"/>
    <col min="4603" max="4603" width="12.85546875" style="17" bestFit="1" customWidth="1"/>
    <col min="4604" max="4604" width="9.140625" style="17"/>
    <col min="4605" max="4605" width="11.5703125" style="17" bestFit="1" customWidth="1"/>
    <col min="4606" max="4833" width="9.140625" style="17"/>
    <col min="4834" max="4834" width="34.5703125" style="17" customWidth="1"/>
    <col min="4835" max="4835" width="11.140625" style="17" customWidth="1"/>
    <col min="4836" max="4836" width="0.85546875" style="17" customWidth="1"/>
    <col min="4837" max="4837" width="17.42578125" style="17" customWidth="1"/>
    <col min="4838" max="4838" width="0.85546875" style="17" customWidth="1"/>
    <col min="4839" max="4839" width="14.28515625" style="17" bestFit="1" customWidth="1"/>
    <col min="4840" max="4840" width="0.85546875" style="17" customWidth="1"/>
    <col min="4841" max="4841" width="17.42578125" style="17" customWidth="1"/>
    <col min="4842" max="4842" width="0.85546875" style="17" customWidth="1"/>
    <col min="4843" max="4843" width="15.85546875" style="17" customWidth="1"/>
    <col min="4844" max="4844" width="0.85546875" style="17" customWidth="1"/>
    <col min="4845" max="4845" width="13.85546875" style="17" customWidth="1"/>
    <col min="4846" max="4846" width="0.85546875" style="17" customWidth="1"/>
    <col min="4847" max="4847" width="21" style="17" bestFit="1" customWidth="1"/>
    <col min="4848" max="4848" width="0.85546875" style="17" customWidth="1"/>
    <col min="4849" max="4849" width="21" style="17" customWidth="1"/>
    <col min="4850" max="4850" width="0.85546875" style="17" customWidth="1"/>
    <col min="4851" max="4851" width="20" style="17" customWidth="1"/>
    <col min="4852" max="4852" width="0.85546875" style="17" customWidth="1"/>
    <col min="4853" max="4853" width="15.85546875" style="17" customWidth="1"/>
    <col min="4854" max="4854" width="1" style="17" customWidth="1"/>
    <col min="4855" max="4855" width="15.5703125" style="17" customWidth="1"/>
    <col min="4856" max="4856" width="1" style="17" customWidth="1"/>
    <col min="4857" max="4857" width="14.140625" style="17" customWidth="1"/>
    <col min="4858" max="4858" width="14.42578125" style="17" bestFit="1" customWidth="1"/>
    <col min="4859" max="4859" width="12.85546875" style="17" bestFit="1" customWidth="1"/>
    <col min="4860" max="4860" width="9.140625" style="17"/>
    <col min="4861" max="4861" width="11.5703125" style="17" bestFit="1" customWidth="1"/>
    <col min="4862" max="5089" width="9.140625" style="17"/>
    <col min="5090" max="5090" width="34.5703125" style="17" customWidth="1"/>
    <col min="5091" max="5091" width="11.140625" style="17" customWidth="1"/>
    <col min="5092" max="5092" width="0.85546875" style="17" customWidth="1"/>
    <col min="5093" max="5093" width="17.42578125" style="17" customWidth="1"/>
    <col min="5094" max="5094" width="0.85546875" style="17" customWidth="1"/>
    <col min="5095" max="5095" width="14.28515625" style="17" bestFit="1" customWidth="1"/>
    <col min="5096" max="5096" width="0.85546875" style="17" customWidth="1"/>
    <col min="5097" max="5097" width="17.42578125" style="17" customWidth="1"/>
    <col min="5098" max="5098" width="0.85546875" style="17" customWidth="1"/>
    <col min="5099" max="5099" width="15.85546875" style="17" customWidth="1"/>
    <col min="5100" max="5100" width="0.85546875" style="17" customWidth="1"/>
    <col min="5101" max="5101" width="13.85546875" style="17" customWidth="1"/>
    <col min="5102" max="5102" width="0.85546875" style="17" customWidth="1"/>
    <col min="5103" max="5103" width="21" style="17" bestFit="1" customWidth="1"/>
    <col min="5104" max="5104" width="0.85546875" style="17" customWidth="1"/>
    <col min="5105" max="5105" width="21" style="17" customWidth="1"/>
    <col min="5106" max="5106" width="0.85546875" style="17" customWidth="1"/>
    <col min="5107" max="5107" width="20" style="17" customWidth="1"/>
    <col min="5108" max="5108" width="0.85546875" style="17" customWidth="1"/>
    <col min="5109" max="5109" width="15.85546875" style="17" customWidth="1"/>
    <col min="5110" max="5110" width="1" style="17" customWidth="1"/>
    <col min="5111" max="5111" width="15.5703125" style="17" customWidth="1"/>
    <col min="5112" max="5112" width="1" style="17" customWidth="1"/>
    <col min="5113" max="5113" width="14.140625" style="17" customWidth="1"/>
    <col min="5114" max="5114" width="14.42578125" style="17" bestFit="1" customWidth="1"/>
    <col min="5115" max="5115" width="12.85546875" style="17" bestFit="1" customWidth="1"/>
    <col min="5116" max="5116" width="9.140625" style="17"/>
    <col min="5117" max="5117" width="11.5703125" style="17" bestFit="1" customWidth="1"/>
    <col min="5118" max="5345" width="9.140625" style="17"/>
    <col min="5346" max="5346" width="34.5703125" style="17" customWidth="1"/>
    <col min="5347" max="5347" width="11.140625" style="17" customWidth="1"/>
    <col min="5348" max="5348" width="0.85546875" style="17" customWidth="1"/>
    <col min="5349" max="5349" width="17.42578125" style="17" customWidth="1"/>
    <col min="5350" max="5350" width="0.85546875" style="17" customWidth="1"/>
    <col min="5351" max="5351" width="14.28515625" style="17" bestFit="1" customWidth="1"/>
    <col min="5352" max="5352" width="0.85546875" style="17" customWidth="1"/>
    <col min="5353" max="5353" width="17.42578125" style="17" customWidth="1"/>
    <col min="5354" max="5354" width="0.85546875" style="17" customWidth="1"/>
    <col min="5355" max="5355" width="15.85546875" style="17" customWidth="1"/>
    <col min="5356" max="5356" width="0.85546875" style="17" customWidth="1"/>
    <col min="5357" max="5357" width="13.85546875" style="17" customWidth="1"/>
    <col min="5358" max="5358" width="0.85546875" style="17" customWidth="1"/>
    <col min="5359" max="5359" width="21" style="17" bestFit="1" customWidth="1"/>
    <col min="5360" max="5360" width="0.85546875" style="17" customWidth="1"/>
    <col min="5361" max="5361" width="21" style="17" customWidth="1"/>
    <col min="5362" max="5362" width="0.85546875" style="17" customWidth="1"/>
    <col min="5363" max="5363" width="20" style="17" customWidth="1"/>
    <col min="5364" max="5364" width="0.85546875" style="17" customWidth="1"/>
    <col min="5365" max="5365" width="15.85546875" style="17" customWidth="1"/>
    <col min="5366" max="5366" width="1" style="17" customWidth="1"/>
    <col min="5367" max="5367" width="15.5703125" style="17" customWidth="1"/>
    <col min="5368" max="5368" width="1" style="17" customWidth="1"/>
    <col min="5369" max="5369" width="14.140625" style="17" customWidth="1"/>
    <col min="5370" max="5370" width="14.42578125" style="17" bestFit="1" customWidth="1"/>
    <col min="5371" max="5371" width="12.85546875" style="17" bestFit="1" customWidth="1"/>
    <col min="5372" max="5372" width="9.140625" style="17"/>
    <col min="5373" max="5373" width="11.5703125" style="17" bestFit="1" customWidth="1"/>
    <col min="5374" max="5601" width="9.140625" style="17"/>
    <col min="5602" max="5602" width="34.5703125" style="17" customWidth="1"/>
    <col min="5603" max="5603" width="11.140625" style="17" customWidth="1"/>
    <col min="5604" max="5604" width="0.85546875" style="17" customWidth="1"/>
    <col min="5605" max="5605" width="17.42578125" style="17" customWidth="1"/>
    <col min="5606" max="5606" width="0.85546875" style="17" customWidth="1"/>
    <col min="5607" max="5607" width="14.28515625" style="17" bestFit="1" customWidth="1"/>
    <col min="5608" max="5608" width="0.85546875" style="17" customWidth="1"/>
    <col min="5609" max="5609" width="17.42578125" style="17" customWidth="1"/>
    <col min="5610" max="5610" width="0.85546875" style="17" customWidth="1"/>
    <col min="5611" max="5611" width="15.85546875" style="17" customWidth="1"/>
    <col min="5612" max="5612" width="0.85546875" style="17" customWidth="1"/>
    <col min="5613" max="5613" width="13.85546875" style="17" customWidth="1"/>
    <col min="5614" max="5614" width="0.85546875" style="17" customWidth="1"/>
    <col min="5615" max="5615" width="21" style="17" bestFit="1" customWidth="1"/>
    <col min="5616" max="5616" width="0.85546875" style="17" customWidth="1"/>
    <col min="5617" max="5617" width="21" style="17" customWidth="1"/>
    <col min="5618" max="5618" width="0.85546875" style="17" customWidth="1"/>
    <col min="5619" max="5619" width="20" style="17" customWidth="1"/>
    <col min="5620" max="5620" width="0.85546875" style="17" customWidth="1"/>
    <col min="5621" max="5621" width="15.85546875" style="17" customWidth="1"/>
    <col min="5622" max="5622" width="1" style="17" customWidth="1"/>
    <col min="5623" max="5623" width="15.5703125" style="17" customWidth="1"/>
    <col min="5624" max="5624" width="1" style="17" customWidth="1"/>
    <col min="5625" max="5625" width="14.140625" style="17" customWidth="1"/>
    <col min="5626" max="5626" width="14.42578125" style="17" bestFit="1" customWidth="1"/>
    <col min="5627" max="5627" width="12.85546875" style="17" bestFit="1" customWidth="1"/>
    <col min="5628" max="5628" width="9.140625" style="17"/>
    <col min="5629" max="5629" width="11.5703125" style="17" bestFit="1" customWidth="1"/>
    <col min="5630" max="5857" width="9.140625" style="17"/>
    <col min="5858" max="5858" width="34.5703125" style="17" customWidth="1"/>
    <col min="5859" max="5859" width="11.140625" style="17" customWidth="1"/>
    <col min="5860" max="5860" width="0.85546875" style="17" customWidth="1"/>
    <col min="5861" max="5861" width="17.42578125" style="17" customWidth="1"/>
    <col min="5862" max="5862" width="0.85546875" style="17" customWidth="1"/>
    <col min="5863" max="5863" width="14.28515625" style="17" bestFit="1" customWidth="1"/>
    <col min="5864" max="5864" width="0.85546875" style="17" customWidth="1"/>
    <col min="5865" max="5865" width="17.42578125" style="17" customWidth="1"/>
    <col min="5866" max="5866" width="0.85546875" style="17" customWidth="1"/>
    <col min="5867" max="5867" width="15.85546875" style="17" customWidth="1"/>
    <col min="5868" max="5868" width="0.85546875" style="17" customWidth="1"/>
    <col min="5869" max="5869" width="13.85546875" style="17" customWidth="1"/>
    <col min="5870" max="5870" width="0.85546875" style="17" customWidth="1"/>
    <col min="5871" max="5871" width="21" style="17" bestFit="1" customWidth="1"/>
    <col min="5872" max="5872" width="0.85546875" style="17" customWidth="1"/>
    <col min="5873" max="5873" width="21" style="17" customWidth="1"/>
    <col min="5874" max="5874" width="0.85546875" style="17" customWidth="1"/>
    <col min="5875" max="5875" width="20" style="17" customWidth="1"/>
    <col min="5876" max="5876" width="0.85546875" style="17" customWidth="1"/>
    <col min="5877" max="5877" width="15.85546875" style="17" customWidth="1"/>
    <col min="5878" max="5878" width="1" style="17" customWidth="1"/>
    <col min="5879" max="5879" width="15.5703125" style="17" customWidth="1"/>
    <col min="5880" max="5880" width="1" style="17" customWidth="1"/>
    <col min="5881" max="5881" width="14.140625" style="17" customWidth="1"/>
    <col min="5882" max="5882" width="14.42578125" style="17" bestFit="1" customWidth="1"/>
    <col min="5883" max="5883" width="12.85546875" style="17" bestFit="1" customWidth="1"/>
    <col min="5884" max="5884" width="9.140625" style="17"/>
    <col min="5885" max="5885" width="11.5703125" style="17" bestFit="1" customWidth="1"/>
    <col min="5886" max="6113" width="9.140625" style="17"/>
    <col min="6114" max="6114" width="34.5703125" style="17" customWidth="1"/>
    <col min="6115" max="6115" width="11.140625" style="17" customWidth="1"/>
    <col min="6116" max="6116" width="0.85546875" style="17" customWidth="1"/>
    <col min="6117" max="6117" width="17.42578125" style="17" customWidth="1"/>
    <col min="6118" max="6118" width="0.85546875" style="17" customWidth="1"/>
    <col min="6119" max="6119" width="14.28515625" style="17" bestFit="1" customWidth="1"/>
    <col min="6120" max="6120" width="0.85546875" style="17" customWidth="1"/>
    <col min="6121" max="6121" width="17.42578125" style="17" customWidth="1"/>
    <col min="6122" max="6122" width="0.85546875" style="17" customWidth="1"/>
    <col min="6123" max="6123" width="15.85546875" style="17" customWidth="1"/>
    <col min="6124" max="6124" width="0.85546875" style="17" customWidth="1"/>
    <col min="6125" max="6125" width="13.85546875" style="17" customWidth="1"/>
    <col min="6126" max="6126" width="0.85546875" style="17" customWidth="1"/>
    <col min="6127" max="6127" width="21" style="17" bestFit="1" customWidth="1"/>
    <col min="6128" max="6128" width="0.85546875" style="17" customWidth="1"/>
    <col min="6129" max="6129" width="21" style="17" customWidth="1"/>
    <col min="6130" max="6130" width="0.85546875" style="17" customWidth="1"/>
    <col min="6131" max="6131" width="20" style="17" customWidth="1"/>
    <col min="6132" max="6132" width="0.85546875" style="17" customWidth="1"/>
    <col min="6133" max="6133" width="15.85546875" style="17" customWidth="1"/>
    <col min="6134" max="6134" width="1" style="17" customWidth="1"/>
    <col min="6135" max="6135" width="15.5703125" style="17" customWidth="1"/>
    <col min="6136" max="6136" width="1" style="17" customWidth="1"/>
    <col min="6137" max="6137" width="14.140625" style="17" customWidth="1"/>
    <col min="6138" max="6138" width="14.42578125" style="17" bestFit="1" customWidth="1"/>
    <col min="6139" max="6139" width="12.85546875" style="17" bestFit="1" customWidth="1"/>
    <col min="6140" max="6140" width="9.140625" style="17"/>
    <col min="6141" max="6141" width="11.5703125" style="17" bestFit="1" customWidth="1"/>
    <col min="6142" max="6369" width="9.140625" style="17"/>
    <col min="6370" max="6370" width="34.5703125" style="17" customWidth="1"/>
    <col min="6371" max="6371" width="11.140625" style="17" customWidth="1"/>
    <col min="6372" max="6372" width="0.85546875" style="17" customWidth="1"/>
    <col min="6373" max="6373" width="17.42578125" style="17" customWidth="1"/>
    <col min="6374" max="6374" width="0.85546875" style="17" customWidth="1"/>
    <col min="6375" max="6375" width="14.28515625" style="17" bestFit="1" customWidth="1"/>
    <col min="6376" max="6376" width="0.85546875" style="17" customWidth="1"/>
    <col min="6377" max="6377" width="17.42578125" style="17" customWidth="1"/>
    <col min="6378" max="6378" width="0.85546875" style="17" customWidth="1"/>
    <col min="6379" max="6379" width="15.85546875" style="17" customWidth="1"/>
    <col min="6380" max="6380" width="0.85546875" style="17" customWidth="1"/>
    <col min="6381" max="6381" width="13.85546875" style="17" customWidth="1"/>
    <col min="6382" max="6382" width="0.85546875" style="17" customWidth="1"/>
    <col min="6383" max="6383" width="21" style="17" bestFit="1" customWidth="1"/>
    <col min="6384" max="6384" width="0.85546875" style="17" customWidth="1"/>
    <col min="6385" max="6385" width="21" style="17" customWidth="1"/>
    <col min="6386" max="6386" width="0.85546875" style="17" customWidth="1"/>
    <col min="6387" max="6387" width="20" style="17" customWidth="1"/>
    <col min="6388" max="6388" width="0.85546875" style="17" customWidth="1"/>
    <col min="6389" max="6389" width="15.85546875" style="17" customWidth="1"/>
    <col min="6390" max="6390" width="1" style="17" customWidth="1"/>
    <col min="6391" max="6391" width="15.5703125" style="17" customWidth="1"/>
    <col min="6392" max="6392" width="1" style="17" customWidth="1"/>
    <col min="6393" max="6393" width="14.140625" style="17" customWidth="1"/>
    <col min="6394" max="6394" width="14.42578125" style="17" bestFit="1" customWidth="1"/>
    <col min="6395" max="6395" width="12.85546875" style="17" bestFit="1" customWidth="1"/>
    <col min="6396" max="6396" width="9.140625" style="17"/>
    <col min="6397" max="6397" width="11.5703125" style="17" bestFit="1" customWidth="1"/>
    <col min="6398" max="6625" width="9.140625" style="17"/>
    <col min="6626" max="6626" width="34.5703125" style="17" customWidth="1"/>
    <col min="6627" max="6627" width="11.140625" style="17" customWidth="1"/>
    <col min="6628" max="6628" width="0.85546875" style="17" customWidth="1"/>
    <col min="6629" max="6629" width="17.42578125" style="17" customWidth="1"/>
    <col min="6630" max="6630" width="0.85546875" style="17" customWidth="1"/>
    <col min="6631" max="6631" width="14.28515625" style="17" bestFit="1" customWidth="1"/>
    <col min="6632" max="6632" width="0.85546875" style="17" customWidth="1"/>
    <col min="6633" max="6633" width="17.42578125" style="17" customWidth="1"/>
    <col min="6634" max="6634" width="0.85546875" style="17" customWidth="1"/>
    <col min="6635" max="6635" width="15.85546875" style="17" customWidth="1"/>
    <col min="6636" max="6636" width="0.85546875" style="17" customWidth="1"/>
    <col min="6637" max="6637" width="13.85546875" style="17" customWidth="1"/>
    <col min="6638" max="6638" width="0.85546875" style="17" customWidth="1"/>
    <col min="6639" max="6639" width="21" style="17" bestFit="1" customWidth="1"/>
    <col min="6640" max="6640" width="0.85546875" style="17" customWidth="1"/>
    <col min="6641" max="6641" width="21" style="17" customWidth="1"/>
    <col min="6642" max="6642" width="0.85546875" style="17" customWidth="1"/>
    <col min="6643" max="6643" width="20" style="17" customWidth="1"/>
    <col min="6644" max="6644" width="0.85546875" style="17" customWidth="1"/>
    <col min="6645" max="6645" width="15.85546875" style="17" customWidth="1"/>
    <col min="6646" max="6646" width="1" style="17" customWidth="1"/>
    <col min="6647" max="6647" width="15.5703125" style="17" customWidth="1"/>
    <col min="6648" max="6648" width="1" style="17" customWidth="1"/>
    <col min="6649" max="6649" width="14.140625" style="17" customWidth="1"/>
    <col min="6650" max="6650" width="14.42578125" style="17" bestFit="1" customWidth="1"/>
    <col min="6651" max="6651" width="12.85546875" style="17" bestFit="1" customWidth="1"/>
    <col min="6652" max="6652" width="9.140625" style="17"/>
    <col min="6653" max="6653" width="11.5703125" style="17" bestFit="1" customWidth="1"/>
    <col min="6654" max="6881" width="9.140625" style="17"/>
    <col min="6882" max="6882" width="34.5703125" style="17" customWidth="1"/>
    <col min="6883" max="6883" width="11.140625" style="17" customWidth="1"/>
    <col min="6884" max="6884" width="0.85546875" style="17" customWidth="1"/>
    <col min="6885" max="6885" width="17.42578125" style="17" customWidth="1"/>
    <col min="6886" max="6886" width="0.85546875" style="17" customWidth="1"/>
    <col min="6887" max="6887" width="14.28515625" style="17" bestFit="1" customWidth="1"/>
    <col min="6888" max="6888" width="0.85546875" style="17" customWidth="1"/>
    <col min="6889" max="6889" width="17.42578125" style="17" customWidth="1"/>
    <col min="6890" max="6890" width="0.85546875" style="17" customWidth="1"/>
    <col min="6891" max="6891" width="15.85546875" style="17" customWidth="1"/>
    <col min="6892" max="6892" width="0.85546875" style="17" customWidth="1"/>
    <col min="6893" max="6893" width="13.85546875" style="17" customWidth="1"/>
    <col min="6894" max="6894" width="0.85546875" style="17" customWidth="1"/>
    <col min="6895" max="6895" width="21" style="17" bestFit="1" customWidth="1"/>
    <col min="6896" max="6896" width="0.85546875" style="17" customWidth="1"/>
    <col min="6897" max="6897" width="21" style="17" customWidth="1"/>
    <col min="6898" max="6898" width="0.85546875" style="17" customWidth="1"/>
    <col min="6899" max="6899" width="20" style="17" customWidth="1"/>
    <col min="6900" max="6900" width="0.85546875" style="17" customWidth="1"/>
    <col min="6901" max="6901" width="15.85546875" style="17" customWidth="1"/>
    <col min="6902" max="6902" width="1" style="17" customWidth="1"/>
    <col min="6903" max="6903" width="15.5703125" style="17" customWidth="1"/>
    <col min="6904" max="6904" width="1" style="17" customWidth="1"/>
    <col min="6905" max="6905" width="14.140625" style="17" customWidth="1"/>
    <col min="6906" max="6906" width="14.42578125" style="17" bestFit="1" customWidth="1"/>
    <col min="6907" max="6907" width="12.85546875" style="17" bestFit="1" customWidth="1"/>
    <col min="6908" max="6908" width="9.140625" style="17"/>
    <col min="6909" max="6909" width="11.5703125" style="17" bestFit="1" customWidth="1"/>
    <col min="6910" max="7137" width="9.140625" style="17"/>
    <col min="7138" max="7138" width="34.5703125" style="17" customWidth="1"/>
    <col min="7139" max="7139" width="11.140625" style="17" customWidth="1"/>
    <col min="7140" max="7140" width="0.85546875" style="17" customWidth="1"/>
    <col min="7141" max="7141" width="17.42578125" style="17" customWidth="1"/>
    <col min="7142" max="7142" width="0.85546875" style="17" customWidth="1"/>
    <col min="7143" max="7143" width="14.28515625" style="17" bestFit="1" customWidth="1"/>
    <col min="7144" max="7144" width="0.85546875" style="17" customWidth="1"/>
    <col min="7145" max="7145" width="17.42578125" style="17" customWidth="1"/>
    <col min="7146" max="7146" width="0.85546875" style="17" customWidth="1"/>
    <col min="7147" max="7147" width="15.85546875" style="17" customWidth="1"/>
    <col min="7148" max="7148" width="0.85546875" style="17" customWidth="1"/>
    <col min="7149" max="7149" width="13.85546875" style="17" customWidth="1"/>
    <col min="7150" max="7150" width="0.85546875" style="17" customWidth="1"/>
    <col min="7151" max="7151" width="21" style="17" bestFit="1" customWidth="1"/>
    <col min="7152" max="7152" width="0.85546875" style="17" customWidth="1"/>
    <col min="7153" max="7153" width="21" style="17" customWidth="1"/>
    <col min="7154" max="7154" width="0.85546875" style="17" customWidth="1"/>
    <col min="7155" max="7155" width="20" style="17" customWidth="1"/>
    <col min="7156" max="7156" width="0.85546875" style="17" customWidth="1"/>
    <col min="7157" max="7157" width="15.85546875" style="17" customWidth="1"/>
    <col min="7158" max="7158" width="1" style="17" customWidth="1"/>
    <col min="7159" max="7159" width="15.5703125" style="17" customWidth="1"/>
    <col min="7160" max="7160" width="1" style="17" customWidth="1"/>
    <col min="7161" max="7161" width="14.140625" style="17" customWidth="1"/>
    <col min="7162" max="7162" width="14.42578125" style="17" bestFit="1" customWidth="1"/>
    <col min="7163" max="7163" width="12.85546875" style="17" bestFit="1" customWidth="1"/>
    <col min="7164" max="7164" width="9.140625" style="17"/>
    <col min="7165" max="7165" width="11.5703125" style="17" bestFit="1" customWidth="1"/>
    <col min="7166" max="7393" width="9.140625" style="17"/>
    <col min="7394" max="7394" width="34.5703125" style="17" customWidth="1"/>
    <col min="7395" max="7395" width="11.140625" style="17" customWidth="1"/>
    <col min="7396" max="7396" width="0.85546875" style="17" customWidth="1"/>
    <col min="7397" max="7397" width="17.42578125" style="17" customWidth="1"/>
    <col min="7398" max="7398" width="0.85546875" style="17" customWidth="1"/>
    <col min="7399" max="7399" width="14.28515625" style="17" bestFit="1" customWidth="1"/>
    <col min="7400" max="7400" width="0.85546875" style="17" customWidth="1"/>
    <col min="7401" max="7401" width="17.42578125" style="17" customWidth="1"/>
    <col min="7402" max="7402" width="0.85546875" style="17" customWidth="1"/>
    <col min="7403" max="7403" width="15.85546875" style="17" customWidth="1"/>
    <col min="7404" max="7404" width="0.85546875" style="17" customWidth="1"/>
    <col min="7405" max="7405" width="13.85546875" style="17" customWidth="1"/>
    <col min="7406" max="7406" width="0.85546875" style="17" customWidth="1"/>
    <col min="7407" max="7407" width="21" style="17" bestFit="1" customWidth="1"/>
    <col min="7408" max="7408" width="0.85546875" style="17" customWidth="1"/>
    <col min="7409" max="7409" width="21" style="17" customWidth="1"/>
    <col min="7410" max="7410" width="0.85546875" style="17" customWidth="1"/>
    <col min="7411" max="7411" width="20" style="17" customWidth="1"/>
    <col min="7412" max="7412" width="0.85546875" style="17" customWidth="1"/>
    <col min="7413" max="7413" width="15.85546875" style="17" customWidth="1"/>
    <col min="7414" max="7414" width="1" style="17" customWidth="1"/>
    <col min="7415" max="7415" width="15.5703125" style="17" customWidth="1"/>
    <col min="7416" max="7416" width="1" style="17" customWidth="1"/>
    <col min="7417" max="7417" width="14.140625" style="17" customWidth="1"/>
    <col min="7418" max="7418" width="14.42578125" style="17" bestFit="1" customWidth="1"/>
    <col min="7419" max="7419" width="12.85546875" style="17" bestFit="1" customWidth="1"/>
    <col min="7420" max="7420" width="9.140625" style="17"/>
    <col min="7421" max="7421" width="11.5703125" style="17" bestFit="1" customWidth="1"/>
    <col min="7422" max="7649" width="9.140625" style="17"/>
    <col min="7650" max="7650" width="34.5703125" style="17" customWidth="1"/>
    <col min="7651" max="7651" width="11.140625" style="17" customWidth="1"/>
    <col min="7652" max="7652" width="0.85546875" style="17" customWidth="1"/>
    <col min="7653" max="7653" width="17.42578125" style="17" customWidth="1"/>
    <col min="7654" max="7654" width="0.85546875" style="17" customWidth="1"/>
    <col min="7655" max="7655" width="14.28515625" style="17" bestFit="1" customWidth="1"/>
    <col min="7656" max="7656" width="0.85546875" style="17" customWidth="1"/>
    <col min="7657" max="7657" width="17.42578125" style="17" customWidth="1"/>
    <col min="7658" max="7658" width="0.85546875" style="17" customWidth="1"/>
    <col min="7659" max="7659" width="15.85546875" style="17" customWidth="1"/>
    <col min="7660" max="7660" width="0.85546875" style="17" customWidth="1"/>
    <col min="7661" max="7661" width="13.85546875" style="17" customWidth="1"/>
    <col min="7662" max="7662" width="0.85546875" style="17" customWidth="1"/>
    <col min="7663" max="7663" width="21" style="17" bestFit="1" customWidth="1"/>
    <col min="7664" max="7664" width="0.85546875" style="17" customWidth="1"/>
    <col min="7665" max="7665" width="21" style="17" customWidth="1"/>
    <col min="7666" max="7666" width="0.85546875" style="17" customWidth="1"/>
    <col min="7667" max="7667" width="20" style="17" customWidth="1"/>
    <col min="7668" max="7668" width="0.85546875" style="17" customWidth="1"/>
    <col min="7669" max="7669" width="15.85546875" style="17" customWidth="1"/>
    <col min="7670" max="7670" width="1" style="17" customWidth="1"/>
    <col min="7671" max="7671" width="15.5703125" style="17" customWidth="1"/>
    <col min="7672" max="7672" width="1" style="17" customWidth="1"/>
    <col min="7673" max="7673" width="14.140625" style="17" customWidth="1"/>
    <col min="7674" max="7674" width="14.42578125" style="17" bestFit="1" customWidth="1"/>
    <col min="7675" max="7675" width="12.85546875" style="17" bestFit="1" customWidth="1"/>
    <col min="7676" max="7676" width="9.140625" style="17"/>
    <col min="7677" max="7677" width="11.5703125" style="17" bestFit="1" customWidth="1"/>
    <col min="7678" max="7905" width="9.140625" style="17"/>
    <col min="7906" max="7906" width="34.5703125" style="17" customWidth="1"/>
    <col min="7907" max="7907" width="11.140625" style="17" customWidth="1"/>
    <col min="7908" max="7908" width="0.85546875" style="17" customWidth="1"/>
    <col min="7909" max="7909" width="17.42578125" style="17" customWidth="1"/>
    <col min="7910" max="7910" width="0.85546875" style="17" customWidth="1"/>
    <col min="7911" max="7911" width="14.28515625" style="17" bestFit="1" customWidth="1"/>
    <col min="7912" max="7912" width="0.85546875" style="17" customWidth="1"/>
    <col min="7913" max="7913" width="17.42578125" style="17" customWidth="1"/>
    <col min="7914" max="7914" width="0.85546875" style="17" customWidth="1"/>
    <col min="7915" max="7915" width="15.85546875" style="17" customWidth="1"/>
    <col min="7916" max="7916" width="0.85546875" style="17" customWidth="1"/>
    <col min="7917" max="7917" width="13.85546875" style="17" customWidth="1"/>
    <col min="7918" max="7918" width="0.85546875" style="17" customWidth="1"/>
    <col min="7919" max="7919" width="21" style="17" bestFit="1" customWidth="1"/>
    <col min="7920" max="7920" width="0.85546875" style="17" customWidth="1"/>
    <col min="7921" max="7921" width="21" style="17" customWidth="1"/>
    <col min="7922" max="7922" width="0.85546875" style="17" customWidth="1"/>
    <col min="7923" max="7923" width="20" style="17" customWidth="1"/>
    <col min="7924" max="7924" width="0.85546875" style="17" customWidth="1"/>
    <col min="7925" max="7925" width="15.85546875" style="17" customWidth="1"/>
    <col min="7926" max="7926" width="1" style="17" customWidth="1"/>
    <col min="7927" max="7927" width="15.5703125" style="17" customWidth="1"/>
    <col min="7928" max="7928" width="1" style="17" customWidth="1"/>
    <col min="7929" max="7929" width="14.140625" style="17" customWidth="1"/>
    <col min="7930" max="7930" width="14.42578125" style="17" bestFit="1" customWidth="1"/>
    <col min="7931" max="7931" width="12.85546875" style="17" bestFit="1" customWidth="1"/>
    <col min="7932" max="7932" width="9.140625" style="17"/>
    <col min="7933" max="7933" width="11.5703125" style="17" bestFit="1" customWidth="1"/>
    <col min="7934" max="8161" width="9.140625" style="17"/>
    <col min="8162" max="8162" width="34.5703125" style="17" customWidth="1"/>
    <col min="8163" max="8163" width="11.140625" style="17" customWidth="1"/>
    <col min="8164" max="8164" width="0.85546875" style="17" customWidth="1"/>
    <col min="8165" max="8165" width="17.42578125" style="17" customWidth="1"/>
    <col min="8166" max="8166" width="0.85546875" style="17" customWidth="1"/>
    <col min="8167" max="8167" width="14.28515625" style="17" bestFit="1" customWidth="1"/>
    <col min="8168" max="8168" width="0.85546875" style="17" customWidth="1"/>
    <col min="8169" max="8169" width="17.42578125" style="17" customWidth="1"/>
    <col min="8170" max="8170" width="0.85546875" style="17" customWidth="1"/>
    <col min="8171" max="8171" width="15.85546875" style="17" customWidth="1"/>
    <col min="8172" max="8172" width="0.85546875" style="17" customWidth="1"/>
    <col min="8173" max="8173" width="13.85546875" style="17" customWidth="1"/>
    <col min="8174" max="8174" width="0.85546875" style="17" customWidth="1"/>
    <col min="8175" max="8175" width="21" style="17" bestFit="1" customWidth="1"/>
    <col min="8176" max="8176" width="0.85546875" style="17" customWidth="1"/>
    <col min="8177" max="8177" width="21" style="17" customWidth="1"/>
    <col min="8178" max="8178" width="0.85546875" style="17" customWidth="1"/>
    <col min="8179" max="8179" width="20" style="17" customWidth="1"/>
    <col min="8180" max="8180" width="0.85546875" style="17" customWidth="1"/>
    <col min="8181" max="8181" width="15.85546875" style="17" customWidth="1"/>
    <col min="8182" max="8182" width="1" style="17" customWidth="1"/>
    <col min="8183" max="8183" width="15.5703125" style="17" customWidth="1"/>
    <col min="8184" max="8184" width="1" style="17" customWidth="1"/>
    <col min="8185" max="8185" width="14.140625" style="17" customWidth="1"/>
    <col min="8186" max="8186" width="14.42578125" style="17" bestFit="1" customWidth="1"/>
    <col min="8187" max="8187" width="12.85546875" style="17" bestFit="1" customWidth="1"/>
    <col min="8188" max="8188" width="9.140625" style="17"/>
    <col min="8189" max="8189" width="11.5703125" style="17" bestFit="1" customWidth="1"/>
    <col min="8190" max="8417" width="9.140625" style="17"/>
    <col min="8418" max="8418" width="34.5703125" style="17" customWidth="1"/>
    <col min="8419" max="8419" width="11.140625" style="17" customWidth="1"/>
    <col min="8420" max="8420" width="0.85546875" style="17" customWidth="1"/>
    <col min="8421" max="8421" width="17.42578125" style="17" customWidth="1"/>
    <col min="8422" max="8422" width="0.85546875" style="17" customWidth="1"/>
    <col min="8423" max="8423" width="14.28515625" style="17" bestFit="1" customWidth="1"/>
    <col min="8424" max="8424" width="0.85546875" style="17" customWidth="1"/>
    <col min="8425" max="8425" width="17.42578125" style="17" customWidth="1"/>
    <col min="8426" max="8426" width="0.85546875" style="17" customWidth="1"/>
    <col min="8427" max="8427" width="15.85546875" style="17" customWidth="1"/>
    <col min="8428" max="8428" width="0.85546875" style="17" customWidth="1"/>
    <col min="8429" max="8429" width="13.85546875" style="17" customWidth="1"/>
    <col min="8430" max="8430" width="0.85546875" style="17" customWidth="1"/>
    <col min="8431" max="8431" width="21" style="17" bestFit="1" customWidth="1"/>
    <col min="8432" max="8432" width="0.85546875" style="17" customWidth="1"/>
    <col min="8433" max="8433" width="21" style="17" customWidth="1"/>
    <col min="8434" max="8434" width="0.85546875" style="17" customWidth="1"/>
    <col min="8435" max="8435" width="20" style="17" customWidth="1"/>
    <col min="8436" max="8436" width="0.85546875" style="17" customWidth="1"/>
    <col min="8437" max="8437" width="15.85546875" style="17" customWidth="1"/>
    <col min="8438" max="8438" width="1" style="17" customWidth="1"/>
    <col min="8439" max="8439" width="15.5703125" style="17" customWidth="1"/>
    <col min="8440" max="8440" width="1" style="17" customWidth="1"/>
    <col min="8441" max="8441" width="14.140625" style="17" customWidth="1"/>
    <col min="8442" max="8442" width="14.42578125" style="17" bestFit="1" customWidth="1"/>
    <col min="8443" max="8443" width="12.85546875" style="17" bestFit="1" customWidth="1"/>
    <col min="8444" max="8444" width="9.140625" style="17"/>
    <col min="8445" max="8445" width="11.5703125" style="17" bestFit="1" customWidth="1"/>
    <col min="8446" max="8673" width="9.140625" style="17"/>
    <col min="8674" max="8674" width="34.5703125" style="17" customWidth="1"/>
    <col min="8675" max="8675" width="11.140625" style="17" customWidth="1"/>
    <col min="8676" max="8676" width="0.85546875" style="17" customWidth="1"/>
    <col min="8677" max="8677" width="17.42578125" style="17" customWidth="1"/>
    <col min="8678" max="8678" width="0.85546875" style="17" customWidth="1"/>
    <col min="8679" max="8679" width="14.28515625" style="17" bestFit="1" customWidth="1"/>
    <col min="8680" max="8680" width="0.85546875" style="17" customWidth="1"/>
    <col min="8681" max="8681" width="17.42578125" style="17" customWidth="1"/>
    <col min="8682" max="8682" width="0.85546875" style="17" customWidth="1"/>
    <col min="8683" max="8683" width="15.85546875" style="17" customWidth="1"/>
    <col min="8684" max="8684" width="0.85546875" style="17" customWidth="1"/>
    <col min="8685" max="8685" width="13.85546875" style="17" customWidth="1"/>
    <col min="8686" max="8686" width="0.85546875" style="17" customWidth="1"/>
    <col min="8687" max="8687" width="21" style="17" bestFit="1" customWidth="1"/>
    <col min="8688" max="8688" width="0.85546875" style="17" customWidth="1"/>
    <col min="8689" max="8689" width="21" style="17" customWidth="1"/>
    <col min="8690" max="8690" width="0.85546875" style="17" customWidth="1"/>
    <col min="8691" max="8691" width="20" style="17" customWidth="1"/>
    <col min="8692" max="8692" width="0.85546875" style="17" customWidth="1"/>
    <col min="8693" max="8693" width="15.85546875" style="17" customWidth="1"/>
    <col min="8694" max="8694" width="1" style="17" customWidth="1"/>
    <col min="8695" max="8695" width="15.5703125" style="17" customWidth="1"/>
    <col min="8696" max="8696" width="1" style="17" customWidth="1"/>
    <col min="8697" max="8697" width="14.140625" style="17" customWidth="1"/>
    <col min="8698" max="8698" width="14.42578125" style="17" bestFit="1" customWidth="1"/>
    <col min="8699" max="8699" width="12.85546875" style="17" bestFit="1" customWidth="1"/>
    <col min="8700" max="8700" width="9.140625" style="17"/>
    <col min="8701" max="8701" width="11.5703125" style="17" bestFit="1" customWidth="1"/>
    <col min="8702" max="8929" width="9.140625" style="17"/>
    <col min="8930" max="8930" width="34.5703125" style="17" customWidth="1"/>
    <col min="8931" max="8931" width="11.140625" style="17" customWidth="1"/>
    <col min="8932" max="8932" width="0.85546875" style="17" customWidth="1"/>
    <col min="8933" max="8933" width="17.42578125" style="17" customWidth="1"/>
    <col min="8934" max="8934" width="0.85546875" style="17" customWidth="1"/>
    <col min="8935" max="8935" width="14.28515625" style="17" bestFit="1" customWidth="1"/>
    <col min="8936" max="8936" width="0.85546875" style="17" customWidth="1"/>
    <col min="8937" max="8937" width="17.42578125" style="17" customWidth="1"/>
    <col min="8938" max="8938" width="0.85546875" style="17" customWidth="1"/>
    <col min="8939" max="8939" width="15.85546875" style="17" customWidth="1"/>
    <col min="8940" max="8940" width="0.85546875" style="17" customWidth="1"/>
    <col min="8941" max="8941" width="13.85546875" style="17" customWidth="1"/>
    <col min="8942" max="8942" width="0.85546875" style="17" customWidth="1"/>
    <col min="8943" max="8943" width="21" style="17" bestFit="1" customWidth="1"/>
    <col min="8944" max="8944" width="0.85546875" style="17" customWidth="1"/>
    <col min="8945" max="8945" width="21" style="17" customWidth="1"/>
    <col min="8946" max="8946" width="0.85546875" style="17" customWidth="1"/>
    <col min="8947" max="8947" width="20" style="17" customWidth="1"/>
    <col min="8948" max="8948" width="0.85546875" style="17" customWidth="1"/>
    <col min="8949" max="8949" width="15.85546875" style="17" customWidth="1"/>
    <col min="8950" max="8950" width="1" style="17" customWidth="1"/>
    <col min="8951" max="8951" width="15.5703125" style="17" customWidth="1"/>
    <col min="8952" max="8952" width="1" style="17" customWidth="1"/>
    <col min="8953" max="8953" width="14.140625" style="17" customWidth="1"/>
    <col min="8954" max="8954" width="14.42578125" style="17" bestFit="1" customWidth="1"/>
    <col min="8955" max="8955" width="12.85546875" style="17" bestFit="1" customWidth="1"/>
    <col min="8956" max="8956" width="9.140625" style="17"/>
    <col min="8957" max="8957" width="11.5703125" style="17" bestFit="1" customWidth="1"/>
    <col min="8958" max="9185" width="9.140625" style="17"/>
    <col min="9186" max="9186" width="34.5703125" style="17" customWidth="1"/>
    <col min="9187" max="9187" width="11.140625" style="17" customWidth="1"/>
    <col min="9188" max="9188" width="0.85546875" style="17" customWidth="1"/>
    <col min="9189" max="9189" width="17.42578125" style="17" customWidth="1"/>
    <col min="9190" max="9190" width="0.85546875" style="17" customWidth="1"/>
    <col min="9191" max="9191" width="14.28515625" style="17" bestFit="1" customWidth="1"/>
    <col min="9192" max="9192" width="0.85546875" style="17" customWidth="1"/>
    <col min="9193" max="9193" width="17.42578125" style="17" customWidth="1"/>
    <col min="9194" max="9194" width="0.85546875" style="17" customWidth="1"/>
    <col min="9195" max="9195" width="15.85546875" style="17" customWidth="1"/>
    <col min="9196" max="9196" width="0.85546875" style="17" customWidth="1"/>
    <col min="9197" max="9197" width="13.85546875" style="17" customWidth="1"/>
    <col min="9198" max="9198" width="0.85546875" style="17" customWidth="1"/>
    <col min="9199" max="9199" width="21" style="17" bestFit="1" customWidth="1"/>
    <col min="9200" max="9200" width="0.85546875" style="17" customWidth="1"/>
    <col min="9201" max="9201" width="21" style="17" customWidth="1"/>
    <col min="9202" max="9202" width="0.85546875" style="17" customWidth="1"/>
    <col min="9203" max="9203" width="20" style="17" customWidth="1"/>
    <col min="9204" max="9204" width="0.85546875" style="17" customWidth="1"/>
    <col min="9205" max="9205" width="15.85546875" style="17" customWidth="1"/>
    <col min="9206" max="9206" width="1" style="17" customWidth="1"/>
    <col min="9207" max="9207" width="15.5703125" style="17" customWidth="1"/>
    <col min="9208" max="9208" width="1" style="17" customWidth="1"/>
    <col min="9209" max="9209" width="14.140625" style="17" customWidth="1"/>
    <col min="9210" max="9210" width="14.42578125" style="17" bestFit="1" customWidth="1"/>
    <col min="9211" max="9211" width="12.85546875" style="17" bestFit="1" customWidth="1"/>
    <col min="9212" max="9212" width="9.140625" style="17"/>
    <col min="9213" max="9213" width="11.5703125" style="17" bestFit="1" customWidth="1"/>
    <col min="9214" max="9441" width="9.140625" style="17"/>
    <col min="9442" max="9442" width="34.5703125" style="17" customWidth="1"/>
    <col min="9443" max="9443" width="11.140625" style="17" customWidth="1"/>
    <col min="9444" max="9444" width="0.85546875" style="17" customWidth="1"/>
    <col min="9445" max="9445" width="17.42578125" style="17" customWidth="1"/>
    <col min="9446" max="9446" width="0.85546875" style="17" customWidth="1"/>
    <col min="9447" max="9447" width="14.28515625" style="17" bestFit="1" customWidth="1"/>
    <col min="9448" max="9448" width="0.85546875" style="17" customWidth="1"/>
    <col min="9449" max="9449" width="17.42578125" style="17" customWidth="1"/>
    <col min="9450" max="9450" width="0.85546875" style="17" customWidth="1"/>
    <col min="9451" max="9451" width="15.85546875" style="17" customWidth="1"/>
    <col min="9452" max="9452" width="0.85546875" style="17" customWidth="1"/>
    <col min="9453" max="9453" width="13.85546875" style="17" customWidth="1"/>
    <col min="9454" max="9454" width="0.85546875" style="17" customWidth="1"/>
    <col min="9455" max="9455" width="21" style="17" bestFit="1" customWidth="1"/>
    <col min="9456" max="9456" width="0.85546875" style="17" customWidth="1"/>
    <col min="9457" max="9457" width="21" style="17" customWidth="1"/>
    <col min="9458" max="9458" width="0.85546875" style="17" customWidth="1"/>
    <col min="9459" max="9459" width="20" style="17" customWidth="1"/>
    <col min="9460" max="9460" width="0.85546875" style="17" customWidth="1"/>
    <col min="9461" max="9461" width="15.85546875" style="17" customWidth="1"/>
    <col min="9462" max="9462" width="1" style="17" customWidth="1"/>
    <col min="9463" max="9463" width="15.5703125" style="17" customWidth="1"/>
    <col min="9464" max="9464" width="1" style="17" customWidth="1"/>
    <col min="9465" max="9465" width="14.140625" style="17" customWidth="1"/>
    <col min="9466" max="9466" width="14.42578125" style="17" bestFit="1" customWidth="1"/>
    <col min="9467" max="9467" width="12.85546875" style="17" bestFit="1" customWidth="1"/>
    <col min="9468" max="9468" width="9.140625" style="17"/>
    <col min="9469" max="9469" width="11.5703125" style="17" bestFit="1" customWidth="1"/>
    <col min="9470" max="9697" width="9.140625" style="17"/>
    <col min="9698" max="9698" width="34.5703125" style="17" customWidth="1"/>
    <col min="9699" max="9699" width="11.140625" style="17" customWidth="1"/>
    <col min="9700" max="9700" width="0.85546875" style="17" customWidth="1"/>
    <col min="9701" max="9701" width="17.42578125" style="17" customWidth="1"/>
    <col min="9702" max="9702" width="0.85546875" style="17" customWidth="1"/>
    <col min="9703" max="9703" width="14.28515625" style="17" bestFit="1" customWidth="1"/>
    <col min="9704" max="9704" width="0.85546875" style="17" customWidth="1"/>
    <col min="9705" max="9705" width="17.42578125" style="17" customWidth="1"/>
    <col min="9706" max="9706" width="0.85546875" style="17" customWidth="1"/>
    <col min="9707" max="9707" width="15.85546875" style="17" customWidth="1"/>
    <col min="9708" max="9708" width="0.85546875" style="17" customWidth="1"/>
    <col min="9709" max="9709" width="13.85546875" style="17" customWidth="1"/>
    <col min="9710" max="9710" width="0.85546875" style="17" customWidth="1"/>
    <col min="9711" max="9711" width="21" style="17" bestFit="1" customWidth="1"/>
    <col min="9712" max="9712" width="0.85546875" style="17" customWidth="1"/>
    <col min="9713" max="9713" width="21" style="17" customWidth="1"/>
    <col min="9714" max="9714" width="0.85546875" style="17" customWidth="1"/>
    <col min="9715" max="9715" width="20" style="17" customWidth="1"/>
    <col min="9716" max="9716" width="0.85546875" style="17" customWidth="1"/>
    <col min="9717" max="9717" width="15.85546875" style="17" customWidth="1"/>
    <col min="9718" max="9718" width="1" style="17" customWidth="1"/>
    <col min="9719" max="9719" width="15.5703125" style="17" customWidth="1"/>
    <col min="9720" max="9720" width="1" style="17" customWidth="1"/>
    <col min="9721" max="9721" width="14.140625" style="17" customWidth="1"/>
    <col min="9722" max="9722" width="14.42578125" style="17" bestFit="1" customWidth="1"/>
    <col min="9723" max="9723" width="12.85546875" style="17" bestFit="1" customWidth="1"/>
    <col min="9724" max="9724" width="9.140625" style="17"/>
    <col min="9725" max="9725" width="11.5703125" style="17" bestFit="1" customWidth="1"/>
    <col min="9726" max="9953" width="9.140625" style="17"/>
    <col min="9954" max="9954" width="34.5703125" style="17" customWidth="1"/>
    <col min="9955" max="9955" width="11.140625" style="17" customWidth="1"/>
    <col min="9956" max="9956" width="0.85546875" style="17" customWidth="1"/>
    <col min="9957" max="9957" width="17.42578125" style="17" customWidth="1"/>
    <col min="9958" max="9958" width="0.85546875" style="17" customWidth="1"/>
    <col min="9959" max="9959" width="14.28515625" style="17" bestFit="1" customWidth="1"/>
    <col min="9960" max="9960" width="0.85546875" style="17" customWidth="1"/>
    <col min="9961" max="9961" width="17.42578125" style="17" customWidth="1"/>
    <col min="9962" max="9962" width="0.85546875" style="17" customWidth="1"/>
    <col min="9963" max="9963" width="15.85546875" style="17" customWidth="1"/>
    <col min="9964" max="9964" width="0.85546875" style="17" customWidth="1"/>
    <col min="9965" max="9965" width="13.85546875" style="17" customWidth="1"/>
    <col min="9966" max="9966" width="0.85546875" style="17" customWidth="1"/>
    <col min="9967" max="9967" width="21" style="17" bestFit="1" customWidth="1"/>
    <col min="9968" max="9968" width="0.85546875" style="17" customWidth="1"/>
    <col min="9969" max="9969" width="21" style="17" customWidth="1"/>
    <col min="9970" max="9970" width="0.85546875" style="17" customWidth="1"/>
    <col min="9971" max="9971" width="20" style="17" customWidth="1"/>
    <col min="9972" max="9972" width="0.85546875" style="17" customWidth="1"/>
    <col min="9973" max="9973" width="15.85546875" style="17" customWidth="1"/>
    <col min="9974" max="9974" width="1" style="17" customWidth="1"/>
    <col min="9975" max="9975" width="15.5703125" style="17" customWidth="1"/>
    <col min="9976" max="9976" width="1" style="17" customWidth="1"/>
    <col min="9977" max="9977" width="14.140625" style="17" customWidth="1"/>
    <col min="9978" max="9978" width="14.42578125" style="17" bestFit="1" customWidth="1"/>
    <col min="9979" max="9979" width="12.85546875" style="17" bestFit="1" customWidth="1"/>
    <col min="9980" max="9980" width="9.140625" style="17"/>
    <col min="9981" max="9981" width="11.5703125" style="17" bestFit="1" customWidth="1"/>
    <col min="9982" max="10209" width="9.140625" style="17"/>
    <col min="10210" max="10210" width="34.5703125" style="17" customWidth="1"/>
    <col min="10211" max="10211" width="11.140625" style="17" customWidth="1"/>
    <col min="10212" max="10212" width="0.85546875" style="17" customWidth="1"/>
    <col min="10213" max="10213" width="17.42578125" style="17" customWidth="1"/>
    <col min="10214" max="10214" width="0.85546875" style="17" customWidth="1"/>
    <col min="10215" max="10215" width="14.28515625" style="17" bestFit="1" customWidth="1"/>
    <col min="10216" max="10216" width="0.85546875" style="17" customWidth="1"/>
    <col min="10217" max="10217" width="17.42578125" style="17" customWidth="1"/>
    <col min="10218" max="10218" width="0.85546875" style="17" customWidth="1"/>
    <col min="10219" max="10219" width="15.85546875" style="17" customWidth="1"/>
    <col min="10220" max="10220" width="0.85546875" style="17" customWidth="1"/>
    <col min="10221" max="10221" width="13.85546875" style="17" customWidth="1"/>
    <col min="10222" max="10222" width="0.85546875" style="17" customWidth="1"/>
    <col min="10223" max="10223" width="21" style="17" bestFit="1" customWidth="1"/>
    <col min="10224" max="10224" width="0.85546875" style="17" customWidth="1"/>
    <col min="10225" max="10225" width="21" style="17" customWidth="1"/>
    <col min="10226" max="10226" width="0.85546875" style="17" customWidth="1"/>
    <col min="10227" max="10227" width="20" style="17" customWidth="1"/>
    <col min="10228" max="10228" width="0.85546875" style="17" customWidth="1"/>
    <col min="10229" max="10229" width="15.85546875" style="17" customWidth="1"/>
    <col min="10230" max="10230" width="1" style="17" customWidth="1"/>
    <col min="10231" max="10231" width="15.5703125" style="17" customWidth="1"/>
    <col min="10232" max="10232" width="1" style="17" customWidth="1"/>
    <col min="10233" max="10233" width="14.140625" style="17" customWidth="1"/>
    <col min="10234" max="10234" width="14.42578125" style="17" bestFit="1" customWidth="1"/>
    <col min="10235" max="10235" width="12.85546875" style="17" bestFit="1" customWidth="1"/>
    <col min="10236" max="10236" width="9.140625" style="17"/>
    <col min="10237" max="10237" width="11.5703125" style="17" bestFit="1" customWidth="1"/>
    <col min="10238" max="10465" width="9.140625" style="17"/>
    <col min="10466" max="10466" width="34.5703125" style="17" customWidth="1"/>
    <col min="10467" max="10467" width="11.140625" style="17" customWidth="1"/>
    <col min="10468" max="10468" width="0.85546875" style="17" customWidth="1"/>
    <col min="10469" max="10469" width="17.42578125" style="17" customWidth="1"/>
    <col min="10470" max="10470" width="0.85546875" style="17" customWidth="1"/>
    <col min="10471" max="10471" width="14.28515625" style="17" bestFit="1" customWidth="1"/>
    <col min="10472" max="10472" width="0.85546875" style="17" customWidth="1"/>
    <col min="10473" max="10473" width="17.42578125" style="17" customWidth="1"/>
    <col min="10474" max="10474" width="0.85546875" style="17" customWidth="1"/>
    <col min="10475" max="10475" width="15.85546875" style="17" customWidth="1"/>
    <col min="10476" max="10476" width="0.85546875" style="17" customWidth="1"/>
    <col min="10477" max="10477" width="13.85546875" style="17" customWidth="1"/>
    <col min="10478" max="10478" width="0.85546875" style="17" customWidth="1"/>
    <col min="10479" max="10479" width="21" style="17" bestFit="1" customWidth="1"/>
    <col min="10480" max="10480" width="0.85546875" style="17" customWidth="1"/>
    <col min="10481" max="10481" width="21" style="17" customWidth="1"/>
    <col min="10482" max="10482" width="0.85546875" style="17" customWidth="1"/>
    <col min="10483" max="10483" width="20" style="17" customWidth="1"/>
    <col min="10484" max="10484" width="0.85546875" style="17" customWidth="1"/>
    <col min="10485" max="10485" width="15.85546875" style="17" customWidth="1"/>
    <col min="10486" max="10486" width="1" style="17" customWidth="1"/>
    <col min="10487" max="10487" width="15.5703125" style="17" customWidth="1"/>
    <col min="10488" max="10488" width="1" style="17" customWidth="1"/>
    <col min="10489" max="10489" width="14.140625" style="17" customWidth="1"/>
    <col min="10490" max="10490" width="14.42578125" style="17" bestFit="1" customWidth="1"/>
    <col min="10491" max="10491" width="12.85546875" style="17" bestFit="1" customWidth="1"/>
    <col min="10492" max="10492" width="9.140625" style="17"/>
    <col min="10493" max="10493" width="11.5703125" style="17" bestFit="1" customWidth="1"/>
    <col min="10494" max="10721" width="9.140625" style="17"/>
    <col min="10722" max="10722" width="34.5703125" style="17" customWidth="1"/>
    <col min="10723" max="10723" width="11.140625" style="17" customWidth="1"/>
    <col min="10724" max="10724" width="0.85546875" style="17" customWidth="1"/>
    <col min="10725" max="10725" width="17.42578125" style="17" customWidth="1"/>
    <col min="10726" max="10726" width="0.85546875" style="17" customWidth="1"/>
    <col min="10727" max="10727" width="14.28515625" style="17" bestFit="1" customWidth="1"/>
    <col min="10728" max="10728" width="0.85546875" style="17" customWidth="1"/>
    <col min="10729" max="10729" width="17.42578125" style="17" customWidth="1"/>
    <col min="10730" max="10730" width="0.85546875" style="17" customWidth="1"/>
    <col min="10731" max="10731" width="15.85546875" style="17" customWidth="1"/>
    <col min="10732" max="10732" width="0.85546875" style="17" customWidth="1"/>
    <col min="10733" max="10733" width="13.85546875" style="17" customWidth="1"/>
    <col min="10734" max="10734" width="0.85546875" style="17" customWidth="1"/>
    <col min="10735" max="10735" width="21" style="17" bestFit="1" customWidth="1"/>
    <col min="10736" max="10736" width="0.85546875" style="17" customWidth="1"/>
    <col min="10737" max="10737" width="21" style="17" customWidth="1"/>
    <col min="10738" max="10738" width="0.85546875" style="17" customWidth="1"/>
    <col min="10739" max="10739" width="20" style="17" customWidth="1"/>
    <col min="10740" max="10740" width="0.85546875" style="17" customWidth="1"/>
    <col min="10741" max="10741" width="15.85546875" style="17" customWidth="1"/>
    <col min="10742" max="10742" width="1" style="17" customWidth="1"/>
    <col min="10743" max="10743" width="15.5703125" style="17" customWidth="1"/>
    <col min="10744" max="10744" width="1" style="17" customWidth="1"/>
    <col min="10745" max="10745" width="14.140625" style="17" customWidth="1"/>
    <col min="10746" max="10746" width="14.42578125" style="17" bestFit="1" customWidth="1"/>
    <col min="10747" max="10747" width="12.85546875" style="17" bestFit="1" customWidth="1"/>
    <col min="10748" max="10748" width="9.140625" style="17"/>
    <col min="10749" max="10749" width="11.5703125" style="17" bestFit="1" customWidth="1"/>
    <col min="10750" max="10977" width="9.140625" style="17"/>
    <col min="10978" max="10978" width="34.5703125" style="17" customWidth="1"/>
    <col min="10979" max="10979" width="11.140625" style="17" customWidth="1"/>
    <col min="10980" max="10980" width="0.85546875" style="17" customWidth="1"/>
    <col min="10981" max="10981" width="17.42578125" style="17" customWidth="1"/>
    <col min="10982" max="10982" width="0.85546875" style="17" customWidth="1"/>
    <col min="10983" max="10983" width="14.28515625" style="17" bestFit="1" customWidth="1"/>
    <col min="10984" max="10984" width="0.85546875" style="17" customWidth="1"/>
    <col min="10985" max="10985" width="17.42578125" style="17" customWidth="1"/>
    <col min="10986" max="10986" width="0.85546875" style="17" customWidth="1"/>
    <col min="10987" max="10987" width="15.85546875" style="17" customWidth="1"/>
    <col min="10988" max="10988" width="0.85546875" style="17" customWidth="1"/>
    <col min="10989" max="10989" width="13.85546875" style="17" customWidth="1"/>
    <col min="10990" max="10990" width="0.85546875" style="17" customWidth="1"/>
    <col min="10991" max="10991" width="21" style="17" bestFit="1" customWidth="1"/>
    <col min="10992" max="10992" width="0.85546875" style="17" customWidth="1"/>
    <col min="10993" max="10993" width="21" style="17" customWidth="1"/>
    <col min="10994" max="10994" width="0.85546875" style="17" customWidth="1"/>
    <col min="10995" max="10995" width="20" style="17" customWidth="1"/>
    <col min="10996" max="10996" width="0.85546875" style="17" customWidth="1"/>
    <col min="10997" max="10997" width="15.85546875" style="17" customWidth="1"/>
    <col min="10998" max="10998" width="1" style="17" customWidth="1"/>
    <col min="10999" max="10999" width="15.5703125" style="17" customWidth="1"/>
    <col min="11000" max="11000" width="1" style="17" customWidth="1"/>
    <col min="11001" max="11001" width="14.140625" style="17" customWidth="1"/>
    <col min="11002" max="11002" width="14.42578125" style="17" bestFit="1" customWidth="1"/>
    <col min="11003" max="11003" width="12.85546875" style="17" bestFit="1" customWidth="1"/>
    <col min="11004" max="11004" width="9.140625" style="17"/>
    <col min="11005" max="11005" width="11.5703125" style="17" bestFit="1" customWidth="1"/>
    <col min="11006" max="11233" width="9.140625" style="17"/>
    <col min="11234" max="11234" width="34.5703125" style="17" customWidth="1"/>
    <col min="11235" max="11235" width="11.140625" style="17" customWidth="1"/>
    <col min="11236" max="11236" width="0.85546875" style="17" customWidth="1"/>
    <col min="11237" max="11237" width="17.42578125" style="17" customWidth="1"/>
    <col min="11238" max="11238" width="0.85546875" style="17" customWidth="1"/>
    <col min="11239" max="11239" width="14.28515625" style="17" bestFit="1" customWidth="1"/>
    <col min="11240" max="11240" width="0.85546875" style="17" customWidth="1"/>
    <col min="11241" max="11241" width="17.42578125" style="17" customWidth="1"/>
    <col min="11242" max="11242" width="0.85546875" style="17" customWidth="1"/>
    <col min="11243" max="11243" width="15.85546875" style="17" customWidth="1"/>
    <col min="11244" max="11244" width="0.85546875" style="17" customWidth="1"/>
    <col min="11245" max="11245" width="13.85546875" style="17" customWidth="1"/>
    <col min="11246" max="11246" width="0.85546875" style="17" customWidth="1"/>
    <col min="11247" max="11247" width="21" style="17" bestFit="1" customWidth="1"/>
    <col min="11248" max="11248" width="0.85546875" style="17" customWidth="1"/>
    <col min="11249" max="11249" width="21" style="17" customWidth="1"/>
    <col min="11250" max="11250" width="0.85546875" style="17" customWidth="1"/>
    <col min="11251" max="11251" width="20" style="17" customWidth="1"/>
    <col min="11252" max="11252" width="0.85546875" style="17" customWidth="1"/>
    <col min="11253" max="11253" width="15.85546875" style="17" customWidth="1"/>
    <col min="11254" max="11254" width="1" style="17" customWidth="1"/>
    <col min="11255" max="11255" width="15.5703125" style="17" customWidth="1"/>
    <col min="11256" max="11256" width="1" style="17" customWidth="1"/>
    <col min="11257" max="11257" width="14.140625" style="17" customWidth="1"/>
    <col min="11258" max="11258" width="14.42578125" style="17" bestFit="1" customWidth="1"/>
    <col min="11259" max="11259" width="12.85546875" style="17" bestFit="1" customWidth="1"/>
    <col min="11260" max="11260" width="9.140625" style="17"/>
    <col min="11261" max="11261" width="11.5703125" style="17" bestFit="1" customWidth="1"/>
    <col min="11262" max="11489" width="9.140625" style="17"/>
    <col min="11490" max="11490" width="34.5703125" style="17" customWidth="1"/>
    <col min="11491" max="11491" width="11.140625" style="17" customWidth="1"/>
    <col min="11492" max="11492" width="0.85546875" style="17" customWidth="1"/>
    <col min="11493" max="11493" width="17.42578125" style="17" customWidth="1"/>
    <col min="11494" max="11494" width="0.85546875" style="17" customWidth="1"/>
    <col min="11495" max="11495" width="14.28515625" style="17" bestFit="1" customWidth="1"/>
    <col min="11496" max="11496" width="0.85546875" style="17" customWidth="1"/>
    <col min="11497" max="11497" width="17.42578125" style="17" customWidth="1"/>
    <col min="11498" max="11498" width="0.85546875" style="17" customWidth="1"/>
    <col min="11499" max="11499" width="15.85546875" style="17" customWidth="1"/>
    <col min="11500" max="11500" width="0.85546875" style="17" customWidth="1"/>
    <col min="11501" max="11501" width="13.85546875" style="17" customWidth="1"/>
    <col min="11502" max="11502" width="0.85546875" style="17" customWidth="1"/>
    <col min="11503" max="11503" width="21" style="17" bestFit="1" customWidth="1"/>
    <col min="11504" max="11504" width="0.85546875" style="17" customWidth="1"/>
    <col min="11505" max="11505" width="21" style="17" customWidth="1"/>
    <col min="11506" max="11506" width="0.85546875" style="17" customWidth="1"/>
    <col min="11507" max="11507" width="20" style="17" customWidth="1"/>
    <col min="11508" max="11508" width="0.85546875" style="17" customWidth="1"/>
    <col min="11509" max="11509" width="15.85546875" style="17" customWidth="1"/>
    <col min="11510" max="11510" width="1" style="17" customWidth="1"/>
    <col min="11511" max="11511" width="15.5703125" style="17" customWidth="1"/>
    <col min="11512" max="11512" width="1" style="17" customWidth="1"/>
    <col min="11513" max="11513" width="14.140625" style="17" customWidth="1"/>
    <col min="11514" max="11514" width="14.42578125" style="17" bestFit="1" customWidth="1"/>
    <col min="11515" max="11515" width="12.85546875" style="17" bestFit="1" customWidth="1"/>
    <col min="11516" max="11516" width="9.140625" style="17"/>
    <col min="11517" max="11517" width="11.5703125" style="17" bestFit="1" customWidth="1"/>
    <col min="11518" max="11745" width="9.140625" style="17"/>
    <col min="11746" max="11746" width="34.5703125" style="17" customWidth="1"/>
    <col min="11747" max="11747" width="11.140625" style="17" customWidth="1"/>
    <col min="11748" max="11748" width="0.85546875" style="17" customWidth="1"/>
    <col min="11749" max="11749" width="17.42578125" style="17" customWidth="1"/>
    <col min="11750" max="11750" width="0.85546875" style="17" customWidth="1"/>
    <col min="11751" max="11751" width="14.28515625" style="17" bestFit="1" customWidth="1"/>
    <col min="11752" max="11752" width="0.85546875" style="17" customWidth="1"/>
    <col min="11753" max="11753" width="17.42578125" style="17" customWidth="1"/>
    <col min="11754" max="11754" width="0.85546875" style="17" customWidth="1"/>
    <col min="11755" max="11755" width="15.85546875" style="17" customWidth="1"/>
    <col min="11756" max="11756" width="0.85546875" style="17" customWidth="1"/>
    <col min="11757" max="11757" width="13.85546875" style="17" customWidth="1"/>
    <col min="11758" max="11758" width="0.85546875" style="17" customWidth="1"/>
    <col min="11759" max="11759" width="21" style="17" bestFit="1" customWidth="1"/>
    <col min="11760" max="11760" width="0.85546875" style="17" customWidth="1"/>
    <col min="11761" max="11761" width="21" style="17" customWidth="1"/>
    <col min="11762" max="11762" width="0.85546875" style="17" customWidth="1"/>
    <col min="11763" max="11763" width="20" style="17" customWidth="1"/>
    <col min="11764" max="11764" width="0.85546875" style="17" customWidth="1"/>
    <col min="11765" max="11765" width="15.85546875" style="17" customWidth="1"/>
    <col min="11766" max="11766" width="1" style="17" customWidth="1"/>
    <col min="11767" max="11767" width="15.5703125" style="17" customWidth="1"/>
    <col min="11768" max="11768" width="1" style="17" customWidth="1"/>
    <col min="11769" max="11769" width="14.140625" style="17" customWidth="1"/>
    <col min="11770" max="11770" width="14.42578125" style="17" bestFit="1" customWidth="1"/>
    <col min="11771" max="11771" width="12.85546875" style="17" bestFit="1" customWidth="1"/>
    <col min="11772" max="11772" width="9.140625" style="17"/>
    <col min="11773" max="11773" width="11.5703125" style="17" bestFit="1" customWidth="1"/>
    <col min="11774" max="12001" width="9.140625" style="17"/>
    <col min="12002" max="12002" width="34.5703125" style="17" customWidth="1"/>
    <col min="12003" max="12003" width="11.140625" style="17" customWidth="1"/>
    <col min="12004" max="12004" width="0.85546875" style="17" customWidth="1"/>
    <col min="12005" max="12005" width="17.42578125" style="17" customWidth="1"/>
    <col min="12006" max="12006" width="0.85546875" style="17" customWidth="1"/>
    <col min="12007" max="12007" width="14.28515625" style="17" bestFit="1" customWidth="1"/>
    <col min="12008" max="12008" width="0.85546875" style="17" customWidth="1"/>
    <col min="12009" max="12009" width="17.42578125" style="17" customWidth="1"/>
    <col min="12010" max="12010" width="0.85546875" style="17" customWidth="1"/>
    <col min="12011" max="12011" width="15.85546875" style="17" customWidth="1"/>
    <col min="12012" max="12012" width="0.85546875" style="17" customWidth="1"/>
    <col min="12013" max="12013" width="13.85546875" style="17" customWidth="1"/>
    <col min="12014" max="12014" width="0.85546875" style="17" customWidth="1"/>
    <col min="12015" max="12015" width="21" style="17" bestFit="1" customWidth="1"/>
    <col min="12016" max="12016" width="0.85546875" style="17" customWidth="1"/>
    <col min="12017" max="12017" width="21" style="17" customWidth="1"/>
    <col min="12018" max="12018" width="0.85546875" style="17" customWidth="1"/>
    <col min="12019" max="12019" width="20" style="17" customWidth="1"/>
    <col min="12020" max="12020" width="0.85546875" style="17" customWidth="1"/>
    <col min="12021" max="12021" width="15.85546875" style="17" customWidth="1"/>
    <col min="12022" max="12022" width="1" style="17" customWidth="1"/>
    <col min="12023" max="12023" width="15.5703125" style="17" customWidth="1"/>
    <col min="12024" max="12024" width="1" style="17" customWidth="1"/>
    <col min="12025" max="12025" width="14.140625" style="17" customWidth="1"/>
    <col min="12026" max="12026" width="14.42578125" style="17" bestFit="1" customWidth="1"/>
    <col min="12027" max="12027" width="12.85546875" style="17" bestFit="1" customWidth="1"/>
    <col min="12028" max="12028" width="9.140625" style="17"/>
    <col min="12029" max="12029" width="11.5703125" style="17" bestFit="1" customWidth="1"/>
    <col min="12030" max="12257" width="9.140625" style="17"/>
    <col min="12258" max="12258" width="34.5703125" style="17" customWidth="1"/>
    <col min="12259" max="12259" width="11.140625" style="17" customWidth="1"/>
    <col min="12260" max="12260" width="0.85546875" style="17" customWidth="1"/>
    <col min="12261" max="12261" width="17.42578125" style="17" customWidth="1"/>
    <col min="12262" max="12262" width="0.85546875" style="17" customWidth="1"/>
    <col min="12263" max="12263" width="14.28515625" style="17" bestFit="1" customWidth="1"/>
    <col min="12264" max="12264" width="0.85546875" style="17" customWidth="1"/>
    <col min="12265" max="12265" width="17.42578125" style="17" customWidth="1"/>
    <col min="12266" max="12266" width="0.85546875" style="17" customWidth="1"/>
    <col min="12267" max="12267" width="15.85546875" style="17" customWidth="1"/>
    <col min="12268" max="12268" width="0.85546875" style="17" customWidth="1"/>
    <col min="12269" max="12269" width="13.85546875" style="17" customWidth="1"/>
    <col min="12270" max="12270" width="0.85546875" style="17" customWidth="1"/>
    <col min="12271" max="12271" width="21" style="17" bestFit="1" customWidth="1"/>
    <col min="12272" max="12272" width="0.85546875" style="17" customWidth="1"/>
    <col min="12273" max="12273" width="21" style="17" customWidth="1"/>
    <col min="12274" max="12274" width="0.85546875" style="17" customWidth="1"/>
    <col min="12275" max="12275" width="20" style="17" customWidth="1"/>
    <col min="12276" max="12276" width="0.85546875" style="17" customWidth="1"/>
    <col min="12277" max="12277" width="15.85546875" style="17" customWidth="1"/>
    <col min="12278" max="12278" width="1" style="17" customWidth="1"/>
    <col min="12279" max="12279" width="15.5703125" style="17" customWidth="1"/>
    <col min="12280" max="12280" width="1" style="17" customWidth="1"/>
    <col min="12281" max="12281" width="14.140625" style="17" customWidth="1"/>
    <col min="12282" max="12282" width="14.42578125" style="17" bestFit="1" customWidth="1"/>
    <col min="12283" max="12283" width="12.85546875" style="17" bestFit="1" customWidth="1"/>
    <col min="12284" max="12284" width="9.140625" style="17"/>
    <col min="12285" max="12285" width="11.5703125" style="17" bestFit="1" customWidth="1"/>
    <col min="12286" max="12513" width="9.140625" style="17"/>
    <col min="12514" max="12514" width="34.5703125" style="17" customWidth="1"/>
    <col min="12515" max="12515" width="11.140625" style="17" customWidth="1"/>
    <col min="12516" max="12516" width="0.85546875" style="17" customWidth="1"/>
    <col min="12517" max="12517" width="17.42578125" style="17" customWidth="1"/>
    <col min="12518" max="12518" width="0.85546875" style="17" customWidth="1"/>
    <col min="12519" max="12519" width="14.28515625" style="17" bestFit="1" customWidth="1"/>
    <col min="12520" max="12520" width="0.85546875" style="17" customWidth="1"/>
    <col min="12521" max="12521" width="17.42578125" style="17" customWidth="1"/>
    <col min="12522" max="12522" width="0.85546875" style="17" customWidth="1"/>
    <col min="12523" max="12523" width="15.85546875" style="17" customWidth="1"/>
    <col min="12524" max="12524" width="0.85546875" style="17" customWidth="1"/>
    <col min="12525" max="12525" width="13.85546875" style="17" customWidth="1"/>
    <col min="12526" max="12526" width="0.85546875" style="17" customWidth="1"/>
    <col min="12527" max="12527" width="21" style="17" bestFit="1" customWidth="1"/>
    <col min="12528" max="12528" width="0.85546875" style="17" customWidth="1"/>
    <col min="12529" max="12529" width="21" style="17" customWidth="1"/>
    <col min="12530" max="12530" width="0.85546875" style="17" customWidth="1"/>
    <col min="12531" max="12531" width="20" style="17" customWidth="1"/>
    <col min="12532" max="12532" width="0.85546875" style="17" customWidth="1"/>
    <col min="12533" max="12533" width="15.85546875" style="17" customWidth="1"/>
    <col min="12534" max="12534" width="1" style="17" customWidth="1"/>
    <col min="12535" max="12535" width="15.5703125" style="17" customWidth="1"/>
    <col min="12536" max="12536" width="1" style="17" customWidth="1"/>
    <col min="12537" max="12537" width="14.140625" style="17" customWidth="1"/>
    <col min="12538" max="12538" width="14.42578125" style="17" bestFit="1" customWidth="1"/>
    <col min="12539" max="12539" width="12.85546875" style="17" bestFit="1" customWidth="1"/>
    <col min="12540" max="12540" width="9.140625" style="17"/>
    <col min="12541" max="12541" width="11.5703125" style="17" bestFit="1" customWidth="1"/>
    <col min="12542" max="12769" width="9.140625" style="17"/>
    <col min="12770" max="12770" width="34.5703125" style="17" customWidth="1"/>
    <col min="12771" max="12771" width="11.140625" style="17" customWidth="1"/>
    <col min="12772" max="12772" width="0.85546875" style="17" customWidth="1"/>
    <col min="12773" max="12773" width="17.42578125" style="17" customWidth="1"/>
    <col min="12774" max="12774" width="0.85546875" style="17" customWidth="1"/>
    <col min="12775" max="12775" width="14.28515625" style="17" bestFit="1" customWidth="1"/>
    <col min="12776" max="12776" width="0.85546875" style="17" customWidth="1"/>
    <col min="12777" max="12777" width="17.42578125" style="17" customWidth="1"/>
    <col min="12778" max="12778" width="0.85546875" style="17" customWidth="1"/>
    <col min="12779" max="12779" width="15.85546875" style="17" customWidth="1"/>
    <col min="12780" max="12780" width="0.85546875" style="17" customWidth="1"/>
    <col min="12781" max="12781" width="13.85546875" style="17" customWidth="1"/>
    <col min="12782" max="12782" width="0.85546875" style="17" customWidth="1"/>
    <col min="12783" max="12783" width="21" style="17" bestFit="1" customWidth="1"/>
    <col min="12784" max="12784" width="0.85546875" style="17" customWidth="1"/>
    <col min="12785" max="12785" width="21" style="17" customWidth="1"/>
    <col min="12786" max="12786" width="0.85546875" style="17" customWidth="1"/>
    <col min="12787" max="12787" width="20" style="17" customWidth="1"/>
    <col min="12788" max="12788" width="0.85546875" style="17" customWidth="1"/>
    <col min="12789" max="12789" width="15.85546875" style="17" customWidth="1"/>
    <col min="12790" max="12790" width="1" style="17" customWidth="1"/>
    <col min="12791" max="12791" width="15.5703125" style="17" customWidth="1"/>
    <col min="12792" max="12792" width="1" style="17" customWidth="1"/>
    <col min="12793" max="12793" width="14.140625" style="17" customWidth="1"/>
    <col min="12794" max="12794" width="14.42578125" style="17" bestFit="1" customWidth="1"/>
    <col min="12795" max="12795" width="12.85546875" style="17" bestFit="1" customWidth="1"/>
    <col min="12796" max="12796" width="9.140625" style="17"/>
    <col min="12797" max="12797" width="11.5703125" style="17" bestFit="1" customWidth="1"/>
    <col min="12798" max="13025" width="9.140625" style="17"/>
    <col min="13026" max="13026" width="34.5703125" style="17" customWidth="1"/>
    <col min="13027" max="13027" width="11.140625" style="17" customWidth="1"/>
    <col min="13028" max="13028" width="0.85546875" style="17" customWidth="1"/>
    <col min="13029" max="13029" width="17.42578125" style="17" customWidth="1"/>
    <col min="13030" max="13030" width="0.85546875" style="17" customWidth="1"/>
    <col min="13031" max="13031" width="14.28515625" style="17" bestFit="1" customWidth="1"/>
    <col min="13032" max="13032" width="0.85546875" style="17" customWidth="1"/>
    <col min="13033" max="13033" width="17.42578125" style="17" customWidth="1"/>
    <col min="13034" max="13034" width="0.85546875" style="17" customWidth="1"/>
    <col min="13035" max="13035" width="15.85546875" style="17" customWidth="1"/>
    <col min="13036" max="13036" width="0.85546875" style="17" customWidth="1"/>
    <col min="13037" max="13037" width="13.85546875" style="17" customWidth="1"/>
    <col min="13038" max="13038" width="0.85546875" style="17" customWidth="1"/>
    <col min="13039" max="13039" width="21" style="17" bestFit="1" customWidth="1"/>
    <col min="13040" max="13040" width="0.85546875" style="17" customWidth="1"/>
    <col min="13041" max="13041" width="21" style="17" customWidth="1"/>
    <col min="13042" max="13042" width="0.85546875" style="17" customWidth="1"/>
    <col min="13043" max="13043" width="20" style="17" customWidth="1"/>
    <col min="13044" max="13044" width="0.85546875" style="17" customWidth="1"/>
    <col min="13045" max="13045" width="15.85546875" style="17" customWidth="1"/>
    <col min="13046" max="13046" width="1" style="17" customWidth="1"/>
    <col min="13047" max="13047" width="15.5703125" style="17" customWidth="1"/>
    <col min="13048" max="13048" width="1" style="17" customWidth="1"/>
    <col min="13049" max="13049" width="14.140625" style="17" customWidth="1"/>
    <col min="13050" max="13050" width="14.42578125" style="17" bestFit="1" customWidth="1"/>
    <col min="13051" max="13051" width="12.85546875" style="17" bestFit="1" customWidth="1"/>
    <col min="13052" max="13052" width="9.140625" style="17"/>
    <col min="13053" max="13053" width="11.5703125" style="17" bestFit="1" customWidth="1"/>
    <col min="13054" max="13281" width="9.140625" style="17"/>
    <col min="13282" max="13282" width="34.5703125" style="17" customWidth="1"/>
    <col min="13283" max="13283" width="11.140625" style="17" customWidth="1"/>
    <col min="13284" max="13284" width="0.85546875" style="17" customWidth="1"/>
    <col min="13285" max="13285" width="17.42578125" style="17" customWidth="1"/>
    <col min="13286" max="13286" width="0.85546875" style="17" customWidth="1"/>
    <col min="13287" max="13287" width="14.28515625" style="17" bestFit="1" customWidth="1"/>
    <col min="13288" max="13288" width="0.85546875" style="17" customWidth="1"/>
    <col min="13289" max="13289" width="17.42578125" style="17" customWidth="1"/>
    <col min="13290" max="13290" width="0.85546875" style="17" customWidth="1"/>
    <col min="13291" max="13291" width="15.85546875" style="17" customWidth="1"/>
    <col min="13292" max="13292" width="0.85546875" style="17" customWidth="1"/>
    <col min="13293" max="13293" width="13.85546875" style="17" customWidth="1"/>
    <col min="13294" max="13294" width="0.85546875" style="17" customWidth="1"/>
    <col min="13295" max="13295" width="21" style="17" bestFit="1" customWidth="1"/>
    <col min="13296" max="13296" width="0.85546875" style="17" customWidth="1"/>
    <col min="13297" max="13297" width="21" style="17" customWidth="1"/>
    <col min="13298" max="13298" width="0.85546875" style="17" customWidth="1"/>
    <col min="13299" max="13299" width="20" style="17" customWidth="1"/>
    <col min="13300" max="13300" width="0.85546875" style="17" customWidth="1"/>
    <col min="13301" max="13301" width="15.85546875" style="17" customWidth="1"/>
    <col min="13302" max="13302" width="1" style="17" customWidth="1"/>
    <col min="13303" max="13303" width="15.5703125" style="17" customWidth="1"/>
    <col min="13304" max="13304" width="1" style="17" customWidth="1"/>
    <col min="13305" max="13305" width="14.140625" style="17" customWidth="1"/>
    <col min="13306" max="13306" width="14.42578125" style="17" bestFit="1" customWidth="1"/>
    <col min="13307" max="13307" width="12.85546875" style="17" bestFit="1" customWidth="1"/>
    <col min="13308" max="13308" width="9.140625" style="17"/>
    <col min="13309" max="13309" width="11.5703125" style="17" bestFit="1" customWidth="1"/>
    <col min="13310" max="13537" width="9.140625" style="17"/>
    <col min="13538" max="13538" width="34.5703125" style="17" customWidth="1"/>
    <col min="13539" max="13539" width="11.140625" style="17" customWidth="1"/>
    <col min="13540" max="13540" width="0.85546875" style="17" customWidth="1"/>
    <col min="13541" max="13541" width="17.42578125" style="17" customWidth="1"/>
    <col min="13542" max="13542" width="0.85546875" style="17" customWidth="1"/>
    <col min="13543" max="13543" width="14.28515625" style="17" bestFit="1" customWidth="1"/>
    <col min="13544" max="13544" width="0.85546875" style="17" customWidth="1"/>
    <col min="13545" max="13545" width="17.42578125" style="17" customWidth="1"/>
    <col min="13546" max="13546" width="0.85546875" style="17" customWidth="1"/>
    <col min="13547" max="13547" width="15.85546875" style="17" customWidth="1"/>
    <col min="13548" max="13548" width="0.85546875" style="17" customWidth="1"/>
    <col min="13549" max="13549" width="13.85546875" style="17" customWidth="1"/>
    <col min="13550" max="13550" width="0.85546875" style="17" customWidth="1"/>
    <col min="13551" max="13551" width="21" style="17" bestFit="1" customWidth="1"/>
    <col min="13552" max="13552" width="0.85546875" style="17" customWidth="1"/>
    <col min="13553" max="13553" width="21" style="17" customWidth="1"/>
    <col min="13554" max="13554" width="0.85546875" style="17" customWidth="1"/>
    <col min="13555" max="13555" width="20" style="17" customWidth="1"/>
    <col min="13556" max="13556" width="0.85546875" style="17" customWidth="1"/>
    <col min="13557" max="13557" width="15.85546875" style="17" customWidth="1"/>
    <col min="13558" max="13558" width="1" style="17" customWidth="1"/>
    <col min="13559" max="13559" width="15.5703125" style="17" customWidth="1"/>
    <col min="13560" max="13560" width="1" style="17" customWidth="1"/>
    <col min="13561" max="13561" width="14.140625" style="17" customWidth="1"/>
    <col min="13562" max="13562" width="14.42578125" style="17" bestFit="1" customWidth="1"/>
    <col min="13563" max="13563" width="12.85546875" style="17" bestFit="1" customWidth="1"/>
    <col min="13564" max="13564" width="9.140625" style="17"/>
    <col min="13565" max="13565" width="11.5703125" style="17" bestFit="1" customWidth="1"/>
    <col min="13566" max="13793" width="9.140625" style="17"/>
    <col min="13794" max="13794" width="34.5703125" style="17" customWidth="1"/>
    <col min="13795" max="13795" width="11.140625" style="17" customWidth="1"/>
    <col min="13796" max="13796" width="0.85546875" style="17" customWidth="1"/>
    <col min="13797" max="13797" width="17.42578125" style="17" customWidth="1"/>
    <col min="13798" max="13798" width="0.85546875" style="17" customWidth="1"/>
    <col min="13799" max="13799" width="14.28515625" style="17" bestFit="1" customWidth="1"/>
    <col min="13800" max="13800" width="0.85546875" style="17" customWidth="1"/>
    <col min="13801" max="13801" width="17.42578125" style="17" customWidth="1"/>
    <col min="13802" max="13802" width="0.85546875" style="17" customWidth="1"/>
    <col min="13803" max="13803" width="15.85546875" style="17" customWidth="1"/>
    <col min="13804" max="13804" width="0.85546875" style="17" customWidth="1"/>
    <col min="13805" max="13805" width="13.85546875" style="17" customWidth="1"/>
    <col min="13806" max="13806" width="0.85546875" style="17" customWidth="1"/>
    <col min="13807" max="13807" width="21" style="17" bestFit="1" customWidth="1"/>
    <col min="13808" max="13808" width="0.85546875" style="17" customWidth="1"/>
    <col min="13809" max="13809" width="21" style="17" customWidth="1"/>
    <col min="13810" max="13810" width="0.85546875" style="17" customWidth="1"/>
    <col min="13811" max="13811" width="20" style="17" customWidth="1"/>
    <col min="13812" max="13812" width="0.85546875" style="17" customWidth="1"/>
    <col min="13813" max="13813" width="15.85546875" style="17" customWidth="1"/>
    <col min="13814" max="13814" width="1" style="17" customWidth="1"/>
    <col min="13815" max="13815" width="15.5703125" style="17" customWidth="1"/>
    <col min="13816" max="13816" width="1" style="17" customWidth="1"/>
    <col min="13817" max="13817" width="14.140625" style="17" customWidth="1"/>
    <col min="13818" max="13818" width="14.42578125" style="17" bestFit="1" customWidth="1"/>
    <col min="13819" max="13819" width="12.85546875" style="17" bestFit="1" customWidth="1"/>
    <col min="13820" max="13820" width="9.140625" style="17"/>
    <col min="13821" max="13821" width="11.5703125" style="17" bestFit="1" customWidth="1"/>
    <col min="13822" max="14049" width="9.140625" style="17"/>
    <col min="14050" max="14050" width="34.5703125" style="17" customWidth="1"/>
    <col min="14051" max="14051" width="11.140625" style="17" customWidth="1"/>
    <col min="14052" max="14052" width="0.85546875" style="17" customWidth="1"/>
    <col min="14053" max="14053" width="17.42578125" style="17" customWidth="1"/>
    <col min="14054" max="14054" width="0.85546875" style="17" customWidth="1"/>
    <col min="14055" max="14055" width="14.28515625" style="17" bestFit="1" customWidth="1"/>
    <col min="14056" max="14056" width="0.85546875" style="17" customWidth="1"/>
    <col min="14057" max="14057" width="17.42578125" style="17" customWidth="1"/>
    <col min="14058" max="14058" width="0.85546875" style="17" customWidth="1"/>
    <col min="14059" max="14059" width="15.85546875" style="17" customWidth="1"/>
    <col min="14060" max="14060" width="0.85546875" style="17" customWidth="1"/>
    <col min="14061" max="14061" width="13.85546875" style="17" customWidth="1"/>
    <col min="14062" max="14062" width="0.85546875" style="17" customWidth="1"/>
    <col min="14063" max="14063" width="21" style="17" bestFit="1" customWidth="1"/>
    <col min="14064" max="14064" width="0.85546875" style="17" customWidth="1"/>
    <col min="14065" max="14065" width="21" style="17" customWidth="1"/>
    <col min="14066" max="14066" width="0.85546875" style="17" customWidth="1"/>
    <col min="14067" max="14067" width="20" style="17" customWidth="1"/>
    <col min="14068" max="14068" width="0.85546875" style="17" customWidth="1"/>
    <col min="14069" max="14069" width="15.85546875" style="17" customWidth="1"/>
    <col min="14070" max="14070" width="1" style="17" customWidth="1"/>
    <col min="14071" max="14071" width="15.5703125" style="17" customWidth="1"/>
    <col min="14072" max="14072" width="1" style="17" customWidth="1"/>
    <col min="14073" max="14073" width="14.140625" style="17" customWidth="1"/>
    <col min="14074" max="14074" width="14.42578125" style="17" bestFit="1" customWidth="1"/>
    <col min="14075" max="14075" width="12.85546875" style="17" bestFit="1" customWidth="1"/>
    <col min="14076" max="14076" width="9.140625" style="17"/>
    <col min="14077" max="14077" width="11.5703125" style="17" bestFit="1" customWidth="1"/>
    <col min="14078" max="14305" width="9.140625" style="17"/>
    <col min="14306" max="14306" width="34.5703125" style="17" customWidth="1"/>
    <col min="14307" max="14307" width="11.140625" style="17" customWidth="1"/>
    <col min="14308" max="14308" width="0.85546875" style="17" customWidth="1"/>
    <col min="14309" max="14309" width="17.42578125" style="17" customWidth="1"/>
    <col min="14310" max="14310" width="0.85546875" style="17" customWidth="1"/>
    <col min="14311" max="14311" width="14.28515625" style="17" bestFit="1" customWidth="1"/>
    <col min="14312" max="14312" width="0.85546875" style="17" customWidth="1"/>
    <col min="14313" max="14313" width="17.42578125" style="17" customWidth="1"/>
    <col min="14314" max="14314" width="0.85546875" style="17" customWidth="1"/>
    <col min="14315" max="14315" width="15.85546875" style="17" customWidth="1"/>
    <col min="14316" max="14316" width="0.85546875" style="17" customWidth="1"/>
    <col min="14317" max="14317" width="13.85546875" style="17" customWidth="1"/>
    <col min="14318" max="14318" width="0.85546875" style="17" customWidth="1"/>
    <col min="14319" max="14319" width="21" style="17" bestFit="1" customWidth="1"/>
    <col min="14320" max="14320" width="0.85546875" style="17" customWidth="1"/>
    <col min="14321" max="14321" width="21" style="17" customWidth="1"/>
    <col min="14322" max="14322" width="0.85546875" style="17" customWidth="1"/>
    <col min="14323" max="14323" width="20" style="17" customWidth="1"/>
    <col min="14324" max="14324" width="0.85546875" style="17" customWidth="1"/>
    <col min="14325" max="14325" width="15.85546875" style="17" customWidth="1"/>
    <col min="14326" max="14326" width="1" style="17" customWidth="1"/>
    <col min="14327" max="14327" width="15.5703125" style="17" customWidth="1"/>
    <col min="14328" max="14328" width="1" style="17" customWidth="1"/>
    <col min="14329" max="14329" width="14.140625" style="17" customWidth="1"/>
    <col min="14330" max="14330" width="14.42578125" style="17" bestFit="1" customWidth="1"/>
    <col min="14331" max="14331" width="12.85546875" style="17" bestFit="1" customWidth="1"/>
    <col min="14332" max="14332" width="9.140625" style="17"/>
    <col min="14333" max="14333" width="11.5703125" style="17" bestFit="1" customWidth="1"/>
    <col min="14334" max="14561" width="9.140625" style="17"/>
    <col min="14562" max="14562" width="34.5703125" style="17" customWidth="1"/>
    <col min="14563" max="14563" width="11.140625" style="17" customWidth="1"/>
    <col min="14564" max="14564" width="0.85546875" style="17" customWidth="1"/>
    <col min="14565" max="14565" width="17.42578125" style="17" customWidth="1"/>
    <col min="14566" max="14566" width="0.85546875" style="17" customWidth="1"/>
    <col min="14567" max="14567" width="14.28515625" style="17" bestFit="1" customWidth="1"/>
    <col min="14568" max="14568" width="0.85546875" style="17" customWidth="1"/>
    <col min="14569" max="14569" width="17.42578125" style="17" customWidth="1"/>
    <col min="14570" max="14570" width="0.85546875" style="17" customWidth="1"/>
    <col min="14571" max="14571" width="15.85546875" style="17" customWidth="1"/>
    <col min="14572" max="14572" width="0.85546875" style="17" customWidth="1"/>
    <col min="14573" max="14573" width="13.85546875" style="17" customWidth="1"/>
    <col min="14574" max="14574" width="0.85546875" style="17" customWidth="1"/>
    <col min="14575" max="14575" width="21" style="17" bestFit="1" customWidth="1"/>
    <col min="14576" max="14576" width="0.85546875" style="17" customWidth="1"/>
    <col min="14577" max="14577" width="21" style="17" customWidth="1"/>
    <col min="14578" max="14578" width="0.85546875" style="17" customWidth="1"/>
    <col min="14579" max="14579" width="20" style="17" customWidth="1"/>
    <col min="14580" max="14580" width="0.85546875" style="17" customWidth="1"/>
    <col min="14581" max="14581" width="15.85546875" style="17" customWidth="1"/>
    <col min="14582" max="14582" width="1" style="17" customWidth="1"/>
    <col min="14583" max="14583" width="15.5703125" style="17" customWidth="1"/>
    <col min="14584" max="14584" width="1" style="17" customWidth="1"/>
    <col min="14585" max="14585" width="14.140625" style="17" customWidth="1"/>
    <col min="14586" max="14586" width="14.42578125" style="17" bestFit="1" customWidth="1"/>
    <col min="14587" max="14587" width="12.85546875" style="17" bestFit="1" customWidth="1"/>
    <col min="14588" max="14588" width="9.140625" style="17"/>
    <col min="14589" max="14589" width="11.5703125" style="17" bestFit="1" customWidth="1"/>
    <col min="14590" max="14817" width="9.140625" style="17"/>
    <col min="14818" max="14818" width="34.5703125" style="17" customWidth="1"/>
    <col min="14819" max="14819" width="11.140625" style="17" customWidth="1"/>
    <col min="14820" max="14820" width="0.85546875" style="17" customWidth="1"/>
    <col min="14821" max="14821" width="17.42578125" style="17" customWidth="1"/>
    <col min="14822" max="14822" width="0.85546875" style="17" customWidth="1"/>
    <col min="14823" max="14823" width="14.28515625" style="17" bestFit="1" customWidth="1"/>
    <col min="14824" max="14824" width="0.85546875" style="17" customWidth="1"/>
    <col min="14825" max="14825" width="17.42578125" style="17" customWidth="1"/>
    <col min="14826" max="14826" width="0.85546875" style="17" customWidth="1"/>
    <col min="14827" max="14827" width="15.85546875" style="17" customWidth="1"/>
    <col min="14828" max="14828" width="0.85546875" style="17" customWidth="1"/>
    <col min="14829" max="14829" width="13.85546875" style="17" customWidth="1"/>
    <col min="14830" max="14830" width="0.85546875" style="17" customWidth="1"/>
    <col min="14831" max="14831" width="21" style="17" bestFit="1" customWidth="1"/>
    <col min="14832" max="14832" width="0.85546875" style="17" customWidth="1"/>
    <col min="14833" max="14833" width="21" style="17" customWidth="1"/>
    <col min="14834" max="14834" width="0.85546875" style="17" customWidth="1"/>
    <col min="14835" max="14835" width="20" style="17" customWidth="1"/>
    <col min="14836" max="14836" width="0.85546875" style="17" customWidth="1"/>
    <col min="14837" max="14837" width="15.85546875" style="17" customWidth="1"/>
    <col min="14838" max="14838" width="1" style="17" customWidth="1"/>
    <col min="14839" max="14839" width="15.5703125" style="17" customWidth="1"/>
    <col min="14840" max="14840" width="1" style="17" customWidth="1"/>
    <col min="14841" max="14841" width="14.140625" style="17" customWidth="1"/>
    <col min="14842" max="14842" width="14.42578125" style="17" bestFit="1" customWidth="1"/>
    <col min="14843" max="14843" width="12.85546875" style="17" bestFit="1" customWidth="1"/>
    <col min="14844" max="14844" width="9.140625" style="17"/>
    <col min="14845" max="14845" width="11.5703125" style="17" bestFit="1" customWidth="1"/>
    <col min="14846" max="15073" width="9.140625" style="17"/>
    <col min="15074" max="15074" width="34.5703125" style="17" customWidth="1"/>
    <col min="15075" max="15075" width="11.140625" style="17" customWidth="1"/>
    <col min="15076" max="15076" width="0.85546875" style="17" customWidth="1"/>
    <col min="15077" max="15077" width="17.42578125" style="17" customWidth="1"/>
    <col min="15078" max="15078" width="0.85546875" style="17" customWidth="1"/>
    <col min="15079" max="15079" width="14.28515625" style="17" bestFit="1" customWidth="1"/>
    <col min="15080" max="15080" width="0.85546875" style="17" customWidth="1"/>
    <col min="15081" max="15081" width="17.42578125" style="17" customWidth="1"/>
    <col min="15082" max="15082" width="0.85546875" style="17" customWidth="1"/>
    <col min="15083" max="15083" width="15.85546875" style="17" customWidth="1"/>
    <col min="15084" max="15084" width="0.85546875" style="17" customWidth="1"/>
    <col min="15085" max="15085" width="13.85546875" style="17" customWidth="1"/>
    <col min="15086" max="15086" width="0.85546875" style="17" customWidth="1"/>
    <col min="15087" max="15087" width="21" style="17" bestFit="1" customWidth="1"/>
    <col min="15088" max="15088" width="0.85546875" style="17" customWidth="1"/>
    <col min="15089" max="15089" width="21" style="17" customWidth="1"/>
    <col min="15090" max="15090" width="0.85546875" style="17" customWidth="1"/>
    <col min="15091" max="15091" width="20" style="17" customWidth="1"/>
    <col min="15092" max="15092" width="0.85546875" style="17" customWidth="1"/>
    <col min="15093" max="15093" width="15.85546875" style="17" customWidth="1"/>
    <col min="15094" max="15094" width="1" style="17" customWidth="1"/>
    <col min="15095" max="15095" width="15.5703125" style="17" customWidth="1"/>
    <col min="15096" max="15096" width="1" style="17" customWidth="1"/>
    <col min="15097" max="15097" width="14.140625" style="17" customWidth="1"/>
    <col min="15098" max="15098" width="14.42578125" style="17" bestFit="1" customWidth="1"/>
    <col min="15099" max="15099" width="12.85546875" style="17" bestFit="1" customWidth="1"/>
    <col min="15100" max="15100" width="9.140625" style="17"/>
    <col min="15101" max="15101" width="11.5703125" style="17" bestFit="1" customWidth="1"/>
    <col min="15102" max="15329" width="9.140625" style="17"/>
    <col min="15330" max="15330" width="34.5703125" style="17" customWidth="1"/>
    <col min="15331" max="15331" width="11.140625" style="17" customWidth="1"/>
    <col min="15332" max="15332" width="0.85546875" style="17" customWidth="1"/>
    <col min="15333" max="15333" width="17.42578125" style="17" customWidth="1"/>
    <col min="15334" max="15334" width="0.85546875" style="17" customWidth="1"/>
    <col min="15335" max="15335" width="14.28515625" style="17" bestFit="1" customWidth="1"/>
    <col min="15336" max="15336" width="0.85546875" style="17" customWidth="1"/>
    <col min="15337" max="15337" width="17.42578125" style="17" customWidth="1"/>
    <col min="15338" max="15338" width="0.85546875" style="17" customWidth="1"/>
    <col min="15339" max="15339" width="15.85546875" style="17" customWidth="1"/>
    <col min="15340" max="15340" width="0.85546875" style="17" customWidth="1"/>
    <col min="15341" max="15341" width="13.85546875" style="17" customWidth="1"/>
    <col min="15342" max="15342" width="0.85546875" style="17" customWidth="1"/>
    <col min="15343" max="15343" width="21" style="17" bestFit="1" customWidth="1"/>
    <col min="15344" max="15344" width="0.85546875" style="17" customWidth="1"/>
    <col min="15345" max="15345" width="21" style="17" customWidth="1"/>
    <col min="15346" max="15346" width="0.85546875" style="17" customWidth="1"/>
    <col min="15347" max="15347" width="20" style="17" customWidth="1"/>
    <col min="15348" max="15348" width="0.85546875" style="17" customWidth="1"/>
    <col min="15349" max="15349" width="15.85546875" style="17" customWidth="1"/>
    <col min="15350" max="15350" width="1" style="17" customWidth="1"/>
    <col min="15351" max="15351" width="15.5703125" style="17" customWidth="1"/>
    <col min="15352" max="15352" width="1" style="17" customWidth="1"/>
    <col min="15353" max="15353" width="14.140625" style="17" customWidth="1"/>
    <col min="15354" max="15354" width="14.42578125" style="17" bestFit="1" customWidth="1"/>
    <col min="15355" max="15355" width="12.85546875" style="17" bestFit="1" customWidth="1"/>
    <col min="15356" max="15356" width="9.140625" style="17"/>
    <col min="15357" max="15357" width="11.5703125" style="17" bestFit="1" customWidth="1"/>
    <col min="15358" max="15585" width="9.140625" style="17"/>
    <col min="15586" max="15586" width="34.5703125" style="17" customWidth="1"/>
    <col min="15587" max="15587" width="11.140625" style="17" customWidth="1"/>
    <col min="15588" max="15588" width="0.85546875" style="17" customWidth="1"/>
    <col min="15589" max="15589" width="17.42578125" style="17" customWidth="1"/>
    <col min="15590" max="15590" width="0.85546875" style="17" customWidth="1"/>
    <col min="15591" max="15591" width="14.28515625" style="17" bestFit="1" customWidth="1"/>
    <col min="15592" max="15592" width="0.85546875" style="17" customWidth="1"/>
    <col min="15593" max="15593" width="17.42578125" style="17" customWidth="1"/>
    <col min="15594" max="15594" width="0.85546875" style="17" customWidth="1"/>
    <col min="15595" max="15595" width="15.85546875" style="17" customWidth="1"/>
    <col min="15596" max="15596" width="0.85546875" style="17" customWidth="1"/>
    <col min="15597" max="15597" width="13.85546875" style="17" customWidth="1"/>
    <col min="15598" max="15598" width="0.85546875" style="17" customWidth="1"/>
    <col min="15599" max="15599" width="21" style="17" bestFit="1" customWidth="1"/>
    <col min="15600" max="15600" width="0.85546875" style="17" customWidth="1"/>
    <col min="15601" max="15601" width="21" style="17" customWidth="1"/>
    <col min="15602" max="15602" width="0.85546875" style="17" customWidth="1"/>
    <col min="15603" max="15603" width="20" style="17" customWidth="1"/>
    <col min="15604" max="15604" width="0.85546875" style="17" customWidth="1"/>
    <col min="15605" max="15605" width="15.85546875" style="17" customWidth="1"/>
    <col min="15606" max="15606" width="1" style="17" customWidth="1"/>
    <col min="15607" max="15607" width="15.5703125" style="17" customWidth="1"/>
    <col min="15608" max="15608" width="1" style="17" customWidth="1"/>
    <col min="15609" max="15609" width="14.140625" style="17" customWidth="1"/>
    <col min="15610" max="15610" width="14.42578125" style="17" bestFit="1" customWidth="1"/>
    <col min="15611" max="15611" width="12.85546875" style="17" bestFit="1" customWidth="1"/>
    <col min="15612" max="15612" width="9.140625" style="17"/>
    <col min="15613" max="15613" width="11.5703125" style="17" bestFit="1" customWidth="1"/>
    <col min="15614" max="15841" width="9.140625" style="17"/>
    <col min="15842" max="15842" width="34.5703125" style="17" customWidth="1"/>
    <col min="15843" max="15843" width="11.140625" style="17" customWidth="1"/>
    <col min="15844" max="15844" width="0.85546875" style="17" customWidth="1"/>
    <col min="15845" max="15845" width="17.42578125" style="17" customWidth="1"/>
    <col min="15846" max="15846" width="0.85546875" style="17" customWidth="1"/>
    <col min="15847" max="15847" width="14.28515625" style="17" bestFit="1" customWidth="1"/>
    <col min="15848" max="15848" width="0.85546875" style="17" customWidth="1"/>
    <col min="15849" max="15849" width="17.42578125" style="17" customWidth="1"/>
    <col min="15850" max="15850" width="0.85546875" style="17" customWidth="1"/>
    <col min="15851" max="15851" width="15.85546875" style="17" customWidth="1"/>
    <col min="15852" max="15852" width="0.85546875" style="17" customWidth="1"/>
    <col min="15853" max="15853" width="13.85546875" style="17" customWidth="1"/>
    <col min="15854" max="15854" width="0.85546875" style="17" customWidth="1"/>
    <col min="15855" max="15855" width="21" style="17" bestFit="1" customWidth="1"/>
    <col min="15856" max="15856" width="0.85546875" style="17" customWidth="1"/>
    <col min="15857" max="15857" width="21" style="17" customWidth="1"/>
    <col min="15858" max="15858" width="0.85546875" style="17" customWidth="1"/>
    <col min="15859" max="15859" width="20" style="17" customWidth="1"/>
    <col min="15860" max="15860" width="0.85546875" style="17" customWidth="1"/>
    <col min="15861" max="15861" width="15.85546875" style="17" customWidth="1"/>
    <col min="15862" max="15862" width="1" style="17" customWidth="1"/>
    <col min="15863" max="15863" width="15.5703125" style="17" customWidth="1"/>
    <col min="15864" max="15864" width="1" style="17" customWidth="1"/>
    <col min="15865" max="15865" width="14.140625" style="17" customWidth="1"/>
    <col min="15866" max="15866" width="14.42578125" style="17" bestFit="1" customWidth="1"/>
    <col min="15867" max="15867" width="12.85546875" style="17" bestFit="1" customWidth="1"/>
    <col min="15868" max="15868" width="9.140625" style="17"/>
    <col min="15869" max="15869" width="11.5703125" style="17" bestFit="1" customWidth="1"/>
    <col min="15870" max="16097" width="9.140625" style="17"/>
    <col min="16098" max="16098" width="34.5703125" style="17" customWidth="1"/>
    <col min="16099" max="16099" width="11.140625" style="17" customWidth="1"/>
    <col min="16100" max="16100" width="0.85546875" style="17" customWidth="1"/>
    <col min="16101" max="16101" width="17.42578125" style="17" customWidth="1"/>
    <col min="16102" max="16102" width="0.85546875" style="17" customWidth="1"/>
    <col min="16103" max="16103" width="14.28515625" style="17" bestFit="1" customWidth="1"/>
    <col min="16104" max="16104" width="0.85546875" style="17" customWidth="1"/>
    <col min="16105" max="16105" width="17.42578125" style="17" customWidth="1"/>
    <col min="16106" max="16106" width="0.85546875" style="17" customWidth="1"/>
    <col min="16107" max="16107" width="15.85546875" style="17" customWidth="1"/>
    <col min="16108" max="16108" width="0.85546875" style="17" customWidth="1"/>
    <col min="16109" max="16109" width="13.85546875" style="17" customWidth="1"/>
    <col min="16110" max="16110" width="0.85546875" style="17" customWidth="1"/>
    <col min="16111" max="16111" width="21" style="17" bestFit="1" customWidth="1"/>
    <col min="16112" max="16112" width="0.85546875" style="17" customWidth="1"/>
    <col min="16113" max="16113" width="21" style="17" customWidth="1"/>
    <col min="16114" max="16114" width="0.85546875" style="17" customWidth="1"/>
    <col min="16115" max="16115" width="20" style="17" customWidth="1"/>
    <col min="16116" max="16116" width="0.85546875" style="17" customWidth="1"/>
    <col min="16117" max="16117" width="15.85546875" style="17" customWidth="1"/>
    <col min="16118" max="16118" width="1" style="17" customWidth="1"/>
    <col min="16119" max="16119" width="15.5703125" style="17" customWidth="1"/>
    <col min="16120" max="16120" width="1" style="17" customWidth="1"/>
    <col min="16121" max="16121" width="14.140625" style="17" customWidth="1"/>
    <col min="16122" max="16122" width="14.42578125" style="17" bestFit="1" customWidth="1"/>
    <col min="16123" max="16123" width="12.85546875" style="17" bestFit="1" customWidth="1"/>
    <col min="16124" max="16124" width="9.140625" style="17"/>
    <col min="16125" max="16125" width="11.5703125" style="17" bestFit="1" customWidth="1"/>
    <col min="16126" max="16384" width="9.140625" style="17"/>
  </cols>
  <sheetData>
    <row r="1" spans="1:20">
      <c r="A1" s="49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51"/>
    </row>
    <row r="2" spans="1:20">
      <c r="A2" s="49" t="s">
        <v>130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51"/>
    </row>
    <row r="3" spans="1:20">
      <c r="A3" s="49" t="s">
        <v>147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57" t="s">
        <v>45</v>
      </c>
    </row>
    <row r="4" spans="1:20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57" t="s">
        <v>46</v>
      </c>
    </row>
    <row r="5" spans="1:20" s="96" customFormat="1">
      <c r="A5" s="95"/>
      <c r="B5" s="95"/>
      <c r="C5" s="95"/>
      <c r="D5" s="260" t="s">
        <v>1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</row>
    <row r="6" spans="1:20" s="19" customFormat="1">
      <c r="B6" s="95"/>
      <c r="C6" s="95"/>
      <c r="D6" s="260" t="s">
        <v>2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</row>
    <row r="7" spans="1:20" s="19" customFormat="1">
      <c r="A7" s="180"/>
      <c r="B7" s="180"/>
      <c r="C7" s="180"/>
      <c r="D7" s="260" t="s">
        <v>40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95"/>
      <c r="R7" s="49"/>
      <c r="S7" s="49"/>
      <c r="T7" s="49"/>
    </row>
    <row r="8" spans="1:20" s="19" customFormat="1" ht="21" customHeight="1">
      <c r="A8" s="180"/>
      <c r="B8" s="180"/>
      <c r="C8" s="180"/>
      <c r="D8" s="180"/>
      <c r="E8" s="180"/>
      <c r="F8" s="180"/>
      <c r="G8" s="180"/>
      <c r="K8" s="180"/>
      <c r="L8" s="262"/>
      <c r="M8" s="262"/>
      <c r="N8" s="262"/>
      <c r="O8" s="106"/>
      <c r="P8" s="106"/>
      <c r="Q8" s="95"/>
      <c r="R8" s="49"/>
      <c r="S8" s="49"/>
      <c r="T8" s="49"/>
    </row>
    <row r="9" spans="1:20" s="19" customFormat="1" ht="42" customHeight="1">
      <c r="A9" s="180"/>
      <c r="B9" s="180"/>
      <c r="C9" s="180"/>
      <c r="D9" s="98" t="s">
        <v>76</v>
      </c>
      <c r="E9" s="98"/>
      <c r="F9" s="98"/>
      <c r="G9" s="180"/>
      <c r="H9" s="261" t="s">
        <v>25</v>
      </c>
      <c r="I9" s="261"/>
      <c r="J9" s="261"/>
      <c r="K9" s="180"/>
      <c r="L9" s="178"/>
      <c r="M9" s="100"/>
      <c r="N9" s="258" t="s">
        <v>104</v>
      </c>
      <c r="O9" s="100"/>
      <c r="P9" s="98"/>
      <c r="Q9" s="95"/>
      <c r="R9" s="98"/>
      <c r="S9" s="100"/>
      <c r="T9" s="99" t="s">
        <v>39</v>
      </c>
    </row>
    <row r="10" spans="1:20" s="19" customFormat="1" ht="21" customHeight="1">
      <c r="A10" s="20"/>
      <c r="B10" s="20"/>
      <c r="C10" s="20"/>
      <c r="D10" s="100" t="s">
        <v>77</v>
      </c>
      <c r="E10" s="98"/>
      <c r="F10" s="98" t="s">
        <v>78</v>
      </c>
      <c r="G10" s="21"/>
      <c r="H10" s="100" t="s">
        <v>80</v>
      </c>
      <c r="I10" s="101"/>
      <c r="J10" s="100"/>
      <c r="K10" s="21"/>
      <c r="L10" s="258" t="s">
        <v>73</v>
      </c>
      <c r="M10" s="100"/>
      <c r="N10" s="258"/>
      <c r="O10" s="100"/>
      <c r="P10" s="98"/>
      <c r="Q10" s="21"/>
      <c r="R10" s="98" t="s">
        <v>74</v>
      </c>
      <c r="S10" s="100"/>
      <c r="T10" s="99" t="s">
        <v>112</v>
      </c>
    </row>
    <row r="11" spans="1:20" s="19" customFormat="1">
      <c r="A11" s="20"/>
      <c r="B11" s="182" t="s">
        <v>4</v>
      </c>
      <c r="C11" s="20"/>
      <c r="D11" s="179" t="s">
        <v>79</v>
      </c>
      <c r="E11" s="98"/>
      <c r="F11" s="179" t="s">
        <v>79</v>
      </c>
      <c r="G11" s="21"/>
      <c r="H11" s="179" t="s">
        <v>81</v>
      </c>
      <c r="I11" s="100"/>
      <c r="J11" s="179" t="s">
        <v>26</v>
      </c>
      <c r="K11" s="21"/>
      <c r="L11" s="259"/>
      <c r="M11" s="98"/>
      <c r="N11" s="259"/>
      <c r="O11" s="98"/>
      <c r="P11" s="179" t="s">
        <v>39</v>
      </c>
      <c r="Q11" s="21"/>
      <c r="R11" s="179" t="s">
        <v>75</v>
      </c>
      <c r="S11" s="98"/>
      <c r="T11" s="102" t="s">
        <v>113</v>
      </c>
    </row>
    <row r="12" spans="1:20">
      <c r="A12" s="16"/>
      <c r="D12" s="107"/>
      <c r="E12" s="107"/>
      <c r="F12" s="107"/>
      <c r="G12" s="108"/>
      <c r="H12" s="108"/>
      <c r="I12" s="108"/>
      <c r="J12" s="107"/>
      <c r="K12" s="107"/>
      <c r="L12" s="107"/>
      <c r="M12" s="107"/>
      <c r="N12" s="107"/>
      <c r="O12" s="107"/>
      <c r="P12" s="109"/>
      <c r="Q12" s="107"/>
      <c r="R12" s="108"/>
      <c r="S12" s="108"/>
      <c r="T12" s="157"/>
    </row>
    <row r="13" spans="1:20" s="19" customFormat="1">
      <c r="A13" s="20" t="s">
        <v>116</v>
      </c>
      <c r="D13" s="52">
        <v>169598067.59999999</v>
      </c>
      <c r="E13" s="37"/>
      <c r="F13" s="52">
        <v>142273285.93000001</v>
      </c>
      <c r="G13" s="37"/>
      <c r="H13" s="52">
        <v>8145278.7800000003</v>
      </c>
      <c r="I13" s="37"/>
      <c r="J13" s="52">
        <v>49497401.439999998</v>
      </c>
      <c r="K13" s="37"/>
      <c r="L13" s="52">
        <v>1969644.51</v>
      </c>
      <c r="M13" s="37"/>
      <c r="N13" s="52">
        <v>1969644.51</v>
      </c>
      <c r="O13" s="37"/>
      <c r="P13" s="38">
        <v>371483678.25999993</v>
      </c>
      <c r="Q13" s="37"/>
      <c r="R13" s="52">
        <v>30381.81</v>
      </c>
      <c r="S13" s="38"/>
      <c r="T13" s="38">
        <v>371514060.06999993</v>
      </c>
    </row>
    <row r="14" spans="1:20" ht="21.75" customHeight="1">
      <c r="A14" s="16" t="s">
        <v>119</v>
      </c>
      <c r="D14" s="47"/>
      <c r="E14" s="47"/>
      <c r="F14" s="47"/>
      <c r="G14" s="48"/>
      <c r="H14" s="47"/>
      <c r="I14" s="48"/>
      <c r="J14" s="47"/>
      <c r="K14" s="47"/>
      <c r="L14" s="47"/>
      <c r="M14" s="47"/>
      <c r="N14" s="46"/>
      <c r="O14" s="47"/>
      <c r="P14" s="79"/>
      <c r="Q14" s="47"/>
      <c r="R14" s="48"/>
      <c r="S14" s="48"/>
      <c r="T14" s="47"/>
    </row>
    <row r="15" spans="1:20" ht="21.75" customHeight="1">
      <c r="A15" s="73" t="s">
        <v>86</v>
      </c>
      <c r="B15" s="166">
        <v>24</v>
      </c>
      <c r="D15" s="81">
        <v>29420661.399999999</v>
      </c>
      <c r="E15" s="47"/>
      <c r="F15" s="81">
        <v>146646372.84999999</v>
      </c>
      <c r="G15" s="48"/>
      <c r="H15" s="81">
        <v>0</v>
      </c>
      <c r="I15" s="48"/>
      <c r="J15" s="81">
        <v>0</v>
      </c>
      <c r="K15" s="47"/>
      <c r="L15" s="81">
        <v>0</v>
      </c>
      <c r="M15" s="47"/>
      <c r="N15" s="81">
        <v>0</v>
      </c>
      <c r="O15" s="47"/>
      <c r="P15" s="11">
        <v>176067034.25</v>
      </c>
      <c r="Q15" s="47"/>
      <c r="R15" s="48">
        <v>0</v>
      </c>
      <c r="S15" s="48"/>
      <c r="T15" s="11">
        <v>176067034.25</v>
      </c>
    </row>
    <row r="16" spans="1:20" ht="21.75" customHeight="1">
      <c r="A16" s="73" t="s">
        <v>139</v>
      </c>
      <c r="D16" s="110">
        <v>0</v>
      </c>
      <c r="E16" s="110"/>
      <c r="F16" s="110">
        <v>0</v>
      </c>
      <c r="G16" s="72"/>
      <c r="H16" s="110">
        <v>0</v>
      </c>
      <c r="I16" s="72"/>
      <c r="J16" s="110">
        <v>0</v>
      </c>
      <c r="K16" s="110"/>
      <c r="L16" s="110">
        <v>0</v>
      </c>
      <c r="M16" s="110"/>
      <c r="N16" s="110">
        <v>0</v>
      </c>
      <c r="O16" s="47"/>
      <c r="P16" s="11">
        <v>0</v>
      </c>
      <c r="Q16" s="47"/>
      <c r="R16" s="48">
        <v>500</v>
      </c>
      <c r="S16" s="48"/>
      <c r="T16" s="11">
        <v>500</v>
      </c>
    </row>
    <row r="17" spans="1:20" ht="21.75" customHeight="1">
      <c r="A17" s="73" t="s">
        <v>87</v>
      </c>
      <c r="B17" s="166">
        <v>28</v>
      </c>
      <c r="D17" s="110">
        <v>0</v>
      </c>
      <c r="E17" s="110"/>
      <c r="F17" s="110">
        <v>0</v>
      </c>
      <c r="G17" s="72"/>
      <c r="H17" s="110">
        <v>0</v>
      </c>
      <c r="I17" s="72"/>
      <c r="J17" s="81">
        <v>-19153074.780000001</v>
      </c>
      <c r="K17" s="110"/>
      <c r="L17" s="110">
        <v>0</v>
      </c>
      <c r="M17" s="110"/>
      <c r="N17" s="110">
        <v>0</v>
      </c>
      <c r="O17" s="47"/>
      <c r="P17" s="11">
        <v>-19153074.780000001</v>
      </c>
      <c r="Q17" s="47"/>
      <c r="R17" s="110">
        <v>0</v>
      </c>
      <c r="S17" s="48"/>
      <c r="T17" s="11">
        <v>-19153074.780000001</v>
      </c>
    </row>
    <row r="18" spans="1:20" ht="22.5" customHeight="1">
      <c r="A18" s="80" t="s">
        <v>88</v>
      </c>
      <c r="B18" s="166"/>
      <c r="D18" s="81">
        <v>0</v>
      </c>
      <c r="E18" s="47"/>
      <c r="F18" s="81">
        <v>0</v>
      </c>
      <c r="G18" s="48"/>
      <c r="H18" s="81">
        <v>0</v>
      </c>
      <c r="I18" s="48"/>
      <c r="J18" s="81">
        <v>36884612.07</v>
      </c>
      <c r="K18" s="47"/>
      <c r="L18" s="81">
        <v>177159.89</v>
      </c>
      <c r="M18" s="47"/>
      <c r="N18" s="81">
        <v>177159.89</v>
      </c>
      <c r="O18" s="47"/>
      <c r="P18" s="11">
        <v>37061771.960000001</v>
      </c>
      <c r="Q18" s="47"/>
      <c r="R18" s="48">
        <v>17410.150000000001</v>
      </c>
      <c r="S18" s="48"/>
      <c r="T18" s="11">
        <v>37079182.109999999</v>
      </c>
    </row>
    <row r="19" spans="1:20" ht="21.75" customHeight="1">
      <c r="A19" s="80" t="s">
        <v>57</v>
      </c>
      <c r="B19" s="166">
        <v>26</v>
      </c>
      <c r="D19" s="81">
        <v>0</v>
      </c>
      <c r="E19" s="81"/>
      <c r="F19" s="81">
        <v>0</v>
      </c>
      <c r="G19" s="81"/>
      <c r="H19" s="81">
        <v>1639412.19</v>
      </c>
      <c r="I19" s="81"/>
      <c r="J19" s="81">
        <v>-1639412.19</v>
      </c>
      <c r="K19" s="81"/>
      <c r="L19" s="81">
        <v>0</v>
      </c>
      <c r="M19" s="81"/>
      <c r="N19" s="46">
        <v>0</v>
      </c>
      <c r="O19" s="81"/>
      <c r="P19" s="11">
        <v>0</v>
      </c>
      <c r="Q19" s="11"/>
      <c r="R19" s="81">
        <v>0</v>
      </c>
      <c r="S19" s="81"/>
      <c r="T19" s="11">
        <v>0</v>
      </c>
    </row>
    <row r="20" spans="1:20" s="19" customFormat="1" ht="21.75" customHeight="1" thickBot="1">
      <c r="A20" s="20" t="s">
        <v>143</v>
      </c>
      <c r="D20" s="82">
        <v>199018729</v>
      </c>
      <c r="E20" s="83"/>
      <c r="F20" s="82">
        <v>288919658.77999997</v>
      </c>
      <c r="G20" s="84"/>
      <c r="H20" s="82">
        <v>9784690.9700000007</v>
      </c>
      <c r="I20" s="84"/>
      <c r="J20" s="82">
        <v>65589526.539999992</v>
      </c>
      <c r="K20" s="83"/>
      <c r="L20" s="82">
        <v>2146804.4</v>
      </c>
      <c r="M20" s="83"/>
      <c r="N20" s="82">
        <v>2146804.4</v>
      </c>
      <c r="O20" s="83"/>
      <c r="P20" s="82">
        <v>565459409.69000006</v>
      </c>
      <c r="Q20" s="83"/>
      <c r="R20" s="82">
        <v>48291.960000000006</v>
      </c>
      <c r="S20" s="84"/>
      <c r="T20" s="82">
        <v>565507701.64999998</v>
      </c>
    </row>
    <row r="21" spans="1:20" ht="21.75" thickTop="1">
      <c r="A21" s="80"/>
      <c r="D21" s="47"/>
      <c r="E21" s="47"/>
      <c r="F21" s="47"/>
      <c r="G21" s="48"/>
      <c r="H21" s="47"/>
      <c r="I21" s="48"/>
      <c r="J21" s="47"/>
      <c r="K21" s="47"/>
      <c r="L21" s="47"/>
      <c r="M21" s="47"/>
      <c r="N21" s="46"/>
      <c r="O21" s="47"/>
      <c r="P21" s="11"/>
      <c r="Q21" s="47"/>
      <c r="R21" s="48"/>
      <c r="S21" s="48"/>
      <c r="T21" s="38"/>
    </row>
    <row r="22" spans="1:20" s="20" customFormat="1">
      <c r="A22" s="20" t="s">
        <v>82</v>
      </c>
      <c r="D22" s="37">
        <v>169598067.59999999</v>
      </c>
      <c r="E22" s="52"/>
      <c r="F22" s="37">
        <v>142273285.93000001</v>
      </c>
      <c r="G22" s="52"/>
      <c r="H22" s="37">
        <v>6201957.1500000004</v>
      </c>
      <c r="I22" s="52"/>
      <c r="J22" s="37">
        <v>14576915.58</v>
      </c>
      <c r="K22" s="37"/>
      <c r="L22" s="37">
        <v>1688852.46</v>
      </c>
      <c r="M22" s="52"/>
      <c r="N22" s="52">
        <v>1688852.46</v>
      </c>
      <c r="O22" s="52">
        <v>3377704.92</v>
      </c>
      <c r="P22" s="38">
        <v>334339078.71999991</v>
      </c>
      <c r="Q22" s="52"/>
      <c r="R22" s="52">
        <v>180446.87</v>
      </c>
      <c r="S22" s="38"/>
      <c r="T22" s="37">
        <v>334519525.58999991</v>
      </c>
    </row>
    <row r="23" spans="1:20">
      <c r="A23" s="16" t="s">
        <v>119</v>
      </c>
      <c r="D23" s="46"/>
      <c r="E23" s="46"/>
      <c r="F23" s="46"/>
      <c r="G23" s="81"/>
      <c r="H23" s="46"/>
      <c r="I23" s="81"/>
      <c r="J23" s="46"/>
      <c r="K23" s="81"/>
      <c r="L23" s="46"/>
      <c r="M23" s="81"/>
      <c r="N23" s="46"/>
      <c r="O23" s="81"/>
      <c r="P23" s="11"/>
      <c r="Q23" s="11"/>
      <c r="R23" s="81"/>
      <c r="S23" s="81"/>
      <c r="T23" s="37"/>
    </row>
    <row r="24" spans="1:20">
      <c r="A24" s="80" t="s">
        <v>88</v>
      </c>
      <c r="D24" s="81">
        <v>0</v>
      </c>
      <c r="E24" s="81"/>
      <c r="F24" s="81">
        <v>0</v>
      </c>
      <c r="G24" s="81">
        <v>0</v>
      </c>
      <c r="H24" s="81">
        <v>0</v>
      </c>
      <c r="I24" s="81">
        <v>0</v>
      </c>
      <c r="J24" s="81">
        <v>35970214.990000002</v>
      </c>
      <c r="K24" s="81">
        <v>0</v>
      </c>
      <c r="L24" s="81">
        <v>-240346.38</v>
      </c>
      <c r="M24" s="81"/>
      <c r="N24" s="46">
        <v>-240346.38</v>
      </c>
      <c r="O24" s="81"/>
      <c r="P24" s="11">
        <v>35729868.609999999</v>
      </c>
      <c r="Q24" s="11"/>
      <c r="R24" s="81">
        <v>-19908.400000000001</v>
      </c>
      <c r="S24" s="81"/>
      <c r="T24" s="81">
        <v>35709960.210000001</v>
      </c>
    </row>
    <row r="25" spans="1:20">
      <c r="A25" s="80" t="s">
        <v>57</v>
      </c>
      <c r="B25" s="166">
        <v>26</v>
      </c>
      <c r="D25" s="81">
        <v>0</v>
      </c>
      <c r="E25" s="81"/>
      <c r="F25" s="81">
        <v>0</v>
      </c>
      <c r="G25" s="81"/>
      <c r="H25" s="81">
        <v>1407248.97</v>
      </c>
      <c r="I25" s="81"/>
      <c r="J25" s="81">
        <v>-1407248.97</v>
      </c>
      <c r="K25" s="81"/>
      <c r="L25" s="81">
        <v>0</v>
      </c>
      <c r="M25" s="81"/>
      <c r="N25" s="46">
        <v>0</v>
      </c>
      <c r="O25" s="81"/>
      <c r="P25" s="11">
        <v>0</v>
      </c>
      <c r="Q25" s="11"/>
      <c r="R25" s="81">
        <v>0</v>
      </c>
      <c r="S25" s="81"/>
      <c r="T25" s="81">
        <v>0</v>
      </c>
    </row>
    <row r="26" spans="1:20" s="19" customFormat="1" ht="21.75" thickBot="1">
      <c r="A26" s="20" t="s">
        <v>144</v>
      </c>
      <c r="D26" s="94">
        <v>169598067.59999999</v>
      </c>
      <c r="E26" s="52"/>
      <c r="F26" s="94">
        <v>142273285.93000001</v>
      </c>
      <c r="G26" s="37"/>
      <c r="H26" s="94">
        <v>7609206.1200000001</v>
      </c>
      <c r="I26" s="37"/>
      <c r="J26" s="94">
        <v>49139881.600000001</v>
      </c>
      <c r="K26" s="37"/>
      <c r="L26" s="94">
        <v>1448506.08</v>
      </c>
      <c r="M26" s="37"/>
      <c r="N26" s="94">
        <v>1448506.08</v>
      </c>
      <c r="O26" s="37"/>
      <c r="P26" s="94">
        <v>370068947.32999998</v>
      </c>
      <c r="Q26" s="38"/>
      <c r="R26" s="94">
        <v>160538.47</v>
      </c>
      <c r="S26" s="37"/>
      <c r="T26" s="94">
        <v>370229485.80000001</v>
      </c>
    </row>
    <row r="27" spans="1:20" ht="21.75" thickTop="1"/>
  </sheetData>
  <mergeCells count="7">
    <mergeCell ref="L10:L11"/>
    <mergeCell ref="N9:N11"/>
    <mergeCell ref="D5:T5"/>
    <mergeCell ref="D6:T6"/>
    <mergeCell ref="D7:P7"/>
    <mergeCell ref="H9:J9"/>
    <mergeCell ref="L8:N8"/>
  </mergeCells>
  <pageMargins left="0.78740157480314998" right="0.15748031496063" top="0.78740157480314998" bottom="0.59055118110236204" header="0.39370078740157499" footer="0.39370078740157499"/>
  <pageSetup paperSize="9" scale="73" firstPageNumber="7" fitToHeight="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zoomScale="80" zoomScaleNormal="80" zoomScaleSheetLayoutView="85" workbookViewId="0">
      <selection activeCell="Q9" sqref="Q9"/>
    </sheetView>
  </sheetViews>
  <sheetFormatPr defaultRowHeight="21"/>
  <cols>
    <col min="1" max="1" width="53.28515625" style="17" customWidth="1"/>
    <col min="2" max="2" width="8.7109375" style="17" customWidth="1"/>
    <col min="3" max="3" width="0.7109375" style="17" customWidth="1"/>
    <col min="4" max="4" width="19.85546875" style="17" customWidth="1"/>
    <col min="5" max="5" width="0.7109375" style="17" customWidth="1"/>
    <col min="6" max="6" width="19.85546875" style="17" customWidth="1"/>
    <col min="7" max="7" width="0.7109375" style="17" customWidth="1"/>
    <col min="8" max="8" width="19.85546875" style="17" customWidth="1"/>
    <col min="9" max="9" width="0.7109375" style="17" customWidth="1"/>
    <col min="10" max="10" width="19.85546875" style="17" customWidth="1"/>
    <col min="11" max="11" width="0.7109375" style="17" customWidth="1"/>
    <col min="12" max="12" width="19.85546875" style="17" customWidth="1"/>
    <col min="13" max="226" width="9.140625" style="17"/>
    <col min="227" max="227" width="39.5703125" style="17" customWidth="1"/>
    <col min="228" max="228" width="13.28515625" style="17" customWidth="1"/>
    <col min="229" max="229" width="1.28515625" style="17" customWidth="1"/>
    <col min="230" max="230" width="18" style="17" customWidth="1"/>
    <col min="231" max="231" width="1.28515625" style="17" customWidth="1"/>
    <col min="232" max="232" width="13.140625" style="17" customWidth="1"/>
    <col min="233" max="233" width="1.28515625" style="17" customWidth="1"/>
    <col min="234" max="234" width="14.7109375" style="17" customWidth="1"/>
    <col min="235" max="235" width="1.28515625" style="17" customWidth="1"/>
    <col min="236" max="236" width="13" style="17" customWidth="1"/>
    <col min="237" max="237" width="1.28515625" style="17" customWidth="1"/>
    <col min="238" max="238" width="13" style="17" customWidth="1"/>
    <col min="239" max="239" width="1.28515625" style="17" customWidth="1"/>
    <col min="240" max="240" width="20.7109375" style="17" customWidth="1"/>
    <col min="241" max="241" width="1.28515625" style="17" customWidth="1"/>
    <col min="242" max="242" width="19" style="17" customWidth="1"/>
    <col min="243" max="243" width="1.28515625" style="17" customWidth="1"/>
    <col min="244" max="244" width="13.85546875" style="17" customWidth="1"/>
    <col min="245" max="245" width="1" style="17" customWidth="1"/>
    <col min="246" max="246" width="12.85546875" style="17" bestFit="1" customWidth="1"/>
    <col min="247" max="248" width="12.5703125" style="17" bestFit="1" customWidth="1"/>
    <col min="249" max="482" width="9.140625" style="17"/>
    <col min="483" max="483" width="39.5703125" style="17" customWidth="1"/>
    <col min="484" max="484" width="13.28515625" style="17" customWidth="1"/>
    <col min="485" max="485" width="1.28515625" style="17" customWidth="1"/>
    <col min="486" max="486" width="18" style="17" customWidth="1"/>
    <col min="487" max="487" width="1.28515625" style="17" customWidth="1"/>
    <col min="488" max="488" width="13.140625" style="17" customWidth="1"/>
    <col min="489" max="489" width="1.28515625" style="17" customWidth="1"/>
    <col min="490" max="490" width="14.7109375" style="17" customWidth="1"/>
    <col min="491" max="491" width="1.28515625" style="17" customWidth="1"/>
    <col min="492" max="492" width="13" style="17" customWidth="1"/>
    <col min="493" max="493" width="1.28515625" style="17" customWidth="1"/>
    <col min="494" max="494" width="13" style="17" customWidth="1"/>
    <col min="495" max="495" width="1.28515625" style="17" customWidth="1"/>
    <col min="496" max="496" width="20.7109375" style="17" customWidth="1"/>
    <col min="497" max="497" width="1.28515625" style="17" customWidth="1"/>
    <col min="498" max="498" width="19" style="17" customWidth="1"/>
    <col min="499" max="499" width="1.28515625" style="17" customWidth="1"/>
    <col min="500" max="500" width="13.85546875" style="17" customWidth="1"/>
    <col min="501" max="501" width="1" style="17" customWidth="1"/>
    <col min="502" max="502" width="12.85546875" style="17" bestFit="1" customWidth="1"/>
    <col min="503" max="504" width="12.5703125" style="17" bestFit="1" customWidth="1"/>
    <col min="505" max="738" width="9.140625" style="17"/>
    <col min="739" max="739" width="39.5703125" style="17" customWidth="1"/>
    <col min="740" max="740" width="13.28515625" style="17" customWidth="1"/>
    <col min="741" max="741" width="1.28515625" style="17" customWidth="1"/>
    <col min="742" max="742" width="18" style="17" customWidth="1"/>
    <col min="743" max="743" width="1.28515625" style="17" customWidth="1"/>
    <col min="744" max="744" width="13.140625" style="17" customWidth="1"/>
    <col min="745" max="745" width="1.28515625" style="17" customWidth="1"/>
    <col min="746" max="746" width="14.7109375" style="17" customWidth="1"/>
    <col min="747" max="747" width="1.28515625" style="17" customWidth="1"/>
    <col min="748" max="748" width="13" style="17" customWidth="1"/>
    <col min="749" max="749" width="1.28515625" style="17" customWidth="1"/>
    <col min="750" max="750" width="13" style="17" customWidth="1"/>
    <col min="751" max="751" width="1.28515625" style="17" customWidth="1"/>
    <col min="752" max="752" width="20.7109375" style="17" customWidth="1"/>
    <col min="753" max="753" width="1.28515625" style="17" customWidth="1"/>
    <col min="754" max="754" width="19" style="17" customWidth="1"/>
    <col min="755" max="755" width="1.28515625" style="17" customWidth="1"/>
    <col min="756" max="756" width="13.85546875" style="17" customWidth="1"/>
    <col min="757" max="757" width="1" style="17" customWidth="1"/>
    <col min="758" max="758" width="12.85546875" style="17" bestFit="1" customWidth="1"/>
    <col min="759" max="760" width="12.5703125" style="17" bestFit="1" customWidth="1"/>
    <col min="761" max="994" width="9.140625" style="17"/>
    <col min="995" max="995" width="39.5703125" style="17" customWidth="1"/>
    <col min="996" max="996" width="13.28515625" style="17" customWidth="1"/>
    <col min="997" max="997" width="1.28515625" style="17" customWidth="1"/>
    <col min="998" max="998" width="18" style="17" customWidth="1"/>
    <col min="999" max="999" width="1.28515625" style="17" customWidth="1"/>
    <col min="1000" max="1000" width="13.140625" style="17" customWidth="1"/>
    <col min="1001" max="1001" width="1.28515625" style="17" customWidth="1"/>
    <col min="1002" max="1002" width="14.7109375" style="17" customWidth="1"/>
    <col min="1003" max="1003" width="1.28515625" style="17" customWidth="1"/>
    <col min="1004" max="1004" width="13" style="17" customWidth="1"/>
    <col min="1005" max="1005" width="1.28515625" style="17" customWidth="1"/>
    <col min="1006" max="1006" width="13" style="17" customWidth="1"/>
    <col min="1007" max="1007" width="1.28515625" style="17" customWidth="1"/>
    <col min="1008" max="1008" width="20.7109375" style="17" customWidth="1"/>
    <col min="1009" max="1009" width="1.28515625" style="17" customWidth="1"/>
    <col min="1010" max="1010" width="19" style="17" customWidth="1"/>
    <col min="1011" max="1011" width="1.28515625" style="17" customWidth="1"/>
    <col min="1012" max="1012" width="13.85546875" style="17" customWidth="1"/>
    <col min="1013" max="1013" width="1" style="17" customWidth="1"/>
    <col min="1014" max="1014" width="12.85546875" style="17" bestFit="1" customWidth="1"/>
    <col min="1015" max="1016" width="12.5703125" style="17" bestFit="1" customWidth="1"/>
    <col min="1017" max="1250" width="9.140625" style="17"/>
    <col min="1251" max="1251" width="39.5703125" style="17" customWidth="1"/>
    <col min="1252" max="1252" width="13.28515625" style="17" customWidth="1"/>
    <col min="1253" max="1253" width="1.28515625" style="17" customWidth="1"/>
    <col min="1254" max="1254" width="18" style="17" customWidth="1"/>
    <col min="1255" max="1255" width="1.28515625" style="17" customWidth="1"/>
    <col min="1256" max="1256" width="13.140625" style="17" customWidth="1"/>
    <col min="1257" max="1257" width="1.28515625" style="17" customWidth="1"/>
    <col min="1258" max="1258" width="14.7109375" style="17" customWidth="1"/>
    <col min="1259" max="1259" width="1.28515625" style="17" customWidth="1"/>
    <col min="1260" max="1260" width="13" style="17" customWidth="1"/>
    <col min="1261" max="1261" width="1.28515625" style="17" customWidth="1"/>
    <col min="1262" max="1262" width="13" style="17" customWidth="1"/>
    <col min="1263" max="1263" width="1.28515625" style="17" customWidth="1"/>
    <col min="1264" max="1264" width="20.7109375" style="17" customWidth="1"/>
    <col min="1265" max="1265" width="1.28515625" style="17" customWidth="1"/>
    <col min="1266" max="1266" width="19" style="17" customWidth="1"/>
    <col min="1267" max="1267" width="1.28515625" style="17" customWidth="1"/>
    <col min="1268" max="1268" width="13.85546875" style="17" customWidth="1"/>
    <col min="1269" max="1269" width="1" style="17" customWidth="1"/>
    <col min="1270" max="1270" width="12.85546875" style="17" bestFit="1" customWidth="1"/>
    <col min="1271" max="1272" width="12.5703125" style="17" bestFit="1" customWidth="1"/>
    <col min="1273" max="1506" width="9.140625" style="17"/>
    <col min="1507" max="1507" width="39.5703125" style="17" customWidth="1"/>
    <col min="1508" max="1508" width="13.28515625" style="17" customWidth="1"/>
    <col min="1509" max="1509" width="1.28515625" style="17" customWidth="1"/>
    <col min="1510" max="1510" width="18" style="17" customWidth="1"/>
    <col min="1511" max="1511" width="1.28515625" style="17" customWidth="1"/>
    <col min="1512" max="1512" width="13.140625" style="17" customWidth="1"/>
    <col min="1513" max="1513" width="1.28515625" style="17" customWidth="1"/>
    <col min="1514" max="1514" width="14.7109375" style="17" customWidth="1"/>
    <col min="1515" max="1515" width="1.28515625" style="17" customWidth="1"/>
    <col min="1516" max="1516" width="13" style="17" customWidth="1"/>
    <col min="1517" max="1517" width="1.28515625" style="17" customWidth="1"/>
    <col min="1518" max="1518" width="13" style="17" customWidth="1"/>
    <col min="1519" max="1519" width="1.28515625" style="17" customWidth="1"/>
    <col min="1520" max="1520" width="20.7109375" style="17" customWidth="1"/>
    <col min="1521" max="1521" width="1.28515625" style="17" customWidth="1"/>
    <col min="1522" max="1522" width="19" style="17" customWidth="1"/>
    <col min="1523" max="1523" width="1.28515625" style="17" customWidth="1"/>
    <col min="1524" max="1524" width="13.85546875" style="17" customWidth="1"/>
    <col min="1525" max="1525" width="1" style="17" customWidth="1"/>
    <col min="1526" max="1526" width="12.85546875" style="17" bestFit="1" customWidth="1"/>
    <col min="1527" max="1528" width="12.5703125" style="17" bestFit="1" customWidth="1"/>
    <col min="1529" max="1762" width="9.140625" style="17"/>
    <col min="1763" max="1763" width="39.5703125" style="17" customWidth="1"/>
    <col min="1764" max="1764" width="13.28515625" style="17" customWidth="1"/>
    <col min="1765" max="1765" width="1.28515625" style="17" customWidth="1"/>
    <col min="1766" max="1766" width="18" style="17" customWidth="1"/>
    <col min="1767" max="1767" width="1.28515625" style="17" customWidth="1"/>
    <col min="1768" max="1768" width="13.140625" style="17" customWidth="1"/>
    <col min="1769" max="1769" width="1.28515625" style="17" customWidth="1"/>
    <col min="1770" max="1770" width="14.7109375" style="17" customWidth="1"/>
    <col min="1771" max="1771" width="1.28515625" style="17" customWidth="1"/>
    <col min="1772" max="1772" width="13" style="17" customWidth="1"/>
    <col min="1773" max="1773" width="1.28515625" style="17" customWidth="1"/>
    <col min="1774" max="1774" width="13" style="17" customWidth="1"/>
    <col min="1775" max="1775" width="1.28515625" style="17" customWidth="1"/>
    <col min="1776" max="1776" width="20.7109375" style="17" customWidth="1"/>
    <col min="1777" max="1777" width="1.28515625" style="17" customWidth="1"/>
    <col min="1778" max="1778" width="19" style="17" customWidth="1"/>
    <col min="1779" max="1779" width="1.28515625" style="17" customWidth="1"/>
    <col min="1780" max="1780" width="13.85546875" style="17" customWidth="1"/>
    <col min="1781" max="1781" width="1" style="17" customWidth="1"/>
    <col min="1782" max="1782" width="12.85546875" style="17" bestFit="1" customWidth="1"/>
    <col min="1783" max="1784" width="12.5703125" style="17" bestFit="1" customWidth="1"/>
    <col min="1785" max="2018" width="9.140625" style="17"/>
    <col min="2019" max="2019" width="39.5703125" style="17" customWidth="1"/>
    <col min="2020" max="2020" width="13.28515625" style="17" customWidth="1"/>
    <col min="2021" max="2021" width="1.28515625" style="17" customWidth="1"/>
    <col min="2022" max="2022" width="18" style="17" customWidth="1"/>
    <col min="2023" max="2023" width="1.28515625" style="17" customWidth="1"/>
    <col min="2024" max="2024" width="13.140625" style="17" customWidth="1"/>
    <col min="2025" max="2025" width="1.28515625" style="17" customWidth="1"/>
    <col min="2026" max="2026" width="14.7109375" style="17" customWidth="1"/>
    <col min="2027" max="2027" width="1.28515625" style="17" customWidth="1"/>
    <col min="2028" max="2028" width="13" style="17" customWidth="1"/>
    <col min="2029" max="2029" width="1.28515625" style="17" customWidth="1"/>
    <col min="2030" max="2030" width="13" style="17" customWidth="1"/>
    <col min="2031" max="2031" width="1.28515625" style="17" customWidth="1"/>
    <col min="2032" max="2032" width="20.7109375" style="17" customWidth="1"/>
    <col min="2033" max="2033" width="1.28515625" style="17" customWidth="1"/>
    <col min="2034" max="2034" width="19" style="17" customWidth="1"/>
    <col min="2035" max="2035" width="1.28515625" style="17" customWidth="1"/>
    <col min="2036" max="2036" width="13.85546875" style="17" customWidth="1"/>
    <col min="2037" max="2037" width="1" style="17" customWidth="1"/>
    <col min="2038" max="2038" width="12.85546875" style="17" bestFit="1" customWidth="1"/>
    <col min="2039" max="2040" width="12.5703125" style="17" bestFit="1" customWidth="1"/>
    <col min="2041" max="2274" width="9.140625" style="17"/>
    <col min="2275" max="2275" width="39.5703125" style="17" customWidth="1"/>
    <col min="2276" max="2276" width="13.28515625" style="17" customWidth="1"/>
    <col min="2277" max="2277" width="1.28515625" style="17" customWidth="1"/>
    <col min="2278" max="2278" width="18" style="17" customWidth="1"/>
    <col min="2279" max="2279" width="1.28515625" style="17" customWidth="1"/>
    <col min="2280" max="2280" width="13.140625" style="17" customWidth="1"/>
    <col min="2281" max="2281" width="1.28515625" style="17" customWidth="1"/>
    <col min="2282" max="2282" width="14.7109375" style="17" customWidth="1"/>
    <col min="2283" max="2283" width="1.28515625" style="17" customWidth="1"/>
    <col min="2284" max="2284" width="13" style="17" customWidth="1"/>
    <col min="2285" max="2285" width="1.28515625" style="17" customWidth="1"/>
    <col min="2286" max="2286" width="13" style="17" customWidth="1"/>
    <col min="2287" max="2287" width="1.28515625" style="17" customWidth="1"/>
    <col min="2288" max="2288" width="20.7109375" style="17" customWidth="1"/>
    <col min="2289" max="2289" width="1.28515625" style="17" customWidth="1"/>
    <col min="2290" max="2290" width="19" style="17" customWidth="1"/>
    <col min="2291" max="2291" width="1.28515625" style="17" customWidth="1"/>
    <col min="2292" max="2292" width="13.85546875" style="17" customWidth="1"/>
    <col min="2293" max="2293" width="1" style="17" customWidth="1"/>
    <col min="2294" max="2294" width="12.85546875" style="17" bestFit="1" customWidth="1"/>
    <col min="2295" max="2296" width="12.5703125" style="17" bestFit="1" customWidth="1"/>
    <col min="2297" max="2530" width="9.140625" style="17"/>
    <col min="2531" max="2531" width="39.5703125" style="17" customWidth="1"/>
    <col min="2532" max="2532" width="13.28515625" style="17" customWidth="1"/>
    <col min="2533" max="2533" width="1.28515625" style="17" customWidth="1"/>
    <col min="2534" max="2534" width="18" style="17" customWidth="1"/>
    <col min="2535" max="2535" width="1.28515625" style="17" customWidth="1"/>
    <col min="2536" max="2536" width="13.140625" style="17" customWidth="1"/>
    <col min="2537" max="2537" width="1.28515625" style="17" customWidth="1"/>
    <col min="2538" max="2538" width="14.7109375" style="17" customWidth="1"/>
    <col min="2539" max="2539" width="1.28515625" style="17" customWidth="1"/>
    <col min="2540" max="2540" width="13" style="17" customWidth="1"/>
    <col min="2541" max="2541" width="1.28515625" style="17" customWidth="1"/>
    <col min="2542" max="2542" width="13" style="17" customWidth="1"/>
    <col min="2543" max="2543" width="1.28515625" style="17" customWidth="1"/>
    <col min="2544" max="2544" width="20.7109375" style="17" customWidth="1"/>
    <col min="2545" max="2545" width="1.28515625" style="17" customWidth="1"/>
    <col min="2546" max="2546" width="19" style="17" customWidth="1"/>
    <col min="2547" max="2547" width="1.28515625" style="17" customWidth="1"/>
    <col min="2548" max="2548" width="13.85546875" style="17" customWidth="1"/>
    <col min="2549" max="2549" width="1" style="17" customWidth="1"/>
    <col min="2550" max="2550" width="12.85546875" style="17" bestFit="1" customWidth="1"/>
    <col min="2551" max="2552" width="12.5703125" style="17" bestFit="1" customWidth="1"/>
    <col min="2553" max="2786" width="9.140625" style="17"/>
    <col min="2787" max="2787" width="39.5703125" style="17" customWidth="1"/>
    <col min="2788" max="2788" width="13.28515625" style="17" customWidth="1"/>
    <col min="2789" max="2789" width="1.28515625" style="17" customWidth="1"/>
    <col min="2790" max="2790" width="18" style="17" customWidth="1"/>
    <col min="2791" max="2791" width="1.28515625" style="17" customWidth="1"/>
    <col min="2792" max="2792" width="13.140625" style="17" customWidth="1"/>
    <col min="2793" max="2793" width="1.28515625" style="17" customWidth="1"/>
    <col min="2794" max="2794" width="14.7109375" style="17" customWidth="1"/>
    <col min="2795" max="2795" width="1.28515625" style="17" customWidth="1"/>
    <col min="2796" max="2796" width="13" style="17" customWidth="1"/>
    <col min="2797" max="2797" width="1.28515625" style="17" customWidth="1"/>
    <col min="2798" max="2798" width="13" style="17" customWidth="1"/>
    <col min="2799" max="2799" width="1.28515625" style="17" customWidth="1"/>
    <col min="2800" max="2800" width="20.7109375" style="17" customWidth="1"/>
    <col min="2801" max="2801" width="1.28515625" style="17" customWidth="1"/>
    <col min="2802" max="2802" width="19" style="17" customWidth="1"/>
    <col min="2803" max="2803" width="1.28515625" style="17" customWidth="1"/>
    <col min="2804" max="2804" width="13.85546875" style="17" customWidth="1"/>
    <col min="2805" max="2805" width="1" style="17" customWidth="1"/>
    <col min="2806" max="2806" width="12.85546875" style="17" bestFit="1" customWidth="1"/>
    <col min="2807" max="2808" width="12.5703125" style="17" bestFit="1" customWidth="1"/>
    <col min="2809" max="3042" width="9.140625" style="17"/>
    <col min="3043" max="3043" width="39.5703125" style="17" customWidth="1"/>
    <col min="3044" max="3044" width="13.28515625" style="17" customWidth="1"/>
    <col min="3045" max="3045" width="1.28515625" style="17" customWidth="1"/>
    <col min="3046" max="3046" width="18" style="17" customWidth="1"/>
    <col min="3047" max="3047" width="1.28515625" style="17" customWidth="1"/>
    <col min="3048" max="3048" width="13.140625" style="17" customWidth="1"/>
    <col min="3049" max="3049" width="1.28515625" style="17" customWidth="1"/>
    <col min="3050" max="3050" width="14.7109375" style="17" customWidth="1"/>
    <col min="3051" max="3051" width="1.28515625" style="17" customWidth="1"/>
    <col min="3052" max="3052" width="13" style="17" customWidth="1"/>
    <col min="3053" max="3053" width="1.28515625" style="17" customWidth="1"/>
    <col min="3054" max="3054" width="13" style="17" customWidth="1"/>
    <col min="3055" max="3055" width="1.28515625" style="17" customWidth="1"/>
    <col min="3056" max="3056" width="20.7109375" style="17" customWidth="1"/>
    <col min="3057" max="3057" width="1.28515625" style="17" customWidth="1"/>
    <col min="3058" max="3058" width="19" style="17" customWidth="1"/>
    <col min="3059" max="3059" width="1.28515625" style="17" customWidth="1"/>
    <col min="3060" max="3060" width="13.85546875" style="17" customWidth="1"/>
    <col min="3061" max="3061" width="1" style="17" customWidth="1"/>
    <col min="3062" max="3062" width="12.85546875" style="17" bestFit="1" customWidth="1"/>
    <col min="3063" max="3064" width="12.5703125" style="17" bestFit="1" customWidth="1"/>
    <col min="3065" max="3298" width="9.140625" style="17"/>
    <col min="3299" max="3299" width="39.5703125" style="17" customWidth="1"/>
    <col min="3300" max="3300" width="13.28515625" style="17" customWidth="1"/>
    <col min="3301" max="3301" width="1.28515625" style="17" customWidth="1"/>
    <col min="3302" max="3302" width="18" style="17" customWidth="1"/>
    <col min="3303" max="3303" width="1.28515625" style="17" customWidth="1"/>
    <col min="3304" max="3304" width="13.140625" style="17" customWidth="1"/>
    <col min="3305" max="3305" width="1.28515625" style="17" customWidth="1"/>
    <col min="3306" max="3306" width="14.7109375" style="17" customWidth="1"/>
    <col min="3307" max="3307" width="1.28515625" style="17" customWidth="1"/>
    <col min="3308" max="3308" width="13" style="17" customWidth="1"/>
    <col min="3309" max="3309" width="1.28515625" style="17" customWidth="1"/>
    <col min="3310" max="3310" width="13" style="17" customWidth="1"/>
    <col min="3311" max="3311" width="1.28515625" style="17" customWidth="1"/>
    <col min="3312" max="3312" width="20.7109375" style="17" customWidth="1"/>
    <col min="3313" max="3313" width="1.28515625" style="17" customWidth="1"/>
    <col min="3314" max="3314" width="19" style="17" customWidth="1"/>
    <col min="3315" max="3315" width="1.28515625" style="17" customWidth="1"/>
    <col min="3316" max="3316" width="13.85546875" style="17" customWidth="1"/>
    <col min="3317" max="3317" width="1" style="17" customWidth="1"/>
    <col min="3318" max="3318" width="12.85546875" style="17" bestFit="1" customWidth="1"/>
    <col min="3319" max="3320" width="12.5703125" style="17" bestFit="1" customWidth="1"/>
    <col min="3321" max="3554" width="9.140625" style="17"/>
    <col min="3555" max="3555" width="39.5703125" style="17" customWidth="1"/>
    <col min="3556" max="3556" width="13.28515625" style="17" customWidth="1"/>
    <col min="3557" max="3557" width="1.28515625" style="17" customWidth="1"/>
    <col min="3558" max="3558" width="18" style="17" customWidth="1"/>
    <col min="3559" max="3559" width="1.28515625" style="17" customWidth="1"/>
    <col min="3560" max="3560" width="13.140625" style="17" customWidth="1"/>
    <col min="3561" max="3561" width="1.28515625" style="17" customWidth="1"/>
    <col min="3562" max="3562" width="14.7109375" style="17" customWidth="1"/>
    <col min="3563" max="3563" width="1.28515625" style="17" customWidth="1"/>
    <col min="3564" max="3564" width="13" style="17" customWidth="1"/>
    <col min="3565" max="3565" width="1.28515625" style="17" customWidth="1"/>
    <col min="3566" max="3566" width="13" style="17" customWidth="1"/>
    <col min="3567" max="3567" width="1.28515625" style="17" customWidth="1"/>
    <col min="3568" max="3568" width="20.7109375" style="17" customWidth="1"/>
    <col min="3569" max="3569" width="1.28515625" style="17" customWidth="1"/>
    <col min="3570" max="3570" width="19" style="17" customWidth="1"/>
    <col min="3571" max="3571" width="1.28515625" style="17" customWidth="1"/>
    <col min="3572" max="3572" width="13.85546875" style="17" customWidth="1"/>
    <col min="3573" max="3573" width="1" style="17" customWidth="1"/>
    <col min="3574" max="3574" width="12.85546875" style="17" bestFit="1" customWidth="1"/>
    <col min="3575" max="3576" width="12.5703125" style="17" bestFit="1" customWidth="1"/>
    <col min="3577" max="3810" width="9.140625" style="17"/>
    <col min="3811" max="3811" width="39.5703125" style="17" customWidth="1"/>
    <col min="3812" max="3812" width="13.28515625" style="17" customWidth="1"/>
    <col min="3813" max="3813" width="1.28515625" style="17" customWidth="1"/>
    <col min="3814" max="3814" width="18" style="17" customWidth="1"/>
    <col min="3815" max="3815" width="1.28515625" style="17" customWidth="1"/>
    <col min="3816" max="3816" width="13.140625" style="17" customWidth="1"/>
    <col min="3817" max="3817" width="1.28515625" style="17" customWidth="1"/>
    <col min="3818" max="3818" width="14.7109375" style="17" customWidth="1"/>
    <col min="3819" max="3819" width="1.28515625" style="17" customWidth="1"/>
    <col min="3820" max="3820" width="13" style="17" customWidth="1"/>
    <col min="3821" max="3821" width="1.28515625" style="17" customWidth="1"/>
    <col min="3822" max="3822" width="13" style="17" customWidth="1"/>
    <col min="3823" max="3823" width="1.28515625" style="17" customWidth="1"/>
    <col min="3824" max="3824" width="20.7109375" style="17" customWidth="1"/>
    <col min="3825" max="3825" width="1.28515625" style="17" customWidth="1"/>
    <col min="3826" max="3826" width="19" style="17" customWidth="1"/>
    <col min="3827" max="3827" width="1.28515625" style="17" customWidth="1"/>
    <col min="3828" max="3828" width="13.85546875" style="17" customWidth="1"/>
    <col min="3829" max="3829" width="1" style="17" customWidth="1"/>
    <col min="3830" max="3830" width="12.85546875" style="17" bestFit="1" customWidth="1"/>
    <col min="3831" max="3832" width="12.5703125" style="17" bestFit="1" customWidth="1"/>
    <col min="3833" max="4066" width="9.140625" style="17"/>
    <col min="4067" max="4067" width="39.5703125" style="17" customWidth="1"/>
    <col min="4068" max="4068" width="13.28515625" style="17" customWidth="1"/>
    <col min="4069" max="4069" width="1.28515625" style="17" customWidth="1"/>
    <col min="4070" max="4070" width="18" style="17" customWidth="1"/>
    <col min="4071" max="4071" width="1.28515625" style="17" customWidth="1"/>
    <col min="4072" max="4072" width="13.140625" style="17" customWidth="1"/>
    <col min="4073" max="4073" width="1.28515625" style="17" customWidth="1"/>
    <col min="4074" max="4074" width="14.7109375" style="17" customWidth="1"/>
    <col min="4075" max="4075" width="1.28515625" style="17" customWidth="1"/>
    <col min="4076" max="4076" width="13" style="17" customWidth="1"/>
    <col min="4077" max="4077" width="1.28515625" style="17" customWidth="1"/>
    <col min="4078" max="4078" width="13" style="17" customWidth="1"/>
    <col min="4079" max="4079" width="1.28515625" style="17" customWidth="1"/>
    <col min="4080" max="4080" width="20.7109375" style="17" customWidth="1"/>
    <col min="4081" max="4081" width="1.28515625" style="17" customWidth="1"/>
    <col min="4082" max="4082" width="19" style="17" customWidth="1"/>
    <col min="4083" max="4083" width="1.28515625" style="17" customWidth="1"/>
    <col min="4084" max="4084" width="13.85546875" style="17" customWidth="1"/>
    <col min="4085" max="4085" width="1" style="17" customWidth="1"/>
    <col min="4086" max="4086" width="12.85546875" style="17" bestFit="1" customWidth="1"/>
    <col min="4087" max="4088" width="12.5703125" style="17" bestFit="1" customWidth="1"/>
    <col min="4089" max="4322" width="9.140625" style="17"/>
    <col min="4323" max="4323" width="39.5703125" style="17" customWidth="1"/>
    <col min="4324" max="4324" width="13.28515625" style="17" customWidth="1"/>
    <col min="4325" max="4325" width="1.28515625" style="17" customWidth="1"/>
    <col min="4326" max="4326" width="18" style="17" customWidth="1"/>
    <col min="4327" max="4327" width="1.28515625" style="17" customWidth="1"/>
    <col min="4328" max="4328" width="13.140625" style="17" customWidth="1"/>
    <col min="4329" max="4329" width="1.28515625" style="17" customWidth="1"/>
    <col min="4330" max="4330" width="14.7109375" style="17" customWidth="1"/>
    <col min="4331" max="4331" width="1.28515625" style="17" customWidth="1"/>
    <col min="4332" max="4332" width="13" style="17" customWidth="1"/>
    <col min="4333" max="4333" width="1.28515625" style="17" customWidth="1"/>
    <col min="4334" max="4334" width="13" style="17" customWidth="1"/>
    <col min="4335" max="4335" width="1.28515625" style="17" customWidth="1"/>
    <col min="4336" max="4336" width="20.7109375" style="17" customWidth="1"/>
    <col min="4337" max="4337" width="1.28515625" style="17" customWidth="1"/>
    <col min="4338" max="4338" width="19" style="17" customWidth="1"/>
    <col min="4339" max="4339" width="1.28515625" style="17" customWidth="1"/>
    <col min="4340" max="4340" width="13.85546875" style="17" customWidth="1"/>
    <col min="4341" max="4341" width="1" style="17" customWidth="1"/>
    <col min="4342" max="4342" width="12.85546875" style="17" bestFit="1" customWidth="1"/>
    <col min="4343" max="4344" width="12.5703125" style="17" bestFit="1" customWidth="1"/>
    <col min="4345" max="4578" width="9.140625" style="17"/>
    <col min="4579" max="4579" width="39.5703125" style="17" customWidth="1"/>
    <col min="4580" max="4580" width="13.28515625" style="17" customWidth="1"/>
    <col min="4581" max="4581" width="1.28515625" style="17" customWidth="1"/>
    <col min="4582" max="4582" width="18" style="17" customWidth="1"/>
    <col min="4583" max="4583" width="1.28515625" style="17" customWidth="1"/>
    <col min="4584" max="4584" width="13.140625" style="17" customWidth="1"/>
    <col min="4585" max="4585" width="1.28515625" style="17" customWidth="1"/>
    <col min="4586" max="4586" width="14.7109375" style="17" customWidth="1"/>
    <col min="4587" max="4587" width="1.28515625" style="17" customWidth="1"/>
    <col min="4588" max="4588" width="13" style="17" customWidth="1"/>
    <col min="4589" max="4589" width="1.28515625" style="17" customWidth="1"/>
    <col min="4590" max="4590" width="13" style="17" customWidth="1"/>
    <col min="4591" max="4591" width="1.28515625" style="17" customWidth="1"/>
    <col min="4592" max="4592" width="20.7109375" style="17" customWidth="1"/>
    <col min="4593" max="4593" width="1.28515625" style="17" customWidth="1"/>
    <col min="4594" max="4594" width="19" style="17" customWidth="1"/>
    <col min="4595" max="4595" width="1.28515625" style="17" customWidth="1"/>
    <col min="4596" max="4596" width="13.85546875" style="17" customWidth="1"/>
    <col min="4597" max="4597" width="1" style="17" customWidth="1"/>
    <col min="4598" max="4598" width="12.85546875" style="17" bestFit="1" customWidth="1"/>
    <col min="4599" max="4600" width="12.5703125" style="17" bestFit="1" customWidth="1"/>
    <col min="4601" max="4834" width="9.140625" style="17"/>
    <col min="4835" max="4835" width="39.5703125" style="17" customWidth="1"/>
    <col min="4836" max="4836" width="13.28515625" style="17" customWidth="1"/>
    <col min="4837" max="4837" width="1.28515625" style="17" customWidth="1"/>
    <col min="4838" max="4838" width="18" style="17" customWidth="1"/>
    <col min="4839" max="4839" width="1.28515625" style="17" customWidth="1"/>
    <col min="4840" max="4840" width="13.140625" style="17" customWidth="1"/>
    <col min="4841" max="4841" width="1.28515625" style="17" customWidth="1"/>
    <col min="4842" max="4842" width="14.7109375" style="17" customWidth="1"/>
    <col min="4843" max="4843" width="1.28515625" style="17" customWidth="1"/>
    <col min="4844" max="4844" width="13" style="17" customWidth="1"/>
    <col min="4845" max="4845" width="1.28515625" style="17" customWidth="1"/>
    <col min="4846" max="4846" width="13" style="17" customWidth="1"/>
    <col min="4847" max="4847" width="1.28515625" style="17" customWidth="1"/>
    <col min="4848" max="4848" width="20.7109375" style="17" customWidth="1"/>
    <col min="4849" max="4849" width="1.28515625" style="17" customWidth="1"/>
    <col min="4850" max="4850" width="19" style="17" customWidth="1"/>
    <col min="4851" max="4851" width="1.28515625" style="17" customWidth="1"/>
    <col min="4852" max="4852" width="13.85546875" style="17" customWidth="1"/>
    <col min="4853" max="4853" width="1" style="17" customWidth="1"/>
    <col min="4854" max="4854" width="12.85546875" style="17" bestFit="1" customWidth="1"/>
    <col min="4855" max="4856" width="12.5703125" style="17" bestFit="1" customWidth="1"/>
    <col min="4857" max="5090" width="9.140625" style="17"/>
    <col min="5091" max="5091" width="39.5703125" style="17" customWidth="1"/>
    <col min="5092" max="5092" width="13.28515625" style="17" customWidth="1"/>
    <col min="5093" max="5093" width="1.28515625" style="17" customWidth="1"/>
    <col min="5094" max="5094" width="18" style="17" customWidth="1"/>
    <col min="5095" max="5095" width="1.28515625" style="17" customWidth="1"/>
    <col min="5096" max="5096" width="13.140625" style="17" customWidth="1"/>
    <col min="5097" max="5097" width="1.28515625" style="17" customWidth="1"/>
    <col min="5098" max="5098" width="14.7109375" style="17" customWidth="1"/>
    <col min="5099" max="5099" width="1.28515625" style="17" customWidth="1"/>
    <col min="5100" max="5100" width="13" style="17" customWidth="1"/>
    <col min="5101" max="5101" width="1.28515625" style="17" customWidth="1"/>
    <col min="5102" max="5102" width="13" style="17" customWidth="1"/>
    <col min="5103" max="5103" width="1.28515625" style="17" customWidth="1"/>
    <col min="5104" max="5104" width="20.7109375" style="17" customWidth="1"/>
    <col min="5105" max="5105" width="1.28515625" style="17" customWidth="1"/>
    <col min="5106" max="5106" width="19" style="17" customWidth="1"/>
    <col min="5107" max="5107" width="1.28515625" style="17" customWidth="1"/>
    <col min="5108" max="5108" width="13.85546875" style="17" customWidth="1"/>
    <col min="5109" max="5109" width="1" style="17" customWidth="1"/>
    <col min="5110" max="5110" width="12.85546875" style="17" bestFit="1" customWidth="1"/>
    <col min="5111" max="5112" width="12.5703125" style="17" bestFit="1" customWidth="1"/>
    <col min="5113" max="5346" width="9.140625" style="17"/>
    <col min="5347" max="5347" width="39.5703125" style="17" customWidth="1"/>
    <col min="5348" max="5348" width="13.28515625" style="17" customWidth="1"/>
    <col min="5349" max="5349" width="1.28515625" style="17" customWidth="1"/>
    <col min="5350" max="5350" width="18" style="17" customWidth="1"/>
    <col min="5351" max="5351" width="1.28515625" style="17" customWidth="1"/>
    <col min="5352" max="5352" width="13.140625" style="17" customWidth="1"/>
    <col min="5353" max="5353" width="1.28515625" style="17" customWidth="1"/>
    <col min="5354" max="5354" width="14.7109375" style="17" customWidth="1"/>
    <col min="5355" max="5355" width="1.28515625" style="17" customWidth="1"/>
    <col min="5356" max="5356" width="13" style="17" customWidth="1"/>
    <col min="5357" max="5357" width="1.28515625" style="17" customWidth="1"/>
    <col min="5358" max="5358" width="13" style="17" customWidth="1"/>
    <col min="5359" max="5359" width="1.28515625" style="17" customWidth="1"/>
    <col min="5360" max="5360" width="20.7109375" style="17" customWidth="1"/>
    <col min="5361" max="5361" width="1.28515625" style="17" customWidth="1"/>
    <col min="5362" max="5362" width="19" style="17" customWidth="1"/>
    <col min="5363" max="5363" width="1.28515625" style="17" customWidth="1"/>
    <col min="5364" max="5364" width="13.85546875" style="17" customWidth="1"/>
    <col min="5365" max="5365" width="1" style="17" customWidth="1"/>
    <col min="5366" max="5366" width="12.85546875" style="17" bestFit="1" customWidth="1"/>
    <col min="5367" max="5368" width="12.5703125" style="17" bestFit="1" customWidth="1"/>
    <col min="5369" max="5602" width="9.140625" style="17"/>
    <col min="5603" max="5603" width="39.5703125" style="17" customWidth="1"/>
    <col min="5604" max="5604" width="13.28515625" style="17" customWidth="1"/>
    <col min="5605" max="5605" width="1.28515625" style="17" customWidth="1"/>
    <col min="5606" max="5606" width="18" style="17" customWidth="1"/>
    <col min="5607" max="5607" width="1.28515625" style="17" customWidth="1"/>
    <col min="5608" max="5608" width="13.140625" style="17" customWidth="1"/>
    <col min="5609" max="5609" width="1.28515625" style="17" customWidth="1"/>
    <col min="5610" max="5610" width="14.7109375" style="17" customWidth="1"/>
    <col min="5611" max="5611" width="1.28515625" style="17" customWidth="1"/>
    <col min="5612" max="5612" width="13" style="17" customWidth="1"/>
    <col min="5613" max="5613" width="1.28515625" style="17" customWidth="1"/>
    <col min="5614" max="5614" width="13" style="17" customWidth="1"/>
    <col min="5615" max="5615" width="1.28515625" style="17" customWidth="1"/>
    <col min="5616" max="5616" width="20.7109375" style="17" customWidth="1"/>
    <col min="5617" max="5617" width="1.28515625" style="17" customWidth="1"/>
    <col min="5618" max="5618" width="19" style="17" customWidth="1"/>
    <col min="5619" max="5619" width="1.28515625" style="17" customWidth="1"/>
    <col min="5620" max="5620" width="13.85546875" style="17" customWidth="1"/>
    <col min="5621" max="5621" width="1" style="17" customWidth="1"/>
    <col min="5622" max="5622" width="12.85546875" style="17" bestFit="1" customWidth="1"/>
    <col min="5623" max="5624" width="12.5703125" style="17" bestFit="1" customWidth="1"/>
    <col min="5625" max="5858" width="9.140625" style="17"/>
    <col min="5859" max="5859" width="39.5703125" style="17" customWidth="1"/>
    <col min="5860" max="5860" width="13.28515625" style="17" customWidth="1"/>
    <col min="5861" max="5861" width="1.28515625" style="17" customWidth="1"/>
    <col min="5862" max="5862" width="18" style="17" customWidth="1"/>
    <col min="5863" max="5863" width="1.28515625" style="17" customWidth="1"/>
    <col min="5864" max="5864" width="13.140625" style="17" customWidth="1"/>
    <col min="5865" max="5865" width="1.28515625" style="17" customWidth="1"/>
    <col min="5866" max="5866" width="14.7109375" style="17" customWidth="1"/>
    <col min="5867" max="5867" width="1.28515625" style="17" customWidth="1"/>
    <col min="5868" max="5868" width="13" style="17" customWidth="1"/>
    <col min="5869" max="5869" width="1.28515625" style="17" customWidth="1"/>
    <col min="5870" max="5870" width="13" style="17" customWidth="1"/>
    <col min="5871" max="5871" width="1.28515625" style="17" customWidth="1"/>
    <col min="5872" max="5872" width="20.7109375" style="17" customWidth="1"/>
    <col min="5873" max="5873" width="1.28515625" style="17" customWidth="1"/>
    <col min="5874" max="5874" width="19" style="17" customWidth="1"/>
    <col min="5875" max="5875" width="1.28515625" style="17" customWidth="1"/>
    <col min="5876" max="5876" width="13.85546875" style="17" customWidth="1"/>
    <col min="5877" max="5877" width="1" style="17" customWidth="1"/>
    <col min="5878" max="5878" width="12.85546875" style="17" bestFit="1" customWidth="1"/>
    <col min="5879" max="5880" width="12.5703125" style="17" bestFit="1" customWidth="1"/>
    <col min="5881" max="6114" width="9.140625" style="17"/>
    <col min="6115" max="6115" width="39.5703125" style="17" customWidth="1"/>
    <col min="6116" max="6116" width="13.28515625" style="17" customWidth="1"/>
    <col min="6117" max="6117" width="1.28515625" style="17" customWidth="1"/>
    <col min="6118" max="6118" width="18" style="17" customWidth="1"/>
    <col min="6119" max="6119" width="1.28515625" style="17" customWidth="1"/>
    <col min="6120" max="6120" width="13.140625" style="17" customWidth="1"/>
    <col min="6121" max="6121" width="1.28515625" style="17" customWidth="1"/>
    <col min="6122" max="6122" width="14.7109375" style="17" customWidth="1"/>
    <col min="6123" max="6123" width="1.28515625" style="17" customWidth="1"/>
    <col min="6124" max="6124" width="13" style="17" customWidth="1"/>
    <col min="6125" max="6125" width="1.28515625" style="17" customWidth="1"/>
    <col min="6126" max="6126" width="13" style="17" customWidth="1"/>
    <col min="6127" max="6127" width="1.28515625" style="17" customWidth="1"/>
    <col min="6128" max="6128" width="20.7109375" style="17" customWidth="1"/>
    <col min="6129" max="6129" width="1.28515625" style="17" customWidth="1"/>
    <col min="6130" max="6130" width="19" style="17" customWidth="1"/>
    <col min="6131" max="6131" width="1.28515625" style="17" customWidth="1"/>
    <col min="6132" max="6132" width="13.85546875" style="17" customWidth="1"/>
    <col min="6133" max="6133" width="1" style="17" customWidth="1"/>
    <col min="6134" max="6134" width="12.85546875" style="17" bestFit="1" customWidth="1"/>
    <col min="6135" max="6136" width="12.5703125" style="17" bestFit="1" customWidth="1"/>
    <col min="6137" max="6370" width="9.140625" style="17"/>
    <col min="6371" max="6371" width="39.5703125" style="17" customWidth="1"/>
    <col min="6372" max="6372" width="13.28515625" style="17" customWidth="1"/>
    <col min="6373" max="6373" width="1.28515625" style="17" customWidth="1"/>
    <col min="6374" max="6374" width="18" style="17" customWidth="1"/>
    <col min="6375" max="6375" width="1.28515625" style="17" customWidth="1"/>
    <col min="6376" max="6376" width="13.140625" style="17" customWidth="1"/>
    <col min="6377" max="6377" width="1.28515625" style="17" customWidth="1"/>
    <col min="6378" max="6378" width="14.7109375" style="17" customWidth="1"/>
    <col min="6379" max="6379" width="1.28515625" style="17" customWidth="1"/>
    <col min="6380" max="6380" width="13" style="17" customWidth="1"/>
    <col min="6381" max="6381" width="1.28515625" style="17" customWidth="1"/>
    <col min="6382" max="6382" width="13" style="17" customWidth="1"/>
    <col min="6383" max="6383" width="1.28515625" style="17" customWidth="1"/>
    <col min="6384" max="6384" width="20.7109375" style="17" customWidth="1"/>
    <col min="6385" max="6385" width="1.28515625" style="17" customWidth="1"/>
    <col min="6386" max="6386" width="19" style="17" customWidth="1"/>
    <col min="6387" max="6387" width="1.28515625" style="17" customWidth="1"/>
    <col min="6388" max="6388" width="13.85546875" style="17" customWidth="1"/>
    <col min="6389" max="6389" width="1" style="17" customWidth="1"/>
    <col min="6390" max="6390" width="12.85546875" style="17" bestFit="1" customWidth="1"/>
    <col min="6391" max="6392" width="12.5703125" style="17" bestFit="1" customWidth="1"/>
    <col min="6393" max="6626" width="9.140625" style="17"/>
    <col min="6627" max="6627" width="39.5703125" style="17" customWidth="1"/>
    <col min="6628" max="6628" width="13.28515625" style="17" customWidth="1"/>
    <col min="6629" max="6629" width="1.28515625" style="17" customWidth="1"/>
    <col min="6630" max="6630" width="18" style="17" customWidth="1"/>
    <col min="6631" max="6631" width="1.28515625" style="17" customWidth="1"/>
    <col min="6632" max="6632" width="13.140625" style="17" customWidth="1"/>
    <col min="6633" max="6633" width="1.28515625" style="17" customWidth="1"/>
    <col min="6634" max="6634" width="14.7109375" style="17" customWidth="1"/>
    <col min="6635" max="6635" width="1.28515625" style="17" customWidth="1"/>
    <col min="6636" max="6636" width="13" style="17" customWidth="1"/>
    <col min="6637" max="6637" width="1.28515625" style="17" customWidth="1"/>
    <col min="6638" max="6638" width="13" style="17" customWidth="1"/>
    <col min="6639" max="6639" width="1.28515625" style="17" customWidth="1"/>
    <col min="6640" max="6640" width="20.7109375" style="17" customWidth="1"/>
    <col min="6641" max="6641" width="1.28515625" style="17" customWidth="1"/>
    <col min="6642" max="6642" width="19" style="17" customWidth="1"/>
    <col min="6643" max="6643" width="1.28515625" style="17" customWidth="1"/>
    <col min="6644" max="6644" width="13.85546875" style="17" customWidth="1"/>
    <col min="6645" max="6645" width="1" style="17" customWidth="1"/>
    <col min="6646" max="6646" width="12.85546875" style="17" bestFit="1" customWidth="1"/>
    <col min="6647" max="6648" width="12.5703125" style="17" bestFit="1" customWidth="1"/>
    <col min="6649" max="6882" width="9.140625" style="17"/>
    <col min="6883" max="6883" width="39.5703125" style="17" customWidth="1"/>
    <col min="6884" max="6884" width="13.28515625" style="17" customWidth="1"/>
    <col min="6885" max="6885" width="1.28515625" style="17" customWidth="1"/>
    <col min="6886" max="6886" width="18" style="17" customWidth="1"/>
    <col min="6887" max="6887" width="1.28515625" style="17" customWidth="1"/>
    <col min="6888" max="6888" width="13.140625" style="17" customWidth="1"/>
    <col min="6889" max="6889" width="1.28515625" style="17" customWidth="1"/>
    <col min="6890" max="6890" width="14.7109375" style="17" customWidth="1"/>
    <col min="6891" max="6891" width="1.28515625" style="17" customWidth="1"/>
    <col min="6892" max="6892" width="13" style="17" customWidth="1"/>
    <col min="6893" max="6893" width="1.28515625" style="17" customWidth="1"/>
    <col min="6894" max="6894" width="13" style="17" customWidth="1"/>
    <col min="6895" max="6895" width="1.28515625" style="17" customWidth="1"/>
    <col min="6896" max="6896" width="20.7109375" style="17" customWidth="1"/>
    <col min="6897" max="6897" width="1.28515625" style="17" customWidth="1"/>
    <col min="6898" max="6898" width="19" style="17" customWidth="1"/>
    <col min="6899" max="6899" width="1.28515625" style="17" customWidth="1"/>
    <col min="6900" max="6900" width="13.85546875" style="17" customWidth="1"/>
    <col min="6901" max="6901" width="1" style="17" customWidth="1"/>
    <col min="6902" max="6902" width="12.85546875" style="17" bestFit="1" customWidth="1"/>
    <col min="6903" max="6904" width="12.5703125" style="17" bestFit="1" customWidth="1"/>
    <col min="6905" max="7138" width="9.140625" style="17"/>
    <col min="7139" max="7139" width="39.5703125" style="17" customWidth="1"/>
    <col min="7140" max="7140" width="13.28515625" style="17" customWidth="1"/>
    <col min="7141" max="7141" width="1.28515625" style="17" customWidth="1"/>
    <col min="7142" max="7142" width="18" style="17" customWidth="1"/>
    <col min="7143" max="7143" width="1.28515625" style="17" customWidth="1"/>
    <col min="7144" max="7144" width="13.140625" style="17" customWidth="1"/>
    <col min="7145" max="7145" width="1.28515625" style="17" customWidth="1"/>
    <col min="7146" max="7146" width="14.7109375" style="17" customWidth="1"/>
    <col min="7147" max="7147" width="1.28515625" style="17" customWidth="1"/>
    <col min="7148" max="7148" width="13" style="17" customWidth="1"/>
    <col min="7149" max="7149" width="1.28515625" style="17" customWidth="1"/>
    <col min="7150" max="7150" width="13" style="17" customWidth="1"/>
    <col min="7151" max="7151" width="1.28515625" style="17" customWidth="1"/>
    <col min="7152" max="7152" width="20.7109375" style="17" customWidth="1"/>
    <col min="7153" max="7153" width="1.28515625" style="17" customWidth="1"/>
    <col min="7154" max="7154" width="19" style="17" customWidth="1"/>
    <col min="7155" max="7155" width="1.28515625" style="17" customWidth="1"/>
    <col min="7156" max="7156" width="13.85546875" style="17" customWidth="1"/>
    <col min="7157" max="7157" width="1" style="17" customWidth="1"/>
    <col min="7158" max="7158" width="12.85546875" style="17" bestFit="1" customWidth="1"/>
    <col min="7159" max="7160" width="12.5703125" style="17" bestFit="1" customWidth="1"/>
    <col min="7161" max="7394" width="9.140625" style="17"/>
    <col min="7395" max="7395" width="39.5703125" style="17" customWidth="1"/>
    <col min="7396" max="7396" width="13.28515625" style="17" customWidth="1"/>
    <col min="7397" max="7397" width="1.28515625" style="17" customWidth="1"/>
    <col min="7398" max="7398" width="18" style="17" customWidth="1"/>
    <col min="7399" max="7399" width="1.28515625" style="17" customWidth="1"/>
    <col min="7400" max="7400" width="13.140625" style="17" customWidth="1"/>
    <col min="7401" max="7401" width="1.28515625" style="17" customWidth="1"/>
    <col min="7402" max="7402" width="14.7109375" style="17" customWidth="1"/>
    <col min="7403" max="7403" width="1.28515625" style="17" customWidth="1"/>
    <col min="7404" max="7404" width="13" style="17" customWidth="1"/>
    <col min="7405" max="7405" width="1.28515625" style="17" customWidth="1"/>
    <col min="7406" max="7406" width="13" style="17" customWidth="1"/>
    <col min="7407" max="7407" width="1.28515625" style="17" customWidth="1"/>
    <col min="7408" max="7408" width="20.7109375" style="17" customWidth="1"/>
    <col min="7409" max="7409" width="1.28515625" style="17" customWidth="1"/>
    <col min="7410" max="7410" width="19" style="17" customWidth="1"/>
    <col min="7411" max="7411" width="1.28515625" style="17" customWidth="1"/>
    <col min="7412" max="7412" width="13.85546875" style="17" customWidth="1"/>
    <col min="7413" max="7413" width="1" style="17" customWidth="1"/>
    <col min="7414" max="7414" width="12.85546875" style="17" bestFit="1" customWidth="1"/>
    <col min="7415" max="7416" width="12.5703125" style="17" bestFit="1" customWidth="1"/>
    <col min="7417" max="7650" width="9.140625" style="17"/>
    <col min="7651" max="7651" width="39.5703125" style="17" customWidth="1"/>
    <col min="7652" max="7652" width="13.28515625" style="17" customWidth="1"/>
    <col min="7653" max="7653" width="1.28515625" style="17" customWidth="1"/>
    <col min="7654" max="7654" width="18" style="17" customWidth="1"/>
    <col min="7655" max="7655" width="1.28515625" style="17" customWidth="1"/>
    <col min="7656" max="7656" width="13.140625" style="17" customWidth="1"/>
    <col min="7657" max="7657" width="1.28515625" style="17" customWidth="1"/>
    <col min="7658" max="7658" width="14.7109375" style="17" customWidth="1"/>
    <col min="7659" max="7659" width="1.28515625" style="17" customWidth="1"/>
    <col min="7660" max="7660" width="13" style="17" customWidth="1"/>
    <col min="7661" max="7661" width="1.28515625" style="17" customWidth="1"/>
    <col min="7662" max="7662" width="13" style="17" customWidth="1"/>
    <col min="7663" max="7663" width="1.28515625" style="17" customWidth="1"/>
    <col min="7664" max="7664" width="20.7109375" style="17" customWidth="1"/>
    <col min="7665" max="7665" width="1.28515625" style="17" customWidth="1"/>
    <col min="7666" max="7666" width="19" style="17" customWidth="1"/>
    <col min="7667" max="7667" width="1.28515625" style="17" customWidth="1"/>
    <col min="7668" max="7668" width="13.85546875" style="17" customWidth="1"/>
    <col min="7669" max="7669" width="1" style="17" customWidth="1"/>
    <col min="7670" max="7670" width="12.85546875" style="17" bestFit="1" customWidth="1"/>
    <col min="7671" max="7672" width="12.5703125" style="17" bestFit="1" customWidth="1"/>
    <col min="7673" max="7906" width="9.140625" style="17"/>
    <col min="7907" max="7907" width="39.5703125" style="17" customWidth="1"/>
    <col min="7908" max="7908" width="13.28515625" style="17" customWidth="1"/>
    <col min="7909" max="7909" width="1.28515625" style="17" customWidth="1"/>
    <col min="7910" max="7910" width="18" style="17" customWidth="1"/>
    <col min="7911" max="7911" width="1.28515625" style="17" customWidth="1"/>
    <col min="7912" max="7912" width="13.140625" style="17" customWidth="1"/>
    <col min="7913" max="7913" width="1.28515625" style="17" customWidth="1"/>
    <col min="7914" max="7914" width="14.7109375" style="17" customWidth="1"/>
    <col min="7915" max="7915" width="1.28515625" style="17" customWidth="1"/>
    <col min="7916" max="7916" width="13" style="17" customWidth="1"/>
    <col min="7917" max="7917" width="1.28515625" style="17" customWidth="1"/>
    <col min="7918" max="7918" width="13" style="17" customWidth="1"/>
    <col min="7919" max="7919" width="1.28515625" style="17" customWidth="1"/>
    <col min="7920" max="7920" width="20.7109375" style="17" customWidth="1"/>
    <col min="7921" max="7921" width="1.28515625" style="17" customWidth="1"/>
    <col min="7922" max="7922" width="19" style="17" customWidth="1"/>
    <col min="7923" max="7923" width="1.28515625" style="17" customWidth="1"/>
    <col min="7924" max="7924" width="13.85546875" style="17" customWidth="1"/>
    <col min="7925" max="7925" width="1" style="17" customWidth="1"/>
    <col min="7926" max="7926" width="12.85546875" style="17" bestFit="1" customWidth="1"/>
    <col min="7927" max="7928" width="12.5703125" style="17" bestFit="1" customWidth="1"/>
    <col min="7929" max="8162" width="9.140625" style="17"/>
    <col min="8163" max="8163" width="39.5703125" style="17" customWidth="1"/>
    <col min="8164" max="8164" width="13.28515625" style="17" customWidth="1"/>
    <col min="8165" max="8165" width="1.28515625" style="17" customWidth="1"/>
    <col min="8166" max="8166" width="18" style="17" customWidth="1"/>
    <col min="8167" max="8167" width="1.28515625" style="17" customWidth="1"/>
    <col min="8168" max="8168" width="13.140625" style="17" customWidth="1"/>
    <col min="8169" max="8169" width="1.28515625" style="17" customWidth="1"/>
    <col min="8170" max="8170" width="14.7109375" style="17" customWidth="1"/>
    <col min="8171" max="8171" width="1.28515625" style="17" customWidth="1"/>
    <col min="8172" max="8172" width="13" style="17" customWidth="1"/>
    <col min="8173" max="8173" width="1.28515625" style="17" customWidth="1"/>
    <col min="8174" max="8174" width="13" style="17" customWidth="1"/>
    <col min="8175" max="8175" width="1.28515625" style="17" customWidth="1"/>
    <col min="8176" max="8176" width="20.7109375" style="17" customWidth="1"/>
    <col min="8177" max="8177" width="1.28515625" style="17" customWidth="1"/>
    <col min="8178" max="8178" width="19" style="17" customWidth="1"/>
    <col min="8179" max="8179" width="1.28515625" style="17" customWidth="1"/>
    <col min="8180" max="8180" width="13.85546875" style="17" customWidth="1"/>
    <col min="8181" max="8181" width="1" style="17" customWidth="1"/>
    <col min="8182" max="8182" width="12.85546875" style="17" bestFit="1" customWidth="1"/>
    <col min="8183" max="8184" width="12.5703125" style="17" bestFit="1" customWidth="1"/>
    <col min="8185" max="8418" width="9.140625" style="17"/>
    <col min="8419" max="8419" width="39.5703125" style="17" customWidth="1"/>
    <col min="8420" max="8420" width="13.28515625" style="17" customWidth="1"/>
    <col min="8421" max="8421" width="1.28515625" style="17" customWidth="1"/>
    <col min="8422" max="8422" width="18" style="17" customWidth="1"/>
    <col min="8423" max="8423" width="1.28515625" style="17" customWidth="1"/>
    <col min="8424" max="8424" width="13.140625" style="17" customWidth="1"/>
    <col min="8425" max="8425" width="1.28515625" style="17" customWidth="1"/>
    <col min="8426" max="8426" width="14.7109375" style="17" customWidth="1"/>
    <col min="8427" max="8427" width="1.28515625" style="17" customWidth="1"/>
    <col min="8428" max="8428" width="13" style="17" customWidth="1"/>
    <col min="8429" max="8429" width="1.28515625" style="17" customWidth="1"/>
    <col min="8430" max="8430" width="13" style="17" customWidth="1"/>
    <col min="8431" max="8431" width="1.28515625" style="17" customWidth="1"/>
    <col min="8432" max="8432" width="20.7109375" style="17" customWidth="1"/>
    <col min="8433" max="8433" width="1.28515625" style="17" customWidth="1"/>
    <col min="8434" max="8434" width="19" style="17" customWidth="1"/>
    <col min="8435" max="8435" width="1.28515625" style="17" customWidth="1"/>
    <col min="8436" max="8436" width="13.85546875" style="17" customWidth="1"/>
    <col min="8437" max="8437" width="1" style="17" customWidth="1"/>
    <col min="8438" max="8438" width="12.85546875" style="17" bestFit="1" customWidth="1"/>
    <col min="8439" max="8440" width="12.5703125" style="17" bestFit="1" customWidth="1"/>
    <col min="8441" max="8674" width="9.140625" style="17"/>
    <col min="8675" max="8675" width="39.5703125" style="17" customWidth="1"/>
    <col min="8676" max="8676" width="13.28515625" style="17" customWidth="1"/>
    <col min="8677" max="8677" width="1.28515625" style="17" customWidth="1"/>
    <col min="8678" max="8678" width="18" style="17" customWidth="1"/>
    <col min="8679" max="8679" width="1.28515625" style="17" customWidth="1"/>
    <col min="8680" max="8680" width="13.140625" style="17" customWidth="1"/>
    <col min="8681" max="8681" width="1.28515625" style="17" customWidth="1"/>
    <col min="8682" max="8682" width="14.7109375" style="17" customWidth="1"/>
    <col min="8683" max="8683" width="1.28515625" style="17" customWidth="1"/>
    <col min="8684" max="8684" width="13" style="17" customWidth="1"/>
    <col min="8685" max="8685" width="1.28515625" style="17" customWidth="1"/>
    <col min="8686" max="8686" width="13" style="17" customWidth="1"/>
    <col min="8687" max="8687" width="1.28515625" style="17" customWidth="1"/>
    <col min="8688" max="8688" width="20.7109375" style="17" customWidth="1"/>
    <col min="8689" max="8689" width="1.28515625" style="17" customWidth="1"/>
    <col min="8690" max="8690" width="19" style="17" customWidth="1"/>
    <col min="8691" max="8691" width="1.28515625" style="17" customWidth="1"/>
    <col min="8692" max="8692" width="13.85546875" style="17" customWidth="1"/>
    <col min="8693" max="8693" width="1" style="17" customWidth="1"/>
    <col min="8694" max="8694" width="12.85546875" style="17" bestFit="1" customWidth="1"/>
    <col min="8695" max="8696" width="12.5703125" style="17" bestFit="1" customWidth="1"/>
    <col min="8697" max="8930" width="9.140625" style="17"/>
    <col min="8931" max="8931" width="39.5703125" style="17" customWidth="1"/>
    <col min="8932" max="8932" width="13.28515625" style="17" customWidth="1"/>
    <col min="8933" max="8933" width="1.28515625" style="17" customWidth="1"/>
    <col min="8934" max="8934" width="18" style="17" customWidth="1"/>
    <col min="8935" max="8935" width="1.28515625" style="17" customWidth="1"/>
    <col min="8936" max="8936" width="13.140625" style="17" customWidth="1"/>
    <col min="8937" max="8937" width="1.28515625" style="17" customWidth="1"/>
    <col min="8938" max="8938" width="14.7109375" style="17" customWidth="1"/>
    <col min="8939" max="8939" width="1.28515625" style="17" customWidth="1"/>
    <col min="8940" max="8940" width="13" style="17" customWidth="1"/>
    <col min="8941" max="8941" width="1.28515625" style="17" customWidth="1"/>
    <col min="8942" max="8942" width="13" style="17" customWidth="1"/>
    <col min="8943" max="8943" width="1.28515625" style="17" customWidth="1"/>
    <col min="8944" max="8944" width="20.7109375" style="17" customWidth="1"/>
    <col min="8945" max="8945" width="1.28515625" style="17" customWidth="1"/>
    <col min="8946" max="8946" width="19" style="17" customWidth="1"/>
    <col min="8947" max="8947" width="1.28515625" style="17" customWidth="1"/>
    <col min="8948" max="8948" width="13.85546875" style="17" customWidth="1"/>
    <col min="8949" max="8949" width="1" style="17" customWidth="1"/>
    <col min="8950" max="8950" width="12.85546875" style="17" bestFit="1" customWidth="1"/>
    <col min="8951" max="8952" width="12.5703125" style="17" bestFit="1" customWidth="1"/>
    <col min="8953" max="9186" width="9.140625" style="17"/>
    <col min="9187" max="9187" width="39.5703125" style="17" customWidth="1"/>
    <col min="9188" max="9188" width="13.28515625" style="17" customWidth="1"/>
    <col min="9189" max="9189" width="1.28515625" style="17" customWidth="1"/>
    <col min="9190" max="9190" width="18" style="17" customWidth="1"/>
    <col min="9191" max="9191" width="1.28515625" style="17" customWidth="1"/>
    <col min="9192" max="9192" width="13.140625" style="17" customWidth="1"/>
    <col min="9193" max="9193" width="1.28515625" style="17" customWidth="1"/>
    <col min="9194" max="9194" width="14.7109375" style="17" customWidth="1"/>
    <col min="9195" max="9195" width="1.28515625" style="17" customWidth="1"/>
    <col min="9196" max="9196" width="13" style="17" customWidth="1"/>
    <col min="9197" max="9197" width="1.28515625" style="17" customWidth="1"/>
    <col min="9198" max="9198" width="13" style="17" customWidth="1"/>
    <col min="9199" max="9199" width="1.28515625" style="17" customWidth="1"/>
    <col min="9200" max="9200" width="20.7109375" style="17" customWidth="1"/>
    <col min="9201" max="9201" width="1.28515625" style="17" customWidth="1"/>
    <col min="9202" max="9202" width="19" style="17" customWidth="1"/>
    <col min="9203" max="9203" width="1.28515625" style="17" customWidth="1"/>
    <col min="9204" max="9204" width="13.85546875" style="17" customWidth="1"/>
    <col min="9205" max="9205" width="1" style="17" customWidth="1"/>
    <col min="9206" max="9206" width="12.85546875" style="17" bestFit="1" customWidth="1"/>
    <col min="9207" max="9208" width="12.5703125" style="17" bestFit="1" customWidth="1"/>
    <col min="9209" max="9442" width="9.140625" style="17"/>
    <col min="9443" max="9443" width="39.5703125" style="17" customWidth="1"/>
    <col min="9444" max="9444" width="13.28515625" style="17" customWidth="1"/>
    <col min="9445" max="9445" width="1.28515625" style="17" customWidth="1"/>
    <col min="9446" max="9446" width="18" style="17" customWidth="1"/>
    <col min="9447" max="9447" width="1.28515625" style="17" customWidth="1"/>
    <col min="9448" max="9448" width="13.140625" style="17" customWidth="1"/>
    <col min="9449" max="9449" width="1.28515625" style="17" customWidth="1"/>
    <col min="9450" max="9450" width="14.7109375" style="17" customWidth="1"/>
    <col min="9451" max="9451" width="1.28515625" style="17" customWidth="1"/>
    <col min="9452" max="9452" width="13" style="17" customWidth="1"/>
    <col min="9453" max="9453" width="1.28515625" style="17" customWidth="1"/>
    <col min="9454" max="9454" width="13" style="17" customWidth="1"/>
    <col min="9455" max="9455" width="1.28515625" style="17" customWidth="1"/>
    <col min="9456" max="9456" width="20.7109375" style="17" customWidth="1"/>
    <col min="9457" max="9457" width="1.28515625" style="17" customWidth="1"/>
    <col min="9458" max="9458" width="19" style="17" customWidth="1"/>
    <col min="9459" max="9459" width="1.28515625" style="17" customWidth="1"/>
    <col min="9460" max="9460" width="13.85546875" style="17" customWidth="1"/>
    <col min="9461" max="9461" width="1" style="17" customWidth="1"/>
    <col min="9462" max="9462" width="12.85546875" style="17" bestFit="1" customWidth="1"/>
    <col min="9463" max="9464" width="12.5703125" style="17" bestFit="1" customWidth="1"/>
    <col min="9465" max="9698" width="9.140625" style="17"/>
    <col min="9699" max="9699" width="39.5703125" style="17" customWidth="1"/>
    <col min="9700" max="9700" width="13.28515625" style="17" customWidth="1"/>
    <col min="9701" max="9701" width="1.28515625" style="17" customWidth="1"/>
    <col min="9702" max="9702" width="18" style="17" customWidth="1"/>
    <col min="9703" max="9703" width="1.28515625" style="17" customWidth="1"/>
    <col min="9704" max="9704" width="13.140625" style="17" customWidth="1"/>
    <col min="9705" max="9705" width="1.28515625" style="17" customWidth="1"/>
    <col min="9706" max="9706" width="14.7109375" style="17" customWidth="1"/>
    <col min="9707" max="9707" width="1.28515625" style="17" customWidth="1"/>
    <col min="9708" max="9708" width="13" style="17" customWidth="1"/>
    <col min="9709" max="9709" width="1.28515625" style="17" customWidth="1"/>
    <col min="9710" max="9710" width="13" style="17" customWidth="1"/>
    <col min="9711" max="9711" width="1.28515625" style="17" customWidth="1"/>
    <col min="9712" max="9712" width="20.7109375" style="17" customWidth="1"/>
    <col min="9713" max="9713" width="1.28515625" style="17" customWidth="1"/>
    <col min="9714" max="9714" width="19" style="17" customWidth="1"/>
    <col min="9715" max="9715" width="1.28515625" style="17" customWidth="1"/>
    <col min="9716" max="9716" width="13.85546875" style="17" customWidth="1"/>
    <col min="9717" max="9717" width="1" style="17" customWidth="1"/>
    <col min="9718" max="9718" width="12.85546875" style="17" bestFit="1" customWidth="1"/>
    <col min="9719" max="9720" width="12.5703125" style="17" bestFit="1" customWidth="1"/>
    <col min="9721" max="9954" width="9.140625" style="17"/>
    <col min="9955" max="9955" width="39.5703125" style="17" customWidth="1"/>
    <col min="9956" max="9956" width="13.28515625" style="17" customWidth="1"/>
    <col min="9957" max="9957" width="1.28515625" style="17" customWidth="1"/>
    <col min="9958" max="9958" width="18" style="17" customWidth="1"/>
    <col min="9959" max="9959" width="1.28515625" style="17" customWidth="1"/>
    <col min="9960" max="9960" width="13.140625" style="17" customWidth="1"/>
    <col min="9961" max="9961" width="1.28515625" style="17" customWidth="1"/>
    <col min="9962" max="9962" width="14.7109375" style="17" customWidth="1"/>
    <col min="9963" max="9963" width="1.28515625" style="17" customWidth="1"/>
    <col min="9964" max="9964" width="13" style="17" customWidth="1"/>
    <col min="9965" max="9965" width="1.28515625" style="17" customWidth="1"/>
    <col min="9966" max="9966" width="13" style="17" customWidth="1"/>
    <col min="9967" max="9967" width="1.28515625" style="17" customWidth="1"/>
    <col min="9968" max="9968" width="20.7109375" style="17" customWidth="1"/>
    <col min="9969" max="9969" width="1.28515625" style="17" customWidth="1"/>
    <col min="9970" max="9970" width="19" style="17" customWidth="1"/>
    <col min="9971" max="9971" width="1.28515625" style="17" customWidth="1"/>
    <col min="9972" max="9972" width="13.85546875" style="17" customWidth="1"/>
    <col min="9973" max="9973" width="1" style="17" customWidth="1"/>
    <col min="9974" max="9974" width="12.85546875" style="17" bestFit="1" customWidth="1"/>
    <col min="9975" max="9976" width="12.5703125" style="17" bestFit="1" customWidth="1"/>
    <col min="9977" max="10210" width="9.140625" style="17"/>
    <col min="10211" max="10211" width="39.5703125" style="17" customWidth="1"/>
    <col min="10212" max="10212" width="13.28515625" style="17" customWidth="1"/>
    <col min="10213" max="10213" width="1.28515625" style="17" customWidth="1"/>
    <col min="10214" max="10214" width="18" style="17" customWidth="1"/>
    <col min="10215" max="10215" width="1.28515625" style="17" customWidth="1"/>
    <col min="10216" max="10216" width="13.140625" style="17" customWidth="1"/>
    <col min="10217" max="10217" width="1.28515625" style="17" customWidth="1"/>
    <col min="10218" max="10218" width="14.7109375" style="17" customWidth="1"/>
    <col min="10219" max="10219" width="1.28515625" style="17" customWidth="1"/>
    <col min="10220" max="10220" width="13" style="17" customWidth="1"/>
    <col min="10221" max="10221" width="1.28515625" style="17" customWidth="1"/>
    <col min="10222" max="10222" width="13" style="17" customWidth="1"/>
    <col min="10223" max="10223" width="1.28515625" style="17" customWidth="1"/>
    <col min="10224" max="10224" width="20.7109375" style="17" customWidth="1"/>
    <col min="10225" max="10225" width="1.28515625" style="17" customWidth="1"/>
    <col min="10226" max="10226" width="19" style="17" customWidth="1"/>
    <col min="10227" max="10227" width="1.28515625" style="17" customWidth="1"/>
    <col min="10228" max="10228" width="13.85546875" style="17" customWidth="1"/>
    <col min="10229" max="10229" width="1" style="17" customWidth="1"/>
    <col min="10230" max="10230" width="12.85546875" style="17" bestFit="1" customWidth="1"/>
    <col min="10231" max="10232" width="12.5703125" style="17" bestFit="1" customWidth="1"/>
    <col min="10233" max="10466" width="9.140625" style="17"/>
    <col min="10467" max="10467" width="39.5703125" style="17" customWidth="1"/>
    <col min="10468" max="10468" width="13.28515625" style="17" customWidth="1"/>
    <col min="10469" max="10469" width="1.28515625" style="17" customWidth="1"/>
    <col min="10470" max="10470" width="18" style="17" customWidth="1"/>
    <col min="10471" max="10471" width="1.28515625" style="17" customWidth="1"/>
    <col min="10472" max="10472" width="13.140625" style="17" customWidth="1"/>
    <col min="10473" max="10473" width="1.28515625" style="17" customWidth="1"/>
    <col min="10474" max="10474" width="14.7109375" style="17" customWidth="1"/>
    <col min="10475" max="10475" width="1.28515625" style="17" customWidth="1"/>
    <col min="10476" max="10476" width="13" style="17" customWidth="1"/>
    <col min="10477" max="10477" width="1.28515625" style="17" customWidth="1"/>
    <col min="10478" max="10478" width="13" style="17" customWidth="1"/>
    <col min="10479" max="10479" width="1.28515625" style="17" customWidth="1"/>
    <col min="10480" max="10480" width="20.7109375" style="17" customWidth="1"/>
    <col min="10481" max="10481" width="1.28515625" style="17" customWidth="1"/>
    <col min="10482" max="10482" width="19" style="17" customWidth="1"/>
    <col min="10483" max="10483" width="1.28515625" style="17" customWidth="1"/>
    <col min="10484" max="10484" width="13.85546875" style="17" customWidth="1"/>
    <col min="10485" max="10485" width="1" style="17" customWidth="1"/>
    <col min="10486" max="10486" width="12.85546875" style="17" bestFit="1" customWidth="1"/>
    <col min="10487" max="10488" width="12.5703125" style="17" bestFit="1" customWidth="1"/>
    <col min="10489" max="10722" width="9.140625" style="17"/>
    <col min="10723" max="10723" width="39.5703125" style="17" customWidth="1"/>
    <col min="10724" max="10724" width="13.28515625" style="17" customWidth="1"/>
    <col min="10725" max="10725" width="1.28515625" style="17" customWidth="1"/>
    <col min="10726" max="10726" width="18" style="17" customWidth="1"/>
    <col min="10727" max="10727" width="1.28515625" style="17" customWidth="1"/>
    <col min="10728" max="10728" width="13.140625" style="17" customWidth="1"/>
    <col min="10729" max="10729" width="1.28515625" style="17" customWidth="1"/>
    <col min="10730" max="10730" width="14.7109375" style="17" customWidth="1"/>
    <col min="10731" max="10731" width="1.28515625" style="17" customWidth="1"/>
    <col min="10732" max="10732" width="13" style="17" customWidth="1"/>
    <col min="10733" max="10733" width="1.28515625" style="17" customWidth="1"/>
    <col min="10734" max="10734" width="13" style="17" customWidth="1"/>
    <col min="10735" max="10735" width="1.28515625" style="17" customWidth="1"/>
    <col min="10736" max="10736" width="20.7109375" style="17" customWidth="1"/>
    <col min="10737" max="10737" width="1.28515625" style="17" customWidth="1"/>
    <col min="10738" max="10738" width="19" style="17" customWidth="1"/>
    <col min="10739" max="10739" width="1.28515625" style="17" customWidth="1"/>
    <col min="10740" max="10740" width="13.85546875" style="17" customWidth="1"/>
    <col min="10741" max="10741" width="1" style="17" customWidth="1"/>
    <col min="10742" max="10742" width="12.85546875" style="17" bestFit="1" customWidth="1"/>
    <col min="10743" max="10744" width="12.5703125" style="17" bestFit="1" customWidth="1"/>
    <col min="10745" max="10978" width="9.140625" style="17"/>
    <col min="10979" max="10979" width="39.5703125" style="17" customWidth="1"/>
    <col min="10980" max="10980" width="13.28515625" style="17" customWidth="1"/>
    <col min="10981" max="10981" width="1.28515625" style="17" customWidth="1"/>
    <col min="10982" max="10982" width="18" style="17" customWidth="1"/>
    <col min="10983" max="10983" width="1.28515625" style="17" customWidth="1"/>
    <col min="10984" max="10984" width="13.140625" style="17" customWidth="1"/>
    <col min="10985" max="10985" width="1.28515625" style="17" customWidth="1"/>
    <col min="10986" max="10986" width="14.7109375" style="17" customWidth="1"/>
    <col min="10987" max="10987" width="1.28515625" style="17" customWidth="1"/>
    <col min="10988" max="10988" width="13" style="17" customWidth="1"/>
    <col min="10989" max="10989" width="1.28515625" style="17" customWidth="1"/>
    <col min="10990" max="10990" width="13" style="17" customWidth="1"/>
    <col min="10991" max="10991" width="1.28515625" style="17" customWidth="1"/>
    <col min="10992" max="10992" width="20.7109375" style="17" customWidth="1"/>
    <col min="10993" max="10993" width="1.28515625" style="17" customWidth="1"/>
    <col min="10994" max="10994" width="19" style="17" customWidth="1"/>
    <col min="10995" max="10995" width="1.28515625" style="17" customWidth="1"/>
    <col min="10996" max="10996" width="13.85546875" style="17" customWidth="1"/>
    <col min="10997" max="10997" width="1" style="17" customWidth="1"/>
    <col min="10998" max="10998" width="12.85546875" style="17" bestFit="1" customWidth="1"/>
    <col min="10999" max="11000" width="12.5703125" style="17" bestFit="1" customWidth="1"/>
    <col min="11001" max="11234" width="9.140625" style="17"/>
    <col min="11235" max="11235" width="39.5703125" style="17" customWidth="1"/>
    <col min="11236" max="11236" width="13.28515625" style="17" customWidth="1"/>
    <col min="11237" max="11237" width="1.28515625" style="17" customWidth="1"/>
    <col min="11238" max="11238" width="18" style="17" customWidth="1"/>
    <col min="11239" max="11239" width="1.28515625" style="17" customWidth="1"/>
    <col min="11240" max="11240" width="13.140625" style="17" customWidth="1"/>
    <col min="11241" max="11241" width="1.28515625" style="17" customWidth="1"/>
    <col min="11242" max="11242" width="14.7109375" style="17" customWidth="1"/>
    <col min="11243" max="11243" width="1.28515625" style="17" customWidth="1"/>
    <col min="11244" max="11244" width="13" style="17" customWidth="1"/>
    <col min="11245" max="11245" width="1.28515625" style="17" customWidth="1"/>
    <col min="11246" max="11246" width="13" style="17" customWidth="1"/>
    <col min="11247" max="11247" width="1.28515625" style="17" customWidth="1"/>
    <col min="11248" max="11248" width="20.7109375" style="17" customWidth="1"/>
    <col min="11249" max="11249" width="1.28515625" style="17" customWidth="1"/>
    <col min="11250" max="11250" width="19" style="17" customWidth="1"/>
    <col min="11251" max="11251" width="1.28515625" style="17" customWidth="1"/>
    <col min="11252" max="11252" width="13.85546875" style="17" customWidth="1"/>
    <col min="11253" max="11253" width="1" style="17" customWidth="1"/>
    <col min="11254" max="11254" width="12.85546875" style="17" bestFit="1" customWidth="1"/>
    <col min="11255" max="11256" width="12.5703125" style="17" bestFit="1" customWidth="1"/>
    <col min="11257" max="11490" width="9.140625" style="17"/>
    <col min="11491" max="11491" width="39.5703125" style="17" customWidth="1"/>
    <col min="11492" max="11492" width="13.28515625" style="17" customWidth="1"/>
    <col min="11493" max="11493" width="1.28515625" style="17" customWidth="1"/>
    <col min="11494" max="11494" width="18" style="17" customWidth="1"/>
    <col min="11495" max="11495" width="1.28515625" style="17" customWidth="1"/>
    <col min="11496" max="11496" width="13.140625" style="17" customWidth="1"/>
    <col min="11497" max="11497" width="1.28515625" style="17" customWidth="1"/>
    <col min="11498" max="11498" width="14.7109375" style="17" customWidth="1"/>
    <col min="11499" max="11499" width="1.28515625" style="17" customWidth="1"/>
    <col min="11500" max="11500" width="13" style="17" customWidth="1"/>
    <col min="11501" max="11501" width="1.28515625" style="17" customWidth="1"/>
    <col min="11502" max="11502" width="13" style="17" customWidth="1"/>
    <col min="11503" max="11503" width="1.28515625" style="17" customWidth="1"/>
    <col min="11504" max="11504" width="20.7109375" style="17" customWidth="1"/>
    <col min="11505" max="11505" width="1.28515625" style="17" customWidth="1"/>
    <col min="11506" max="11506" width="19" style="17" customWidth="1"/>
    <col min="11507" max="11507" width="1.28515625" style="17" customWidth="1"/>
    <col min="11508" max="11508" width="13.85546875" style="17" customWidth="1"/>
    <col min="11509" max="11509" width="1" style="17" customWidth="1"/>
    <col min="11510" max="11510" width="12.85546875" style="17" bestFit="1" customWidth="1"/>
    <col min="11511" max="11512" width="12.5703125" style="17" bestFit="1" customWidth="1"/>
    <col min="11513" max="11746" width="9.140625" style="17"/>
    <col min="11747" max="11747" width="39.5703125" style="17" customWidth="1"/>
    <col min="11748" max="11748" width="13.28515625" style="17" customWidth="1"/>
    <col min="11749" max="11749" width="1.28515625" style="17" customWidth="1"/>
    <col min="11750" max="11750" width="18" style="17" customWidth="1"/>
    <col min="11751" max="11751" width="1.28515625" style="17" customWidth="1"/>
    <col min="11752" max="11752" width="13.140625" style="17" customWidth="1"/>
    <col min="11753" max="11753" width="1.28515625" style="17" customWidth="1"/>
    <col min="11754" max="11754" width="14.7109375" style="17" customWidth="1"/>
    <col min="11755" max="11755" width="1.28515625" style="17" customWidth="1"/>
    <col min="11756" max="11756" width="13" style="17" customWidth="1"/>
    <col min="11757" max="11757" width="1.28515625" style="17" customWidth="1"/>
    <col min="11758" max="11758" width="13" style="17" customWidth="1"/>
    <col min="11759" max="11759" width="1.28515625" style="17" customWidth="1"/>
    <col min="11760" max="11760" width="20.7109375" style="17" customWidth="1"/>
    <col min="11761" max="11761" width="1.28515625" style="17" customWidth="1"/>
    <col min="11762" max="11762" width="19" style="17" customWidth="1"/>
    <col min="11763" max="11763" width="1.28515625" style="17" customWidth="1"/>
    <col min="11764" max="11764" width="13.85546875" style="17" customWidth="1"/>
    <col min="11765" max="11765" width="1" style="17" customWidth="1"/>
    <col min="11766" max="11766" width="12.85546875" style="17" bestFit="1" customWidth="1"/>
    <col min="11767" max="11768" width="12.5703125" style="17" bestFit="1" customWidth="1"/>
    <col min="11769" max="12002" width="9.140625" style="17"/>
    <col min="12003" max="12003" width="39.5703125" style="17" customWidth="1"/>
    <col min="12004" max="12004" width="13.28515625" style="17" customWidth="1"/>
    <col min="12005" max="12005" width="1.28515625" style="17" customWidth="1"/>
    <col min="12006" max="12006" width="18" style="17" customWidth="1"/>
    <col min="12007" max="12007" width="1.28515625" style="17" customWidth="1"/>
    <col min="12008" max="12008" width="13.140625" style="17" customWidth="1"/>
    <col min="12009" max="12009" width="1.28515625" style="17" customWidth="1"/>
    <col min="12010" max="12010" width="14.7109375" style="17" customWidth="1"/>
    <col min="12011" max="12011" width="1.28515625" style="17" customWidth="1"/>
    <col min="12012" max="12012" width="13" style="17" customWidth="1"/>
    <col min="12013" max="12013" width="1.28515625" style="17" customWidth="1"/>
    <col min="12014" max="12014" width="13" style="17" customWidth="1"/>
    <col min="12015" max="12015" width="1.28515625" style="17" customWidth="1"/>
    <col min="12016" max="12016" width="20.7109375" style="17" customWidth="1"/>
    <col min="12017" max="12017" width="1.28515625" style="17" customWidth="1"/>
    <col min="12018" max="12018" width="19" style="17" customWidth="1"/>
    <col min="12019" max="12019" width="1.28515625" style="17" customWidth="1"/>
    <col min="12020" max="12020" width="13.85546875" style="17" customWidth="1"/>
    <col min="12021" max="12021" width="1" style="17" customWidth="1"/>
    <col min="12022" max="12022" width="12.85546875" style="17" bestFit="1" customWidth="1"/>
    <col min="12023" max="12024" width="12.5703125" style="17" bestFit="1" customWidth="1"/>
    <col min="12025" max="12258" width="9.140625" style="17"/>
    <col min="12259" max="12259" width="39.5703125" style="17" customWidth="1"/>
    <col min="12260" max="12260" width="13.28515625" style="17" customWidth="1"/>
    <col min="12261" max="12261" width="1.28515625" style="17" customWidth="1"/>
    <col min="12262" max="12262" width="18" style="17" customWidth="1"/>
    <col min="12263" max="12263" width="1.28515625" style="17" customWidth="1"/>
    <col min="12264" max="12264" width="13.140625" style="17" customWidth="1"/>
    <col min="12265" max="12265" width="1.28515625" style="17" customWidth="1"/>
    <col min="12266" max="12266" width="14.7109375" style="17" customWidth="1"/>
    <col min="12267" max="12267" width="1.28515625" style="17" customWidth="1"/>
    <col min="12268" max="12268" width="13" style="17" customWidth="1"/>
    <col min="12269" max="12269" width="1.28515625" style="17" customWidth="1"/>
    <col min="12270" max="12270" width="13" style="17" customWidth="1"/>
    <col min="12271" max="12271" width="1.28515625" style="17" customWidth="1"/>
    <col min="12272" max="12272" width="20.7109375" style="17" customWidth="1"/>
    <col min="12273" max="12273" width="1.28515625" style="17" customWidth="1"/>
    <col min="12274" max="12274" width="19" style="17" customWidth="1"/>
    <col min="12275" max="12275" width="1.28515625" style="17" customWidth="1"/>
    <col min="12276" max="12276" width="13.85546875" style="17" customWidth="1"/>
    <col min="12277" max="12277" width="1" style="17" customWidth="1"/>
    <col min="12278" max="12278" width="12.85546875" style="17" bestFit="1" customWidth="1"/>
    <col min="12279" max="12280" width="12.5703125" style="17" bestFit="1" customWidth="1"/>
    <col min="12281" max="12514" width="9.140625" style="17"/>
    <col min="12515" max="12515" width="39.5703125" style="17" customWidth="1"/>
    <col min="12516" max="12516" width="13.28515625" style="17" customWidth="1"/>
    <col min="12517" max="12517" width="1.28515625" style="17" customWidth="1"/>
    <col min="12518" max="12518" width="18" style="17" customWidth="1"/>
    <col min="12519" max="12519" width="1.28515625" style="17" customWidth="1"/>
    <col min="12520" max="12520" width="13.140625" style="17" customWidth="1"/>
    <col min="12521" max="12521" width="1.28515625" style="17" customWidth="1"/>
    <col min="12522" max="12522" width="14.7109375" style="17" customWidth="1"/>
    <col min="12523" max="12523" width="1.28515625" style="17" customWidth="1"/>
    <col min="12524" max="12524" width="13" style="17" customWidth="1"/>
    <col min="12525" max="12525" width="1.28515625" style="17" customWidth="1"/>
    <col min="12526" max="12526" width="13" style="17" customWidth="1"/>
    <col min="12527" max="12527" width="1.28515625" style="17" customWidth="1"/>
    <col min="12528" max="12528" width="20.7109375" style="17" customWidth="1"/>
    <col min="12529" max="12529" width="1.28515625" style="17" customWidth="1"/>
    <col min="12530" max="12530" width="19" style="17" customWidth="1"/>
    <col min="12531" max="12531" width="1.28515625" style="17" customWidth="1"/>
    <col min="12532" max="12532" width="13.85546875" style="17" customWidth="1"/>
    <col min="12533" max="12533" width="1" style="17" customWidth="1"/>
    <col min="12534" max="12534" width="12.85546875" style="17" bestFit="1" customWidth="1"/>
    <col min="12535" max="12536" width="12.5703125" style="17" bestFit="1" customWidth="1"/>
    <col min="12537" max="12770" width="9.140625" style="17"/>
    <col min="12771" max="12771" width="39.5703125" style="17" customWidth="1"/>
    <col min="12772" max="12772" width="13.28515625" style="17" customWidth="1"/>
    <col min="12773" max="12773" width="1.28515625" style="17" customWidth="1"/>
    <col min="12774" max="12774" width="18" style="17" customWidth="1"/>
    <col min="12775" max="12775" width="1.28515625" style="17" customWidth="1"/>
    <col min="12776" max="12776" width="13.140625" style="17" customWidth="1"/>
    <col min="12777" max="12777" width="1.28515625" style="17" customWidth="1"/>
    <col min="12778" max="12778" width="14.7109375" style="17" customWidth="1"/>
    <col min="12779" max="12779" width="1.28515625" style="17" customWidth="1"/>
    <col min="12780" max="12780" width="13" style="17" customWidth="1"/>
    <col min="12781" max="12781" width="1.28515625" style="17" customWidth="1"/>
    <col min="12782" max="12782" width="13" style="17" customWidth="1"/>
    <col min="12783" max="12783" width="1.28515625" style="17" customWidth="1"/>
    <col min="12784" max="12784" width="20.7109375" style="17" customWidth="1"/>
    <col min="12785" max="12785" width="1.28515625" style="17" customWidth="1"/>
    <col min="12786" max="12786" width="19" style="17" customWidth="1"/>
    <col min="12787" max="12787" width="1.28515625" style="17" customWidth="1"/>
    <col min="12788" max="12788" width="13.85546875" style="17" customWidth="1"/>
    <col min="12789" max="12789" width="1" style="17" customWidth="1"/>
    <col min="12790" max="12790" width="12.85546875" style="17" bestFit="1" customWidth="1"/>
    <col min="12791" max="12792" width="12.5703125" style="17" bestFit="1" customWidth="1"/>
    <col min="12793" max="13026" width="9.140625" style="17"/>
    <col min="13027" max="13027" width="39.5703125" style="17" customWidth="1"/>
    <col min="13028" max="13028" width="13.28515625" style="17" customWidth="1"/>
    <col min="13029" max="13029" width="1.28515625" style="17" customWidth="1"/>
    <col min="13030" max="13030" width="18" style="17" customWidth="1"/>
    <col min="13031" max="13031" width="1.28515625" style="17" customWidth="1"/>
    <col min="13032" max="13032" width="13.140625" style="17" customWidth="1"/>
    <col min="13033" max="13033" width="1.28515625" style="17" customWidth="1"/>
    <col min="13034" max="13034" width="14.7109375" style="17" customWidth="1"/>
    <col min="13035" max="13035" width="1.28515625" style="17" customWidth="1"/>
    <col min="13036" max="13036" width="13" style="17" customWidth="1"/>
    <col min="13037" max="13037" width="1.28515625" style="17" customWidth="1"/>
    <col min="13038" max="13038" width="13" style="17" customWidth="1"/>
    <col min="13039" max="13039" width="1.28515625" style="17" customWidth="1"/>
    <col min="13040" max="13040" width="20.7109375" style="17" customWidth="1"/>
    <col min="13041" max="13041" width="1.28515625" style="17" customWidth="1"/>
    <col min="13042" max="13042" width="19" style="17" customWidth="1"/>
    <col min="13043" max="13043" width="1.28515625" style="17" customWidth="1"/>
    <col min="13044" max="13044" width="13.85546875" style="17" customWidth="1"/>
    <col min="13045" max="13045" width="1" style="17" customWidth="1"/>
    <col min="13046" max="13046" width="12.85546875" style="17" bestFit="1" customWidth="1"/>
    <col min="13047" max="13048" width="12.5703125" style="17" bestFit="1" customWidth="1"/>
    <col min="13049" max="13282" width="9.140625" style="17"/>
    <col min="13283" max="13283" width="39.5703125" style="17" customWidth="1"/>
    <col min="13284" max="13284" width="13.28515625" style="17" customWidth="1"/>
    <col min="13285" max="13285" width="1.28515625" style="17" customWidth="1"/>
    <col min="13286" max="13286" width="18" style="17" customWidth="1"/>
    <col min="13287" max="13287" width="1.28515625" style="17" customWidth="1"/>
    <col min="13288" max="13288" width="13.140625" style="17" customWidth="1"/>
    <col min="13289" max="13289" width="1.28515625" style="17" customWidth="1"/>
    <col min="13290" max="13290" width="14.7109375" style="17" customWidth="1"/>
    <col min="13291" max="13291" width="1.28515625" style="17" customWidth="1"/>
    <col min="13292" max="13292" width="13" style="17" customWidth="1"/>
    <col min="13293" max="13293" width="1.28515625" style="17" customWidth="1"/>
    <col min="13294" max="13294" width="13" style="17" customWidth="1"/>
    <col min="13295" max="13295" width="1.28515625" style="17" customWidth="1"/>
    <col min="13296" max="13296" width="20.7109375" style="17" customWidth="1"/>
    <col min="13297" max="13297" width="1.28515625" style="17" customWidth="1"/>
    <col min="13298" max="13298" width="19" style="17" customWidth="1"/>
    <col min="13299" max="13299" width="1.28515625" style="17" customWidth="1"/>
    <col min="13300" max="13300" width="13.85546875" style="17" customWidth="1"/>
    <col min="13301" max="13301" width="1" style="17" customWidth="1"/>
    <col min="13302" max="13302" width="12.85546875" style="17" bestFit="1" customWidth="1"/>
    <col min="13303" max="13304" width="12.5703125" style="17" bestFit="1" customWidth="1"/>
    <col min="13305" max="13538" width="9.140625" style="17"/>
    <col min="13539" max="13539" width="39.5703125" style="17" customWidth="1"/>
    <col min="13540" max="13540" width="13.28515625" style="17" customWidth="1"/>
    <col min="13541" max="13541" width="1.28515625" style="17" customWidth="1"/>
    <col min="13542" max="13542" width="18" style="17" customWidth="1"/>
    <col min="13543" max="13543" width="1.28515625" style="17" customWidth="1"/>
    <col min="13544" max="13544" width="13.140625" style="17" customWidth="1"/>
    <col min="13545" max="13545" width="1.28515625" style="17" customWidth="1"/>
    <col min="13546" max="13546" width="14.7109375" style="17" customWidth="1"/>
    <col min="13547" max="13547" width="1.28515625" style="17" customWidth="1"/>
    <col min="13548" max="13548" width="13" style="17" customWidth="1"/>
    <col min="13549" max="13549" width="1.28515625" style="17" customWidth="1"/>
    <col min="13550" max="13550" width="13" style="17" customWidth="1"/>
    <col min="13551" max="13551" width="1.28515625" style="17" customWidth="1"/>
    <col min="13552" max="13552" width="20.7109375" style="17" customWidth="1"/>
    <col min="13553" max="13553" width="1.28515625" style="17" customWidth="1"/>
    <col min="13554" max="13554" width="19" style="17" customWidth="1"/>
    <col min="13555" max="13555" width="1.28515625" style="17" customWidth="1"/>
    <col min="13556" max="13556" width="13.85546875" style="17" customWidth="1"/>
    <col min="13557" max="13557" width="1" style="17" customWidth="1"/>
    <col min="13558" max="13558" width="12.85546875" style="17" bestFit="1" customWidth="1"/>
    <col min="13559" max="13560" width="12.5703125" style="17" bestFit="1" customWidth="1"/>
    <col min="13561" max="13794" width="9.140625" style="17"/>
    <col min="13795" max="13795" width="39.5703125" style="17" customWidth="1"/>
    <col min="13796" max="13796" width="13.28515625" style="17" customWidth="1"/>
    <col min="13797" max="13797" width="1.28515625" style="17" customWidth="1"/>
    <col min="13798" max="13798" width="18" style="17" customWidth="1"/>
    <col min="13799" max="13799" width="1.28515625" style="17" customWidth="1"/>
    <col min="13800" max="13800" width="13.140625" style="17" customWidth="1"/>
    <col min="13801" max="13801" width="1.28515625" style="17" customWidth="1"/>
    <col min="13802" max="13802" width="14.7109375" style="17" customWidth="1"/>
    <col min="13803" max="13803" width="1.28515625" style="17" customWidth="1"/>
    <col min="13804" max="13804" width="13" style="17" customWidth="1"/>
    <col min="13805" max="13805" width="1.28515625" style="17" customWidth="1"/>
    <col min="13806" max="13806" width="13" style="17" customWidth="1"/>
    <col min="13807" max="13807" width="1.28515625" style="17" customWidth="1"/>
    <col min="13808" max="13808" width="20.7109375" style="17" customWidth="1"/>
    <col min="13809" max="13809" width="1.28515625" style="17" customWidth="1"/>
    <col min="13810" max="13810" width="19" style="17" customWidth="1"/>
    <col min="13811" max="13811" width="1.28515625" style="17" customWidth="1"/>
    <col min="13812" max="13812" width="13.85546875" style="17" customWidth="1"/>
    <col min="13813" max="13813" width="1" style="17" customWidth="1"/>
    <col min="13814" max="13814" width="12.85546875" style="17" bestFit="1" customWidth="1"/>
    <col min="13815" max="13816" width="12.5703125" style="17" bestFit="1" customWidth="1"/>
    <col min="13817" max="14050" width="9.140625" style="17"/>
    <col min="14051" max="14051" width="39.5703125" style="17" customWidth="1"/>
    <col min="14052" max="14052" width="13.28515625" style="17" customWidth="1"/>
    <col min="14053" max="14053" width="1.28515625" style="17" customWidth="1"/>
    <col min="14054" max="14054" width="18" style="17" customWidth="1"/>
    <col min="14055" max="14055" width="1.28515625" style="17" customWidth="1"/>
    <col min="14056" max="14056" width="13.140625" style="17" customWidth="1"/>
    <col min="14057" max="14057" width="1.28515625" style="17" customWidth="1"/>
    <col min="14058" max="14058" width="14.7109375" style="17" customWidth="1"/>
    <col min="14059" max="14059" width="1.28515625" style="17" customWidth="1"/>
    <col min="14060" max="14060" width="13" style="17" customWidth="1"/>
    <col min="14061" max="14061" width="1.28515625" style="17" customWidth="1"/>
    <col min="14062" max="14062" width="13" style="17" customWidth="1"/>
    <col min="14063" max="14063" width="1.28515625" style="17" customWidth="1"/>
    <col min="14064" max="14064" width="20.7109375" style="17" customWidth="1"/>
    <col min="14065" max="14065" width="1.28515625" style="17" customWidth="1"/>
    <col min="14066" max="14066" width="19" style="17" customWidth="1"/>
    <col min="14067" max="14067" width="1.28515625" style="17" customWidth="1"/>
    <col min="14068" max="14068" width="13.85546875" style="17" customWidth="1"/>
    <col min="14069" max="14069" width="1" style="17" customWidth="1"/>
    <col min="14070" max="14070" width="12.85546875" style="17" bestFit="1" customWidth="1"/>
    <col min="14071" max="14072" width="12.5703125" style="17" bestFit="1" customWidth="1"/>
    <col min="14073" max="14306" width="9.140625" style="17"/>
    <col min="14307" max="14307" width="39.5703125" style="17" customWidth="1"/>
    <col min="14308" max="14308" width="13.28515625" style="17" customWidth="1"/>
    <col min="14309" max="14309" width="1.28515625" style="17" customWidth="1"/>
    <col min="14310" max="14310" width="18" style="17" customWidth="1"/>
    <col min="14311" max="14311" width="1.28515625" style="17" customWidth="1"/>
    <col min="14312" max="14312" width="13.140625" style="17" customWidth="1"/>
    <col min="14313" max="14313" width="1.28515625" style="17" customWidth="1"/>
    <col min="14314" max="14314" width="14.7109375" style="17" customWidth="1"/>
    <col min="14315" max="14315" width="1.28515625" style="17" customWidth="1"/>
    <col min="14316" max="14316" width="13" style="17" customWidth="1"/>
    <col min="14317" max="14317" width="1.28515625" style="17" customWidth="1"/>
    <col min="14318" max="14318" width="13" style="17" customWidth="1"/>
    <col min="14319" max="14319" width="1.28515625" style="17" customWidth="1"/>
    <col min="14320" max="14320" width="20.7109375" style="17" customWidth="1"/>
    <col min="14321" max="14321" width="1.28515625" style="17" customWidth="1"/>
    <col min="14322" max="14322" width="19" style="17" customWidth="1"/>
    <col min="14323" max="14323" width="1.28515625" style="17" customWidth="1"/>
    <col min="14324" max="14324" width="13.85546875" style="17" customWidth="1"/>
    <col min="14325" max="14325" width="1" style="17" customWidth="1"/>
    <col min="14326" max="14326" width="12.85546875" style="17" bestFit="1" customWidth="1"/>
    <col min="14327" max="14328" width="12.5703125" style="17" bestFit="1" customWidth="1"/>
    <col min="14329" max="14562" width="9.140625" style="17"/>
    <col min="14563" max="14563" width="39.5703125" style="17" customWidth="1"/>
    <col min="14564" max="14564" width="13.28515625" style="17" customWidth="1"/>
    <col min="14565" max="14565" width="1.28515625" style="17" customWidth="1"/>
    <col min="14566" max="14566" width="18" style="17" customWidth="1"/>
    <col min="14567" max="14567" width="1.28515625" style="17" customWidth="1"/>
    <col min="14568" max="14568" width="13.140625" style="17" customWidth="1"/>
    <col min="14569" max="14569" width="1.28515625" style="17" customWidth="1"/>
    <col min="14570" max="14570" width="14.7109375" style="17" customWidth="1"/>
    <col min="14571" max="14571" width="1.28515625" style="17" customWidth="1"/>
    <col min="14572" max="14572" width="13" style="17" customWidth="1"/>
    <col min="14573" max="14573" width="1.28515625" style="17" customWidth="1"/>
    <col min="14574" max="14574" width="13" style="17" customWidth="1"/>
    <col min="14575" max="14575" width="1.28515625" style="17" customWidth="1"/>
    <col min="14576" max="14576" width="20.7109375" style="17" customWidth="1"/>
    <col min="14577" max="14577" width="1.28515625" style="17" customWidth="1"/>
    <col min="14578" max="14578" width="19" style="17" customWidth="1"/>
    <col min="14579" max="14579" width="1.28515625" style="17" customWidth="1"/>
    <col min="14580" max="14580" width="13.85546875" style="17" customWidth="1"/>
    <col min="14581" max="14581" width="1" style="17" customWidth="1"/>
    <col min="14582" max="14582" width="12.85546875" style="17" bestFit="1" customWidth="1"/>
    <col min="14583" max="14584" width="12.5703125" style="17" bestFit="1" customWidth="1"/>
    <col min="14585" max="14818" width="9.140625" style="17"/>
    <col min="14819" max="14819" width="39.5703125" style="17" customWidth="1"/>
    <col min="14820" max="14820" width="13.28515625" style="17" customWidth="1"/>
    <col min="14821" max="14821" width="1.28515625" style="17" customWidth="1"/>
    <col min="14822" max="14822" width="18" style="17" customWidth="1"/>
    <col min="14823" max="14823" width="1.28515625" style="17" customWidth="1"/>
    <col min="14824" max="14824" width="13.140625" style="17" customWidth="1"/>
    <col min="14825" max="14825" width="1.28515625" style="17" customWidth="1"/>
    <col min="14826" max="14826" width="14.7109375" style="17" customWidth="1"/>
    <col min="14827" max="14827" width="1.28515625" style="17" customWidth="1"/>
    <col min="14828" max="14828" width="13" style="17" customWidth="1"/>
    <col min="14829" max="14829" width="1.28515625" style="17" customWidth="1"/>
    <col min="14830" max="14830" width="13" style="17" customWidth="1"/>
    <col min="14831" max="14831" width="1.28515625" style="17" customWidth="1"/>
    <col min="14832" max="14832" width="20.7109375" style="17" customWidth="1"/>
    <col min="14833" max="14833" width="1.28515625" style="17" customWidth="1"/>
    <col min="14834" max="14834" width="19" style="17" customWidth="1"/>
    <col min="14835" max="14835" width="1.28515625" style="17" customWidth="1"/>
    <col min="14836" max="14836" width="13.85546875" style="17" customWidth="1"/>
    <col min="14837" max="14837" width="1" style="17" customWidth="1"/>
    <col min="14838" max="14838" width="12.85546875" style="17" bestFit="1" customWidth="1"/>
    <col min="14839" max="14840" width="12.5703125" style="17" bestFit="1" customWidth="1"/>
    <col min="14841" max="15074" width="9.140625" style="17"/>
    <col min="15075" max="15075" width="39.5703125" style="17" customWidth="1"/>
    <col min="15076" max="15076" width="13.28515625" style="17" customWidth="1"/>
    <col min="15077" max="15077" width="1.28515625" style="17" customWidth="1"/>
    <col min="15078" max="15078" width="18" style="17" customWidth="1"/>
    <col min="15079" max="15079" width="1.28515625" style="17" customWidth="1"/>
    <col min="15080" max="15080" width="13.140625" style="17" customWidth="1"/>
    <col min="15081" max="15081" width="1.28515625" style="17" customWidth="1"/>
    <col min="15082" max="15082" width="14.7109375" style="17" customWidth="1"/>
    <col min="15083" max="15083" width="1.28515625" style="17" customWidth="1"/>
    <col min="15084" max="15084" width="13" style="17" customWidth="1"/>
    <col min="15085" max="15085" width="1.28515625" style="17" customWidth="1"/>
    <col min="15086" max="15086" width="13" style="17" customWidth="1"/>
    <col min="15087" max="15087" width="1.28515625" style="17" customWidth="1"/>
    <col min="15088" max="15088" width="20.7109375" style="17" customWidth="1"/>
    <col min="15089" max="15089" width="1.28515625" style="17" customWidth="1"/>
    <col min="15090" max="15090" width="19" style="17" customWidth="1"/>
    <col min="15091" max="15091" width="1.28515625" style="17" customWidth="1"/>
    <col min="15092" max="15092" width="13.85546875" style="17" customWidth="1"/>
    <col min="15093" max="15093" width="1" style="17" customWidth="1"/>
    <col min="15094" max="15094" width="12.85546875" style="17" bestFit="1" customWidth="1"/>
    <col min="15095" max="15096" width="12.5703125" style="17" bestFit="1" customWidth="1"/>
    <col min="15097" max="15330" width="9.140625" style="17"/>
    <col min="15331" max="15331" width="39.5703125" style="17" customWidth="1"/>
    <col min="15332" max="15332" width="13.28515625" style="17" customWidth="1"/>
    <col min="15333" max="15333" width="1.28515625" style="17" customWidth="1"/>
    <col min="15334" max="15334" width="18" style="17" customWidth="1"/>
    <col min="15335" max="15335" width="1.28515625" style="17" customWidth="1"/>
    <col min="15336" max="15336" width="13.140625" style="17" customWidth="1"/>
    <col min="15337" max="15337" width="1.28515625" style="17" customWidth="1"/>
    <col min="15338" max="15338" width="14.7109375" style="17" customWidth="1"/>
    <col min="15339" max="15339" width="1.28515625" style="17" customWidth="1"/>
    <col min="15340" max="15340" width="13" style="17" customWidth="1"/>
    <col min="15341" max="15341" width="1.28515625" style="17" customWidth="1"/>
    <col min="15342" max="15342" width="13" style="17" customWidth="1"/>
    <col min="15343" max="15343" width="1.28515625" style="17" customWidth="1"/>
    <col min="15344" max="15344" width="20.7109375" style="17" customWidth="1"/>
    <col min="15345" max="15345" width="1.28515625" style="17" customWidth="1"/>
    <col min="15346" max="15346" width="19" style="17" customWidth="1"/>
    <col min="15347" max="15347" width="1.28515625" style="17" customWidth="1"/>
    <col min="15348" max="15348" width="13.85546875" style="17" customWidth="1"/>
    <col min="15349" max="15349" width="1" style="17" customWidth="1"/>
    <col min="15350" max="15350" width="12.85546875" style="17" bestFit="1" customWidth="1"/>
    <col min="15351" max="15352" width="12.5703125" style="17" bestFit="1" customWidth="1"/>
    <col min="15353" max="15586" width="9.140625" style="17"/>
    <col min="15587" max="15587" width="39.5703125" style="17" customWidth="1"/>
    <col min="15588" max="15588" width="13.28515625" style="17" customWidth="1"/>
    <col min="15589" max="15589" width="1.28515625" style="17" customWidth="1"/>
    <col min="15590" max="15590" width="18" style="17" customWidth="1"/>
    <col min="15591" max="15591" width="1.28515625" style="17" customWidth="1"/>
    <col min="15592" max="15592" width="13.140625" style="17" customWidth="1"/>
    <col min="15593" max="15593" width="1.28515625" style="17" customWidth="1"/>
    <col min="15594" max="15594" width="14.7109375" style="17" customWidth="1"/>
    <col min="15595" max="15595" width="1.28515625" style="17" customWidth="1"/>
    <col min="15596" max="15596" width="13" style="17" customWidth="1"/>
    <col min="15597" max="15597" width="1.28515625" style="17" customWidth="1"/>
    <col min="15598" max="15598" width="13" style="17" customWidth="1"/>
    <col min="15599" max="15599" width="1.28515625" style="17" customWidth="1"/>
    <col min="15600" max="15600" width="20.7109375" style="17" customWidth="1"/>
    <col min="15601" max="15601" width="1.28515625" style="17" customWidth="1"/>
    <col min="15602" max="15602" width="19" style="17" customWidth="1"/>
    <col min="15603" max="15603" width="1.28515625" style="17" customWidth="1"/>
    <col min="15604" max="15604" width="13.85546875" style="17" customWidth="1"/>
    <col min="15605" max="15605" width="1" style="17" customWidth="1"/>
    <col min="15606" max="15606" width="12.85546875" style="17" bestFit="1" customWidth="1"/>
    <col min="15607" max="15608" width="12.5703125" style="17" bestFit="1" customWidth="1"/>
    <col min="15609" max="15842" width="9.140625" style="17"/>
    <col min="15843" max="15843" width="39.5703125" style="17" customWidth="1"/>
    <col min="15844" max="15844" width="13.28515625" style="17" customWidth="1"/>
    <col min="15845" max="15845" width="1.28515625" style="17" customWidth="1"/>
    <col min="15846" max="15846" width="18" style="17" customWidth="1"/>
    <col min="15847" max="15847" width="1.28515625" style="17" customWidth="1"/>
    <col min="15848" max="15848" width="13.140625" style="17" customWidth="1"/>
    <col min="15849" max="15849" width="1.28515625" style="17" customWidth="1"/>
    <col min="15850" max="15850" width="14.7109375" style="17" customWidth="1"/>
    <col min="15851" max="15851" width="1.28515625" style="17" customWidth="1"/>
    <col min="15852" max="15852" width="13" style="17" customWidth="1"/>
    <col min="15853" max="15853" width="1.28515625" style="17" customWidth="1"/>
    <col min="15854" max="15854" width="13" style="17" customWidth="1"/>
    <col min="15855" max="15855" width="1.28515625" style="17" customWidth="1"/>
    <col min="15856" max="15856" width="20.7109375" style="17" customWidth="1"/>
    <col min="15857" max="15857" width="1.28515625" style="17" customWidth="1"/>
    <col min="15858" max="15858" width="19" style="17" customWidth="1"/>
    <col min="15859" max="15859" width="1.28515625" style="17" customWidth="1"/>
    <col min="15860" max="15860" width="13.85546875" style="17" customWidth="1"/>
    <col min="15861" max="15861" width="1" style="17" customWidth="1"/>
    <col min="15862" max="15862" width="12.85546875" style="17" bestFit="1" customWidth="1"/>
    <col min="15863" max="15864" width="12.5703125" style="17" bestFit="1" customWidth="1"/>
    <col min="15865" max="16098" width="9.140625" style="17"/>
    <col min="16099" max="16099" width="39.5703125" style="17" customWidth="1"/>
    <col min="16100" max="16100" width="13.28515625" style="17" customWidth="1"/>
    <col min="16101" max="16101" width="1.28515625" style="17" customWidth="1"/>
    <col min="16102" max="16102" width="18" style="17" customWidth="1"/>
    <col min="16103" max="16103" width="1.28515625" style="17" customWidth="1"/>
    <col min="16104" max="16104" width="13.140625" style="17" customWidth="1"/>
    <col min="16105" max="16105" width="1.28515625" style="17" customWidth="1"/>
    <col min="16106" max="16106" width="14.7109375" style="17" customWidth="1"/>
    <col min="16107" max="16107" width="1.28515625" style="17" customWidth="1"/>
    <col min="16108" max="16108" width="13" style="17" customWidth="1"/>
    <col min="16109" max="16109" width="1.28515625" style="17" customWidth="1"/>
    <col min="16110" max="16110" width="13" style="17" customWidth="1"/>
    <col min="16111" max="16111" width="1.28515625" style="17" customWidth="1"/>
    <col min="16112" max="16112" width="20.7109375" style="17" customWidth="1"/>
    <col min="16113" max="16113" width="1.28515625" style="17" customWidth="1"/>
    <col min="16114" max="16114" width="19" style="17" customWidth="1"/>
    <col min="16115" max="16115" width="1.28515625" style="17" customWidth="1"/>
    <col min="16116" max="16116" width="13.85546875" style="17" customWidth="1"/>
    <col min="16117" max="16117" width="1" style="17" customWidth="1"/>
    <col min="16118" max="16118" width="12.85546875" style="17" bestFit="1" customWidth="1"/>
    <col min="16119" max="16120" width="12.5703125" style="17" bestFit="1" customWidth="1"/>
    <col min="16121" max="16384" width="9.140625" style="17"/>
  </cols>
  <sheetData>
    <row r="1" spans="1:15" s="19" customForma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5" s="19" customFormat="1">
      <c r="A2" s="51" t="s">
        <v>130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5" s="96" customFormat="1">
      <c r="A3" s="51" t="s">
        <v>147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7" t="s">
        <v>45</v>
      </c>
    </row>
    <row r="4" spans="1:15" s="96" customForma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57" t="s">
        <v>46</v>
      </c>
    </row>
    <row r="5" spans="1:15" s="96" customFormat="1">
      <c r="A5" s="180"/>
      <c r="B5" s="180"/>
      <c r="C5" s="180"/>
      <c r="D5" s="260" t="s">
        <v>1</v>
      </c>
      <c r="E5" s="260"/>
      <c r="F5" s="260"/>
      <c r="G5" s="260"/>
      <c r="H5" s="260"/>
      <c r="I5" s="260"/>
      <c r="J5" s="260"/>
      <c r="K5" s="260"/>
      <c r="L5" s="260"/>
    </row>
    <row r="6" spans="1:15" s="19" customFormat="1">
      <c r="A6" s="95"/>
      <c r="B6" s="95"/>
      <c r="C6" s="95"/>
      <c r="D6" s="263" t="s">
        <v>3</v>
      </c>
      <c r="E6" s="263"/>
      <c r="F6" s="263"/>
      <c r="G6" s="263"/>
      <c r="H6" s="263"/>
      <c r="I6" s="263"/>
      <c r="J6" s="263"/>
      <c r="K6" s="263"/>
      <c r="L6" s="263"/>
    </row>
    <row r="7" spans="1:15" s="19" customFormat="1">
      <c r="A7" s="20"/>
      <c r="D7" s="98"/>
      <c r="E7" s="180"/>
      <c r="F7" s="180"/>
      <c r="H7" s="261" t="s">
        <v>25</v>
      </c>
      <c r="I7" s="261"/>
      <c r="J7" s="261"/>
      <c r="K7" s="181"/>
      <c r="L7" s="99"/>
    </row>
    <row r="8" spans="1:15" s="19" customFormat="1">
      <c r="A8" s="20"/>
      <c r="D8" s="100" t="s">
        <v>103</v>
      </c>
      <c r="E8" s="180"/>
      <c r="F8" s="98" t="s">
        <v>78</v>
      </c>
      <c r="H8" s="100" t="s">
        <v>80</v>
      </c>
      <c r="I8" s="101"/>
      <c r="J8" s="100"/>
      <c r="K8" s="181"/>
      <c r="L8" s="99" t="s">
        <v>39</v>
      </c>
    </row>
    <row r="9" spans="1:15" s="19" customFormat="1">
      <c r="A9" s="20"/>
      <c r="B9" s="182" t="s">
        <v>4</v>
      </c>
      <c r="C9" s="21"/>
      <c r="D9" s="179" t="s">
        <v>79</v>
      </c>
      <c r="E9" s="180"/>
      <c r="F9" s="179" t="s">
        <v>79</v>
      </c>
      <c r="H9" s="179" t="s">
        <v>81</v>
      </c>
      <c r="I9" s="100"/>
      <c r="J9" s="179" t="s">
        <v>26</v>
      </c>
      <c r="K9" s="21"/>
      <c r="L9" s="102" t="s">
        <v>111</v>
      </c>
    </row>
    <row r="10" spans="1:15">
      <c r="A10" s="20"/>
      <c r="B10" s="19"/>
      <c r="C10" s="19"/>
      <c r="D10" s="79"/>
      <c r="E10" s="79"/>
      <c r="F10" s="79"/>
      <c r="G10" s="79"/>
      <c r="H10" s="79"/>
      <c r="I10" s="79"/>
      <c r="J10" s="79"/>
      <c r="K10" s="79"/>
      <c r="L10" s="103"/>
    </row>
    <row r="11" spans="1:15" s="16" customFormat="1" ht="22.5" customHeight="1">
      <c r="A11" s="20" t="s">
        <v>116</v>
      </c>
      <c r="D11" s="37">
        <v>169598067.59999999</v>
      </c>
      <c r="E11" s="37"/>
      <c r="F11" s="37">
        <v>142273285.93000001</v>
      </c>
      <c r="G11" s="37"/>
      <c r="H11" s="37">
        <v>8145278.7800000003</v>
      </c>
      <c r="I11" s="37"/>
      <c r="J11" s="37">
        <v>83075712.380000025</v>
      </c>
      <c r="K11" s="37"/>
      <c r="L11" s="37">
        <v>403092344.68999994</v>
      </c>
      <c r="M11" s="183"/>
      <c r="N11" s="183"/>
      <c r="O11" s="183"/>
    </row>
    <row r="12" spans="1:15">
      <c r="A12" s="16" t="s">
        <v>119</v>
      </c>
      <c r="D12" s="30"/>
      <c r="E12" s="30"/>
      <c r="F12" s="30"/>
      <c r="G12" s="30"/>
      <c r="H12" s="30"/>
      <c r="I12" s="30"/>
      <c r="J12" s="30"/>
      <c r="K12" s="30"/>
      <c r="L12" s="29"/>
    </row>
    <row r="13" spans="1:15">
      <c r="A13" s="73" t="s">
        <v>86</v>
      </c>
      <c r="B13" s="24">
        <v>24</v>
      </c>
      <c r="D13" s="81">
        <v>29420661.399999999</v>
      </c>
      <c r="E13" s="30"/>
      <c r="F13" s="81">
        <v>146646372.84999999</v>
      </c>
      <c r="G13" s="30"/>
      <c r="H13" s="81">
        <v>0</v>
      </c>
      <c r="I13" s="30"/>
      <c r="J13" s="81">
        <v>0</v>
      </c>
      <c r="K13" s="30"/>
      <c r="L13" s="81">
        <v>176067034.25</v>
      </c>
    </row>
    <row r="14" spans="1:15">
      <c r="A14" s="73" t="s">
        <v>87</v>
      </c>
      <c r="B14" s="24">
        <v>28</v>
      </c>
      <c r="D14" s="81">
        <v>0</v>
      </c>
      <c r="E14" s="30"/>
      <c r="F14" s="81">
        <v>0</v>
      </c>
      <c r="G14" s="30"/>
      <c r="H14" s="81">
        <v>0</v>
      </c>
      <c r="I14" s="30"/>
      <c r="J14" s="81">
        <v>-19153074.780000001</v>
      </c>
      <c r="K14" s="30"/>
      <c r="L14" s="81">
        <v>-19153074.780000001</v>
      </c>
    </row>
    <row r="15" spans="1:15">
      <c r="A15" s="80" t="s">
        <v>67</v>
      </c>
      <c r="D15" s="81">
        <v>0</v>
      </c>
      <c r="E15" s="30"/>
      <c r="F15" s="81">
        <v>0</v>
      </c>
      <c r="G15" s="30"/>
      <c r="H15" s="81">
        <v>0</v>
      </c>
      <c r="I15" s="30"/>
      <c r="J15" s="81">
        <v>32788243.770000011</v>
      </c>
      <c r="K15" s="30"/>
      <c r="L15" s="81">
        <v>32788243.770000011</v>
      </c>
    </row>
    <row r="16" spans="1:15">
      <c r="A16" s="80" t="s">
        <v>57</v>
      </c>
      <c r="B16" s="24">
        <v>26</v>
      </c>
      <c r="D16" s="81">
        <v>0</v>
      </c>
      <c r="E16" s="30"/>
      <c r="F16" s="81">
        <v>0</v>
      </c>
      <c r="G16" s="30"/>
      <c r="H16" s="81">
        <v>1639412.19</v>
      </c>
      <c r="I16" s="30"/>
      <c r="J16" s="81">
        <v>-1639412.19</v>
      </c>
      <c r="K16" s="30"/>
      <c r="L16" s="81">
        <v>0</v>
      </c>
    </row>
    <row r="17" spans="1:12" s="19" customFormat="1" ht="21.75" thickBot="1">
      <c r="A17" s="20" t="s">
        <v>143</v>
      </c>
      <c r="D17" s="85">
        <v>199018729</v>
      </c>
      <c r="E17" s="29"/>
      <c r="F17" s="85">
        <v>288919658.77999997</v>
      </c>
      <c r="G17" s="29"/>
      <c r="H17" s="85">
        <v>9784690.9700000007</v>
      </c>
      <c r="I17" s="29"/>
      <c r="J17" s="85">
        <v>95071469.180000037</v>
      </c>
      <c r="K17" s="29"/>
      <c r="L17" s="85">
        <v>592794547.92999995</v>
      </c>
    </row>
    <row r="18" spans="1:12" s="19" customFormat="1" ht="21.75" thickTop="1">
      <c r="A18" s="104"/>
      <c r="D18" s="29"/>
      <c r="E18" s="29"/>
      <c r="F18" s="29"/>
      <c r="G18" s="29"/>
      <c r="H18" s="29"/>
      <c r="I18" s="29"/>
      <c r="J18" s="29"/>
      <c r="K18" s="29"/>
      <c r="L18" s="29"/>
    </row>
    <row r="19" spans="1:12" s="19" customFormat="1">
      <c r="A19" s="20" t="s">
        <v>82</v>
      </c>
      <c r="D19" s="37">
        <v>169598067.59999999</v>
      </c>
      <c r="E19" s="37"/>
      <c r="F19" s="37">
        <v>142273285.93000001</v>
      </c>
      <c r="G19" s="37"/>
      <c r="H19" s="37">
        <v>6201957.1500000004</v>
      </c>
      <c r="I19" s="37"/>
      <c r="J19" s="37">
        <v>45532651.030000024</v>
      </c>
      <c r="K19" s="37"/>
      <c r="L19" s="37">
        <v>363605961.70999998</v>
      </c>
    </row>
    <row r="20" spans="1:12" s="19" customFormat="1">
      <c r="A20" s="16" t="s">
        <v>119</v>
      </c>
      <c r="D20" s="37"/>
      <c r="E20" s="37"/>
      <c r="F20" s="37"/>
      <c r="G20" s="37"/>
      <c r="H20" s="81"/>
      <c r="I20" s="37"/>
      <c r="J20" s="81"/>
      <c r="K20" s="37"/>
      <c r="L20" s="37"/>
    </row>
    <row r="21" spans="1:12">
      <c r="A21" s="143" t="s">
        <v>121</v>
      </c>
      <c r="B21" s="24"/>
      <c r="D21" s="81">
        <v>0</v>
      </c>
      <c r="E21" s="81"/>
      <c r="F21" s="81">
        <v>0</v>
      </c>
      <c r="G21" s="81"/>
      <c r="H21" s="81">
        <v>0</v>
      </c>
      <c r="I21" s="81"/>
      <c r="J21" s="81">
        <v>28144979.48</v>
      </c>
      <c r="K21" s="81"/>
      <c r="L21" s="81">
        <v>28144979.48</v>
      </c>
    </row>
    <row r="22" spans="1:12">
      <c r="A22" s="143" t="s">
        <v>106</v>
      </c>
      <c r="B22" s="24">
        <v>26</v>
      </c>
      <c r="D22" s="81">
        <v>0</v>
      </c>
      <c r="E22" s="81"/>
      <c r="F22" s="81">
        <v>0</v>
      </c>
      <c r="G22" s="81"/>
      <c r="H22" s="81">
        <v>1407248.97</v>
      </c>
      <c r="I22" s="81"/>
      <c r="J22" s="81">
        <v>-1407248.97</v>
      </c>
      <c r="K22" s="81"/>
      <c r="L22" s="81">
        <v>0</v>
      </c>
    </row>
    <row r="23" spans="1:12" s="19" customFormat="1" ht="21.75" thickBot="1">
      <c r="A23" s="20" t="s">
        <v>144</v>
      </c>
      <c r="B23" s="21"/>
      <c r="D23" s="39">
        <v>169598067.59999999</v>
      </c>
      <c r="E23" s="37"/>
      <c r="F23" s="39">
        <v>142273285.93000001</v>
      </c>
      <c r="G23" s="37"/>
      <c r="H23" s="39">
        <v>7609206.1200000001</v>
      </c>
      <c r="I23" s="37"/>
      <c r="J23" s="39">
        <v>72270381.540000021</v>
      </c>
      <c r="K23" s="37"/>
      <c r="L23" s="39">
        <v>391750941.19</v>
      </c>
    </row>
    <row r="24" spans="1:12" ht="21.75" thickTop="1">
      <c r="L24" s="105"/>
    </row>
  </sheetData>
  <mergeCells count="3">
    <mergeCell ref="H7:J7"/>
    <mergeCell ref="D5:L5"/>
    <mergeCell ref="D6:L6"/>
  </mergeCells>
  <pageMargins left="0.78740157480314998" right="0.23622047244094499" top="0.78740157480314998" bottom="0.59055118110236204" header="0.39370078740157499" footer="0.39370078740157499"/>
  <pageSetup paperSize="9" scale="85" firstPageNumber="8" fitToHeight="0" orientation="landscape" useFirstPageNumber="1" r:id="rId1"/>
  <headerFooter>
    <oddFooter>&amp;L&amp;"Angsana New,Regular"&amp;12The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view="pageBreakPreview" zoomScale="85" zoomScaleNormal="85" zoomScaleSheetLayoutView="85" workbookViewId="0">
      <selection activeCell="N13" sqref="N13"/>
    </sheetView>
  </sheetViews>
  <sheetFormatPr defaultRowHeight="21"/>
  <cols>
    <col min="1" max="1" width="2" style="187" customWidth="1"/>
    <col min="2" max="2" width="2.42578125" style="194" customWidth="1"/>
    <col min="3" max="3" width="54" style="187" customWidth="1"/>
    <col min="4" max="4" width="14" style="206" customWidth="1"/>
    <col min="5" max="5" width="0.85546875" style="207" customWidth="1"/>
    <col min="6" max="6" width="14" style="207" customWidth="1"/>
    <col min="7" max="7" width="0.85546875" style="207" customWidth="1"/>
    <col min="8" max="8" width="14" style="206" customWidth="1"/>
    <col min="9" max="9" width="0.85546875" style="207" customWidth="1"/>
    <col min="10" max="10" width="14" style="207" customWidth="1"/>
    <col min="11" max="244" width="9.140625" style="187"/>
    <col min="245" max="245" width="2" style="187" customWidth="1"/>
    <col min="246" max="246" width="2.42578125" style="187" customWidth="1"/>
    <col min="247" max="247" width="52" style="187" customWidth="1"/>
    <col min="248" max="248" width="14.42578125" style="187" bestFit="1" customWidth="1"/>
    <col min="249" max="249" width="1.42578125" style="187" customWidth="1"/>
    <col min="250" max="250" width="14.42578125" style="187" bestFit="1" customWidth="1"/>
    <col min="251" max="251" width="1.42578125" style="187" customWidth="1"/>
    <col min="252" max="252" width="14.42578125" style="187" bestFit="1" customWidth="1"/>
    <col min="253" max="253" width="1.7109375" style="187" customWidth="1"/>
    <col min="254" max="254" width="14.42578125" style="187" bestFit="1" customWidth="1"/>
    <col min="255" max="255" width="12.85546875" style="187" bestFit="1" customWidth="1"/>
    <col min="256" max="256" width="9.85546875" style="187" bestFit="1" customWidth="1"/>
    <col min="257" max="257" width="11.7109375" style="187" bestFit="1" customWidth="1"/>
    <col min="258" max="258" width="2.7109375" style="187" bestFit="1" customWidth="1"/>
    <col min="259" max="259" width="12" style="187" bestFit="1" customWidth="1"/>
    <col min="260" max="500" width="9.140625" style="187"/>
    <col min="501" max="501" width="2" style="187" customWidth="1"/>
    <col min="502" max="502" width="2.42578125" style="187" customWidth="1"/>
    <col min="503" max="503" width="52" style="187" customWidth="1"/>
    <col min="504" max="504" width="14.42578125" style="187" bestFit="1" customWidth="1"/>
    <col min="505" max="505" width="1.42578125" style="187" customWidth="1"/>
    <col min="506" max="506" width="14.42578125" style="187" bestFit="1" customWidth="1"/>
    <col min="507" max="507" width="1.42578125" style="187" customWidth="1"/>
    <col min="508" max="508" width="14.42578125" style="187" bestFit="1" customWidth="1"/>
    <col min="509" max="509" width="1.7109375" style="187" customWidth="1"/>
    <col min="510" max="510" width="14.42578125" style="187" bestFit="1" customWidth="1"/>
    <col min="511" max="511" width="12.85546875" style="187" bestFit="1" customWidth="1"/>
    <col min="512" max="512" width="9.85546875" style="187" bestFit="1" customWidth="1"/>
    <col min="513" max="513" width="11.7109375" style="187" bestFit="1" customWidth="1"/>
    <col min="514" max="514" width="2.7109375" style="187" bestFit="1" customWidth="1"/>
    <col min="515" max="515" width="12" style="187" bestFit="1" customWidth="1"/>
    <col min="516" max="756" width="9.140625" style="187"/>
    <col min="757" max="757" width="2" style="187" customWidth="1"/>
    <col min="758" max="758" width="2.42578125" style="187" customWidth="1"/>
    <col min="759" max="759" width="52" style="187" customWidth="1"/>
    <col min="760" max="760" width="14.42578125" style="187" bestFit="1" customWidth="1"/>
    <col min="761" max="761" width="1.42578125" style="187" customWidth="1"/>
    <col min="762" max="762" width="14.42578125" style="187" bestFit="1" customWidth="1"/>
    <col min="763" max="763" width="1.42578125" style="187" customWidth="1"/>
    <col min="764" max="764" width="14.42578125" style="187" bestFit="1" customWidth="1"/>
    <col min="765" max="765" width="1.7109375" style="187" customWidth="1"/>
    <col min="766" max="766" width="14.42578125" style="187" bestFit="1" customWidth="1"/>
    <col min="767" max="767" width="12.85546875" style="187" bestFit="1" customWidth="1"/>
    <col min="768" max="768" width="9.85546875" style="187" bestFit="1" customWidth="1"/>
    <col min="769" max="769" width="11.7109375" style="187" bestFit="1" customWidth="1"/>
    <col min="770" max="770" width="2.7109375" style="187" bestFit="1" customWidth="1"/>
    <col min="771" max="771" width="12" style="187" bestFit="1" customWidth="1"/>
    <col min="772" max="1012" width="9.140625" style="187"/>
    <col min="1013" max="1013" width="2" style="187" customWidth="1"/>
    <col min="1014" max="1014" width="2.42578125" style="187" customWidth="1"/>
    <col min="1015" max="1015" width="52" style="187" customWidth="1"/>
    <col min="1016" max="1016" width="14.42578125" style="187" bestFit="1" customWidth="1"/>
    <col min="1017" max="1017" width="1.42578125" style="187" customWidth="1"/>
    <col min="1018" max="1018" width="14.42578125" style="187" bestFit="1" customWidth="1"/>
    <col min="1019" max="1019" width="1.42578125" style="187" customWidth="1"/>
    <col min="1020" max="1020" width="14.42578125" style="187" bestFit="1" customWidth="1"/>
    <col min="1021" max="1021" width="1.7109375" style="187" customWidth="1"/>
    <col min="1022" max="1022" width="14.42578125" style="187" bestFit="1" customWidth="1"/>
    <col min="1023" max="1023" width="12.85546875" style="187" bestFit="1" customWidth="1"/>
    <col min="1024" max="1024" width="9.85546875" style="187" bestFit="1" customWidth="1"/>
    <col min="1025" max="1025" width="11.7109375" style="187" bestFit="1" customWidth="1"/>
    <col min="1026" max="1026" width="2.7109375" style="187" bestFit="1" customWidth="1"/>
    <col min="1027" max="1027" width="12" style="187" bestFit="1" customWidth="1"/>
    <col min="1028" max="1268" width="9.140625" style="187"/>
    <col min="1269" max="1269" width="2" style="187" customWidth="1"/>
    <col min="1270" max="1270" width="2.42578125" style="187" customWidth="1"/>
    <col min="1271" max="1271" width="52" style="187" customWidth="1"/>
    <col min="1272" max="1272" width="14.42578125" style="187" bestFit="1" customWidth="1"/>
    <col min="1273" max="1273" width="1.42578125" style="187" customWidth="1"/>
    <col min="1274" max="1274" width="14.42578125" style="187" bestFit="1" customWidth="1"/>
    <col min="1275" max="1275" width="1.42578125" style="187" customWidth="1"/>
    <col min="1276" max="1276" width="14.42578125" style="187" bestFit="1" customWidth="1"/>
    <col min="1277" max="1277" width="1.7109375" style="187" customWidth="1"/>
    <col min="1278" max="1278" width="14.42578125" style="187" bestFit="1" customWidth="1"/>
    <col min="1279" max="1279" width="12.85546875" style="187" bestFit="1" customWidth="1"/>
    <col min="1280" max="1280" width="9.85546875" style="187" bestFit="1" customWidth="1"/>
    <col min="1281" max="1281" width="11.7109375" style="187" bestFit="1" customWidth="1"/>
    <col min="1282" max="1282" width="2.7109375" style="187" bestFit="1" customWidth="1"/>
    <col min="1283" max="1283" width="12" style="187" bestFit="1" customWidth="1"/>
    <col min="1284" max="1524" width="9.140625" style="187"/>
    <col min="1525" max="1525" width="2" style="187" customWidth="1"/>
    <col min="1526" max="1526" width="2.42578125" style="187" customWidth="1"/>
    <col min="1527" max="1527" width="52" style="187" customWidth="1"/>
    <col min="1528" max="1528" width="14.42578125" style="187" bestFit="1" customWidth="1"/>
    <col min="1529" max="1529" width="1.42578125" style="187" customWidth="1"/>
    <col min="1530" max="1530" width="14.42578125" style="187" bestFit="1" customWidth="1"/>
    <col min="1531" max="1531" width="1.42578125" style="187" customWidth="1"/>
    <col min="1532" max="1532" width="14.42578125" style="187" bestFit="1" customWidth="1"/>
    <col min="1533" max="1533" width="1.7109375" style="187" customWidth="1"/>
    <col min="1534" max="1534" width="14.42578125" style="187" bestFit="1" customWidth="1"/>
    <col min="1535" max="1535" width="12.85546875" style="187" bestFit="1" customWidth="1"/>
    <col min="1536" max="1536" width="9.85546875" style="187" bestFit="1" customWidth="1"/>
    <col min="1537" max="1537" width="11.7109375" style="187" bestFit="1" customWidth="1"/>
    <col min="1538" max="1538" width="2.7109375" style="187" bestFit="1" customWidth="1"/>
    <col min="1539" max="1539" width="12" style="187" bestFit="1" customWidth="1"/>
    <col min="1540" max="1780" width="9.140625" style="187"/>
    <col min="1781" max="1781" width="2" style="187" customWidth="1"/>
    <col min="1782" max="1782" width="2.42578125" style="187" customWidth="1"/>
    <col min="1783" max="1783" width="52" style="187" customWidth="1"/>
    <col min="1784" max="1784" width="14.42578125" style="187" bestFit="1" customWidth="1"/>
    <col min="1785" max="1785" width="1.42578125" style="187" customWidth="1"/>
    <col min="1786" max="1786" width="14.42578125" style="187" bestFit="1" customWidth="1"/>
    <col min="1787" max="1787" width="1.42578125" style="187" customWidth="1"/>
    <col min="1788" max="1788" width="14.42578125" style="187" bestFit="1" customWidth="1"/>
    <col min="1789" max="1789" width="1.7109375" style="187" customWidth="1"/>
    <col min="1790" max="1790" width="14.42578125" style="187" bestFit="1" customWidth="1"/>
    <col min="1791" max="1791" width="12.85546875" style="187" bestFit="1" customWidth="1"/>
    <col min="1792" max="1792" width="9.85546875" style="187" bestFit="1" customWidth="1"/>
    <col min="1793" max="1793" width="11.7109375" style="187" bestFit="1" customWidth="1"/>
    <col min="1794" max="1794" width="2.7109375" style="187" bestFit="1" customWidth="1"/>
    <col min="1795" max="1795" width="12" style="187" bestFit="1" customWidth="1"/>
    <col min="1796" max="2036" width="9.140625" style="187"/>
    <col min="2037" max="2037" width="2" style="187" customWidth="1"/>
    <col min="2038" max="2038" width="2.42578125" style="187" customWidth="1"/>
    <col min="2039" max="2039" width="52" style="187" customWidth="1"/>
    <col min="2040" max="2040" width="14.42578125" style="187" bestFit="1" customWidth="1"/>
    <col min="2041" max="2041" width="1.42578125" style="187" customWidth="1"/>
    <col min="2042" max="2042" width="14.42578125" style="187" bestFit="1" customWidth="1"/>
    <col min="2043" max="2043" width="1.42578125" style="187" customWidth="1"/>
    <col min="2044" max="2044" width="14.42578125" style="187" bestFit="1" customWidth="1"/>
    <col min="2045" max="2045" width="1.7109375" style="187" customWidth="1"/>
    <col min="2046" max="2046" width="14.42578125" style="187" bestFit="1" customWidth="1"/>
    <col min="2047" max="2047" width="12.85546875" style="187" bestFit="1" customWidth="1"/>
    <col min="2048" max="2048" width="9.85546875" style="187" bestFit="1" customWidth="1"/>
    <col min="2049" max="2049" width="11.7109375" style="187" bestFit="1" customWidth="1"/>
    <col min="2050" max="2050" width="2.7109375" style="187" bestFit="1" customWidth="1"/>
    <col min="2051" max="2051" width="12" style="187" bestFit="1" customWidth="1"/>
    <col min="2052" max="2292" width="9.140625" style="187"/>
    <col min="2293" max="2293" width="2" style="187" customWidth="1"/>
    <col min="2294" max="2294" width="2.42578125" style="187" customWidth="1"/>
    <col min="2295" max="2295" width="52" style="187" customWidth="1"/>
    <col min="2296" max="2296" width="14.42578125" style="187" bestFit="1" customWidth="1"/>
    <col min="2297" max="2297" width="1.42578125" style="187" customWidth="1"/>
    <col min="2298" max="2298" width="14.42578125" style="187" bestFit="1" customWidth="1"/>
    <col min="2299" max="2299" width="1.42578125" style="187" customWidth="1"/>
    <col min="2300" max="2300" width="14.42578125" style="187" bestFit="1" customWidth="1"/>
    <col min="2301" max="2301" width="1.7109375" style="187" customWidth="1"/>
    <col min="2302" max="2302" width="14.42578125" style="187" bestFit="1" customWidth="1"/>
    <col min="2303" max="2303" width="12.85546875" style="187" bestFit="1" customWidth="1"/>
    <col min="2304" max="2304" width="9.85546875" style="187" bestFit="1" customWidth="1"/>
    <col min="2305" max="2305" width="11.7109375" style="187" bestFit="1" customWidth="1"/>
    <col min="2306" max="2306" width="2.7109375" style="187" bestFit="1" customWidth="1"/>
    <col min="2307" max="2307" width="12" style="187" bestFit="1" customWidth="1"/>
    <col min="2308" max="2548" width="9.140625" style="187"/>
    <col min="2549" max="2549" width="2" style="187" customWidth="1"/>
    <col min="2550" max="2550" width="2.42578125" style="187" customWidth="1"/>
    <col min="2551" max="2551" width="52" style="187" customWidth="1"/>
    <col min="2552" max="2552" width="14.42578125" style="187" bestFit="1" customWidth="1"/>
    <col min="2553" max="2553" width="1.42578125" style="187" customWidth="1"/>
    <col min="2554" max="2554" width="14.42578125" style="187" bestFit="1" customWidth="1"/>
    <col min="2555" max="2555" width="1.42578125" style="187" customWidth="1"/>
    <col min="2556" max="2556" width="14.42578125" style="187" bestFit="1" customWidth="1"/>
    <col min="2557" max="2557" width="1.7109375" style="187" customWidth="1"/>
    <col min="2558" max="2558" width="14.42578125" style="187" bestFit="1" customWidth="1"/>
    <col min="2559" max="2559" width="12.85546875" style="187" bestFit="1" customWidth="1"/>
    <col min="2560" max="2560" width="9.85546875" style="187" bestFit="1" customWidth="1"/>
    <col min="2561" max="2561" width="11.7109375" style="187" bestFit="1" customWidth="1"/>
    <col min="2562" max="2562" width="2.7109375" style="187" bestFit="1" customWidth="1"/>
    <col min="2563" max="2563" width="12" style="187" bestFit="1" customWidth="1"/>
    <col min="2564" max="2804" width="9.140625" style="187"/>
    <col min="2805" max="2805" width="2" style="187" customWidth="1"/>
    <col min="2806" max="2806" width="2.42578125" style="187" customWidth="1"/>
    <col min="2807" max="2807" width="52" style="187" customWidth="1"/>
    <col min="2808" max="2808" width="14.42578125" style="187" bestFit="1" customWidth="1"/>
    <col min="2809" max="2809" width="1.42578125" style="187" customWidth="1"/>
    <col min="2810" max="2810" width="14.42578125" style="187" bestFit="1" customWidth="1"/>
    <col min="2811" max="2811" width="1.42578125" style="187" customWidth="1"/>
    <col min="2812" max="2812" width="14.42578125" style="187" bestFit="1" customWidth="1"/>
    <col min="2813" max="2813" width="1.7109375" style="187" customWidth="1"/>
    <col min="2814" max="2814" width="14.42578125" style="187" bestFit="1" customWidth="1"/>
    <col min="2815" max="2815" width="12.85546875" style="187" bestFit="1" customWidth="1"/>
    <col min="2816" max="2816" width="9.85546875" style="187" bestFit="1" customWidth="1"/>
    <col min="2817" max="2817" width="11.7109375" style="187" bestFit="1" customWidth="1"/>
    <col min="2818" max="2818" width="2.7109375" style="187" bestFit="1" customWidth="1"/>
    <col min="2819" max="2819" width="12" style="187" bestFit="1" customWidth="1"/>
    <col min="2820" max="3060" width="9.140625" style="187"/>
    <col min="3061" max="3061" width="2" style="187" customWidth="1"/>
    <col min="3062" max="3062" width="2.42578125" style="187" customWidth="1"/>
    <col min="3063" max="3063" width="52" style="187" customWidth="1"/>
    <col min="3064" max="3064" width="14.42578125" style="187" bestFit="1" customWidth="1"/>
    <col min="3065" max="3065" width="1.42578125" style="187" customWidth="1"/>
    <col min="3066" max="3066" width="14.42578125" style="187" bestFit="1" customWidth="1"/>
    <col min="3067" max="3067" width="1.42578125" style="187" customWidth="1"/>
    <col min="3068" max="3068" width="14.42578125" style="187" bestFit="1" customWidth="1"/>
    <col min="3069" max="3069" width="1.7109375" style="187" customWidth="1"/>
    <col min="3070" max="3070" width="14.42578125" style="187" bestFit="1" customWidth="1"/>
    <col min="3071" max="3071" width="12.85546875" style="187" bestFit="1" customWidth="1"/>
    <col min="3072" max="3072" width="9.85546875" style="187" bestFit="1" customWidth="1"/>
    <col min="3073" max="3073" width="11.7109375" style="187" bestFit="1" customWidth="1"/>
    <col min="3074" max="3074" width="2.7109375" style="187" bestFit="1" customWidth="1"/>
    <col min="3075" max="3075" width="12" style="187" bestFit="1" customWidth="1"/>
    <col min="3076" max="3316" width="9.140625" style="187"/>
    <col min="3317" max="3317" width="2" style="187" customWidth="1"/>
    <col min="3318" max="3318" width="2.42578125" style="187" customWidth="1"/>
    <col min="3319" max="3319" width="52" style="187" customWidth="1"/>
    <col min="3320" max="3320" width="14.42578125" style="187" bestFit="1" customWidth="1"/>
    <col min="3321" max="3321" width="1.42578125" style="187" customWidth="1"/>
    <col min="3322" max="3322" width="14.42578125" style="187" bestFit="1" customWidth="1"/>
    <col min="3323" max="3323" width="1.42578125" style="187" customWidth="1"/>
    <col min="3324" max="3324" width="14.42578125" style="187" bestFit="1" customWidth="1"/>
    <col min="3325" max="3325" width="1.7109375" style="187" customWidth="1"/>
    <col min="3326" max="3326" width="14.42578125" style="187" bestFit="1" customWidth="1"/>
    <col min="3327" max="3327" width="12.85546875" style="187" bestFit="1" customWidth="1"/>
    <col min="3328" max="3328" width="9.85546875" style="187" bestFit="1" customWidth="1"/>
    <col min="3329" max="3329" width="11.7109375" style="187" bestFit="1" customWidth="1"/>
    <col min="3330" max="3330" width="2.7109375" style="187" bestFit="1" customWidth="1"/>
    <col min="3331" max="3331" width="12" style="187" bestFit="1" customWidth="1"/>
    <col min="3332" max="3572" width="9.140625" style="187"/>
    <col min="3573" max="3573" width="2" style="187" customWidth="1"/>
    <col min="3574" max="3574" width="2.42578125" style="187" customWidth="1"/>
    <col min="3575" max="3575" width="52" style="187" customWidth="1"/>
    <col min="3576" max="3576" width="14.42578125" style="187" bestFit="1" customWidth="1"/>
    <col min="3577" max="3577" width="1.42578125" style="187" customWidth="1"/>
    <col min="3578" max="3578" width="14.42578125" style="187" bestFit="1" customWidth="1"/>
    <col min="3579" max="3579" width="1.42578125" style="187" customWidth="1"/>
    <col min="3580" max="3580" width="14.42578125" style="187" bestFit="1" customWidth="1"/>
    <col min="3581" max="3581" width="1.7109375" style="187" customWidth="1"/>
    <col min="3582" max="3582" width="14.42578125" style="187" bestFit="1" customWidth="1"/>
    <col min="3583" max="3583" width="12.85546875" style="187" bestFit="1" customWidth="1"/>
    <col min="3584" max="3584" width="9.85546875" style="187" bestFit="1" customWidth="1"/>
    <col min="3585" max="3585" width="11.7109375" style="187" bestFit="1" customWidth="1"/>
    <col min="3586" max="3586" width="2.7109375" style="187" bestFit="1" customWidth="1"/>
    <col min="3587" max="3587" width="12" style="187" bestFit="1" customWidth="1"/>
    <col min="3588" max="3828" width="9.140625" style="187"/>
    <col min="3829" max="3829" width="2" style="187" customWidth="1"/>
    <col min="3830" max="3830" width="2.42578125" style="187" customWidth="1"/>
    <col min="3831" max="3831" width="52" style="187" customWidth="1"/>
    <col min="3832" max="3832" width="14.42578125" style="187" bestFit="1" customWidth="1"/>
    <col min="3833" max="3833" width="1.42578125" style="187" customWidth="1"/>
    <col min="3834" max="3834" width="14.42578125" style="187" bestFit="1" customWidth="1"/>
    <col min="3835" max="3835" width="1.42578125" style="187" customWidth="1"/>
    <col min="3836" max="3836" width="14.42578125" style="187" bestFit="1" customWidth="1"/>
    <col min="3837" max="3837" width="1.7109375" style="187" customWidth="1"/>
    <col min="3838" max="3838" width="14.42578125" style="187" bestFit="1" customWidth="1"/>
    <col min="3839" max="3839" width="12.85546875" style="187" bestFit="1" customWidth="1"/>
    <col min="3840" max="3840" width="9.85546875" style="187" bestFit="1" customWidth="1"/>
    <col min="3841" max="3841" width="11.7109375" style="187" bestFit="1" customWidth="1"/>
    <col min="3842" max="3842" width="2.7109375" style="187" bestFit="1" customWidth="1"/>
    <col min="3843" max="3843" width="12" style="187" bestFit="1" customWidth="1"/>
    <col min="3844" max="4084" width="9.140625" style="187"/>
    <col min="4085" max="4085" width="2" style="187" customWidth="1"/>
    <col min="4086" max="4086" width="2.42578125" style="187" customWidth="1"/>
    <col min="4087" max="4087" width="52" style="187" customWidth="1"/>
    <col min="4088" max="4088" width="14.42578125" style="187" bestFit="1" customWidth="1"/>
    <col min="4089" max="4089" width="1.42578125" style="187" customWidth="1"/>
    <col min="4090" max="4090" width="14.42578125" style="187" bestFit="1" customWidth="1"/>
    <col min="4091" max="4091" width="1.42578125" style="187" customWidth="1"/>
    <col min="4092" max="4092" width="14.42578125" style="187" bestFit="1" customWidth="1"/>
    <col min="4093" max="4093" width="1.7109375" style="187" customWidth="1"/>
    <col min="4094" max="4094" width="14.42578125" style="187" bestFit="1" customWidth="1"/>
    <col min="4095" max="4095" width="12.85546875" style="187" bestFit="1" customWidth="1"/>
    <col min="4096" max="4096" width="9.85546875" style="187" bestFit="1" customWidth="1"/>
    <col min="4097" max="4097" width="11.7109375" style="187" bestFit="1" customWidth="1"/>
    <col min="4098" max="4098" width="2.7109375" style="187" bestFit="1" customWidth="1"/>
    <col min="4099" max="4099" width="12" style="187" bestFit="1" customWidth="1"/>
    <col min="4100" max="4340" width="9.140625" style="187"/>
    <col min="4341" max="4341" width="2" style="187" customWidth="1"/>
    <col min="4342" max="4342" width="2.42578125" style="187" customWidth="1"/>
    <col min="4343" max="4343" width="52" style="187" customWidth="1"/>
    <col min="4344" max="4344" width="14.42578125" style="187" bestFit="1" customWidth="1"/>
    <col min="4345" max="4345" width="1.42578125" style="187" customWidth="1"/>
    <col min="4346" max="4346" width="14.42578125" style="187" bestFit="1" customWidth="1"/>
    <col min="4347" max="4347" width="1.42578125" style="187" customWidth="1"/>
    <col min="4348" max="4348" width="14.42578125" style="187" bestFit="1" customWidth="1"/>
    <col min="4349" max="4349" width="1.7109375" style="187" customWidth="1"/>
    <col min="4350" max="4350" width="14.42578125" style="187" bestFit="1" customWidth="1"/>
    <col min="4351" max="4351" width="12.85546875" style="187" bestFit="1" customWidth="1"/>
    <col min="4352" max="4352" width="9.85546875" style="187" bestFit="1" customWidth="1"/>
    <col min="4353" max="4353" width="11.7109375" style="187" bestFit="1" customWidth="1"/>
    <col min="4354" max="4354" width="2.7109375" style="187" bestFit="1" customWidth="1"/>
    <col min="4355" max="4355" width="12" style="187" bestFit="1" customWidth="1"/>
    <col min="4356" max="4596" width="9.140625" style="187"/>
    <col min="4597" max="4597" width="2" style="187" customWidth="1"/>
    <col min="4598" max="4598" width="2.42578125" style="187" customWidth="1"/>
    <col min="4599" max="4599" width="52" style="187" customWidth="1"/>
    <col min="4600" max="4600" width="14.42578125" style="187" bestFit="1" customWidth="1"/>
    <col min="4601" max="4601" width="1.42578125" style="187" customWidth="1"/>
    <col min="4602" max="4602" width="14.42578125" style="187" bestFit="1" customWidth="1"/>
    <col min="4603" max="4603" width="1.42578125" style="187" customWidth="1"/>
    <col min="4604" max="4604" width="14.42578125" style="187" bestFit="1" customWidth="1"/>
    <col min="4605" max="4605" width="1.7109375" style="187" customWidth="1"/>
    <col min="4606" max="4606" width="14.42578125" style="187" bestFit="1" customWidth="1"/>
    <col min="4607" max="4607" width="12.85546875" style="187" bestFit="1" customWidth="1"/>
    <col min="4608" max="4608" width="9.85546875" style="187" bestFit="1" customWidth="1"/>
    <col min="4609" max="4609" width="11.7109375" style="187" bestFit="1" customWidth="1"/>
    <col min="4610" max="4610" width="2.7109375" style="187" bestFit="1" customWidth="1"/>
    <col min="4611" max="4611" width="12" style="187" bestFit="1" customWidth="1"/>
    <col min="4612" max="4852" width="9.140625" style="187"/>
    <col min="4853" max="4853" width="2" style="187" customWidth="1"/>
    <col min="4854" max="4854" width="2.42578125" style="187" customWidth="1"/>
    <col min="4855" max="4855" width="52" style="187" customWidth="1"/>
    <col min="4856" max="4856" width="14.42578125" style="187" bestFit="1" customWidth="1"/>
    <col min="4857" max="4857" width="1.42578125" style="187" customWidth="1"/>
    <col min="4858" max="4858" width="14.42578125" style="187" bestFit="1" customWidth="1"/>
    <col min="4859" max="4859" width="1.42578125" style="187" customWidth="1"/>
    <col min="4860" max="4860" width="14.42578125" style="187" bestFit="1" customWidth="1"/>
    <col min="4861" max="4861" width="1.7109375" style="187" customWidth="1"/>
    <col min="4862" max="4862" width="14.42578125" style="187" bestFit="1" customWidth="1"/>
    <col min="4863" max="4863" width="12.85546875" style="187" bestFit="1" customWidth="1"/>
    <col min="4864" max="4864" width="9.85546875" style="187" bestFit="1" customWidth="1"/>
    <col min="4865" max="4865" width="11.7109375" style="187" bestFit="1" customWidth="1"/>
    <col min="4866" max="4866" width="2.7109375" style="187" bestFit="1" customWidth="1"/>
    <col min="4867" max="4867" width="12" style="187" bestFit="1" customWidth="1"/>
    <col min="4868" max="5108" width="9.140625" style="187"/>
    <col min="5109" max="5109" width="2" style="187" customWidth="1"/>
    <col min="5110" max="5110" width="2.42578125" style="187" customWidth="1"/>
    <col min="5111" max="5111" width="52" style="187" customWidth="1"/>
    <col min="5112" max="5112" width="14.42578125" style="187" bestFit="1" customWidth="1"/>
    <col min="5113" max="5113" width="1.42578125" style="187" customWidth="1"/>
    <col min="5114" max="5114" width="14.42578125" style="187" bestFit="1" customWidth="1"/>
    <col min="5115" max="5115" width="1.42578125" style="187" customWidth="1"/>
    <col min="5116" max="5116" width="14.42578125" style="187" bestFit="1" customWidth="1"/>
    <col min="5117" max="5117" width="1.7109375" style="187" customWidth="1"/>
    <col min="5118" max="5118" width="14.42578125" style="187" bestFit="1" customWidth="1"/>
    <col min="5119" max="5119" width="12.85546875" style="187" bestFit="1" customWidth="1"/>
    <col min="5120" max="5120" width="9.85546875" style="187" bestFit="1" customWidth="1"/>
    <col min="5121" max="5121" width="11.7109375" style="187" bestFit="1" customWidth="1"/>
    <col min="5122" max="5122" width="2.7109375" style="187" bestFit="1" customWidth="1"/>
    <col min="5123" max="5123" width="12" style="187" bestFit="1" customWidth="1"/>
    <col min="5124" max="5364" width="9.140625" style="187"/>
    <col min="5365" max="5365" width="2" style="187" customWidth="1"/>
    <col min="5366" max="5366" width="2.42578125" style="187" customWidth="1"/>
    <col min="5367" max="5367" width="52" style="187" customWidth="1"/>
    <col min="5368" max="5368" width="14.42578125" style="187" bestFit="1" customWidth="1"/>
    <col min="5369" max="5369" width="1.42578125" style="187" customWidth="1"/>
    <col min="5370" max="5370" width="14.42578125" style="187" bestFit="1" customWidth="1"/>
    <col min="5371" max="5371" width="1.42578125" style="187" customWidth="1"/>
    <col min="5372" max="5372" width="14.42578125" style="187" bestFit="1" customWidth="1"/>
    <col min="5373" max="5373" width="1.7109375" style="187" customWidth="1"/>
    <col min="5374" max="5374" width="14.42578125" style="187" bestFit="1" customWidth="1"/>
    <col min="5375" max="5375" width="12.85546875" style="187" bestFit="1" customWidth="1"/>
    <col min="5376" max="5376" width="9.85546875" style="187" bestFit="1" customWidth="1"/>
    <col min="5377" max="5377" width="11.7109375" style="187" bestFit="1" customWidth="1"/>
    <col min="5378" max="5378" width="2.7109375" style="187" bestFit="1" customWidth="1"/>
    <col min="5379" max="5379" width="12" style="187" bestFit="1" customWidth="1"/>
    <col min="5380" max="5620" width="9.140625" style="187"/>
    <col min="5621" max="5621" width="2" style="187" customWidth="1"/>
    <col min="5622" max="5622" width="2.42578125" style="187" customWidth="1"/>
    <col min="5623" max="5623" width="52" style="187" customWidth="1"/>
    <col min="5624" max="5624" width="14.42578125" style="187" bestFit="1" customWidth="1"/>
    <col min="5625" max="5625" width="1.42578125" style="187" customWidth="1"/>
    <col min="5626" max="5626" width="14.42578125" style="187" bestFit="1" customWidth="1"/>
    <col min="5627" max="5627" width="1.42578125" style="187" customWidth="1"/>
    <col min="5628" max="5628" width="14.42578125" style="187" bestFit="1" customWidth="1"/>
    <col min="5629" max="5629" width="1.7109375" style="187" customWidth="1"/>
    <col min="5630" max="5630" width="14.42578125" style="187" bestFit="1" customWidth="1"/>
    <col min="5631" max="5631" width="12.85546875" style="187" bestFit="1" customWidth="1"/>
    <col min="5632" max="5632" width="9.85546875" style="187" bestFit="1" customWidth="1"/>
    <col min="5633" max="5633" width="11.7109375" style="187" bestFit="1" customWidth="1"/>
    <col min="5634" max="5634" width="2.7109375" style="187" bestFit="1" customWidth="1"/>
    <col min="5635" max="5635" width="12" style="187" bestFit="1" customWidth="1"/>
    <col min="5636" max="5876" width="9.140625" style="187"/>
    <col min="5877" max="5877" width="2" style="187" customWidth="1"/>
    <col min="5878" max="5878" width="2.42578125" style="187" customWidth="1"/>
    <col min="5879" max="5879" width="52" style="187" customWidth="1"/>
    <col min="5880" max="5880" width="14.42578125" style="187" bestFit="1" customWidth="1"/>
    <col min="5881" max="5881" width="1.42578125" style="187" customWidth="1"/>
    <col min="5882" max="5882" width="14.42578125" style="187" bestFit="1" customWidth="1"/>
    <col min="5883" max="5883" width="1.42578125" style="187" customWidth="1"/>
    <col min="5884" max="5884" width="14.42578125" style="187" bestFit="1" customWidth="1"/>
    <col min="5885" max="5885" width="1.7109375" style="187" customWidth="1"/>
    <col min="5886" max="5886" width="14.42578125" style="187" bestFit="1" customWidth="1"/>
    <col min="5887" max="5887" width="12.85546875" style="187" bestFit="1" customWidth="1"/>
    <col min="5888" max="5888" width="9.85546875" style="187" bestFit="1" customWidth="1"/>
    <col min="5889" max="5889" width="11.7109375" style="187" bestFit="1" customWidth="1"/>
    <col min="5890" max="5890" width="2.7109375" style="187" bestFit="1" customWidth="1"/>
    <col min="5891" max="5891" width="12" style="187" bestFit="1" customWidth="1"/>
    <col min="5892" max="6132" width="9.140625" style="187"/>
    <col min="6133" max="6133" width="2" style="187" customWidth="1"/>
    <col min="6134" max="6134" width="2.42578125" style="187" customWidth="1"/>
    <col min="6135" max="6135" width="52" style="187" customWidth="1"/>
    <col min="6136" max="6136" width="14.42578125" style="187" bestFit="1" customWidth="1"/>
    <col min="6137" max="6137" width="1.42578125" style="187" customWidth="1"/>
    <col min="6138" max="6138" width="14.42578125" style="187" bestFit="1" customWidth="1"/>
    <col min="6139" max="6139" width="1.42578125" style="187" customWidth="1"/>
    <col min="6140" max="6140" width="14.42578125" style="187" bestFit="1" customWidth="1"/>
    <col min="6141" max="6141" width="1.7109375" style="187" customWidth="1"/>
    <col min="6142" max="6142" width="14.42578125" style="187" bestFit="1" customWidth="1"/>
    <col min="6143" max="6143" width="12.85546875" style="187" bestFit="1" customWidth="1"/>
    <col min="6144" max="6144" width="9.85546875" style="187" bestFit="1" customWidth="1"/>
    <col min="6145" max="6145" width="11.7109375" style="187" bestFit="1" customWidth="1"/>
    <col min="6146" max="6146" width="2.7109375" style="187" bestFit="1" customWidth="1"/>
    <col min="6147" max="6147" width="12" style="187" bestFit="1" customWidth="1"/>
    <col min="6148" max="6388" width="9.140625" style="187"/>
    <col min="6389" max="6389" width="2" style="187" customWidth="1"/>
    <col min="6390" max="6390" width="2.42578125" style="187" customWidth="1"/>
    <col min="6391" max="6391" width="52" style="187" customWidth="1"/>
    <col min="6392" max="6392" width="14.42578125" style="187" bestFit="1" customWidth="1"/>
    <col min="6393" max="6393" width="1.42578125" style="187" customWidth="1"/>
    <col min="6394" max="6394" width="14.42578125" style="187" bestFit="1" customWidth="1"/>
    <col min="6395" max="6395" width="1.42578125" style="187" customWidth="1"/>
    <col min="6396" max="6396" width="14.42578125" style="187" bestFit="1" customWidth="1"/>
    <col min="6397" max="6397" width="1.7109375" style="187" customWidth="1"/>
    <col min="6398" max="6398" width="14.42578125" style="187" bestFit="1" customWidth="1"/>
    <col min="6399" max="6399" width="12.85546875" style="187" bestFit="1" customWidth="1"/>
    <col min="6400" max="6400" width="9.85546875" style="187" bestFit="1" customWidth="1"/>
    <col min="6401" max="6401" width="11.7109375" style="187" bestFit="1" customWidth="1"/>
    <col min="6402" max="6402" width="2.7109375" style="187" bestFit="1" customWidth="1"/>
    <col min="6403" max="6403" width="12" style="187" bestFit="1" customWidth="1"/>
    <col min="6404" max="6644" width="9.140625" style="187"/>
    <col min="6645" max="6645" width="2" style="187" customWidth="1"/>
    <col min="6646" max="6646" width="2.42578125" style="187" customWidth="1"/>
    <col min="6647" max="6647" width="52" style="187" customWidth="1"/>
    <col min="6648" max="6648" width="14.42578125" style="187" bestFit="1" customWidth="1"/>
    <col min="6649" max="6649" width="1.42578125" style="187" customWidth="1"/>
    <col min="6650" max="6650" width="14.42578125" style="187" bestFit="1" customWidth="1"/>
    <col min="6651" max="6651" width="1.42578125" style="187" customWidth="1"/>
    <col min="6652" max="6652" width="14.42578125" style="187" bestFit="1" customWidth="1"/>
    <col min="6653" max="6653" width="1.7109375" style="187" customWidth="1"/>
    <col min="6654" max="6654" width="14.42578125" style="187" bestFit="1" customWidth="1"/>
    <col min="6655" max="6655" width="12.85546875" style="187" bestFit="1" customWidth="1"/>
    <col min="6656" max="6656" width="9.85546875" style="187" bestFit="1" customWidth="1"/>
    <col min="6657" max="6657" width="11.7109375" style="187" bestFit="1" customWidth="1"/>
    <col min="6658" max="6658" width="2.7109375" style="187" bestFit="1" customWidth="1"/>
    <col min="6659" max="6659" width="12" style="187" bestFit="1" customWidth="1"/>
    <col min="6660" max="6900" width="9.140625" style="187"/>
    <col min="6901" max="6901" width="2" style="187" customWidth="1"/>
    <col min="6902" max="6902" width="2.42578125" style="187" customWidth="1"/>
    <col min="6903" max="6903" width="52" style="187" customWidth="1"/>
    <col min="6904" max="6904" width="14.42578125" style="187" bestFit="1" customWidth="1"/>
    <col min="6905" max="6905" width="1.42578125" style="187" customWidth="1"/>
    <col min="6906" max="6906" width="14.42578125" style="187" bestFit="1" customWidth="1"/>
    <col min="6907" max="6907" width="1.42578125" style="187" customWidth="1"/>
    <col min="6908" max="6908" width="14.42578125" style="187" bestFit="1" customWidth="1"/>
    <col min="6909" max="6909" width="1.7109375" style="187" customWidth="1"/>
    <col min="6910" max="6910" width="14.42578125" style="187" bestFit="1" customWidth="1"/>
    <col min="6911" max="6911" width="12.85546875" style="187" bestFit="1" customWidth="1"/>
    <col min="6912" max="6912" width="9.85546875" style="187" bestFit="1" customWidth="1"/>
    <col min="6913" max="6913" width="11.7109375" style="187" bestFit="1" customWidth="1"/>
    <col min="6914" max="6914" width="2.7109375" style="187" bestFit="1" customWidth="1"/>
    <col min="6915" max="6915" width="12" style="187" bestFit="1" customWidth="1"/>
    <col min="6916" max="7156" width="9.140625" style="187"/>
    <col min="7157" max="7157" width="2" style="187" customWidth="1"/>
    <col min="7158" max="7158" width="2.42578125" style="187" customWidth="1"/>
    <col min="7159" max="7159" width="52" style="187" customWidth="1"/>
    <col min="7160" max="7160" width="14.42578125" style="187" bestFit="1" customWidth="1"/>
    <col min="7161" max="7161" width="1.42578125" style="187" customWidth="1"/>
    <col min="7162" max="7162" width="14.42578125" style="187" bestFit="1" customWidth="1"/>
    <col min="7163" max="7163" width="1.42578125" style="187" customWidth="1"/>
    <col min="7164" max="7164" width="14.42578125" style="187" bestFit="1" customWidth="1"/>
    <col min="7165" max="7165" width="1.7109375" style="187" customWidth="1"/>
    <col min="7166" max="7166" width="14.42578125" style="187" bestFit="1" customWidth="1"/>
    <col min="7167" max="7167" width="12.85546875" style="187" bestFit="1" customWidth="1"/>
    <col min="7168" max="7168" width="9.85546875" style="187" bestFit="1" customWidth="1"/>
    <col min="7169" max="7169" width="11.7109375" style="187" bestFit="1" customWidth="1"/>
    <col min="7170" max="7170" width="2.7109375" style="187" bestFit="1" customWidth="1"/>
    <col min="7171" max="7171" width="12" style="187" bestFit="1" customWidth="1"/>
    <col min="7172" max="7412" width="9.140625" style="187"/>
    <col min="7413" max="7413" width="2" style="187" customWidth="1"/>
    <col min="7414" max="7414" width="2.42578125" style="187" customWidth="1"/>
    <col min="7415" max="7415" width="52" style="187" customWidth="1"/>
    <col min="7416" max="7416" width="14.42578125" style="187" bestFit="1" customWidth="1"/>
    <col min="7417" max="7417" width="1.42578125" style="187" customWidth="1"/>
    <col min="7418" max="7418" width="14.42578125" style="187" bestFit="1" customWidth="1"/>
    <col min="7419" max="7419" width="1.42578125" style="187" customWidth="1"/>
    <col min="7420" max="7420" width="14.42578125" style="187" bestFit="1" customWidth="1"/>
    <col min="7421" max="7421" width="1.7109375" style="187" customWidth="1"/>
    <col min="7422" max="7422" width="14.42578125" style="187" bestFit="1" customWidth="1"/>
    <col min="7423" max="7423" width="12.85546875" style="187" bestFit="1" customWidth="1"/>
    <col min="7424" max="7424" width="9.85546875" style="187" bestFit="1" customWidth="1"/>
    <col min="7425" max="7425" width="11.7109375" style="187" bestFit="1" customWidth="1"/>
    <col min="7426" max="7426" width="2.7109375" style="187" bestFit="1" customWidth="1"/>
    <col min="7427" max="7427" width="12" style="187" bestFit="1" customWidth="1"/>
    <col min="7428" max="7668" width="9.140625" style="187"/>
    <col min="7669" max="7669" width="2" style="187" customWidth="1"/>
    <col min="7670" max="7670" width="2.42578125" style="187" customWidth="1"/>
    <col min="7671" max="7671" width="52" style="187" customWidth="1"/>
    <col min="7672" max="7672" width="14.42578125" style="187" bestFit="1" customWidth="1"/>
    <col min="7673" max="7673" width="1.42578125" style="187" customWidth="1"/>
    <col min="7674" max="7674" width="14.42578125" style="187" bestFit="1" customWidth="1"/>
    <col min="7675" max="7675" width="1.42578125" style="187" customWidth="1"/>
    <col min="7676" max="7676" width="14.42578125" style="187" bestFit="1" customWidth="1"/>
    <col min="7677" max="7677" width="1.7109375" style="187" customWidth="1"/>
    <col min="7678" max="7678" width="14.42578125" style="187" bestFit="1" customWidth="1"/>
    <col min="7679" max="7679" width="12.85546875" style="187" bestFit="1" customWidth="1"/>
    <col min="7680" max="7680" width="9.85546875" style="187" bestFit="1" customWidth="1"/>
    <col min="7681" max="7681" width="11.7109375" style="187" bestFit="1" customWidth="1"/>
    <col min="7682" max="7682" width="2.7109375" style="187" bestFit="1" customWidth="1"/>
    <col min="7683" max="7683" width="12" style="187" bestFit="1" customWidth="1"/>
    <col min="7684" max="7924" width="9.140625" style="187"/>
    <col min="7925" max="7925" width="2" style="187" customWidth="1"/>
    <col min="7926" max="7926" width="2.42578125" style="187" customWidth="1"/>
    <col min="7927" max="7927" width="52" style="187" customWidth="1"/>
    <col min="7928" max="7928" width="14.42578125" style="187" bestFit="1" customWidth="1"/>
    <col min="7929" max="7929" width="1.42578125" style="187" customWidth="1"/>
    <col min="7930" max="7930" width="14.42578125" style="187" bestFit="1" customWidth="1"/>
    <col min="7931" max="7931" width="1.42578125" style="187" customWidth="1"/>
    <col min="7932" max="7932" width="14.42578125" style="187" bestFit="1" customWidth="1"/>
    <col min="7933" max="7933" width="1.7109375" style="187" customWidth="1"/>
    <col min="7934" max="7934" width="14.42578125" style="187" bestFit="1" customWidth="1"/>
    <col min="7935" max="7935" width="12.85546875" style="187" bestFit="1" customWidth="1"/>
    <col min="7936" max="7936" width="9.85546875" style="187" bestFit="1" customWidth="1"/>
    <col min="7937" max="7937" width="11.7109375" style="187" bestFit="1" customWidth="1"/>
    <col min="7938" max="7938" width="2.7109375" style="187" bestFit="1" customWidth="1"/>
    <col min="7939" max="7939" width="12" style="187" bestFit="1" customWidth="1"/>
    <col min="7940" max="8180" width="9.140625" style="187"/>
    <col min="8181" max="8181" width="2" style="187" customWidth="1"/>
    <col min="8182" max="8182" width="2.42578125" style="187" customWidth="1"/>
    <col min="8183" max="8183" width="52" style="187" customWidth="1"/>
    <col min="8184" max="8184" width="14.42578125" style="187" bestFit="1" customWidth="1"/>
    <col min="8185" max="8185" width="1.42578125" style="187" customWidth="1"/>
    <col min="8186" max="8186" width="14.42578125" style="187" bestFit="1" customWidth="1"/>
    <col min="8187" max="8187" width="1.42578125" style="187" customWidth="1"/>
    <col min="8188" max="8188" width="14.42578125" style="187" bestFit="1" customWidth="1"/>
    <col min="8189" max="8189" width="1.7109375" style="187" customWidth="1"/>
    <col min="8190" max="8190" width="14.42578125" style="187" bestFit="1" customWidth="1"/>
    <col min="8191" max="8191" width="12.85546875" style="187" bestFit="1" customWidth="1"/>
    <col min="8192" max="8192" width="9.85546875" style="187" bestFit="1" customWidth="1"/>
    <col min="8193" max="8193" width="11.7109375" style="187" bestFit="1" customWidth="1"/>
    <col min="8194" max="8194" width="2.7109375" style="187" bestFit="1" customWidth="1"/>
    <col min="8195" max="8195" width="12" style="187" bestFit="1" customWidth="1"/>
    <col min="8196" max="8436" width="9.140625" style="187"/>
    <col min="8437" max="8437" width="2" style="187" customWidth="1"/>
    <col min="8438" max="8438" width="2.42578125" style="187" customWidth="1"/>
    <col min="8439" max="8439" width="52" style="187" customWidth="1"/>
    <col min="8440" max="8440" width="14.42578125" style="187" bestFit="1" customWidth="1"/>
    <col min="8441" max="8441" width="1.42578125" style="187" customWidth="1"/>
    <col min="8442" max="8442" width="14.42578125" style="187" bestFit="1" customWidth="1"/>
    <col min="8443" max="8443" width="1.42578125" style="187" customWidth="1"/>
    <col min="8444" max="8444" width="14.42578125" style="187" bestFit="1" customWidth="1"/>
    <col min="8445" max="8445" width="1.7109375" style="187" customWidth="1"/>
    <col min="8446" max="8446" width="14.42578125" style="187" bestFit="1" customWidth="1"/>
    <col min="8447" max="8447" width="12.85546875" style="187" bestFit="1" customWidth="1"/>
    <col min="8448" max="8448" width="9.85546875" style="187" bestFit="1" customWidth="1"/>
    <col min="8449" max="8449" width="11.7109375" style="187" bestFit="1" customWidth="1"/>
    <col min="8450" max="8450" width="2.7109375" style="187" bestFit="1" customWidth="1"/>
    <col min="8451" max="8451" width="12" style="187" bestFit="1" customWidth="1"/>
    <col min="8452" max="8692" width="9.140625" style="187"/>
    <col min="8693" max="8693" width="2" style="187" customWidth="1"/>
    <col min="8694" max="8694" width="2.42578125" style="187" customWidth="1"/>
    <col min="8695" max="8695" width="52" style="187" customWidth="1"/>
    <col min="8696" max="8696" width="14.42578125" style="187" bestFit="1" customWidth="1"/>
    <col min="8697" max="8697" width="1.42578125" style="187" customWidth="1"/>
    <col min="8698" max="8698" width="14.42578125" style="187" bestFit="1" customWidth="1"/>
    <col min="8699" max="8699" width="1.42578125" style="187" customWidth="1"/>
    <col min="8700" max="8700" width="14.42578125" style="187" bestFit="1" customWidth="1"/>
    <col min="8701" max="8701" width="1.7109375" style="187" customWidth="1"/>
    <col min="8702" max="8702" width="14.42578125" style="187" bestFit="1" customWidth="1"/>
    <col min="8703" max="8703" width="12.85546875" style="187" bestFit="1" customWidth="1"/>
    <col min="8704" max="8704" width="9.85546875" style="187" bestFit="1" customWidth="1"/>
    <col min="8705" max="8705" width="11.7109375" style="187" bestFit="1" customWidth="1"/>
    <col min="8706" max="8706" width="2.7109375" style="187" bestFit="1" customWidth="1"/>
    <col min="8707" max="8707" width="12" style="187" bestFit="1" customWidth="1"/>
    <col min="8708" max="8948" width="9.140625" style="187"/>
    <col min="8949" max="8949" width="2" style="187" customWidth="1"/>
    <col min="8950" max="8950" width="2.42578125" style="187" customWidth="1"/>
    <col min="8951" max="8951" width="52" style="187" customWidth="1"/>
    <col min="8952" max="8952" width="14.42578125" style="187" bestFit="1" customWidth="1"/>
    <col min="8953" max="8953" width="1.42578125" style="187" customWidth="1"/>
    <col min="8954" max="8954" width="14.42578125" style="187" bestFit="1" customWidth="1"/>
    <col min="8955" max="8955" width="1.42578125" style="187" customWidth="1"/>
    <col min="8956" max="8956" width="14.42578125" style="187" bestFit="1" customWidth="1"/>
    <col min="8957" max="8957" width="1.7109375" style="187" customWidth="1"/>
    <col min="8958" max="8958" width="14.42578125" style="187" bestFit="1" customWidth="1"/>
    <col min="8959" max="8959" width="12.85546875" style="187" bestFit="1" customWidth="1"/>
    <col min="8960" max="8960" width="9.85546875" style="187" bestFit="1" customWidth="1"/>
    <col min="8961" max="8961" width="11.7109375" style="187" bestFit="1" customWidth="1"/>
    <col min="8962" max="8962" width="2.7109375" style="187" bestFit="1" customWidth="1"/>
    <col min="8963" max="8963" width="12" style="187" bestFit="1" customWidth="1"/>
    <col min="8964" max="9204" width="9.140625" style="187"/>
    <col min="9205" max="9205" width="2" style="187" customWidth="1"/>
    <col min="9206" max="9206" width="2.42578125" style="187" customWidth="1"/>
    <col min="9207" max="9207" width="52" style="187" customWidth="1"/>
    <col min="9208" max="9208" width="14.42578125" style="187" bestFit="1" customWidth="1"/>
    <col min="9209" max="9209" width="1.42578125" style="187" customWidth="1"/>
    <col min="9210" max="9210" width="14.42578125" style="187" bestFit="1" customWidth="1"/>
    <col min="9211" max="9211" width="1.42578125" style="187" customWidth="1"/>
    <col min="9212" max="9212" width="14.42578125" style="187" bestFit="1" customWidth="1"/>
    <col min="9213" max="9213" width="1.7109375" style="187" customWidth="1"/>
    <col min="9214" max="9214" width="14.42578125" style="187" bestFit="1" customWidth="1"/>
    <col min="9215" max="9215" width="12.85546875" style="187" bestFit="1" customWidth="1"/>
    <col min="9216" max="9216" width="9.85546875" style="187" bestFit="1" customWidth="1"/>
    <col min="9217" max="9217" width="11.7109375" style="187" bestFit="1" customWidth="1"/>
    <col min="9218" max="9218" width="2.7109375" style="187" bestFit="1" customWidth="1"/>
    <col min="9219" max="9219" width="12" style="187" bestFit="1" customWidth="1"/>
    <col min="9220" max="9460" width="9.140625" style="187"/>
    <col min="9461" max="9461" width="2" style="187" customWidth="1"/>
    <col min="9462" max="9462" width="2.42578125" style="187" customWidth="1"/>
    <col min="9463" max="9463" width="52" style="187" customWidth="1"/>
    <col min="9464" max="9464" width="14.42578125" style="187" bestFit="1" customWidth="1"/>
    <col min="9465" max="9465" width="1.42578125" style="187" customWidth="1"/>
    <col min="9466" max="9466" width="14.42578125" style="187" bestFit="1" customWidth="1"/>
    <col min="9467" max="9467" width="1.42578125" style="187" customWidth="1"/>
    <col min="9468" max="9468" width="14.42578125" style="187" bestFit="1" customWidth="1"/>
    <col min="9469" max="9469" width="1.7109375" style="187" customWidth="1"/>
    <col min="9470" max="9470" width="14.42578125" style="187" bestFit="1" customWidth="1"/>
    <col min="9471" max="9471" width="12.85546875" style="187" bestFit="1" customWidth="1"/>
    <col min="9472" max="9472" width="9.85546875" style="187" bestFit="1" customWidth="1"/>
    <col min="9473" max="9473" width="11.7109375" style="187" bestFit="1" customWidth="1"/>
    <col min="9474" max="9474" width="2.7109375" style="187" bestFit="1" customWidth="1"/>
    <col min="9475" max="9475" width="12" style="187" bestFit="1" customWidth="1"/>
    <col min="9476" max="9716" width="9.140625" style="187"/>
    <col min="9717" max="9717" width="2" style="187" customWidth="1"/>
    <col min="9718" max="9718" width="2.42578125" style="187" customWidth="1"/>
    <col min="9719" max="9719" width="52" style="187" customWidth="1"/>
    <col min="9720" max="9720" width="14.42578125" style="187" bestFit="1" customWidth="1"/>
    <col min="9721" max="9721" width="1.42578125" style="187" customWidth="1"/>
    <col min="9722" max="9722" width="14.42578125" style="187" bestFit="1" customWidth="1"/>
    <col min="9723" max="9723" width="1.42578125" style="187" customWidth="1"/>
    <col min="9724" max="9724" width="14.42578125" style="187" bestFit="1" customWidth="1"/>
    <col min="9725" max="9725" width="1.7109375" style="187" customWidth="1"/>
    <col min="9726" max="9726" width="14.42578125" style="187" bestFit="1" customWidth="1"/>
    <col min="9727" max="9727" width="12.85546875" style="187" bestFit="1" customWidth="1"/>
    <col min="9728" max="9728" width="9.85546875" style="187" bestFit="1" customWidth="1"/>
    <col min="9729" max="9729" width="11.7109375" style="187" bestFit="1" customWidth="1"/>
    <col min="9730" max="9730" width="2.7109375" style="187" bestFit="1" customWidth="1"/>
    <col min="9731" max="9731" width="12" style="187" bestFit="1" customWidth="1"/>
    <col min="9732" max="9972" width="9.140625" style="187"/>
    <col min="9973" max="9973" width="2" style="187" customWidth="1"/>
    <col min="9974" max="9974" width="2.42578125" style="187" customWidth="1"/>
    <col min="9975" max="9975" width="52" style="187" customWidth="1"/>
    <col min="9976" max="9976" width="14.42578125" style="187" bestFit="1" customWidth="1"/>
    <col min="9977" max="9977" width="1.42578125" style="187" customWidth="1"/>
    <col min="9978" max="9978" width="14.42578125" style="187" bestFit="1" customWidth="1"/>
    <col min="9979" max="9979" width="1.42578125" style="187" customWidth="1"/>
    <col min="9980" max="9980" width="14.42578125" style="187" bestFit="1" customWidth="1"/>
    <col min="9981" max="9981" width="1.7109375" style="187" customWidth="1"/>
    <col min="9982" max="9982" width="14.42578125" style="187" bestFit="1" customWidth="1"/>
    <col min="9983" max="9983" width="12.85546875" style="187" bestFit="1" customWidth="1"/>
    <col min="9984" max="9984" width="9.85546875" style="187" bestFit="1" customWidth="1"/>
    <col min="9985" max="9985" width="11.7109375" style="187" bestFit="1" customWidth="1"/>
    <col min="9986" max="9986" width="2.7109375" style="187" bestFit="1" customWidth="1"/>
    <col min="9987" max="9987" width="12" style="187" bestFit="1" customWidth="1"/>
    <col min="9988" max="10228" width="9.140625" style="187"/>
    <col min="10229" max="10229" width="2" style="187" customWidth="1"/>
    <col min="10230" max="10230" width="2.42578125" style="187" customWidth="1"/>
    <col min="10231" max="10231" width="52" style="187" customWidth="1"/>
    <col min="10232" max="10232" width="14.42578125" style="187" bestFit="1" customWidth="1"/>
    <col min="10233" max="10233" width="1.42578125" style="187" customWidth="1"/>
    <col min="10234" max="10234" width="14.42578125" style="187" bestFit="1" customWidth="1"/>
    <col min="10235" max="10235" width="1.42578125" style="187" customWidth="1"/>
    <col min="10236" max="10236" width="14.42578125" style="187" bestFit="1" customWidth="1"/>
    <col min="10237" max="10237" width="1.7109375" style="187" customWidth="1"/>
    <col min="10238" max="10238" width="14.42578125" style="187" bestFit="1" customWidth="1"/>
    <col min="10239" max="10239" width="12.85546875" style="187" bestFit="1" customWidth="1"/>
    <col min="10240" max="10240" width="9.85546875" style="187" bestFit="1" customWidth="1"/>
    <col min="10241" max="10241" width="11.7109375" style="187" bestFit="1" customWidth="1"/>
    <col min="10242" max="10242" width="2.7109375" style="187" bestFit="1" customWidth="1"/>
    <col min="10243" max="10243" width="12" style="187" bestFit="1" customWidth="1"/>
    <col min="10244" max="10484" width="9.140625" style="187"/>
    <col min="10485" max="10485" width="2" style="187" customWidth="1"/>
    <col min="10486" max="10486" width="2.42578125" style="187" customWidth="1"/>
    <col min="10487" max="10487" width="52" style="187" customWidth="1"/>
    <col min="10488" max="10488" width="14.42578125" style="187" bestFit="1" customWidth="1"/>
    <col min="10489" max="10489" width="1.42578125" style="187" customWidth="1"/>
    <col min="10490" max="10490" width="14.42578125" style="187" bestFit="1" customWidth="1"/>
    <col min="10491" max="10491" width="1.42578125" style="187" customWidth="1"/>
    <col min="10492" max="10492" width="14.42578125" style="187" bestFit="1" customWidth="1"/>
    <col min="10493" max="10493" width="1.7109375" style="187" customWidth="1"/>
    <col min="10494" max="10494" width="14.42578125" style="187" bestFit="1" customWidth="1"/>
    <col min="10495" max="10495" width="12.85546875" style="187" bestFit="1" customWidth="1"/>
    <col min="10496" max="10496" width="9.85546875" style="187" bestFit="1" customWidth="1"/>
    <col min="10497" max="10497" width="11.7109375" style="187" bestFit="1" customWidth="1"/>
    <col min="10498" max="10498" width="2.7109375" style="187" bestFit="1" customWidth="1"/>
    <col min="10499" max="10499" width="12" style="187" bestFit="1" customWidth="1"/>
    <col min="10500" max="10740" width="9.140625" style="187"/>
    <col min="10741" max="10741" width="2" style="187" customWidth="1"/>
    <col min="10742" max="10742" width="2.42578125" style="187" customWidth="1"/>
    <col min="10743" max="10743" width="52" style="187" customWidth="1"/>
    <col min="10744" max="10744" width="14.42578125" style="187" bestFit="1" customWidth="1"/>
    <col min="10745" max="10745" width="1.42578125" style="187" customWidth="1"/>
    <col min="10746" max="10746" width="14.42578125" style="187" bestFit="1" customWidth="1"/>
    <col min="10747" max="10747" width="1.42578125" style="187" customWidth="1"/>
    <col min="10748" max="10748" width="14.42578125" style="187" bestFit="1" customWidth="1"/>
    <col min="10749" max="10749" width="1.7109375" style="187" customWidth="1"/>
    <col min="10750" max="10750" width="14.42578125" style="187" bestFit="1" customWidth="1"/>
    <col min="10751" max="10751" width="12.85546875" style="187" bestFit="1" customWidth="1"/>
    <col min="10752" max="10752" width="9.85546875" style="187" bestFit="1" customWidth="1"/>
    <col min="10753" max="10753" width="11.7109375" style="187" bestFit="1" customWidth="1"/>
    <col min="10754" max="10754" width="2.7109375" style="187" bestFit="1" customWidth="1"/>
    <col min="10755" max="10755" width="12" style="187" bestFit="1" customWidth="1"/>
    <col min="10756" max="10996" width="9.140625" style="187"/>
    <col min="10997" max="10997" width="2" style="187" customWidth="1"/>
    <col min="10998" max="10998" width="2.42578125" style="187" customWidth="1"/>
    <col min="10999" max="10999" width="52" style="187" customWidth="1"/>
    <col min="11000" max="11000" width="14.42578125" style="187" bestFit="1" customWidth="1"/>
    <col min="11001" max="11001" width="1.42578125" style="187" customWidth="1"/>
    <col min="11002" max="11002" width="14.42578125" style="187" bestFit="1" customWidth="1"/>
    <col min="11003" max="11003" width="1.42578125" style="187" customWidth="1"/>
    <col min="11004" max="11004" width="14.42578125" style="187" bestFit="1" customWidth="1"/>
    <col min="11005" max="11005" width="1.7109375" style="187" customWidth="1"/>
    <col min="11006" max="11006" width="14.42578125" style="187" bestFit="1" customWidth="1"/>
    <col min="11007" max="11007" width="12.85546875" style="187" bestFit="1" customWidth="1"/>
    <col min="11008" max="11008" width="9.85546875" style="187" bestFit="1" customWidth="1"/>
    <col min="11009" max="11009" width="11.7109375" style="187" bestFit="1" customWidth="1"/>
    <col min="11010" max="11010" width="2.7109375" style="187" bestFit="1" customWidth="1"/>
    <col min="11011" max="11011" width="12" style="187" bestFit="1" customWidth="1"/>
    <col min="11012" max="11252" width="9.140625" style="187"/>
    <col min="11253" max="11253" width="2" style="187" customWidth="1"/>
    <col min="11254" max="11254" width="2.42578125" style="187" customWidth="1"/>
    <col min="11255" max="11255" width="52" style="187" customWidth="1"/>
    <col min="11256" max="11256" width="14.42578125" style="187" bestFit="1" customWidth="1"/>
    <col min="11257" max="11257" width="1.42578125" style="187" customWidth="1"/>
    <col min="11258" max="11258" width="14.42578125" style="187" bestFit="1" customWidth="1"/>
    <col min="11259" max="11259" width="1.42578125" style="187" customWidth="1"/>
    <col min="11260" max="11260" width="14.42578125" style="187" bestFit="1" customWidth="1"/>
    <col min="11261" max="11261" width="1.7109375" style="187" customWidth="1"/>
    <col min="11262" max="11262" width="14.42578125" style="187" bestFit="1" customWidth="1"/>
    <col min="11263" max="11263" width="12.85546875" style="187" bestFit="1" customWidth="1"/>
    <col min="11264" max="11264" width="9.85546875" style="187" bestFit="1" customWidth="1"/>
    <col min="11265" max="11265" width="11.7109375" style="187" bestFit="1" customWidth="1"/>
    <col min="11266" max="11266" width="2.7109375" style="187" bestFit="1" customWidth="1"/>
    <col min="11267" max="11267" width="12" style="187" bestFit="1" customWidth="1"/>
    <col min="11268" max="11508" width="9.140625" style="187"/>
    <col min="11509" max="11509" width="2" style="187" customWidth="1"/>
    <col min="11510" max="11510" width="2.42578125" style="187" customWidth="1"/>
    <col min="11511" max="11511" width="52" style="187" customWidth="1"/>
    <col min="11512" max="11512" width="14.42578125" style="187" bestFit="1" customWidth="1"/>
    <col min="11513" max="11513" width="1.42578125" style="187" customWidth="1"/>
    <col min="11514" max="11514" width="14.42578125" style="187" bestFit="1" customWidth="1"/>
    <col min="11515" max="11515" width="1.42578125" style="187" customWidth="1"/>
    <col min="11516" max="11516" width="14.42578125" style="187" bestFit="1" customWidth="1"/>
    <col min="11517" max="11517" width="1.7109375" style="187" customWidth="1"/>
    <col min="11518" max="11518" width="14.42578125" style="187" bestFit="1" customWidth="1"/>
    <col min="11519" max="11519" width="12.85546875" style="187" bestFit="1" customWidth="1"/>
    <col min="11520" max="11520" width="9.85546875" style="187" bestFit="1" customWidth="1"/>
    <col min="11521" max="11521" width="11.7109375" style="187" bestFit="1" customWidth="1"/>
    <col min="11522" max="11522" width="2.7109375" style="187" bestFit="1" customWidth="1"/>
    <col min="11523" max="11523" width="12" style="187" bestFit="1" customWidth="1"/>
    <col min="11524" max="11764" width="9.140625" style="187"/>
    <col min="11765" max="11765" width="2" style="187" customWidth="1"/>
    <col min="11766" max="11766" width="2.42578125" style="187" customWidth="1"/>
    <col min="11767" max="11767" width="52" style="187" customWidth="1"/>
    <col min="11768" max="11768" width="14.42578125" style="187" bestFit="1" customWidth="1"/>
    <col min="11769" max="11769" width="1.42578125" style="187" customWidth="1"/>
    <col min="11770" max="11770" width="14.42578125" style="187" bestFit="1" customWidth="1"/>
    <col min="11771" max="11771" width="1.42578125" style="187" customWidth="1"/>
    <col min="11772" max="11772" width="14.42578125" style="187" bestFit="1" customWidth="1"/>
    <col min="11773" max="11773" width="1.7109375" style="187" customWidth="1"/>
    <col min="11774" max="11774" width="14.42578125" style="187" bestFit="1" customWidth="1"/>
    <col min="11775" max="11775" width="12.85546875" style="187" bestFit="1" customWidth="1"/>
    <col min="11776" max="11776" width="9.85546875" style="187" bestFit="1" customWidth="1"/>
    <col min="11777" max="11777" width="11.7109375" style="187" bestFit="1" customWidth="1"/>
    <col min="11778" max="11778" width="2.7109375" style="187" bestFit="1" customWidth="1"/>
    <col min="11779" max="11779" width="12" style="187" bestFit="1" customWidth="1"/>
    <col min="11780" max="12020" width="9.140625" style="187"/>
    <col min="12021" max="12021" width="2" style="187" customWidth="1"/>
    <col min="12022" max="12022" width="2.42578125" style="187" customWidth="1"/>
    <col min="12023" max="12023" width="52" style="187" customWidth="1"/>
    <col min="12024" max="12024" width="14.42578125" style="187" bestFit="1" customWidth="1"/>
    <col min="12025" max="12025" width="1.42578125" style="187" customWidth="1"/>
    <col min="12026" max="12026" width="14.42578125" style="187" bestFit="1" customWidth="1"/>
    <col min="12027" max="12027" width="1.42578125" style="187" customWidth="1"/>
    <col min="12028" max="12028" width="14.42578125" style="187" bestFit="1" customWidth="1"/>
    <col min="12029" max="12029" width="1.7109375" style="187" customWidth="1"/>
    <col min="12030" max="12030" width="14.42578125" style="187" bestFit="1" customWidth="1"/>
    <col min="12031" max="12031" width="12.85546875" style="187" bestFit="1" customWidth="1"/>
    <col min="12032" max="12032" width="9.85546875" style="187" bestFit="1" customWidth="1"/>
    <col min="12033" max="12033" width="11.7109375" style="187" bestFit="1" customWidth="1"/>
    <col min="12034" max="12034" width="2.7109375" style="187" bestFit="1" customWidth="1"/>
    <col min="12035" max="12035" width="12" style="187" bestFit="1" customWidth="1"/>
    <col min="12036" max="12276" width="9.140625" style="187"/>
    <col min="12277" max="12277" width="2" style="187" customWidth="1"/>
    <col min="12278" max="12278" width="2.42578125" style="187" customWidth="1"/>
    <col min="12279" max="12279" width="52" style="187" customWidth="1"/>
    <col min="12280" max="12280" width="14.42578125" style="187" bestFit="1" customWidth="1"/>
    <col min="12281" max="12281" width="1.42578125" style="187" customWidth="1"/>
    <col min="12282" max="12282" width="14.42578125" style="187" bestFit="1" customWidth="1"/>
    <col min="12283" max="12283" width="1.42578125" style="187" customWidth="1"/>
    <col min="12284" max="12284" width="14.42578125" style="187" bestFit="1" customWidth="1"/>
    <col min="12285" max="12285" width="1.7109375" style="187" customWidth="1"/>
    <col min="12286" max="12286" width="14.42578125" style="187" bestFit="1" customWidth="1"/>
    <col min="12287" max="12287" width="12.85546875" style="187" bestFit="1" customWidth="1"/>
    <col min="12288" max="12288" width="9.85546875" style="187" bestFit="1" customWidth="1"/>
    <col min="12289" max="12289" width="11.7109375" style="187" bestFit="1" customWidth="1"/>
    <col min="12290" max="12290" width="2.7109375" style="187" bestFit="1" customWidth="1"/>
    <col min="12291" max="12291" width="12" style="187" bestFit="1" customWidth="1"/>
    <col min="12292" max="12532" width="9.140625" style="187"/>
    <col min="12533" max="12533" width="2" style="187" customWidth="1"/>
    <col min="12534" max="12534" width="2.42578125" style="187" customWidth="1"/>
    <col min="12535" max="12535" width="52" style="187" customWidth="1"/>
    <col min="12536" max="12536" width="14.42578125" style="187" bestFit="1" customWidth="1"/>
    <col min="12537" max="12537" width="1.42578125" style="187" customWidth="1"/>
    <col min="12538" max="12538" width="14.42578125" style="187" bestFit="1" customWidth="1"/>
    <col min="12539" max="12539" width="1.42578125" style="187" customWidth="1"/>
    <col min="12540" max="12540" width="14.42578125" style="187" bestFit="1" customWidth="1"/>
    <col min="12541" max="12541" width="1.7109375" style="187" customWidth="1"/>
    <col min="12542" max="12542" width="14.42578125" style="187" bestFit="1" customWidth="1"/>
    <col min="12543" max="12543" width="12.85546875" style="187" bestFit="1" customWidth="1"/>
    <col min="12544" max="12544" width="9.85546875" style="187" bestFit="1" customWidth="1"/>
    <col min="12545" max="12545" width="11.7109375" style="187" bestFit="1" customWidth="1"/>
    <col min="12546" max="12546" width="2.7109375" style="187" bestFit="1" customWidth="1"/>
    <col min="12547" max="12547" width="12" style="187" bestFit="1" customWidth="1"/>
    <col min="12548" max="12788" width="9.140625" style="187"/>
    <col min="12789" max="12789" width="2" style="187" customWidth="1"/>
    <col min="12790" max="12790" width="2.42578125" style="187" customWidth="1"/>
    <col min="12791" max="12791" width="52" style="187" customWidth="1"/>
    <col min="12792" max="12792" width="14.42578125" style="187" bestFit="1" customWidth="1"/>
    <col min="12793" max="12793" width="1.42578125" style="187" customWidth="1"/>
    <col min="12794" max="12794" width="14.42578125" style="187" bestFit="1" customWidth="1"/>
    <col min="12795" max="12795" width="1.42578125" style="187" customWidth="1"/>
    <col min="12796" max="12796" width="14.42578125" style="187" bestFit="1" customWidth="1"/>
    <col min="12797" max="12797" width="1.7109375" style="187" customWidth="1"/>
    <col min="12798" max="12798" width="14.42578125" style="187" bestFit="1" customWidth="1"/>
    <col min="12799" max="12799" width="12.85546875" style="187" bestFit="1" customWidth="1"/>
    <col min="12800" max="12800" width="9.85546875" style="187" bestFit="1" customWidth="1"/>
    <col min="12801" max="12801" width="11.7109375" style="187" bestFit="1" customWidth="1"/>
    <col min="12802" max="12802" width="2.7109375" style="187" bestFit="1" customWidth="1"/>
    <col min="12803" max="12803" width="12" style="187" bestFit="1" customWidth="1"/>
    <col min="12804" max="13044" width="9.140625" style="187"/>
    <col min="13045" max="13045" width="2" style="187" customWidth="1"/>
    <col min="13046" max="13046" width="2.42578125" style="187" customWidth="1"/>
    <col min="13047" max="13047" width="52" style="187" customWidth="1"/>
    <col min="13048" max="13048" width="14.42578125" style="187" bestFit="1" customWidth="1"/>
    <col min="13049" max="13049" width="1.42578125" style="187" customWidth="1"/>
    <col min="13050" max="13050" width="14.42578125" style="187" bestFit="1" customWidth="1"/>
    <col min="13051" max="13051" width="1.42578125" style="187" customWidth="1"/>
    <col min="13052" max="13052" width="14.42578125" style="187" bestFit="1" customWidth="1"/>
    <col min="13053" max="13053" width="1.7109375" style="187" customWidth="1"/>
    <col min="13054" max="13054" width="14.42578125" style="187" bestFit="1" customWidth="1"/>
    <col min="13055" max="13055" width="12.85546875" style="187" bestFit="1" customWidth="1"/>
    <col min="13056" max="13056" width="9.85546875" style="187" bestFit="1" customWidth="1"/>
    <col min="13057" max="13057" width="11.7109375" style="187" bestFit="1" customWidth="1"/>
    <col min="13058" max="13058" width="2.7109375" style="187" bestFit="1" customWidth="1"/>
    <col min="13059" max="13059" width="12" style="187" bestFit="1" customWidth="1"/>
    <col min="13060" max="13300" width="9.140625" style="187"/>
    <col min="13301" max="13301" width="2" style="187" customWidth="1"/>
    <col min="13302" max="13302" width="2.42578125" style="187" customWidth="1"/>
    <col min="13303" max="13303" width="52" style="187" customWidth="1"/>
    <col min="13304" max="13304" width="14.42578125" style="187" bestFit="1" customWidth="1"/>
    <col min="13305" max="13305" width="1.42578125" style="187" customWidth="1"/>
    <col min="13306" max="13306" width="14.42578125" style="187" bestFit="1" customWidth="1"/>
    <col min="13307" max="13307" width="1.42578125" style="187" customWidth="1"/>
    <col min="13308" max="13308" width="14.42578125" style="187" bestFit="1" customWidth="1"/>
    <col min="13309" max="13309" width="1.7109375" style="187" customWidth="1"/>
    <col min="13310" max="13310" width="14.42578125" style="187" bestFit="1" customWidth="1"/>
    <col min="13311" max="13311" width="12.85546875" style="187" bestFit="1" customWidth="1"/>
    <col min="13312" max="13312" width="9.85546875" style="187" bestFit="1" customWidth="1"/>
    <col min="13313" max="13313" width="11.7109375" style="187" bestFit="1" customWidth="1"/>
    <col min="13314" max="13314" width="2.7109375" style="187" bestFit="1" customWidth="1"/>
    <col min="13315" max="13315" width="12" style="187" bestFit="1" customWidth="1"/>
    <col min="13316" max="13556" width="9.140625" style="187"/>
    <col min="13557" max="13557" width="2" style="187" customWidth="1"/>
    <col min="13558" max="13558" width="2.42578125" style="187" customWidth="1"/>
    <col min="13559" max="13559" width="52" style="187" customWidth="1"/>
    <col min="13560" max="13560" width="14.42578125" style="187" bestFit="1" customWidth="1"/>
    <col min="13561" max="13561" width="1.42578125" style="187" customWidth="1"/>
    <col min="13562" max="13562" width="14.42578125" style="187" bestFit="1" customWidth="1"/>
    <col min="13563" max="13563" width="1.42578125" style="187" customWidth="1"/>
    <col min="13564" max="13564" width="14.42578125" style="187" bestFit="1" customWidth="1"/>
    <col min="13565" max="13565" width="1.7109375" style="187" customWidth="1"/>
    <col min="13566" max="13566" width="14.42578125" style="187" bestFit="1" customWidth="1"/>
    <col min="13567" max="13567" width="12.85546875" style="187" bestFit="1" customWidth="1"/>
    <col min="13568" max="13568" width="9.85546875" style="187" bestFit="1" customWidth="1"/>
    <col min="13569" max="13569" width="11.7109375" style="187" bestFit="1" customWidth="1"/>
    <col min="13570" max="13570" width="2.7109375" style="187" bestFit="1" customWidth="1"/>
    <col min="13571" max="13571" width="12" style="187" bestFit="1" customWidth="1"/>
    <col min="13572" max="13812" width="9.140625" style="187"/>
    <col min="13813" max="13813" width="2" style="187" customWidth="1"/>
    <col min="13814" max="13814" width="2.42578125" style="187" customWidth="1"/>
    <col min="13815" max="13815" width="52" style="187" customWidth="1"/>
    <col min="13816" max="13816" width="14.42578125" style="187" bestFit="1" customWidth="1"/>
    <col min="13817" max="13817" width="1.42578125" style="187" customWidth="1"/>
    <col min="13818" max="13818" width="14.42578125" style="187" bestFit="1" customWidth="1"/>
    <col min="13819" max="13819" width="1.42578125" style="187" customWidth="1"/>
    <col min="13820" max="13820" width="14.42578125" style="187" bestFit="1" customWidth="1"/>
    <col min="13821" max="13821" width="1.7109375" style="187" customWidth="1"/>
    <col min="13822" max="13822" width="14.42578125" style="187" bestFit="1" customWidth="1"/>
    <col min="13823" max="13823" width="12.85546875" style="187" bestFit="1" customWidth="1"/>
    <col min="13824" max="13824" width="9.85546875" style="187" bestFit="1" customWidth="1"/>
    <col min="13825" max="13825" width="11.7109375" style="187" bestFit="1" customWidth="1"/>
    <col min="13826" max="13826" width="2.7109375" style="187" bestFit="1" customWidth="1"/>
    <col min="13827" max="13827" width="12" style="187" bestFit="1" customWidth="1"/>
    <col min="13828" max="14068" width="9.140625" style="187"/>
    <col min="14069" max="14069" width="2" style="187" customWidth="1"/>
    <col min="14070" max="14070" width="2.42578125" style="187" customWidth="1"/>
    <col min="14071" max="14071" width="52" style="187" customWidth="1"/>
    <col min="14072" max="14072" width="14.42578125" style="187" bestFit="1" customWidth="1"/>
    <col min="14073" max="14073" width="1.42578125" style="187" customWidth="1"/>
    <col min="14074" max="14074" width="14.42578125" style="187" bestFit="1" customWidth="1"/>
    <col min="14075" max="14075" width="1.42578125" style="187" customWidth="1"/>
    <col min="14076" max="14076" width="14.42578125" style="187" bestFit="1" customWidth="1"/>
    <col min="14077" max="14077" width="1.7109375" style="187" customWidth="1"/>
    <col min="14078" max="14078" width="14.42578125" style="187" bestFit="1" customWidth="1"/>
    <col min="14079" max="14079" width="12.85546875" style="187" bestFit="1" customWidth="1"/>
    <col min="14080" max="14080" width="9.85546875" style="187" bestFit="1" customWidth="1"/>
    <col min="14081" max="14081" width="11.7109375" style="187" bestFit="1" customWidth="1"/>
    <col min="14082" max="14082" width="2.7109375" style="187" bestFit="1" customWidth="1"/>
    <col min="14083" max="14083" width="12" style="187" bestFit="1" customWidth="1"/>
    <col min="14084" max="14324" width="9.140625" style="187"/>
    <col min="14325" max="14325" width="2" style="187" customWidth="1"/>
    <col min="14326" max="14326" width="2.42578125" style="187" customWidth="1"/>
    <col min="14327" max="14327" width="52" style="187" customWidth="1"/>
    <col min="14328" max="14328" width="14.42578125" style="187" bestFit="1" customWidth="1"/>
    <col min="14329" max="14329" width="1.42578125" style="187" customWidth="1"/>
    <col min="14330" max="14330" width="14.42578125" style="187" bestFit="1" customWidth="1"/>
    <col min="14331" max="14331" width="1.42578125" style="187" customWidth="1"/>
    <col min="14332" max="14332" width="14.42578125" style="187" bestFit="1" customWidth="1"/>
    <col min="14333" max="14333" width="1.7109375" style="187" customWidth="1"/>
    <col min="14334" max="14334" width="14.42578125" style="187" bestFit="1" customWidth="1"/>
    <col min="14335" max="14335" width="12.85546875" style="187" bestFit="1" customWidth="1"/>
    <col min="14336" max="14336" width="9.85546875" style="187" bestFit="1" customWidth="1"/>
    <col min="14337" max="14337" width="11.7109375" style="187" bestFit="1" customWidth="1"/>
    <col min="14338" max="14338" width="2.7109375" style="187" bestFit="1" customWidth="1"/>
    <col min="14339" max="14339" width="12" style="187" bestFit="1" customWidth="1"/>
    <col min="14340" max="14580" width="9.140625" style="187"/>
    <col min="14581" max="14581" width="2" style="187" customWidth="1"/>
    <col min="14582" max="14582" width="2.42578125" style="187" customWidth="1"/>
    <col min="14583" max="14583" width="52" style="187" customWidth="1"/>
    <col min="14584" max="14584" width="14.42578125" style="187" bestFit="1" customWidth="1"/>
    <col min="14585" max="14585" width="1.42578125" style="187" customWidth="1"/>
    <col min="14586" max="14586" width="14.42578125" style="187" bestFit="1" customWidth="1"/>
    <col min="14587" max="14587" width="1.42578125" style="187" customWidth="1"/>
    <col min="14588" max="14588" width="14.42578125" style="187" bestFit="1" customWidth="1"/>
    <col min="14589" max="14589" width="1.7109375" style="187" customWidth="1"/>
    <col min="14590" max="14590" width="14.42578125" style="187" bestFit="1" customWidth="1"/>
    <col min="14591" max="14591" width="12.85546875" style="187" bestFit="1" customWidth="1"/>
    <col min="14592" max="14592" width="9.85546875" style="187" bestFit="1" customWidth="1"/>
    <col min="14593" max="14593" width="11.7109375" style="187" bestFit="1" customWidth="1"/>
    <col min="14594" max="14594" width="2.7109375" style="187" bestFit="1" customWidth="1"/>
    <col min="14595" max="14595" width="12" style="187" bestFit="1" customWidth="1"/>
    <col min="14596" max="14836" width="9.140625" style="187"/>
    <col min="14837" max="14837" width="2" style="187" customWidth="1"/>
    <col min="14838" max="14838" width="2.42578125" style="187" customWidth="1"/>
    <col min="14839" max="14839" width="52" style="187" customWidth="1"/>
    <col min="14840" max="14840" width="14.42578125" style="187" bestFit="1" customWidth="1"/>
    <col min="14841" max="14841" width="1.42578125" style="187" customWidth="1"/>
    <col min="14842" max="14842" width="14.42578125" style="187" bestFit="1" customWidth="1"/>
    <col min="14843" max="14843" width="1.42578125" style="187" customWidth="1"/>
    <col min="14844" max="14844" width="14.42578125" style="187" bestFit="1" customWidth="1"/>
    <col min="14845" max="14845" width="1.7109375" style="187" customWidth="1"/>
    <col min="14846" max="14846" width="14.42578125" style="187" bestFit="1" customWidth="1"/>
    <col min="14847" max="14847" width="12.85546875" style="187" bestFit="1" customWidth="1"/>
    <col min="14848" max="14848" width="9.85546875" style="187" bestFit="1" customWidth="1"/>
    <col min="14849" max="14849" width="11.7109375" style="187" bestFit="1" customWidth="1"/>
    <col min="14850" max="14850" width="2.7109375" style="187" bestFit="1" customWidth="1"/>
    <col min="14851" max="14851" width="12" style="187" bestFit="1" customWidth="1"/>
    <col min="14852" max="15092" width="9.140625" style="187"/>
    <col min="15093" max="15093" width="2" style="187" customWidth="1"/>
    <col min="15094" max="15094" width="2.42578125" style="187" customWidth="1"/>
    <col min="15095" max="15095" width="52" style="187" customWidth="1"/>
    <col min="15096" max="15096" width="14.42578125" style="187" bestFit="1" customWidth="1"/>
    <col min="15097" max="15097" width="1.42578125" style="187" customWidth="1"/>
    <col min="15098" max="15098" width="14.42578125" style="187" bestFit="1" customWidth="1"/>
    <col min="15099" max="15099" width="1.42578125" style="187" customWidth="1"/>
    <col min="15100" max="15100" width="14.42578125" style="187" bestFit="1" customWidth="1"/>
    <col min="15101" max="15101" width="1.7109375" style="187" customWidth="1"/>
    <col min="15102" max="15102" width="14.42578125" style="187" bestFit="1" customWidth="1"/>
    <col min="15103" max="15103" width="12.85546875" style="187" bestFit="1" customWidth="1"/>
    <col min="15104" max="15104" width="9.85546875" style="187" bestFit="1" customWidth="1"/>
    <col min="15105" max="15105" width="11.7109375" style="187" bestFit="1" customWidth="1"/>
    <col min="15106" max="15106" width="2.7109375" style="187" bestFit="1" customWidth="1"/>
    <col min="15107" max="15107" width="12" style="187" bestFit="1" customWidth="1"/>
    <col min="15108" max="15348" width="9.140625" style="187"/>
    <col min="15349" max="15349" width="2" style="187" customWidth="1"/>
    <col min="15350" max="15350" width="2.42578125" style="187" customWidth="1"/>
    <col min="15351" max="15351" width="52" style="187" customWidth="1"/>
    <col min="15352" max="15352" width="14.42578125" style="187" bestFit="1" customWidth="1"/>
    <col min="15353" max="15353" width="1.42578125" style="187" customWidth="1"/>
    <col min="15354" max="15354" width="14.42578125" style="187" bestFit="1" customWidth="1"/>
    <col min="15355" max="15355" width="1.42578125" style="187" customWidth="1"/>
    <col min="15356" max="15356" width="14.42578125" style="187" bestFit="1" customWidth="1"/>
    <col min="15357" max="15357" width="1.7109375" style="187" customWidth="1"/>
    <col min="15358" max="15358" width="14.42578125" style="187" bestFit="1" customWidth="1"/>
    <col min="15359" max="15359" width="12.85546875" style="187" bestFit="1" customWidth="1"/>
    <col min="15360" max="15360" width="9.85546875" style="187" bestFit="1" customWidth="1"/>
    <col min="15361" max="15361" width="11.7109375" style="187" bestFit="1" customWidth="1"/>
    <col min="15362" max="15362" width="2.7109375" style="187" bestFit="1" customWidth="1"/>
    <col min="15363" max="15363" width="12" style="187" bestFit="1" customWidth="1"/>
    <col min="15364" max="15604" width="9.140625" style="187"/>
    <col min="15605" max="15605" width="2" style="187" customWidth="1"/>
    <col min="15606" max="15606" width="2.42578125" style="187" customWidth="1"/>
    <col min="15607" max="15607" width="52" style="187" customWidth="1"/>
    <col min="15608" max="15608" width="14.42578125" style="187" bestFit="1" customWidth="1"/>
    <col min="15609" max="15609" width="1.42578125" style="187" customWidth="1"/>
    <col min="15610" max="15610" width="14.42578125" style="187" bestFit="1" customWidth="1"/>
    <col min="15611" max="15611" width="1.42578125" style="187" customWidth="1"/>
    <col min="15612" max="15612" width="14.42578125" style="187" bestFit="1" customWidth="1"/>
    <col min="15613" max="15613" width="1.7109375" style="187" customWidth="1"/>
    <col min="15614" max="15614" width="14.42578125" style="187" bestFit="1" customWidth="1"/>
    <col min="15615" max="15615" width="12.85546875" style="187" bestFit="1" customWidth="1"/>
    <col min="15616" max="15616" width="9.85546875" style="187" bestFit="1" customWidth="1"/>
    <col min="15617" max="15617" width="11.7109375" style="187" bestFit="1" customWidth="1"/>
    <col min="15618" max="15618" width="2.7109375" style="187" bestFit="1" customWidth="1"/>
    <col min="15619" max="15619" width="12" style="187" bestFit="1" customWidth="1"/>
    <col min="15620" max="15860" width="9.140625" style="187"/>
    <col min="15861" max="15861" width="2" style="187" customWidth="1"/>
    <col min="15862" max="15862" width="2.42578125" style="187" customWidth="1"/>
    <col min="15863" max="15863" width="52" style="187" customWidth="1"/>
    <col min="15864" max="15864" width="14.42578125" style="187" bestFit="1" customWidth="1"/>
    <col min="15865" max="15865" width="1.42578125" style="187" customWidth="1"/>
    <col min="15866" max="15866" width="14.42578125" style="187" bestFit="1" customWidth="1"/>
    <col min="15867" max="15867" width="1.42578125" style="187" customWidth="1"/>
    <col min="15868" max="15868" width="14.42578125" style="187" bestFit="1" customWidth="1"/>
    <col min="15869" max="15869" width="1.7109375" style="187" customWidth="1"/>
    <col min="15870" max="15870" width="14.42578125" style="187" bestFit="1" customWidth="1"/>
    <col min="15871" max="15871" width="12.85546875" style="187" bestFit="1" customWidth="1"/>
    <col min="15872" max="15872" width="9.85546875" style="187" bestFit="1" customWidth="1"/>
    <col min="15873" max="15873" width="11.7109375" style="187" bestFit="1" customWidth="1"/>
    <col min="15874" max="15874" width="2.7109375" style="187" bestFit="1" customWidth="1"/>
    <col min="15875" max="15875" width="12" style="187" bestFit="1" customWidth="1"/>
    <col min="15876" max="16116" width="9.140625" style="187"/>
    <col min="16117" max="16117" width="2" style="187" customWidth="1"/>
    <col min="16118" max="16118" width="2.42578125" style="187" customWidth="1"/>
    <col min="16119" max="16119" width="52" style="187" customWidth="1"/>
    <col min="16120" max="16120" width="14.42578125" style="187" bestFit="1" customWidth="1"/>
    <col min="16121" max="16121" width="1.42578125" style="187" customWidth="1"/>
    <col min="16122" max="16122" width="14.42578125" style="187" bestFit="1" customWidth="1"/>
    <col min="16123" max="16123" width="1.42578125" style="187" customWidth="1"/>
    <col min="16124" max="16124" width="14.42578125" style="187" bestFit="1" customWidth="1"/>
    <col min="16125" max="16125" width="1.7109375" style="187" customWidth="1"/>
    <col min="16126" max="16126" width="14.42578125" style="187" bestFit="1" customWidth="1"/>
    <col min="16127" max="16127" width="12.85546875" style="187" bestFit="1" customWidth="1"/>
    <col min="16128" max="16128" width="9.85546875" style="187" bestFit="1" customWidth="1"/>
    <col min="16129" max="16129" width="11.7109375" style="187" bestFit="1" customWidth="1"/>
    <col min="16130" max="16130" width="2.7109375" style="187" bestFit="1" customWidth="1"/>
    <col min="16131" max="16131" width="12" style="187" bestFit="1" customWidth="1"/>
    <col min="16132" max="16384" width="9.140625" style="187"/>
  </cols>
  <sheetData>
    <row r="1" spans="1:10">
      <c r="A1" s="184" t="s">
        <v>0</v>
      </c>
      <c r="B1" s="185"/>
      <c r="C1" s="185"/>
      <c r="D1" s="186"/>
      <c r="E1" s="186"/>
      <c r="F1" s="186"/>
      <c r="G1" s="186"/>
      <c r="H1" s="186"/>
      <c r="I1" s="186"/>
      <c r="J1" s="186"/>
    </row>
    <row r="2" spans="1:10">
      <c r="A2" s="185" t="s">
        <v>149</v>
      </c>
      <c r="B2" s="185"/>
      <c r="C2" s="185"/>
      <c r="D2" s="186"/>
      <c r="E2" s="186"/>
      <c r="F2" s="186"/>
      <c r="G2" s="186"/>
      <c r="H2" s="186"/>
      <c r="I2" s="186"/>
      <c r="J2" s="186"/>
    </row>
    <row r="3" spans="1:10">
      <c r="A3" s="188" t="s">
        <v>147</v>
      </c>
      <c r="B3" s="185"/>
      <c r="C3" s="185"/>
      <c r="D3" s="186"/>
      <c r="E3" s="186"/>
      <c r="F3" s="186"/>
      <c r="G3" s="186"/>
      <c r="H3" s="186"/>
      <c r="I3" s="186"/>
      <c r="J3" s="186"/>
    </row>
    <row r="4" spans="1:10" s="193" customFormat="1" ht="21.75" customHeight="1">
      <c r="A4" s="189"/>
      <c r="B4" s="189"/>
      <c r="C4" s="189"/>
      <c r="D4" s="189"/>
      <c r="E4" s="190"/>
      <c r="F4" s="189"/>
      <c r="G4" s="190"/>
      <c r="H4" s="189"/>
      <c r="I4" s="190"/>
      <c r="J4" s="191" t="s">
        <v>45</v>
      </c>
    </row>
    <row r="5" spans="1:10" s="193" customFormat="1" ht="21.75" customHeight="1">
      <c r="A5" s="189"/>
      <c r="B5" s="189"/>
      <c r="C5" s="189"/>
      <c r="D5" s="189"/>
      <c r="E5" s="190"/>
      <c r="F5" s="189"/>
      <c r="G5" s="190"/>
      <c r="H5" s="189"/>
      <c r="I5" s="190"/>
      <c r="J5" s="191" t="s">
        <v>46</v>
      </c>
    </row>
    <row r="6" spans="1:10" s="193" customFormat="1">
      <c r="A6" s="192"/>
      <c r="B6" s="192"/>
      <c r="C6" s="192"/>
      <c r="D6" s="264" t="s">
        <v>1</v>
      </c>
      <c r="E6" s="264"/>
      <c r="F6" s="264"/>
      <c r="G6" s="264"/>
      <c r="H6" s="264"/>
      <c r="I6" s="264"/>
      <c r="J6" s="264"/>
    </row>
    <row r="7" spans="1:10" s="193" customFormat="1">
      <c r="A7" s="192"/>
      <c r="B7" s="192"/>
      <c r="C7" s="192"/>
      <c r="D7" s="265" t="s">
        <v>2</v>
      </c>
      <c r="E7" s="265"/>
      <c r="F7" s="265"/>
      <c r="G7" s="195"/>
      <c r="H7" s="265" t="s">
        <v>3</v>
      </c>
      <c r="I7" s="265"/>
      <c r="J7" s="265"/>
    </row>
    <row r="8" spans="1:10" s="193" customFormat="1">
      <c r="A8" s="196"/>
      <c r="B8" s="192"/>
      <c r="C8" s="196"/>
      <c r="D8" s="197" t="s">
        <v>115</v>
      </c>
      <c r="E8" s="198"/>
      <c r="F8" s="199">
        <v>2017</v>
      </c>
      <c r="G8" s="200"/>
      <c r="H8" s="197" t="s">
        <v>115</v>
      </c>
      <c r="I8" s="198"/>
      <c r="J8" s="199">
        <v>2017</v>
      </c>
    </row>
    <row r="9" spans="1:10" ht="5.25" customHeight="1">
      <c r="A9" s="194"/>
      <c r="C9" s="194"/>
      <c r="D9" s="201"/>
      <c r="E9" s="202"/>
      <c r="F9" s="201"/>
      <c r="G9" s="203"/>
      <c r="H9" s="201"/>
      <c r="I9" s="204"/>
      <c r="J9" s="201"/>
    </row>
    <row r="10" spans="1:10">
      <c r="A10" s="205" t="s">
        <v>150</v>
      </c>
      <c r="B10" s="196"/>
      <c r="C10" s="193"/>
      <c r="F10" s="206"/>
      <c r="J10" s="206"/>
    </row>
    <row r="11" spans="1:10">
      <c r="B11" s="208" t="s">
        <v>117</v>
      </c>
      <c r="D11" s="209">
        <v>52331171.850000001</v>
      </c>
      <c r="E11" s="210"/>
      <c r="F11" s="209">
        <v>49092538.399999999</v>
      </c>
      <c r="G11" s="206"/>
      <c r="H11" s="209">
        <v>41207546.479999997</v>
      </c>
      <c r="I11" s="210"/>
      <c r="J11" s="209">
        <v>35883846.810000002</v>
      </c>
    </row>
    <row r="12" spans="1:10">
      <c r="B12" s="208" t="s">
        <v>151</v>
      </c>
      <c r="D12" s="210"/>
      <c r="E12" s="210"/>
      <c r="F12" s="210"/>
      <c r="G12" s="206"/>
      <c r="H12" s="210"/>
      <c r="I12" s="210"/>
      <c r="J12" s="210"/>
    </row>
    <row r="13" spans="1:10">
      <c r="B13" s="208" t="s">
        <v>152</v>
      </c>
      <c r="D13" s="210"/>
      <c r="E13" s="210"/>
      <c r="F13" s="210"/>
      <c r="G13" s="206"/>
      <c r="H13" s="210"/>
      <c r="I13" s="210"/>
      <c r="J13" s="210"/>
    </row>
    <row r="14" spans="1:10">
      <c r="B14" s="187"/>
      <c r="C14" s="187" t="s">
        <v>153</v>
      </c>
      <c r="D14" s="209">
        <v>-1067887.46</v>
      </c>
      <c r="E14" s="210"/>
      <c r="F14" s="209">
        <v>-1011919.71</v>
      </c>
      <c r="G14" s="206"/>
      <c r="H14" s="209">
        <v>-843226.37</v>
      </c>
      <c r="I14" s="210"/>
      <c r="J14" s="209">
        <v>-1061859.3899999999</v>
      </c>
    </row>
    <row r="15" spans="1:10">
      <c r="B15" s="187"/>
      <c r="C15" s="211" t="s">
        <v>154</v>
      </c>
      <c r="D15" s="209">
        <v>-508899.56999999972</v>
      </c>
      <c r="E15" s="210"/>
      <c r="F15" s="209">
        <v>448364.51</v>
      </c>
      <c r="G15" s="206"/>
      <c r="H15" s="209">
        <v>-346361.88999999966</v>
      </c>
      <c r="I15" s="210"/>
      <c r="J15" s="209">
        <v>309590.09000000003</v>
      </c>
    </row>
    <row r="16" spans="1:10">
      <c r="B16" s="187"/>
      <c r="C16" s="211" t="s">
        <v>155</v>
      </c>
      <c r="D16" s="209">
        <v>0</v>
      </c>
      <c r="E16" s="210"/>
      <c r="F16" s="209">
        <v>0</v>
      </c>
      <c r="G16" s="206"/>
      <c r="H16" s="209">
        <v>254950</v>
      </c>
      <c r="I16" s="210"/>
      <c r="J16" s="209">
        <v>2729563.19</v>
      </c>
    </row>
    <row r="17" spans="2:10" s="212" customFormat="1" hidden="1">
      <c r="C17" s="213" t="s">
        <v>156</v>
      </c>
      <c r="D17" s="214">
        <v>0</v>
      </c>
      <c r="E17" s="215"/>
      <c r="F17" s="214">
        <v>0</v>
      </c>
      <c r="G17" s="216"/>
      <c r="H17" s="214">
        <v>0</v>
      </c>
      <c r="I17" s="215"/>
      <c r="J17" s="214">
        <v>0</v>
      </c>
    </row>
    <row r="18" spans="2:10" s="212" customFormat="1" hidden="1">
      <c r="C18" s="213" t="s">
        <v>157</v>
      </c>
      <c r="D18" s="214">
        <v>0</v>
      </c>
      <c r="E18" s="215"/>
      <c r="F18" s="214">
        <v>0</v>
      </c>
      <c r="G18" s="216"/>
      <c r="H18" s="214">
        <v>0</v>
      </c>
      <c r="I18" s="215"/>
      <c r="J18" s="214">
        <v>0</v>
      </c>
    </row>
    <row r="19" spans="2:10">
      <c r="B19" s="187"/>
      <c r="C19" s="211" t="s">
        <v>158</v>
      </c>
      <c r="D19" s="209">
        <v>1868134.32</v>
      </c>
      <c r="E19" s="210"/>
      <c r="F19" s="209">
        <v>151511.32999999999</v>
      </c>
      <c r="G19" s="206"/>
      <c r="H19" s="209">
        <v>-6912.0800000000027</v>
      </c>
      <c r="I19" s="210"/>
      <c r="J19" s="209">
        <v>-9344.7900000000009</v>
      </c>
    </row>
    <row r="20" spans="2:10">
      <c r="B20" s="187"/>
      <c r="C20" s="211" t="s">
        <v>159</v>
      </c>
      <c r="D20" s="209">
        <v>9032271.0599999987</v>
      </c>
      <c r="E20" s="210"/>
      <c r="F20" s="209">
        <v>8153094.1799999997</v>
      </c>
      <c r="G20" s="206"/>
      <c r="H20" s="209">
        <v>4058231.04</v>
      </c>
      <c r="I20" s="210"/>
      <c r="J20" s="209">
        <v>4081575.67</v>
      </c>
    </row>
    <row r="21" spans="2:10">
      <c r="B21" s="187"/>
      <c r="C21" s="211" t="s">
        <v>100</v>
      </c>
      <c r="D21" s="209">
        <v>-36220415.670000002</v>
      </c>
      <c r="E21" s="210"/>
      <c r="F21" s="209">
        <v>-25137204.010000002</v>
      </c>
      <c r="G21" s="206"/>
      <c r="H21" s="209">
        <v>0</v>
      </c>
      <c r="I21" s="210"/>
      <c r="J21" s="209">
        <v>0</v>
      </c>
    </row>
    <row r="22" spans="2:10">
      <c r="B22" s="187"/>
      <c r="C22" s="217" t="s">
        <v>160</v>
      </c>
      <c r="D22" s="209">
        <v>213798.0911057514</v>
      </c>
      <c r="E22" s="210"/>
      <c r="F22" s="209">
        <v>-1112869.48</v>
      </c>
      <c r="G22" s="206"/>
      <c r="H22" s="209">
        <v>278054.8336467513</v>
      </c>
      <c r="I22" s="210"/>
      <c r="J22" s="209">
        <v>-1081313.49</v>
      </c>
    </row>
    <row r="23" spans="2:10">
      <c r="B23" s="187"/>
      <c r="C23" s="217" t="s">
        <v>161</v>
      </c>
      <c r="D23" s="209">
        <v>1144743.75</v>
      </c>
      <c r="E23" s="210"/>
      <c r="F23" s="209">
        <v>872481.32</v>
      </c>
      <c r="G23" s="206"/>
      <c r="H23" s="209">
        <v>824778</v>
      </c>
      <c r="I23" s="210"/>
      <c r="J23" s="209">
        <v>586110.86</v>
      </c>
    </row>
    <row r="24" spans="2:10">
      <c r="B24" s="187"/>
      <c r="C24" s="187" t="s">
        <v>162</v>
      </c>
      <c r="D24" s="209">
        <v>0</v>
      </c>
      <c r="E24" s="210"/>
      <c r="F24" s="209">
        <v>0</v>
      </c>
      <c r="G24" s="206"/>
      <c r="H24" s="209">
        <v>0</v>
      </c>
      <c r="I24" s="210"/>
      <c r="J24" s="209">
        <v>-819910.23</v>
      </c>
    </row>
    <row r="25" spans="2:10">
      <c r="B25" s="187"/>
      <c r="C25" s="218" t="s">
        <v>163</v>
      </c>
      <c r="D25" s="209">
        <v>-1201557.2600000002</v>
      </c>
      <c r="E25" s="210"/>
      <c r="F25" s="209">
        <v>-1555426.64</v>
      </c>
      <c r="G25" s="206"/>
      <c r="H25" s="209">
        <v>-3894485.9000000004</v>
      </c>
      <c r="I25" s="210"/>
      <c r="J25" s="209">
        <v>-5652516.6399999997</v>
      </c>
    </row>
    <row r="26" spans="2:10">
      <c r="B26" s="187"/>
      <c r="C26" s="187" t="s">
        <v>34</v>
      </c>
      <c r="D26" s="219">
        <v>2455565.2682258599</v>
      </c>
      <c r="E26" s="210"/>
      <c r="F26" s="219">
        <v>1315264.67</v>
      </c>
      <c r="G26" s="206"/>
      <c r="H26" s="219">
        <v>2831622.29</v>
      </c>
      <c r="I26" s="210"/>
      <c r="J26" s="219">
        <v>4609777.6900000004</v>
      </c>
    </row>
    <row r="27" spans="2:10">
      <c r="B27" s="187"/>
      <c r="C27" s="217" t="s">
        <v>164</v>
      </c>
      <c r="D27" s="187"/>
      <c r="E27" s="187"/>
      <c r="F27" s="187"/>
      <c r="G27" s="187"/>
      <c r="H27" s="187"/>
      <c r="I27" s="187"/>
      <c r="J27" s="187"/>
    </row>
    <row r="28" spans="2:10">
      <c r="C28" s="217" t="s">
        <v>165</v>
      </c>
      <c r="D28" s="209">
        <v>28046924.379331611</v>
      </c>
      <c r="E28" s="206"/>
      <c r="F28" s="209">
        <v>31215834.569999993</v>
      </c>
      <c r="G28" s="206"/>
      <c r="H28" s="209">
        <v>44364196.403646752</v>
      </c>
      <c r="I28" s="206"/>
      <c r="J28" s="209">
        <v>39575519.770000003</v>
      </c>
    </row>
    <row r="29" spans="2:10">
      <c r="B29" s="220" t="s">
        <v>166</v>
      </c>
      <c r="C29" s="221"/>
      <c r="D29" s="209"/>
      <c r="E29" s="222"/>
      <c r="F29" s="209"/>
      <c r="G29" s="222"/>
      <c r="H29" s="209"/>
      <c r="I29" s="222"/>
      <c r="J29" s="209"/>
    </row>
    <row r="30" spans="2:10">
      <c r="B30" s="223"/>
      <c r="C30" s="220" t="s">
        <v>124</v>
      </c>
      <c r="D30" s="209">
        <v>-59634916.303824008</v>
      </c>
      <c r="E30" s="210"/>
      <c r="F30" s="209">
        <v>5954271.5199999996</v>
      </c>
      <c r="G30" s="206"/>
      <c r="H30" s="209">
        <v>-20610032.719999991</v>
      </c>
      <c r="I30" s="210"/>
      <c r="J30" s="209">
        <v>6224453.7400000002</v>
      </c>
    </row>
    <row r="31" spans="2:10">
      <c r="B31" s="223"/>
      <c r="C31" s="223" t="s">
        <v>167</v>
      </c>
      <c r="D31" s="209">
        <v>1350962.5099999979</v>
      </c>
      <c r="E31" s="210"/>
      <c r="F31" s="209">
        <v>886790.03</v>
      </c>
      <c r="G31" s="206"/>
      <c r="H31" s="209">
        <v>-15046798.549999997</v>
      </c>
      <c r="I31" s="210"/>
      <c r="J31" s="209">
        <v>7168761.2300000004</v>
      </c>
    </row>
    <row r="32" spans="2:10">
      <c r="B32" s="223"/>
      <c r="C32" s="223" t="s">
        <v>123</v>
      </c>
      <c r="D32" s="209">
        <v>-301647410.67822587</v>
      </c>
      <c r="E32" s="210"/>
      <c r="F32" s="209">
        <v>0</v>
      </c>
      <c r="G32" s="206"/>
      <c r="H32" s="209">
        <v>0</v>
      </c>
      <c r="I32" s="210"/>
      <c r="J32" s="209">
        <v>0</v>
      </c>
    </row>
    <row r="33" spans="1:10">
      <c r="B33" s="223"/>
      <c r="C33" s="223" t="s">
        <v>8</v>
      </c>
      <c r="D33" s="209">
        <v>-17963772.469999999</v>
      </c>
      <c r="E33" s="210"/>
      <c r="F33" s="209">
        <v>-2447146.5</v>
      </c>
      <c r="G33" s="206"/>
      <c r="H33" s="209">
        <v>-555001.16000000015</v>
      </c>
      <c r="I33" s="210"/>
      <c r="J33" s="209">
        <v>455252.14</v>
      </c>
    </row>
    <row r="34" spans="1:10" s="224" customFormat="1">
      <c r="A34" s="193"/>
      <c r="B34" s="208"/>
      <c r="C34" s="223" t="s">
        <v>168</v>
      </c>
    </row>
    <row r="35" spans="1:10" s="224" customFormat="1">
      <c r="A35" s="193"/>
      <c r="B35" s="208"/>
      <c r="C35" s="223" t="s">
        <v>169</v>
      </c>
      <c r="D35" s="209">
        <v>-25000000</v>
      </c>
      <c r="E35" s="210"/>
      <c r="F35" s="209">
        <v>0</v>
      </c>
      <c r="G35" s="206"/>
      <c r="H35" s="209">
        <v>0</v>
      </c>
      <c r="I35" s="210"/>
      <c r="J35" s="209">
        <v>0</v>
      </c>
    </row>
    <row r="36" spans="1:10">
      <c r="B36" s="223"/>
      <c r="C36" s="223" t="s">
        <v>11</v>
      </c>
      <c r="D36" s="209">
        <v>762324.95000000019</v>
      </c>
      <c r="E36" s="210"/>
      <c r="F36" s="209">
        <v>-724926.61</v>
      </c>
      <c r="G36" s="206"/>
      <c r="H36" s="209">
        <v>464679.2799999998</v>
      </c>
      <c r="I36" s="210"/>
      <c r="J36" s="209">
        <v>280373.75</v>
      </c>
    </row>
    <row r="37" spans="1:10">
      <c r="A37" s="225"/>
      <c r="B37" s="223" t="s">
        <v>170</v>
      </c>
      <c r="C37" s="223"/>
      <c r="D37" s="209"/>
      <c r="E37" s="210"/>
      <c r="F37" s="209"/>
      <c r="G37" s="206"/>
      <c r="H37" s="209"/>
      <c r="I37" s="210"/>
      <c r="J37" s="209"/>
    </row>
    <row r="38" spans="1:10">
      <c r="B38" s="226"/>
      <c r="C38" s="223" t="s">
        <v>125</v>
      </c>
      <c r="D38" s="209">
        <v>51305308.862718254</v>
      </c>
      <c r="E38" s="210"/>
      <c r="F38" s="209">
        <v>-4095309.64</v>
      </c>
      <c r="G38" s="206"/>
      <c r="H38" s="209">
        <v>27256241.376353249</v>
      </c>
      <c r="I38" s="210"/>
      <c r="J38" s="209">
        <v>-3828389.81</v>
      </c>
    </row>
    <row r="39" spans="1:10">
      <c r="B39" s="226"/>
      <c r="C39" s="223" t="s">
        <v>171</v>
      </c>
      <c r="D39" s="187"/>
      <c r="E39" s="187"/>
      <c r="F39" s="187"/>
      <c r="G39" s="187"/>
      <c r="H39" s="187"/>
      <c r="I39" s="187"/>
      <c r="J39" s="187"/>
    </row>
    <row r="40" spans="1:10">
      <c r="B40" s="226"/>
      <c r="C40" s="223" t="s">
        <v>172</v>
      </c>
      <c r="D40" s="209">
        <v>48680657.049999997</v>
      </c>
      <c r="E40" s="210"/>
      <c r="F40" s="209">
        <v>0</v>
      </c>
      <c r="G40" s="206"/>
      <c r="H40" s="209">
        <v>0</v>
      </c>
      <c r="I40" s="210"/>
      <c r="J40" s="209">
        <v>0</v>
      </c>
    </row>
    <row r="41" spans="1:10">
      <c r="B41" s="226"/>
      <c r="C41" s="223" t="s">
        <v>16</v>
      </c>
      <c r="D41" s="209">
        <v>-1828130.6699999981</v>
      </c>
      <c r="E41" s="210"/>
      <c r="F41" s="209">
        <v>1527343.48</v>
      </c>
      <c r="G41" s="206"/>
      <c r="H41" s="209">
        <v>5088579.63</v>
      </c>
      <c r="I41" s="210"/>
      <c r="J41" s="209">
        <v>-742578.89</v>
      </c>
    </row>
    <row r="42" spans="1:10">
      <c r="B42" s="226"/>
      <c r="C42" s="223" t="s">
        <v>17</v>
      </c>
      <c r="D42" s="209">
        <v>365569.18000000017</v>
      </c>
      <c r="E42" s="210"/>
      <c r="F42" s="209">
        <v>555821.06000000006</v>
      </c>
      <c r="G42" s="206"/>
      <c r="H42" s="209">
        <v>91809.819999999832</v>
      </c>
      <c r="I42" s="210"/>
      <c r="J42" s="209">
        <v>555821.30000000005</v>
      </c>
    </row>
    <row r="43" spans="1:10">
      <c r="B43" s="226"/>
      <c r="C43" s="223" t="s">
        <v>101</v>
      </c>
      <c r="D43" s="209">
        <v>22024000</v>
      </c>
      <c r="E43" s="210"/>
      <c r="F43" s="209">
        <v>43168000</v>
      </c>
      <c r="G43" s="206"/>
      <c r="H43" s="209">
        <v>0</v>
      </c>
      <c r="I43" s="210"/>
      <c r="J43" s="209">
        <v>0</v>
      </c>
    </row>
    <row r="44" spans="1:10">
      <c r="B44" s="226"/>
      <c r="C44" s="223" t="s">
        <v>84</v>
      </c>
      <c r="D44" s="219">
        <v>2437142.7300000004</v>
      </c>
      <c r="E44" s="210"/>
      <c r="F44" s="219">
        <v>1672479.33</v>
      </c>
      <c r="G44" s="206"/>
      <c r="H44" s="219">
        <v>0</v>
      </c>
      <c r="I44" s="210"/>
      <c r="J44" s="219">
        <v>0</v>
      </c>
    </row>
    <row r="45" spans="1:10">
      <c r="C45" s="194" t="s">
        <v>173</v>
      </c>
      <c r="D45" s="209">
        <v>-251101340.46000001</v>
      </c>
      <c r="E45" s="210"/>
      <c r="F45" s="209">
        <v>77713157.239999995</v>
      </c>
      <c r="G45" s="206"/>
      <c r="H45" s="209">
        <v>41053674.080000013</v>
      </c>
      <c r="I45" s="210"/>
      <c r="J45" s="209">
        <v>49689213.230000004</v>
      </c>
    </row>
    <row r="46" spans="1:10">
      <c r="B46" s="217"/>
      <c r="C46" s="217" t="s">
        <v>174</v>
      </c>
      <c r="D46" s="209">
        <v>-9941163.129999999</v>
      </c>
      <c r="E46" s="210"/>
      <c r="F46" s="209">
        <v>-8095120.7999999998</v>
      </c>
      <c r="G46" s="206"/>
      <c r="H46" s="209">
        <v>-9619101.5899999999</v>
      </c>
      <c r="I46" s="210"/>
      <c r="J46" s="209">
        <v>-8066175.4900000002</v>
      </c>
    </row>
    <row r="47" spans="1:10" s="193" customFormat="1">
      <c r="B47" s="196"/>
      <c r="C47" s="193" t="s">
        <v>175</v>
      </c>
      <c r="D47" s="227">
        <v>-261042503.59</v>
      </c>
      <c r="E47" s="228"/>
      <c r="F47" s="227">
        <v>69618036.439999998</v>
      </c>
      <c r="G47" s="229"/>
      <c r="H47" s="227">
        <v>31434572.490000013</v>
      </c>
      <c r="I47" s="228"/>
      <c r="J47" s="227">
        <v>41623037.740000002</v>
      </c>
    </row>
    <row r="48" spans="1:10" s="193" customFormat="1" ht="12.75" customHeight="1">
      <c r="B48" s="196"/>
      <c r="D48" s="222"/>
      <c r="E48" s="222"/>
      <c r="F48" s="222"/>
      <c r="G48" s="206"/>
      <c r="H48" s="222"/>
      <c r="I48" s="222"/>
      <c r="J48" s="222"/>
    </row>
    <row r="49" spans="1:11">
      <c r="A49" s="230" t="s">
        <v>176</v>
      </c>
      <c r="B49" s="196"/>
      <c r="C49" s="193"/>
      <c r="D49" s="222"/>
      <c r="E49" s="222"/>
      <c r="F49" s="222"/>
      <c r="G49" s="222"/>
      <c r="H49" s="222"/>
      <c r="I49" s="222"/>
      <c r="J49" s="222"/>
    </row>
    <row r="50" spans="1:11" s="224" customFormat="1">
      <c r="A50" s="187"/>
      <c r="B50" s="187" t="s">
        <v>177</v>
      </c>
      <c r="C50" s="218"/>
      <c r="D50" s="209">
        <v>-3750000</v>
      </c>
      <c r="E50" s="210"/>
      <c r="F50" s="209">
        <v>0</v>
      </c>
      <c r="G50" s="206"/>
      <c r="H50" s="209">
        <v>-2250000</v>
      </c>
      <c r="I50" s="210"/>
      <c r="J50" s="209">
        <v>0</v>
      </c>
      <c r="K50" s="231"/>
    </row>
    <row r="51" spans="1:11">
      <c r="A51" s="193"/>
      <c r="B51" s="208" t="s">
        <v>178</v>
      </c>
      <c r="C51" s="193"/>
      <c r="D51" s="209">
        <v>0</v>
      </c>
      <c r="E51" s="210"/>
      <c r="F51" s="209">
        <v>0</v>
      </c>
      <c r="G51" s="206"/>
      <c r="H51" s="209">
        <v>-97600000</v>
      </c>
      <c r="I51" s="210"/>
      <c r="J51" s="209">
        <v>-56290000</v>
      </c>
    </row>
    <row r="52" spans="1:11" s="224" customFormat="1">
      <c r="A52" s="193"/>
      <c r="B52" s="208" t="s">
        <v>179</v>
      </c>
      <c r="C52" s="193"/>
      <c r="D52" s="209">
        <v>0</v>
      </c>
      <c r="E52" s="210"/>
      <c r="F52" s="209">
        <v>0</v>
      </c>
      <c r="G52" s="206"/>
      <c r="H52" s="209">
        <v>76439259.409999996</v>
      </c>
      <c r="I52" s="210"/>
      <c r="J52" s="209">
        <v>0</v>
      </c>
    </row>
    <row r="53" spans="1:11">
      <c r="A53" s="193"/>
      <c r="B53" s="208" t="s">
        <v>180</v>
      </c>
      <c r="C53" s="193"/>
      <c r="D53" s="209">
        <v>-61824026.130000003</v>
      </c>
      <c r="E53" s="210"/>
      <c r="F53" s="209">
        <v>-40486299.359999999</v>
      </c>
      <c r="G53" s="206"/>
      <c r="H53" s="209">
        <v>0</v>
      </c>
      <c r="I53" s="210"/>
      <c r="J53" s="209">
        <v>0</v>
      </c>
    </row>
    <row r="54" spans="1:11">
      <c r="B54" s="208" t="s">
        <v>181</v>
      </c>
      <c r="C54" s="193"/>
      <c r="D54" s="209">
        <v>-4894908.62</v>
      </c>
      <c r="E54" s="210"/>
      <c r="F54" s="209">
        <v>-13608124.99</v>
      </c>
      <c r="G54" s="206"/>
      <c r="H54" s="209">
        <v>-3120510.74</v>
      </c>
      <c r="I54" s="210"/>
      <c r="J54" s="209">
        <v>-1512824.78</v>
      </c>
    </row>
    <row r="55" spans="1:11">
      <c r="B55" s="208" t="s">
        <v>182</v>
      </c>
      <c r="C55" s="193"/>
      <c r="D55" s="209">
        <v>7476.64</v>
      </c>
      <c r="E55" s="210"/>
      <c r="F55" s="209">
        <v>9345.7900000000009</v>
      </c>
      <c r="G55" s="206"/>
      <c r="H55" s="209">
        <v>7476.64</v>
      </c>
      <c r="I55" s="210"/>
      <c r="J55" s="209">
        <v>9345.7900000000009</v>
      </c>
    </row>
    <row r="56" spans="1:11">
      <c r="B56" s="232" t="s">
        <v>183</v>
      </c>
      <c r="C56" s="193"/>
      <c r="D56" s="209">
        <v>-2785904.3</v>
      </c>
      <c r="E56" s="210"/>
      <c r="F56" s="209">
        <v>-2654750.2000000002</v>
      </c>
      <c r="G56" s="206"/>
      <c r="H56" s="209">
        <v>-1566191.48</v>
      </c>
      <c r="I56" s="210"/>
      <c r="J56" s="209">
        <v>-1086953.3999999999</v>
      </c>
    </row>
    <row r="57" spans="1:11">
      <c r="B57" s="208" t="s">
        <v>184</v>
      </c>
      <c r="C57" s="193"/>
      <c r="D57" s="209">
        <v>0</v>
      </c>
      <c r="E57" s="210"/>
      <c r="F57" s="209">
        <v>-11255362.4</v>
      </c>
      <c r="G57" s="206"/>
      <c r="H57" s="209">
        <v>0</v>
      </c>
      <c r="I57" s="210"/>
      <c r="J57" s="209">
        <v>-11255362.4</v>
      </c>
    </row>
    <row r="58" spans="1:11">
      <c r="B58" s="187" t="s">
        <v>185</v>
      </c>
      <c r="C58" s="193"/>
      <c r="D58" s="209">
        <v>0</v>
      </c>
      <c r="E58" s="210"/>
      <c r="F58" s="209">
        <v>0</v>
      </c>
      <c r="G58" s="206"/>
      <c r="H58" s="209">
        <v>-199999500</v>
      </c>
      <c r="I58" s="210"/>
      <c r="J58" s="209">
        <v>0</v>
      </c>
    </row>
    <row r="59" spans="1:11">
      <c r="B59" s="187" t="s">
        <v>186</v>
      </c>
      <c r="C59" s="218"/>
      <c r="D59" s="209">
        <v>1254213.4400000002</v>
      </c>
      <c r="E59" s="210"/>
      <c r="F59" s="209">
        <v>1480945.14</v>
      </c>
      <c r="G59" s="206"/>
      <c r="H59" s="209">
        <v>2862885.86</v>
      </c>
      <c r="I59" s="210"/>
      <c r="J59" s="209">
        <v>4814705.1399999997</v>
      </c>
    </row>
    <row r="60" spans="1:11" s="193" customFormat="1">
      <c r="B60" s="196"/>
      <c r="C60" s="193" t="s">
        <v>187</v>
      </c>
      <c r="D60" s="233">
        <v>-71993148.969999999</v>
      </c>
      <c r="E60" s="228"/>
      <c r="F60" s="233">
        <v>-66514246.020000011</v>
      </c>
      <c r="G60" s="229"/>
      <c r="H60" s="233">
        <v>-225226580.31</v>
      </c>
      <c r="I60" s="228"/>
      <c r="J60" s="233">
        <v>-65321089.650000006</v>
      </c>
    </row>
    <row r="61" spans="1:11" s="193" customFormat="1" ht="3.75" customHeight="1">
      <c r="B61" s="196"/>
      <c r="D61" s="222"/>
      <c r="E61" s="222"/>
      <c r="F61" s="222"/>
      <c r="G61" s="206"/>
      <c r="H61" s="222"/>
      <c r="I61" s="222"/>
      <c r="J61" s="222"/>
    </row>
    <row r="62" spans="1:11">
      <c r="A62" s="230" t="s">
        <v>188</v>
      </c>
      <c r="B62" s="196"/>
      <c r="C62" s="193"/>
      <c r="E62" s="222"/>
      <c r="F62" s="206"/>
      <c r="G62" s="206"/>
      <c r="I62" s="222"/>
      <c r="J62" s="206"/>
    </row>
    <row r="63" spans="1:11">
      <c r="A63" s="230"/>
      <c r="B63" s="187" t="s">
        <v>189</v>
      </c>
      <c r="D63" s="209">
        <v>38682915.090000004</v>
      </c>
      <c r="E63" s="210"/>
      <c r="F63" s="209">
        <v>3986648.65</v>
      </c>
      <c r="G63" s="206"/>
      <c r="H63" s="209">
        <v>39237945.490000002</v>
      </c>
      <c r="I63" s="210"/>
      <c r="J63" s="209">
        <v>3671375.29</v>
      </c>
    </row>
    <row r="64" spans="1:11">
      <c r="A64" s="230"/>
      <c r="B64" s="187" t="s">
        <v>190</v>
      </c>
      <c r="D64" s="209">
        <v>57359574</v>
      </c>
      <c r="E64" s="210"/>
      <c r="F64" s="209">
        <v>0</v>
      </c>
      <c r="G64" s="206"/>
      <c r="H64" s="209">
        <v>57359574</v>
      </c>
      <c r="I64" s="210"/>
      <c r="J64" s="209">
        <v>0</v>
      </c>
    </row>
    <row r="65" spans="1:10">
      <c r="A65" s="230"/>
      <c r="B65" s="187" t="s">
        <v>191</v>
      </c>
      <c r="D65" s="209">
        <v>0</v>
      </c>
      <c r="E65" s="210"/>
      <c r="F65" s="209">
        <v>0</v>
      </c>
      <c r="G65" s="206"/>
      <c r="H65" s="209">
        <v>1995000</v>
      </c>
      <c r="I65" s="210"/>
      <c r="J65" s="209">
        <v>0</v>
      </c>
    </row>
    <row r="66" spans="1:10">
      <c r="A66" s="230"/>
      <c r="B66" s="187" t="s">
        <v>192</v>
      </c>
      <c r="D66" s="209">
        <v>-1462358.3900000001</v>
      </c>
      <c r="E66" s="210"/>
      <c r="F66" s="209">
        <v>-1609455.18</v>
      </c>
      <c r="G66" s="206"/>
      <c r="H66" s="209">
        <v>-1380416.36</v>
      </c>
      <c r="I66" s="210"/>
      <c r="J66" s="209">
        <v>-1248168.1499999999</v>
      </c>
    </row>
    <row r="67" spans="1:10">
      <c r="B67" s="187" t="s">
        <v>193</v>
      </c>
      <c r="D67" s="209">
        <v>144670000</v>
      </c>
      <c r="E67" s="210"/>
      <c r="F67" s="209">
        <v>0</v>
      </c>
      <c r="G67" s="206"/>
      <c r="H67" s="209">
        <v>0</v>
      </c>
      <c r="I67" s="210"/>
      <c r="J67" s="209">
        <v>0</v>
      </c>
    </row>
    <row r="68" spans="1:10">
      <c r="B68" s="187" t="s">
        <v>194</v>
      </c>
      <c r="D68" s="209">
        <v>176067034.25000003</v>
      </c>
      <c r="E68" s="210"/>
      <c r="F68" s="209">
        <v>0</v>
      </c>
      <c r="G68" s="206"/>
      <c r="H68" s="209">
        <v>176067034.25000003</v>
      </c>
      <c r="I68" s="210"/>
      <c r="J68" s="209">
        <v>0</v>
      </c>
    </row>
    <row r="69" spans="1:10" s="224" customFormat="1">
      <c r="A69" s="187"/>
      <c r="B69" s="187" t="s">
        <v>87</v>
      </c>
      <c r="C69" s="187"/>
      <c r="D69" s="209">
        <v>-19106679.75</v>
      </c>
      <c r="E69" s="210"/>
      <c r="F69" s="209">
        <v>0</v>
      </c>
      <c r="G69" s="206"/>
      <c r="H69" s="209">
        <v>-19106679.75</v>
      </c>
      <c r="I69" s="210"/>
      <c r="J69" s="209">
        <v>0</v>
      </c>
    </row>
    <row r="70" spans="1:10">
      <c r="B70" s="234" t="s">
        <v>195</v>
      </c>
      <c r="C70" s="193"/>
      <c r="D70" s="209">
        <v>-5816255.4799999986</v>
      </c>
      <c r="E70" s="210"/>
      <c r="F70" s="209">
        <v>-561400.47</v>
      </c>
      <c r="G70" s="206"/>
      <c r="H70" s="209">
        <v>-1269931.96</v>
      </c>
      <c r="I70" s="210"/>
      <c r="J70" s="209">
        <v>-596076.63</v>
      </c>
    </row>
    <row r="71" spans="1:10" s="193" customFormat="1">
      <c r="B71" s="196"/>
      <c r="C71" s="235" t="s">
        <v>196</v>
      </c>
      <c r="D71" s="233">
        <v>390394229.72000003</v>
      </c>
      <c r="E71" s="206">
        <v>0</v>
      </c>
      <c r="F71" s="233">
        <v>1815792.9999999998</v>
      </c>
      <c r="G71" s="206">
        <v>0</v>
      </c>
      <c r="H71" s="233">
        <v>252902525.67000005</v>
      </c>
      <c r="I71" s="206">
        <v>0</v>
      </c>
      <c r="J71" s="233">
        <v>1827130.5100000002</v>
      </c>
    </row>
    <row r="72" spans="1:10" s="193" customFormat="1" ht="3.75" customHeight="1">
      <c r="B72" s="196"/>
      <c r="D72" s="236"/>
      <c r="E72" s="206">
        <v>0</v>
      </c>
      <c r="F72" s="236"/>
      <c r="G72" s="206">
        <v>0</v>
      </c>
      <c r="H72" s="236"/>
      <c r="I72" s="206">
        <v>0</v>
      </c>
      <c r="J72" s="236"/>
    </row>
    <row r="73" spans="1:10" s="193" customFormat="1">
      <c r="A73" s="205" t="s">
        <v>197</v>
      </c>
      <c r="B73" s="196"/>
      <c r="D73" s="236">
        <v>57358577.160000026</v>
      </c>
      <c r="E73" s="236">
        <v>0</v>
      </c>
      <c r="F73" s="236">
        <v>4919583.4199999869</v>
      </c>
      <c r="G73" s="236">
        <v>0</v>
      </c>
      <c r="H73" s="236">
        <v>59110517.850000054</v>
      </c>
      <c r="I73" s="236">
        <v>0</v>
      </c>
      <c r="J73" s="236">
        <v>-21870921.400000002</v>
      </c>
    </row>
    <row r="74" spans="1:10" s="193" customFormat="1">
      <c r="A74" s="217" t="s">
        <v>198</v>
      </c>
      <c r="B74" s="237"/>
      <c r="C74" s="237"/>
      <c r="D74" s="209">
        <v>177159.89000000013</v>
      </c>
      <c r="E74" s="210"/>
      <c r="F74" s="209">
        <v>-125804.58</v>
      </c>
      <c r="G74" s="206"/>
      <c r="H74" s="209">
        <v>0</v>
      </c>
      <c r="I74" s="210"/>
      <c r="J74" s="209">
        <v>0</v>
      </c>
    </row>
    <row r="75" spans="1:10" s="193" customFormat="1">
      <c r="A75" s="238" t="s">
        <v>199</v>
      </c>
      <c r="B75" s="196"/>
      <c r="D75" s="209">
        <v>81173746.959999993</v>
      </c>
      <c r="E75" s="210"/>
      <c r="F75" s="209">
        <v>172230283.02000001</v>
      </c>
      <c r="G75" s="206"/>
      <c r="H75" s="209">
        <v>57439285.829999998</v>
      </c>
      <c r="I75" s="210"/>
      <c r="J75" s="209">
        <v>149912914.09999999</v>
      </c>
    </row>
    <row r="76" spans="1:10" s="193" customFormat="1" ht="21.75" thickBot="1">
      <c r="A76" s="235" t="s">
        <v>200</v>
      </c>
      <c r="B76" s="196"/>
      <c r="D76" s="239">
        <v>138709484.01000002</v>
      </c>
      <c r="E76" s="236"/>
      <c r="F76" s="239">
        <v>177024061.85999998</v>
      </c>
      <c r="G76" s="229"/>
      <c r="H76" s="239">
        <v>116549803.68000005</v>
      </c>
      <c r="I76" s="236"/>
      <c r="J76" s="239">
        <v>128041992.69999999</v>
      </c>
    </row>
    <row r="77" spans="1:10" s="193" customFormat="1" ht="5.25" customHeight="1" thickTop="1">
      <c r="A77" s="235"/>
      <c r="B77" s="196"/>
      <c r="D77" s="236"/>
      <c r="E77" s="236"/>
      <c r="F77" s="236"/>
      <c r="G77" s="229"/>
      <c r="H77" s="236"/>
      <c r="I77" s="236"/>
      <c r="J77" s="236"/>
    </row>
    <row r="78" spans="1:10" s="193" customFormat="1">
      <c r="A78" s="237" t="s">
        <v>201</v>
      </c>
      <c r="B78" s="196"/>
      <c r="D78" s="222"/>
      <c r="E78" s="209"/>
      <c r="F78" s="222"/>
      <c r="G78" s="206"/>
      <c r="H78" s="222"/>
      <c r="I78" s="209"/>
      <c r="J78" s="222"/>
    </row>
    <row r="79" spans="1:10" s="193" customFormat="1">
      <c r="A79" s="237" t="s">
        <v>202</v>
      </c>
      <c r="B79" s="196"/>
      <c r="D79" s="228"/>
      <c r="E79" s="236"/>
      <c r="F79" s="228"/>
      <c r="G79" s="229"/>
      <c r="H79" s="228"/>
      <c r="I79" s="236"/>
      <c r="J79" s="228"/>
    </row>
    <row r="80" spans="1:10" s="242" customFormat="1">
      <c r="A80" s="240"/>
      <c r="B80" s="241" t="s">
        <v>203</v>
      </c>
      <c r="D80" s="243">
        <v>1034874.6</v>
      </c>
      <c r="E80" s="236"/>
      <c r="F80" s="243">
        <v>0</v>
      </c>
      <c r="G80" s="229"/>
      <c r="H80" s="243">
        <v>1034874.6</v>
      </c>
      <c r="I80" s="236"/>
      <c r="J80" s="243">
        <v>0</v>
      </c>
    </row>
    <row r="81" spans="1:10" s="193" customFormat="1">
      <c r="A81" s="237"/>
      <c r="B81" s="241" t="s">
        <v>204</v>
      </c>
      <c r="D81" s="243">
        <v>1066098.1299999999</v>
      </c>
      <c r="E81" s="236"/>
      <c r="F81" s="243">
        <v>0</v>
      </c>
      <c r="G81" s="229"/>
      <c r="H81" s="243">
        <v>1066098.1299999999</v>
      </c>
      <c r="I81" s="236"/>
      <c r="J81" s="243">
        <v>0</v>
      </c>
    </row>
    <row r="82" spans="1:10">
      <c r="B82" s="187" t="s">
        <v>205</v>
      </c>
      <c r="D82" s="243">
        <v>8626213.6799999997</v>
      </c>
      <c r="E82" s="244"/>
      <c r="F82" s="243">
        <v>0</v>
      </c>
      <c r="G82" s="244"/>
      <c r="H82" s="243">
        <v>0</v>
      </c>
      <c r="I82" s="209"/>
      <c r="J82" s="243">
        <v>0</v>
      </c>
    </row>
    <row r="83" spans="1:10">
      <c r="B83" s="187" t="s">
        <v>206</v>
      </c>
      <c r="D83" s="222"/>
      <c r="E83" s="244"/>
      <c r="F83" s="244"/>
      <c r="G83" s="244"/>
      <c r="H83" s="244"/>
      <c r="I83" s="209"/>
      <c r="J83" s="244"/>
    </row>
    <row r="84" spans="1:10">
      <c r="B84" s="193"/>
      <c r="C84" s="194" t="s">
        <v>207</v>
      </c>
      <c r="D84" s="243">
        <v>727054.71</v>
      </c>
      <c r="E84" s="245"/>
      <c r="F84" s="243">
        <v>3563352.0399999991</v>
      </c>
      <c r="H84" s="243">
        <v>0</v>
      </c>
      <c r="I84" s="209"/>
      <c r="J84" s="243">
        <v>0</v>
      </c>
    </row>
    <row r="85" spans="1:10">
      <c r="B85" s="187" t="s">
        <v>206</v>
      </c>
      <c r="D85" s="243"/>
      <c r="E85" s="245"/>
      <c r="F85" s="243"/>
      <c r="H85" s="243"/>
      <c r="I85" s="209"/>
      <c r="J85" s="243"/>
    </row>
    <row r="86" spans="1:10">
      <c r="B86" s="193"/>
      <c r="C86" s="194" t="s">
        <v>208</v>
      </c>
      <c r="D86" s="243">
        <v>4194608.0217741393</v>
      </c>
      <c r="E86" s="245"/>
      <c r="F86" s="243">
        <v>0</v>
      </c>
      <c r="H86" s="243">
        <v>0</v>
      </c>
      <c r="I86" s="209"/>
      <c r="J86" s="243">
        <v>0</v>
      </c>
    </row>
    <row r="87" spans="1:10" s="193" customFormat="1">
      <c r="B87" s="196"/>
      <c r="D87" s="222"/>
      <c r="E87" s="209"/>
      <c r="F87" s="222"/>
      <c r="G87" s="206"/>
      <c r="H87" s="222"/>
      <c r="I87" s="209"/>
      <c r="J87" s="222"/>
    </row>
    <row r="88" spans="1:10">
      <c r="D88" s="246"/>
      <c r="E88" s="247"/>
      <c r="F88" s="246"/>
      <c r="G88" s="248"/>
      <c r="H88" s="246"/>
      <c r="I88" s="247"/>
      <c r="J88" s="246"/>
    </row>
    <row r="89" spans="1:10">
      <c r="D89" s="246"/>
      <c r="E89" s="249"/>
      <c r="F89" s="246"/>
      <c r="G89" s="249"/>
      <c r="H89" s="246"/>
      <c r="I89" s="246"/>
      <c r="J89" s="246"/>
    </row>
    <row r="90" spans="1:10">
      <c r="D90" s="249"/>
      <c r="E90" s="250"/>
      <c r="F90" s="251"/>
      <c r="G90" s="252"/>
      <c r="H90" s="249"/>
      <c r="I90" s="250"/>
      <c r="J90" s="251"/>
    </row>
    <row r="91" spans="1:10">
      <c r="D91" s="222"/>
      <c r="E91" s="245"/>
      <c r="F91" s="244"/>
      <c r="H91" s="222"/>
      <c r="I91" s="245"/>
      <c r="J91" s="244"/>
    </row>
    <row r="92" spans="1:10">
      <c r="D92" s="222"/>
      <c r="E92" s="245"/>
      <c r="F92" s="244"/>
      <c r="H92" s="222"/>
      <c r="I92" s="245"/>
      <c r="J92" s="244"/>
    </row>
    <row r="93" spans="1:10">
      <c r="D93" s="222"/>
      <c r="E93" s="245"/>
      <c r="F93" s="244"/>
      <c r="H93" s="222"/>
      <c r="I93" s="245"/>
      <c r="J93" s="244"/>
    </row>
    <row r="94" spans="1:10">
      <c r="D94" s="222"/>
      <c r="E94" s="245"/>
      <c r="F94" s="244"/>
      <c r="H94" s="222"/>
      <c r="I94" s="245"/>
      <c r="J94" s="244"/>
    </row>
    <row r="95" spans="1:10">
      <c r="D95" s="222"/>
      <c r="E95" s="245"/>
      <c r="F95" s="244"/>
      <c r="H95" s="222"/>
      <c r="I95" s="245"/>
      <c r="J95" s="244"/>
    </row>
    <row r="96" spans="1:10">
      <c r="D96" s="222"/>
      <c r="E96" s="245"/>
      <c r="F96" s="244"/>
      <c r="H96" s="222"/>
      <c r="I96" s="245"/>
      <c r="J96" s="244"/>
    </row>
    <row r="97" spans="4:10">
      <c r="D97" s="222"/>
      <c r="E97" s="245"/>
      <c r="F97" s="244"/>
      <c r="H97" s="222"/>
      <c r="I97" s="245"/>
      <c r="J97" s="244"/>
    </row>
    <row r="98" spans="4:10">
      <c r="D98" s="222"/>
      <c r="E98" s="245"/>
      <c r="F98" s="244"/>
      <c r="H98" s="222"/>
      <c r="I98" s="245"/>
      <c r="J98" s="244"/>
    </row>
    <row r="99" spans="4:10">
      <c r="D99" s="222"/>
      <c r="E99" s="245"/>
      <c r="F99" s="244"/>
      <c r="H99" s="222"/>
      <c r="I99" s="245"/>
      <c r="J99" s="244"/>
    </row>
    <row r="100" spans="4:10">
      <c r="D100" s="222"/>
      <c r="E100" s="245"/>
      <c r="F100" s="244"/>
      <c r="H100" s="222"/>
      <c r="I100" s="245"/>
      <c r="J100" s="244"/>
    </row>
    <row r="101" spans="4:10">
      <c r="D101" s="222"/>
      <c r="E101" s="245"/>
      <c r="F101" s="244"/>
      <c r="H101" s="222"/>
      <c r="I101" s="245"/>
      <c r="J101" s="244"/>
    </row>
    <row r="102" spans="4:10">
      <c r="D102" s="222"/>
      <c r="E102" s="245"/>
      <c r="F102" s="244"/>
      <c r="H102" s="222"/>
      <c r="I102" s="245"/>
      <c r="J102" s="244"/>
    </row>
    <row r="103" spans="4:10">
      <c r="D103" s="222"/>
      <c r="E103" s="245"/>
      <c r="F103" s="244"/>
      <c r="H103" s="222"/>
      <c r="I103" s="245"/>
      <c r="J103" s="244"/>
    </row>
    <row r="104" spans="4:10">
      <c r="D104" s="222"/>
      <c r="E104" s="245"/>
      <c r="F104" s="244"/>
      <c r="H104" s="222"/>
      <c r="I104" s="245"/>
      <c r="J104" s="244"/>
    </row>
    <row r="105" spans="4:10" ht="23.25" customHeight="1">
      <c r="D105" s="222"/>
      <c r="E105" s="245"/>
      <c r="F105" s="244"/>
      <c r="H105" s="222"/>
      <c r="I105" s="245"/>
      <c r="J105" s="244"/>
    </row>
    <row r="106" spans="4:10">
      <c r="D106" s="222"/>
      <c r="E106" s="245"/>
      <c r="F106" s="244"/>
      <c r="H106" s="222"/>
      <c r="I106" s="245"/>
      <c r="J106" s="244"/>
    </row>
    <row r="107" spans="4:10">
      <c r="D107" s="222"/>
      <c r="E107" s="245"/>
      <c r="F107" s="244"/>
      <c r="H107" s="222"/>
      <c r="I107" s="245"/>
      <c r="J107" s="244"/>
    </row>
    <row r="108" spans="4:10">
      <c r="D108" s="222"/>
      <c r="E108" s="244"/>
      <c r="F108" s="244"/>
      <c r="G108" s="244"/>
      <c r="H108" s="222"/>
      <c r="I108" s="244"/>
      <c r="J108" s="244"/>
    </row>
    <row r="109" spans="4:10">
      <c r="D109" s="222"/>
      <c r="E109" s="245"/>
      <c r="F109" s="244"/>
      <c r="H109" s="222"/>
      <c r="I109" s="245"/>
      <c r="J109" s="244"/>
    </row>
    <row r="110" spans="4:10">
      <c r="D110" s="222"/>
      <c r="E110" s="245"/>
      <c r="F110" s="244"/>
      <c r="H110" s="222"/>
      <c r="I110" s="245"/>
      <c r="J110" s="244"/>
    </row>
    <row r="111" spans="4:10">
      <c r="D111" s="222"/>
      <c r="E111" s="245"/>
      <c r="F111" s="244"/>
      <c r="H111" s="222"/>
      <c r="I111" s="245"/>
      <c r="J111" s="244"/>
    </row>
    <row r="112" spans="4:10">
      <c r="D112" s="222"/>
      <c r="E112" s="245"/>
      <c r="F112" s="244"/>
      <c r="H112" s="222"/>
      <c r="I112" s="245"/>
      <c r="J112" s="244"/>
    </row>
    <row r="113" spans="2:10">
      <c r="D113" s="222"/>
      <c r="E113" s="245"/>
      <c r="F113" s="244"/>
      <c r="H113" s="222"/>
      <c r="I113" s="245"/>
      <c r="J113" s="244"/>
    </row>
    <row r="114" spans="2:10">
      <c r="B114" s="187"/>
      <c r="D114" s="222"/>
      <c r="E114" s="245"/>
      <c r="F114" s="244"/>
      <c r="H114" s="222"/>
      <c r="I114" s="245"/>
      <c r="J114" s="244"/>
    </row>
    <row r="115" spans="2:10">
      <c r="B115" s="187"/>
      <c r="D115" s="222"/>
      <c r="E115" s="245"/>
      <c r="F115" s="244"/>
      <c r="H115" s="222"/>
      <c r="I115" s="245"/>
      <c r="J115" s="244"/>
    </row>
    <row r="116" spans="2:10">
      <c r="B116" s="187"/>
      <c r="D116" s="222"/>
      <c r="E116" s="245"/>
      <c r="F116" s="244"/>
      <c r="H116" s="222"/>
      <c r="I116" s="245"/>
      <c r="J116" s="244"/>
    </row>
    <row r="117" spans="2:10">
      <c r="B117" s="187"/>
      <c r="D117" s="222"/>
      <c r="E117" s="245"/>
      <c r="F117" s="244"/>
      <c r="H117" s="222"/>
      <c r="I117" s="245"/>
      <c r="J117" s="244"/>
    </row>
    <row r="118" spans="2:10">
      <c r="B118" s="187"/>
      <c r="D118" s="222"/>
      <c r="E118" s="245"/>
      <c r="F118" s="244"/>
      <c r="H118" s="222"/>
      <c r="I118" s="245"/>
      <c r="J118" s="244"/>
    </row>
    <row r="119" spans="2:10">
      <c r="B119" s="187"/>
      <c r="D119" s="222"/>
      <c r="E119" s="245"/>
      <c r="F119" s="244"/>
      <c r="H119" s="222"/>
      <c r="I119" s="245"/>
      <c r="J119" s="244"/>
    </row>
    <row r="120" spans="2:10">
      <c r="B120" s="187"/>
      <c r="D120" s="222"/>
      <c r="E120" s="245"/>
      <c r="F120" s="244"/>
      <c r="H120" s="222"/>
      <c r="I120" s="245"/>
      <c r="J120" s="244"/>
    </row>
    <row r="121" spans="2:10">
      <c r="B121" s="187"/>
      <c r="D121" s="222"/>
      <c r="E121" s="245"/>
      <c r="F121" s="244"/>
      <c r="H121" s="222"/>
      <c r="I121" s="245"/>
      <c r="J121" s="244"/>
    </row>
    <row r="122" spans="2:10">
      <c r="B122" s="187"/>
      <c r="D122" s="222"/>
      <c r="E122" s="245"/>
      <c r="F122" s="244"/>
      <c r="H122" s="222"/>
      <c r="I122" s="245"/>
      <c r="J122" s="244"/>
    </row>
    <row r="123" spans="2:10">
      <c r="B123" s="187"/>
      <c r="D123" s="222"/>
      <c r="E123" s="245"/>
      <c r="F123" s="244"/>
      <c r="H123" s="222"/>
      <c r="I123" s="245"/>
      <c r="J123" s="244"/>
    </row>
    <row r="124" spans="2:10">
      <c r="B124" s="187"/>
      <c r="D124" s="222"/>
      <c r="E124" s="245"/>
      <c r="F124" s="244"/>
      <c r="H124" s="222"/>
      <c r="I124" s="245"/>
      <c r="J124" s="244"/>
    </row>
    <row r="125" spans="2:10">
      <c r="B125" s="187"/>
      <c r="D125" s="222"/>
      <c r="E125" s="245"/>
      <c r="F125" s="244"/>
      <c r="H125" s="222"/>
      <c r="I125" s="245"/>
      <c r="J125" s="244"/>
    </row>
    <row r="126" spans="2:10">
      <c r="B126" s="187"/>
      <c r="D126" s="222"/>
      <c r="E126" s="245"/>
      <c r="F126" s="244"/>
      <c r="H126" s="222"/>
      <c r="I126" s="245"/>
      <c r="J126" s="244"/>
    </row>
    <row r="127" spans="2:10">
      <c r="B127" s="187"/>
      <c r="D127" s="222"/>
      <c r="E127" s="245"/>
      <c r="F127" s="244"/>
      <c r="H127" s="222"/>
      <c r="I127" s="245"/>
      <c r="J127" s="244"/>
    </row>
    <row r="128" spans="2:10">
      <c r="B128" s="187"/>
      <c r="D128" s="222"/>
      <c r="E128" s="245"/>
      <c r="F128" s="244"/>
      <c r="H128" s="222"/>
      <c r="I128" s="245"/>
      <c r="J128" s="244"/>
    </row>
    <row r="129" spans="1:10">
      <c r="B129" s="187"/>
      <c r="D129" s="222"/>
      <c r="E129" s="245"/>
      <c r="F129" s="244"/>
      <c r="H129" s="222"/>
      <c r="I129" s="245"/>
      <c r="J129" s="244"/>
    </row>
    <row r="130" spans="1:10">
      <c r="B130" s="187"/>
      <c r="D130" s="222"/>
      <c r="E130" s="245"/>
      <c r="F130" s="244"/>
      <c r="H130" s="222"/>
      <c r="I130" s="245"/>
      <c r="J130" s="244"/>
    </row>
    <row r="131" spans="1:10">
      <c r="B131" s="187"/>
      <c r="D131" s="222"/>
      <c r="E131" s="245"/>
      <c r="F131" s="244"/>
      <c r="H131" s="222"/>
      <c r="I131" s="245"/>
      <c r="J131" s="244"/>
    </row>
    <row r="132" spans="1:10">
      <c r="B132" s="187"/>
      <c r="D132" s="222"/>
      <c r="E132" s="245"/>
      <c r="F132" s="244"/>
      <c r="H132" s="222"/>
      <c r="I132" s="245"/>
      <c r="J132" s="244"/>
    </row>
    <row r="133" spans="1:10" s="253" customFormat="1">
      <c r="A133" s="187"/>
      <c r="B133" s="187"/>
      <c r="C133" s="187"/>
      <c r="D133" s="222"/>
      <c r="E133" s="245"/>
      <c r="F133" s="244"/>
      <c r="G133" s="207"/>
      <c r="H133" s="222"/>
      <c r="I133" s="245"/>
      <c r="J133" s="244"/>
    </row>
    <row r="134" spans="1:10" s="253" customFormat="1">
      <c r="A134" s="187"/>
      <c r="B134" s="187"/>
      <c r="C134" s="187"/>
      <c r="D134" s="222"/>
      <c r="E134" s="245"/>
      <c r="F134" s="244"/>
      <c r="G134" s="207"/>
      <c r="H134" s="222"/>
      <c r="I134" s="245"/>
      <c r="J134" s="244"/>
    </row>
    <row r="135" spans="1:10" s="253" customFormat="1">
      <c r="A135" s="187"/>
      <c r="B135" s="187"/>
      <c r="C135" s="187"/>
      <c r="D135" s="222"/>
      <c r="E135" s="245"/>
      <c r="F135" s="244"/>
      <c r="G135" s="207"/>
      <c r="H135" s="222"/>
      <c r="I135" s="245"/>
      <c r="J135" s="244"/>
    </row>
    <row r="136" spans="1:10" s="253" customFormat="1">
      <c r="A136" s="187"/>
      <c r="B136" s="187"/>
      <c r="C136" s="187"/>
      <c r="D136" s="222"/>
      <c r="E136" s="245"/>
      <c r="F136" s="244"/>
      <c r="G136" s="207"/>
      <c r="H136" s="222"/>
      <c r="I136" s="245"/>
      <c r="J136" s="244"/>
    </row>
    <row r="137" spans="1:10" s="253" customFormat="1">
      <c r="A137" s="187"/>
      <c r="B137" s="187"/>
      <c r="C137" s="187"/>
      <c r="D137" s="222"/>
      <c r="E137" s="245"/>
      <c r="F137" s="244"/>
      <c r="G137" s="207"/>
      <c r="H137" s="222"/>
      <c r="I137" s="245"/>
      <c r="J137" s="244"/>
    </row>
    <row r="138" spans="1:10" s="253" customFormat="1">
      <c r="A138" s="187"/>
      <c r="B138" s="187"/>
      <c r="C138" s="187"/>
      <c r="D138" s="206"/>
      <c r="E138" s="207"/>
      <c r="F138" s="207"/>
      <c r="G138" s="207"/>
      <c r="H138" s="222"/>
      <c r="I138" s="245"/>
      <c r="J138" s="244"/>
    </row>
    <row r="139" spans="1:10" s="253" customFormat="1">
      <c r="A139" s="187"/>
      <c r="B139" s="187"/>
      <c r="C139" s="187"/>
      <c r="D139" s="206"/>
      <c r="E139" s="207"/>
      <c r="F139" s="207"/>
      <c r="G139" s="207"/>
      <c r="H139" s="206"/>
      <c r="I139" s="245"/>
      <c r="J139" s="245"/>
    </row>
    <row r="140" spans="1:10" s="253" customFormat="1">
      <c r="A140" s="187"/>
      <c r="B140" s="187"/>
      <c r="C140" s="187"/>
      <c r="D140" s="206"/>
      <c r="E140" s="207"/>
      <c r="F140" s="207"/>
      <c r="G140" s="207"/>
      <c r="H140" s="206"/>
      <c r="I140" s="245"/>
      <c r="J140" s="245"/>
    </row>
    <row r="141" spans="1:10" s="253" customFormat="1">
      <c r="A141" s="187"/>
      <c r="B141" s="187"/>
      <c r="C141" s="187"/>
      <c r="D141" s="206"/>
      <c r="E141" s="207"/>
      <c r="F141" s="207"/>
      <c r="G141" s="207"/>
      <c r="H141" s="206"/>
      <c r="I141" s="245"/>
      <c r="J141" s="245"/>
    </row>
  </sheetData>
  <mergeCells count="3">
    <mergeCell ref="D6:J6"/>
    <mergeCell ref="D7:F7"/>
    <mergeCell ref="H7:J7"/>
  </mergeCells>
  <printOptions horizontalCentered="1"/>
  <pageMargins left="0.78740157480314965" right="0.31496062992125984" top="0.78740157480314965" bottom="0.59055118110236227" header="0.39370078740157483" footer="0.39370078740157483"/>
  <pageSetup paperSize="9" scale="80" firstPageNumber="9" fitToWidth="2" fitToHeight="0" orientation="portrait" useFirstPageNumber="1" r:id="rId1"/>
  <headerFooter>
    <oddFooter>&amp;L&amp;"Angsana New,Regular" The accompanying notes are an integral part of the financial statements.&amp;R&amp;"Angsana New,Regular"&amp;P</oddFooter>
  </headerFooter>
  <rowBreaks count="1" manualBreakCount="1">
    <brk id="4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G11"/>
  <sheetViews>
    <sheetView workbookViewId="0">
      <selection activeCell="G7" sqref="G7"/>
    </sheetView>
  </sheetViews>
  <sheetFormatPr defaultRowHeight="21"/>
  <cols>
    <col min="1" max="1" width="39.5703125" style="136" customWidth="1"/>
    <col min="2" max="7" width="14" style="137" customWidth="1"/>
    <col min="8" max="16384" width="9.140625" style="137"/>
  </cols>
  <sheetData>
    <row r="1" spans="1:7">
      <c r="B1" s="266" t="s">
        <v>28</v>
      </c>
      <c r="C1" s="266"/>
      <c r="D1" s="266"/>
      <c r="E1" s="266" t="s">
        <v>29</v>
      </c>
      <c r="F1" s="266"/>
      <c r="G1" s="266"/>
    </row>
    <row r="2" spans="1:7" ht="42">
      <c r="B2" s="138" t="s">
        <v>92</v>
      </c>
      <c r="C2" s="138" t="s">
        <v>93</v>
      </c>
      <c r="D2" s="138" t="s">
        <v>94</v>
      </c>
      <c r="E2" s="138" t="s">
        <v>92</v>
      </c>
      <c r="F2" s="138" t="s">
        <v>93</v>
      </c>
      <c r="G2" s="138" t="s">
        <v>94</v>
      </c>
    </row>
    <row r="3" spans="1:7">
      <c r="A3" s="139" t="s">
        <v>36</v>
      </c>
      <c r="B3" s="68"/>
      <c r="C3" s="136"/>
      <c r="D3" s="136"/>
      <c r="E3" s="136"/>
      <c r="F3" s="136"/>
    </row>
    <row r="4" spans="1:7">
      <c r="A4" s="140" t="s">
        <v>90</v>
      </c>
      <c r="B4" s="68"/>
      <c r="C4" s="136"/>
      <c r="D4" s="136"/>
      <c r="E4" s="136"/>
      <c r="F4" s="136"/>
    </row>
    <row r="5" spans="1:7">
      <c r="A5" s="141" t="s">
        <v>37</v>
      </c>
      <c r="B5" s="15">
        <f>'[6]PL-T 3m'!AY13</f>
        <v>3229430.7</v>
      </c>
      <c r="C5" s="142">
        <f>D5-B5</f>
        <v>-1930417.3800000008</v>
      </c>
      <c r="D5" s="15">
        <f>'[6]PL-T 3m'!G13</f>
        <v>1299013.3199999994</v>
      </c>
      <c r="E5" s="142">
        <f>'[6]PL-T 3m'!AZ13</f>
        <v>1740855.33</v>
      </c>
      <c r="F5" s="142">
        <f>G5-E5</f>
        <v>658018.16999999993</v>
      </c>
      <c r="G5" s="15">
        <f>'[6]PL-T 3m'!K13</f>
        <v>2398873.5</v>
      </c>
    </row>
    <row r="6" spans="1:7">
      <c r="A6" s="141" t="s">
        <v>38</v>
      </c>
      <c r="B6" s="15" t="e">
        <f>'[6]PL-T 3m'!#REF!</f>
        <v>#REF!</v>
      </c>
      <c r="C6" s="142" t="e">
        <f>D6-B6</f>
        <v>#REF!</v>
      </c>
      <c r="D6" s="15">
        <v>0</v>
      </c>
      <c r="E6" s="142" t="e">
        <f>'[6]PL-T 3m'!#REF!</f>
        <v>#REF!</v>
      </c>
      <c r="F6" s="142" t="e">
        <f>G6-E6</f>
        <v>#REF!</v>
      </c>
      <c r="G6" s="15">
        <v>0</v>
      </c>
    </row>
    <row r="7" spans="1:7">
      <c r="A7" s="140"/>
      <c r="B7" s="72"/>
      <c r="C7" s="142"/>
      <c r="D7" s="15"/>
      <c r="E7" s="142"/>
      <c r="F7" s="142"/>
      <c r="G7" s="15"/>
    </row>
    <row r="8" spans="1:7">
      <c r="A8" s="140" t="s">
        <v>91</v>
      </c>
      <c r="B8" s="72"/>
      <c r="C8" s="142"/>
      <c r="D8" s="15"/>
      <c r="E8" s="142"/>
      <c r="F8" s="142"/>
      <c r="G8" s="15"/>
    </row>
    <row r="9" spans="1:7">
      <c r="A9" s="141" t="s">
        <v>37</v>
      </c>
      <c r="B9" s="15" t="e">
        <f>'[6]PL-T 9m'!#REF!</f>
        <v>#REF!</v>
      </c>
      <c r="C9" s="142" t="e">
        <f>D9-B9</f>
        <v>#REF!</v>
      </c>
      <c r="D9" s="15">
        <f>'[6]PL-T 9m'!H14</f>
        <v>9302152.1099999994</v>
      </c>
      <c r="E9" s="142">
        <f>'[6]PL-T 9m'!N14</f>
        <v>0</v>
      </c>
      <c r="F9" s="142">
        <f>G9-E9</f>
        <v>7631389.9500000002</v>
      </c>
      <c r="G9" s="15">
        <f>'[6]PL-T 9m'!L14</f>
        <v>7631389.9500000002</v>
      </c>
    </row>
    <row r="10" spans="1:7">
      <c r="A10" s="141" t="s">
        <v>38</v>
      </c>
      <c r="B10" s="15" t="e">
        <f>'[6]PL-T 9m'!#REF!</f>
        <v>#REF!</v>
      </c>
      <c r="C10" s="142" t="e">
        <f>D10-B10</f>
        <v>#REF!</v>
      </c>
      <c r="D10" s="15">
        <v>0</v>
      </c>
      <c r="E10" s="142" t="e">
        <f>'[6]PL-T 9m'!#REF!</f>
        <v>#REF!</v>
      </c>
      <c r="F10" s="142" t="e">
        <f>G10-E10</f>
        <v>#REF!</v>
      </c>
      <c r="G10" s="15">
        <v>0</v>
      </c>
    </row>
    <row r="11" spans="1:7">
      <c r="B11" s="15"/>
      <c r="C11" s="15"/>
      <c r="D11" s="15"/>
      <c r="E11" s="15"/>
      <c r="F11" s="15"/>
      <c r="G11" s="15"/>
    </row>
  </sheetData>
  <mergeCells count="2">
    <mergeCell ref="B1:D1"/>
    <mergeCell ref="E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BS-E </vt:lpstr>
      <vt:lpstr>PL-E 3m </vt:lpstr>
      <vt:lpstr>PL-E 9m</vt:lpstr>
      <vt:lpstr>CS - conso-E </vt:lpstr>
      <vt:lpstr>CS - separate-E </vt:lpstr>
      <vt:lpstr>CF-E  </vt:lpstr>
      <vt:lpstr>Sheet2</vt:lpstr>
      <vt:lpstr>'BS-E '!Print_Area</vt:lpstr>
      <vt:lpstr>'CF-E  '!Print_Area</vt:lpstr>
      <vt:lpstr>'CS - conso-E '!Print_Area</vt:lpstr>
      <vt:lpstr>'CS - separate-E '!Print_Area</vt:lpstr>
      <vt:lpstr>'PL-E 3m '!Print_Area</vt:lpstr>
      <vt:lpstr>'PL-E 9m'!Print_Area</vt:lpstr>
      <vt:lpstr>'BS-E '!Print_Titles</vt:lpstr>
      <vt:lpstr>'CF-E 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</dc:creator>
  <cp:lastModifiedBy>Chitchuta Puengpornsawan</cp:lastModifiedBy>
  <cp:lastPrinted>2018-11-06T01:19:06Z</cp:lastPrinted>
  <dcterms:created xsi:type="dcterms:W3CDTF">2017-04-18T03:05:55Z</dcterms:created>
  <dcterms:modified xsi:type="dcterms:W3CDTF">2018-11-08T09:58:11Z</dcterms:modified>
</cp:coreProperties>
</file>