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onburi Medical Centre\2018\Q3'2018\KDH\"/>
    </mc:Choice>
  </mc:AlternateContent>
  <bookViews>
    <workbookView xWindow="0" yWindow="0" windowWidth="20490" windowHeight="7365" tabRatio="790" firstSheet="1" activeTab="3"/>
  </bookViews>
  <sheets>
    <sheet name="000000" sheetId="1" state="veryHidden" r:id="rId1"/>
    <sheet name="BS" sheetId="9" r:id="rId2"/>
    <sheet name="PL" sheetId="2" r:id="rId3"/>
    <sheet name="SCSEnew" sheetId="8" r:id="rId4"/>
    <sheet name="000" sheetId="3" state="veryHidden" r:id="rId5"/>
  </sheets>
  <definedNames>
    <definedName name="_xlnm.Print_Area" localSheetId="1">BS!$A$1:$H$76</definedName>
    <definedName name="_xlnm.Print_Area" localSheetId="2">PL!$A$1:$I$158</definedName>
  </definedNames>
  <calcPr calcId="152511"/>
</workbook>
</file>

<file path=xl/calcChain.xml><?xml version="1.0" encoding="utf-8"?>
<calcChain xmlns="http://schemas.openxmlformats.org/spreadsheetml/2006/main">
  <c r="F147" i="2" l="1"/>
  <c r="F149" i="2"/>
  <c r="D13" i="8"/>
  <c r="H12" i="8"/>
  <c r="H13" i="8"/>
  <c r="F12" i="8"/>
  <c r="F13" i="8"/>
  <c r="D12" i="8"/>
  <c r="L11" i="8"/>
  <c r="L9" i="8"/>
  <c r="H18" i="8"/>
  <c r="H19" i="8"/>
  <c r="F18" i="8"/>
  <c r="F19" i="8"/>
  <c r="D18" i="8"/>
  <c r="D19" i="8"/>
  <c r="L17" i="8"/>
  <c r="L15" i="8"/>
  <c r="H147" i="2"/>
  <c r="H144" i="2"/>
  <c r="H60" i="2"/>
  <c r="H56" i="2"/>
  <c r="H14" i="2"/>
  <c r="H10" i="2"/>
  <c r="F144" i="2"/>
  <c r="F60" i="2"/>
  <c r="F56" i="2"/>
  <c r="F14" i="2"/>
  <c r="F10" i="2"/>
  <c r="F15" i="2"/>
  <c r="F17" i="2"/>
  <c r="F19" i="2"/>
  <c r="F34" i="2"/>
  <c r="F39" i="2"/>
  <c r="H15" i="2"/>
  <c r="H17" i="2"/>
  <c r="H19" i="2"/>
  <c r="H34" i="2"/>
  <c r="H39" i="2"/>
  <c r="H62" i="2"/>
  <c r="H64" i="2"/>
  <c r="H101" i="2"/>
  <c r="H116" i="2"/>
  <c r="H126" i="2"/>
  <c r="H131" i="2"/>
  <c r="H148" i="2"/>
  <c r="H150" i="2"/>
  <c r="F62" i="2"/>
  <c r="F64" i="2"/>
  <c r="F101" i="2"/>
  <c r="F116" i="2"/>
  <c r="F126" i="2"/>
  <c r="F131" i="2"/>
  <c r="F148" i="2"/>
  <c r="F150" i="2"/>
  <c r="H23" i="2"/>
  <c r="F23" i="2"/>
  <c r="F66" i="2"/>
  <c r="H66" i="2"/>
  <c r="H81" i="2"/>
  <c r="F81" i="2"/>
  <c r="F86" i="2"/>
  <c r="J16" i="8"/>
  <c r="F70" i="2"/>
  <c r="H70" i="2"/>
  <c r="H86" i="2"/>
  <c r="J10" i="8"/>
  <c r="F13" i="9"/>
  <c r="L16" i="8"/>
  <c r="L18" i="8"/>
  <c r="L19" i="8"/>
  <c r="J18" i="8"/>
  <c r="J19" i="8"/>
  <c r="F66" i="9"/>
  <c r="J12" i="8"/>
  <c r="J13" i="8"/>
  <c r="L10" i="8"/>
  <c r="L12" i="8"/>
  <c r="L13" i="8"/>
  <c r="H67" i="9"/>
  <c r="H45" i="9"/>
  <c r="F45" i="9"/>
  <c r="H40" i="9"/>
  <c r="F40" i="9"/>
  <c r="H21" i="9"/>
  <c r="F21" i="9"/>
  <c r="H13" i="9"/>
  <c r="H22" i="9"/>
  <c r="H46" i="9"/>
  <c r="H68" i="9"/>
  <c r="F22" i="9"/>
  <c r="F46" i="9"/>
  <c r="F67" i="9"/>
  <c r="F68" i="9"/>
</calcChain>
</file>

<file path=xl/sharedStrings.xml><?xml version="1.0" encoding="utf-8"?>
<sst xmlns="http://schemas.openxmlformats.org/spreadsheetml/2006/main" count="241" uniqueCount="160">
  <si>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</si>
  <si>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</si>
  <si>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</si>
  <si>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</si>
  <si>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</si>
  <si>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</si>
  <si>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</si>
  <si>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</si>
  <si>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</si>
  <si>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</si>
  <si>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</si>
  <si>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</si>
  <si>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</si>
  <si>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</si>
  <si>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</si>
  <si>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</si>
  <si>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</si>
  <si>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</si>
  <si>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</si>
  <si>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</si>
  <si>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</si>
  <si>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</si>
  <si>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</si>
  <si>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</si>
  <si>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</si>
  <si>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งบแสดงการเปลี่ยนแปลงส่วนของผู้ถือหุ้น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</si>
  <si>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</si>
  <si>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</si>
  <si>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</si>
  <si>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</si>
  <si>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</si>
  <si>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</si>
  <si>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</si>
  <si>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</si>
  <si>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</si>
  <si>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</si>
  <si>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</si>
  <si>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</si>
  <si>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</si>
  <si>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</si>
  <si>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</si>
  <si>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</si>
  <si>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</si>
  <si>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</si>
  <si>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</si>
  <si>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</si>
  <si>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</si>
  <si>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</si>
  <si>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</si>
  <si>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</si>
  <si>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งบแสดงฐานะการเงิน</t>
  </si>
  <si>
    <t>ลูกหนี้การค้าและลูกหนี้อื่น</t>
  </si>
  <si>
    <t>สินค้าคงเหลือ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</si>
  <si>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</si>
  <si>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</si>
  <si>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</si>
  <si>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</si>
  <si>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</si>
  <si>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</si>
  <si>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</si>
  <si>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</si>
  <si>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</si>
  <si>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</si>
  <si>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</si>
  <si>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</si>
  <si>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</si>
  <si>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</si>
  <si>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</si>
  <si>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 xml:space="preserve">   ถึงกำหนดชำระภายในหนึ่งปี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</si>
  <si>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</si>
  <si>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</si>
  <si>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</si>
  <si>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>เงินสดจ่ายชำระหนี้สินตามสัญญาเช่าการเงิน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</si>
  <si>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</si>
  <si>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</si>
  <si>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กำไรขาดทุนเบ็ดเสร็จอื่น: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</si>
  <si>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</si>
  <si>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</si>
  <si>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</si>
  <si>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กำไร(ขาดทุน)สะสม</t>
  </si>
  <si>
    <t>เงินกู้ยืมระยะสั้นจากสถาบันการเงิน</t>
  </si>
  <si>
    <t xml:space="preserve">   ขาดทุนสะสม</t>
  </si>
  <si>
    <t>ขาดทุนสะสม</t>
  </si>
  <si>
    <t>จัดสรรแล้ว -</t>
  </si>
  <si>
    <t>สำรองตามกฎหมาย</t>
  </si>
  <si>
    <t xml:space="preserve">   เจ้าหนี้ค่าก่อสร้างและเงินประกันผลงานลดลง</t>
  </si>
  <si>
    <t xml:space="preserve">   จ่ายดอกเบี้ย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</si>
  <si>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</si>
  <si>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</t>
  </si>
  <si>
    <t>ณ วันที่</t>
  </si>
  <si>
    <t>ยอดคงเหลือ ณ วันที่ 1 มกราคม 2560</t>
  </si>
  <si>
    <t>ขาดทุนสำหรับงวด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</si>
  <si>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</si>
  <si>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</si>
  <si>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</si>
  <si>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</si>
  <si>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</si>
  <si>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</si>
  <si>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</si>
  <si>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</si>
  <si>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  หนี้สูญและหนี้สงสัยจะสูญ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</si>
  <si>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</si>
  <si>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</si>
  <si>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</si>
  <si>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ค่าใช้จ่ายวันหยุดพนักงาน</t>
  </si>
  <si>
    <t>กำไร (ขาดทุน) สะสม</t>
  </si>
  <si>
    <t>หนี้สินตามสัญญาเช่าการเงินที่</t>
  </si>
  <si>
    <t xml:space="preserve">หนี้สินตามสัญญาเช่าการเงิน </t>
  </si>
  <si>
    <t>ต้นทุนทางการเงิน</t>
  </si>
  <si>
    <t>ส่วนเกิน</t>
  </si>
  <si>
    <t>31 ธันวาคม 2560</t>
  </si>
  <si>
    <t>3, 4</t>
  </si>
  <si>
    <t>ภาษีเงินได้ถูกหัก ณ ที่จ่าย</t>
  </si>
  <si>
    <t>4, 11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</si>
  <si>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</si>
  <si>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</si>
  <si>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ยอดคงเหลือ ณ วันที่ 1 มกราคม 2561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</si>
  <si>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</si>
  <si>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</si>
  <si>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รับดอกเบี้ย</t>
  </si>
  <si>
    <t xml:space="preserve">   ดอกเบี้ยรับ</t>
  </si>
  <si>
    <t xml:space="preserve">   ดอกเบี้ยจ่าย</t>
  </si>
  <si>
    <t>รายได้ภาษีเงินได้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</si>
  <si>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</si>
  <si>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</si>
  <si>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(หน่วย: พันบาท ยกเว้นกำไร(ขาดทุน)ต่อหุ้นแสดงเป็นบาท)</t>
  </si>
  <si>
    <t>30 กันยายน 2561</t>
  </si>
  <si>
    <t>กำไรขาดทุนเบ็ดเสร็จรวมสำหรับงวด</t>
  </si>
  <si>
    <t xml:space="preserve">   ขาดทุนจากการตัดจำหน่ายภาษีเงินได้หัก ณ ที่จ่าย</t>
  </si>
  <si>
    <t xml:space="preserve">   เงินสดรับคืนค่าภาษีเงินได้หัก ณ ที่จ่าย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</si>
  <si>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</si>
  <si>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</si>
  <si>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</si>
  <si>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</si>
  <si>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กำไร (ขาดทุน) ก่อนต้นทุนทางการเงินและ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</si>
  <si>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</si>
  <si>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</si>
  <si>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</si>
  <si>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 xml:space="preserve">   กำไร (ขาดทุน) สำหรับงวด</t>
  </si>
  <si>
    <t>มูลค่าหุ้น</t>
  </si>
  <si>
    <t>กำไร (ขาดทุน) ก่อนค่าใช้จ่ายภาษีเงินได้</t>
  </si>
  <si>
    <t xml:space="preserve">ปรับกระทบกำไร (ขาดทุน) ก่อนค่าใช้จ่ายภาษีเงินได้เป็นเงินสดรับ (จ่าย) </t>
  </si>
  <si>
    <t xml:space="preserve">   การปรับลดราคาทุน (กลับรายการ) สินค้าคงเหลือ</t>
  </si>
  <si>
    <t xml:space="preserve">      ให้เป็นมูลค่าสุทธิที่จะได้รับ</t>
  </si>
  <si>
    <t xml:space="preserve">   ขาดทุนจากการลดมูลค่าของภาษีเงินได้หัก ณ ที่จ่าย</t>
  </si>
  <si>
    <t xml:space="preserve">   จ่ายค่าใช้จ่ายภาษีเงินได้</t>
  </si>
  <si>
    <t xml:space="preserve">   เจ้าหนี้ค่าซื้อที่ดิน อาคารและอุปกรณ์เพิ่มขึ้น(ลดลง)</t>
  </si>
  <si>
    <t>กำไรก่อนต้นทุนทางการเงินและรายได้ภาษีเงินได้</t>
  </si>
  <si>
    <t>กำไรก่อนรายได้ภาษีเงินได้</t>
  </si>
  <si>
    <t>กำไรสำหรับงวด</t>
  </si>
  <si>
    <t>กำไรต่อหุ้น</t>
  </si>
  <si>
    <t xml:space="preserve">กำไรต่อหุ้นขั้นพื้นฐาน </t>
  </si>
  <si>
    <t xml:space="preserve">   กำไรสำหรับงวด</t>
  </si>
  <si>
    <t>ค่าใช้จ่ายภาษีเงินได้</t>
  </si>
  <si>
    <t>เงินสดและรายการเทียบเท่าเงินสดเพิ่มขึ้นสุทธิ</t>
  </si>
  <si>
    <t xml:space="preserve">   ค่าใช้จ่ายภาษีเงินได้</t>
  </si>
  <si>
    <t>(หน่วย: พันบาท ยกเว้นกำไรต่อหุ้นแสดงเป็นบาท)</t>
  </si>
  <si>
    <t xml:space="preserve">   ประมาณการหนี้สินไม่หมุนเวียนสำหรับผลประโยชน์พนักงาน</t>
  </si>
  <si>
    <t>เงินสดและรายการเทียบเท่าเงินสดปลายงวด</t>
  </si>
  <si>
    <t xml:space="preserve">   ค่าใช้จ่ายประมาณการหนี้สินไม่หมุนเวียนสำหรับผลประโยชน์พนักงาน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</si>
</sst>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</numFmts>
  <fonts count="1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98">
    <xf numFmtId="0" fontId="0" fillId="0" borderId="0" xfId="0"/>
    <xf numFmtId="0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166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Border="1" applyAlignment="1"/>
    <xf numFmtId="37" fontId="8" fillId="0" borderId="0" xfId="0" quotePrefix="1" applyNumberFormat="1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centerContinuous"/>
    </xf>
    <xf numFmtId="166" fontId="8" fillId="0" borderId="0" xfId="0" applyNumberFormat="1" applyFont="1" applyFill="1" applyBorder="1" applyAlignment="1">
      <alignment horizontal="centerContinuous"/>
    </xf>
    <xf numFmtId="166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41" fontId="8" fillId="0" borderId="7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/>
    <xf numFmtId="43" fontId="8" fillId="0" borderId="0" xfId="0" applyNumberFormat="1" applyFont="1" applyFill="1" applyAlignment="1"/>
    <xf numFmtId="41" fontId="8" fillId="0" borderId="5" xfId="0" applyNumberFormat="1" applyFont="1" applyFill="1" applyBorder="1" applyAlignment="1"/>
    <xf numFmtId="41" fontId="13" fillId="0" borderId="4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/>
    <xf numFmtId="49" fontId="12" fillId="0" borderId="0" xfId="0" applyNumberFormat="1" applyFont="1" applyFill="1" applyAlignment="1"/>
    <xf numFmtId="41" fontId="13" fillId="0" borderId="5" xfId="0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37" fontId="14" fillId="0" borderId="0" xfId="0" applyNumberFormat="1" applyFont="1" applyFill="1" applyBorder="1" applyAlignment="1"/>
    <xf numFmtId="41" fontId="8" fillId="0" borderId="3" xfId="1" applyNumberFormat="1" applyFont="1" applyFill="1" applyBorder="1" applyAlignment="1"/>
    <xf numFmtId="166" fontId="8" fillId="0" borderId="0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Alignment="1"/>
    <xf numFmtId="166" fontId="8" fillId="0" borderId="0" xfId="0" applyNumberFormat="1" applyFont="1" applyAlignment="1"/>
    <xf numFmtId="38" fontId="8" fillId="0" borderId="0" xfId="0" applyNumberFormat="1" applyFont="1" applyBorder="1" applyAlignment="1"/>
    <xf numFmtId="0" fontId="8" fillId="0" borderId="0" xfId="0" applyFont="1" applyBorder="1" applyAlignment="1"/>
    <xf numFmtId="166" fontId="8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38" fontId="8" fillId="0" borderId="0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0" fontId="10" fillId="0" borderId="0" xfId="0" applyFont="1" applyAlignment="1"/>
    <xf numFmtId="41" fontId="8" fillId="0" borderId="0" xfId="0" applyNumberFormat="1" applyFont="1" applyAlignment="1"/>
    <xf numFmtId="41" fontId="8" fillId="0" borderId="0" xfId="0" applyNumberFormat="1" applyFont="1" applyBorder="1" applyAlignment="1"/>
    <xf numFmtId="41" fontId="8" fillId="0" borderId="0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49" fontId="8" fillId="0" borderId="4" xfId="0" quotePrefix="1" applyNumberFormat="1" applyFont="1" applyFill="1" applyBorder="1" applyAlignment="1">
      <alignment horizontal="center"/>
    </xf>
    <xf numFmtId="49" fontId="10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41" fontId="8" fillId="0" borderId="5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37" fontId="8" fillId="0" borderId="6" xfId="0" applyNumberFormat="1" applyFont="1" applyFill="1" applyBorder="1" applyAlignment="1"/>
    <xf numFmtId="169" fontId="8" fillId="0" borderId="5" xfId="0" applyNumberFormat="1" applyFont="1" applyFill="1" applyBorder="1" applyAlignment="1"/>
    <xf numFmtId="41" fontId="8" fillId="0" borderId="9" xfId="0" applyNumberFormat="1" applyFont="1" applyBorder="1" applyAlignment="1"/>
    <xf numFmtId="41" fontId="8" fillId="0" borderId="10" xfId="0" applyNumberFormat="1" applyFont="1" applyBorder="1" applyAlignment="1"/>
    <xf numFmtId="41" fontId="8" fillId="0" borderId="9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0" fontId="8" fillId="0" borderId="4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view="pageBreakPreview" topLeftCell="A61" zoomScaleNormal="100" zoomScaleSheetLayoutView="100" workbookViewId="0">
      <selection activeCell="F69" sqref="F69:H69"/>
    </sheetView>
  </sheetViews>
  <sheetFormatPr defaultColWidth="10.7109375" defaultRowHeight="23.25"/>
  <cols>
    <col min="1" max="1" width="35.7109375" style="2" customWidth="1"/>
    <col min="2" max="2" width="10.7109375" style="2" customWidth="1"/>
    <col min="3" max="3" width="1.42578125" style="2" customWidth="1"/>
    <col min="4" max="4" width="8.7109375" style="2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5" customWidth="1"/>
    <col min="9" max="16384" width="10.7109375" style="2"/>
  </cols>
  <sheetData>
    <row r="1" spans="1:8" s="10" customFormat="1">
      <c r="A1" s="10" t="s">
        <v>65</v>
      </c>
    </row>
    <row r="2" spans="1:8" s="10" customFormat="1">
      <c r="A2" s="10" t="s">
        <v>50</v>
      </c>
    </row>
    <row r="3" spans="1:8" s="10" customFormat="1">
      <c r="A3" s="79"/>
      <c r="D3" s="80"/>
      <c r="E3" s="80"/>
      <c r="F3" s="80"/>
      <c r="G3" s="80"/>
      <c r="H3" s="55" t="s">
        <v>95</v>
      </c>
    </row>
    <row r="4" spans="1:8" s="10" customFormat="1">
      <c r="A4" s="79"/>
      <c r="D4" s="80"/>
      <c r="E4" s="80"/>
      <c r="F4" s="47" t="s">
        <v>89</v>
      </c>
      <c r="G4" s="80"/>
      <c r="H4" s="47" t="s">
        <v>89</v>
      </c>
    </row>
    <row r="5" spans="1:8" s="10" customFormat="1">
      <c r="A5" s="79"/>
      <c r="D5" s="21" t="s">
        <v>0</v>
      </c>
      <c r="E5" s="80"/>
      <c r="F5" s="81" t="s">
        <v>126</v>
      </c>
      <c r="G5" s="82"/>
      <c r="H5" s="81" t="s">
        <v>110</v>
      </c>
    </row>
    <row r="6" spans="1:8" s="10" customFormat="1">
      <c r="A6" s="79"/>
      <c r="D6" s="21"/>
      <c r="E6" s="80"/>
      <c r="F6" s="56" t="s">
        <v>96</v>
      </c>
      <c r="G6" s="56"/>
      <c r="H6" s="56" t="s">
        <v>97</v>
      </c>
    </row>
    <row r="7" spans="1:8" s="10" customFormat="1">
      <c r="A7" s="79"/>
      <c r="D7" s="21"/>
      <c r="E7" s="80"/>
      <c r="F7" s="56" t="s">
        <v>98</v>
      </c>
      <c r="G7" s="56"/>
      <c r="H7" s="57"/>
    </row>
    <row r="8" spans="1:8">
      <c r="A8" s="4" t="s">
        <v>45</v>
      </c>
      <c r="F8" s="1"/>
      <c r="H8" s="1"/>
    </row>
    <row r="9" spans="1:8">
      <c r="A9" s="4" t="s">
        <v>1</v>
      </c>
      <c r="D9" s="23"/>
      <c r="E9" s="23"/>
      <c r="F9" s="25"/>
    </row>
    <row r="10" spans="1:8">
      <c r="A10" s="83" t="s">
        <v>30</v>
      </c>
      <c r="D10" s="23">
        <v>2</v>
      </c>
      <c r="E10" s="23"/>
      <c r="F10" s="50">
        <v>101376</v>
      </c>
      <c r="G10" s="7"/>
      <c r="H10" s="50">
        <v>69094</v>
      </c>
    </row>
    <row r="11" spans="1:8">
      <c r="A11" s="3" t="s">
        <v>51</v>
      </c>
      <c r="D11" s="23" t="s">
        <v>111</v>
      </c>
      <c r="E11" s="23"/>
      <c r="F11" s="50">
        <v>69359</v>
      </c>
      <c r="G11" s="7"/>
      <c r="H11" s="50">
        <v>49256</v>
      </c>
    </row>
    <row r="12" spans="1:8">
      <c r="A12" s="3" t="s">
        <v>52</v>
      </c>
      <c r="D12" s="23">
        <v>5</v>
      </c>
      <c r="E12" s="23"/>
      <c r="F12" s="51">
        <v>5141</v>
      </c>
      <c r="G12" s="7"/>
      <c r="H12" s="51">
        <v>4586</v>
      </c>
    </row>
    <row r="13" spans="1:8">
      <c r="A13" s="4" t="s">
        <v>2</v>
      </c>
      <c r="D13" s="23"/>
      <c r="E13" s="23"/>
      <c r="F13" s="51">
        <f>SUM(F10:F12)</f>
        <v>175876</v>
      </c>
      <c r="G13" s="7"/>
      <c r="H13" s="51">
        <f>SUM(H10:H12)</f>
        <v>122936</v>
      </c>
    </row>
    <row r="14" spans="1:8">
      <c r="A14" s="4" t="s">
        <v>19</v>
      </c>
      <c r="D14" s="23"/>
      <c r="E14" s="23"/>
      <c r="F14" s="50"/>
      <c r="G14" s="7"/>
      <c r="H14" s="50"/>
    </row>
    <row r="15" spans="1:8">
      <c r="A15" s="2" t="s">
        <v>53</v>
      </c>
      <c r="D15" s="23">
        <v>6</v>
      </c>
      <c r="E15" s="23"/>
      <c r="F15" s="50">
        <v>8000</v>
      </c>
      <c r="G15" s="7"/>
      <c r="H15" s="50">
        <v>8000</v>
      </c>
    </row>
    <row r="16" spans="1:8">
      <c r="A16" s="2" t="s">
        <v>54</v>
      </c>
      <c r="D16" s="23">
        <v>7</v>
      </c>
      <c r="E16" s="23"/>
      <c r="F16" s="50">
        <v>412255</v>
      </c>
      <c r="G16" s="7"/>
      <c r="H16" s="50">
        <v>452930</v>
      </c>
    </row>
    <row r="17" spans="1:8">
      <c r="A17" s="2" t="s">
        <v>55</v>
      </c>
      <c r="D17" s="23"/>
      <c r="E17" s="23"/>
      <c r="F17" s="50">
        <v>5079</v>
      </c>
      <c r="G17" s="7"/>
      <c r="H17" s="50">
        <v>2428</v>
      </c>
    </row>
    <row r="18" spans="1:8">
      <c r="A18" s="2" t="s">
        <v>112</v>
      </c>
      <c r="D18" s="23">
        <v>8</v>
      </c>
      <c r="E18" s="23"/>
      <c r="F18" s="50">
        <v>9064</v>
      </c>
      <c r="G18" s="7"/>
      <c r="H18" s="50">
        <v>6053</v>
      </c>
    </row>
    <row r="19" spans="1:8">
      <c r="A19" s="2" t="s">
        <v>67</v>
      </c>
      <c r="D19" s="23"/>
      <c r="E19" s="23"/>
      <c r="F19" s="50">
        <v>4047</v>
      </c>
      <c r="G19" s="7"/>
      <c r="H19" s="50">
        <v>4099</v>
      </c>
    </row>
    <row r="20" spans="1:8">
      <c r="A20" s="2" t="s">
        <v>31</v>
      </c>
      <c r="D20" s="23"/>
      <c r="E20" s="23"/>
      <c r="F20" s="51">
        <v>207</v>
      </c>
      <c r="G20" s="7"/>
      <c r="H20" s="51">
        <v>207</v>
      </c>
    </row>
    <row r="21" spans="1:8">
      <c r="A21" s="4" t="s">
        <v>20</v>
      </c>
      <c r="D21" s="23"/>
      <c r="E21" s="23"/>
      <c r="F21" s="51">
        <f>SUM(F15:F20)</f>
        <v>438652</v>
      </c>
      <c r="G21" s="7"/>
      <c r="H21" s="51">
        <f>SUM(H15:H20)</f>
        <v>473717</v>
      </c>
    </row>
    <row r="22" spans="1:8" ht="24" thickBot="1">
      <c r="A22" s="4" t="s">
        <v>3</v>
      </c>
      <c r="D22" s="2" t="s">
        <v>32</v>
      </c>
      <c r="F22" s="84">
        <f>SUM(F13,F21)</f>
        <v>614528</v>
      </c>
      <c r="G22" s="7"/>
      <c r="H22" s="84">
        <f>SUM(H13,H21)</f>
        <v>596653</v>
      </c>
    </row>
    <row r="23" spans="1:8" ht="24" thickTop="1">
      <c r="H23" s="54"/>
    </row>
    <row r="24" spans="1:8">
      <c r="A24" s="2" t="s">
        <v>4</v>
      </c>
    </row>
    <row r="25" spans="1:8" s="10" customFormat="1">
      <c r="A25" s="10" t="s">
        <v>66</v>
      </c>
    </row>
    <row r="26" spans="1:8" s="10" customFormat="1">
      <c r="A26" s="10" t="s">
        <v>56</v>
      </c>
    </row>
    <row r="27" spans="1:8" s="10" customFormat="1">
      <c r="A27" s="79"/>
      <c r="D27" s="80"/>
      <c r="E27" s="80"/>
      <c r="F27" s="80"/>
      <c r="G27" s="80"/>
      <c r="H27" s="55" t="s">
        <v>95</v>
      </c>
    </row>
    <row r="28" spans="1:8" s="10" customFormat="1">
      <c r="A28" s="79"/>
      <c r="D28" s="80"/>
      <c r="E28" s="80"/>
      <c r="F28" s="47" t="s">
        <v>89</v>
      </c>
      <c r="G28" s="80"/>
      <c r="H28" s="47" t="s">
        <v>89</v>
      </c>
    </row>
    <row r="29" spans="1:8" s="10" customFormat="1">
      <c r="A29" s="79"/>
      <c r="D29" s="21" t="s">
        <v>0</v>
      </c>
      <c r="E29" s="80"/>
      <c r="F29" s="81" t="s">
        <v>126</v>
      </c>
      <c r="G29" s="82"/>
      <c r="H29" s="81" t="s">
        <v>110</v>
      </c>
    </row>
    <row r="30" spans="1:8" s="10" customFormat="1">
      <c r="A30" s="79"/>
      <c r="D30" s="21"/>
      <c r="E30" s="80"/>
      <c r="F30" s="56" t="s">
        <v>96</v>
      </c>
      <c r="G30" s="56"/>
      <c r="H30" s="56" t="s">
        <v>97</v>
      </c>
    </row>
    <row r="31" spans="1:8" s="10" customFormat="1">
      <c r="A31" s="79"/>
      <c r="D31" s="21"/>
      <c r="E31" s="80"/>
      <c r="F31" s="56" t="s">
        <v>98</v>
      </c>
      <c r="G31" s="56"/>
      <c r="H31" s="57"/>
    </row>
    <row r="32" spans="1:8">
      <c r="A32" s="4" t="s">
        <v>43</v>
      </c>
      <c r="F32" s="25"/>
    </row>
    <row r="33" spans="1:8">
      <c r="A33" s="4" t="s">
        <v>5</v>
      </c>
      <c r="D33" s="23"/>
      <c r="F33" s="25"/>
    </row>
    <row r="34" spans="1:8">
      <c r="A34" s="2" t="s">
        <v>80</v>
      </c>
      <c r="D34" s="23">
        <v>10</v>
      </c>
      <c r="F34" s="7">
        <v>50000</v>
      </c>
      <c r="H34" s="25">
        <v>50000</v>
      </c>
    </row>
    <row r="35" spans="1:8">
      <c r="A35" s="3" t="s">
        <v>57</v>
      </c>
      <c r="D35" s="23" t="s">
        <v>113</v>
      </c>
      <c r="E35" s="23"/>
      <c r="F35" s="45">
        <v>42025</v>
      </c>
      <c r="G35" s="50"/>
      <c r="H35" s="45">
        <v>41234</v>
      </c>
    </row>
    <row r="36" spans="1:8">
      <c r="A36" s="3" t="s">
        <v>69</v>
      </c>
      <c r="D36" s="23"/>
      <c r="E36" s="23"/>
      <c r="F36" s="45">
        <v>57386</v>
      </c>
      <c r="G36" s="50"/>
      <c r="H36" s="45">
        <v>50313</v>
      </c>
    </row>
    <row r="37" spans="1:8">
      <c r="A37" s="3" t="s">
        <v>106</v>
      </c>
      <c r="D37" s="23"/>
      <c r="E37" s="23"/>
      <c r="F37" s="45"/>
      <c r="G37" s="50"/>
      <c r="H37" s="45"/>
    </row>
    <row r="38" spans="1:8">
      <c r="A38" s="3" t="s">
        <v>68</v>
      </c>
      <c r="D38" s="23">
        <v>12</v>
      </c>
      <c r="E38" s="23"/>
      <c r="F38" s="45">
        <v>4038</v>
      </c>
      <c r="G38" s="50"/>
      <c r="H38" s="45">
        <v>8752</v>
      </c>
    </row>
    <row r="39" spans="1:8">
      <c r="A39" s="3" t="s">
        <v>33</v>
      </c>
      <c r="D39" s="23"/>
      <c r="E39" s="23"/>
      <c r="F39" s="52">
        <v>4607</v>
      </c>
      <c r="G39" s="52"/>
      <c r="H39" s="52">
        <v>4865</v>
      </c>
    </row>
    <row r="40" spans="1:8">
      <c r="A40" s="4" t="s">
        <v>6</v>
      </c>
      <c r="D40" s="23"/>
      <c r="E40" s="23"/>
      <c r="F40" s="85">
        <f>SUM(F34:F39)</f>
        <v>158056</v>
      </c>
      <c r="G40" s="52"/>
      <c r="H40" s="85">
        <f>SUM(H34:H39)</f>
        <v>155164</v>
      </c>
    </row>
    <row r="41" spans="1:8">
      <c r="A41" s="4" t="s">
        <v>21</v>
      </c>
      <c r="D41" s="23"/>
      <c r="E41" s="23"/>
      <c r="F41" s="52"/>
      <c r="G41" s="52"/>
      <c r="H41" s="52"/>
    </row>
    <row r="42" spans="1:8">
      <c r="A42" s="3" t="s">
        <v>107</v>
      </c>
      <c r="D42" s="23">
        <v>12</v>
      </c>
      <c r="E42" s="23"/>
      <c r="F42" s="52">
        <v>0</v>
      </c>
      <c r="G42" s="52"/>
      <c r="H42" s="52">
        <v>1553</v>
      </c>
    </row>
    <row r="43" spans="1:8">
      <c r="A43" s="2" t="s">
        <v>114</v>
      </c>
      <c r="D43" s="23"/>
      <c r="E43" s="23"/>
      <c r="F43" s="52">
        <v>11992</v>
      </c>
      <c r="G43" s="52"/>
      <c r="H43" s="52">
        <v>11308</v>
      </c>
    </row>
    <row r="44" spans="1:8">
      <c r="A44" s="2" t="s">
        <v>34</v>
      </c>
      <c r="D44" s="23"/>
      <c r="E44" s="23"/>
      <c r="F44" s="51">
        <v>280</v>
      </c>
      <c r="G44" s="52"/>
      <c r="H44" s="51">
        <v>271</v>
      </c>
    </row>
    <row r="45" spans="1:8">
      <c r="A45" s="4" t="s">
        <v>22</v>
      </c>
      <c r="D45" s="23"/>
      <c r="E45" s="23"/>
      <c r="F45" s="51">
        <f>SUM(F42:F44)</f>
        <v>12272</v>
      </c>
      <c r="G45" s="52"/>
      <c r="H45" s="51">
        <f>SUM(H42:H44)</f>
        <v>13132</v>
      </c>
    </row>
    <row r="46" spans="1:8">
      <c r="A46" s="4" t="s">
        <v>7</v>
      </c>
      <c r="F46" s="51">
        <f>F40+F45</f>
        <v>170328</v>
      </c>
      <c r="G46" s="52"/>
      <c r="H46" s="51">
        <f>H40+H45</f>
        <v>168296</v>
      </c>
    </row>
    <row r="47" spans="1:8">
      <c r="H47" s="54"/>
    </row>
    <row r="48" spans="1:8">
      <c r="A48" s="2" t="s">
        <v>4</v>
      </c>
    </row>
    <row r="49" spans="1:8" s="10" customFormat="1">
      <c r="A49" s="10" t="s">
        <v>66</v>
      </c>
    </row>
    <row r="50" spans="1:8" s="10" customFormat="1">
      <c r="A50" s="10" t="s">
        <v>56</v>
      </c>
    </row>
    <row r="51" spans="1:8" s="10" customFormat="1">
      <c r="A51" s="79"/>
      <c r="D51" s="80"/>
      <c r="E51" s="80"/>
      <c r="F51" s="80"/>
      <c r="G51" s="80"/>
      <c r="H51" s="55" t="s">
        <v>95</v>
      </c>
    </row>
    <row r="52" spans="1:8" s="10" customFormat="1">
      <c r="A52" s="79"/>
      <c r="D52" s="80"/>
      <c r="E52" s="80"/>
      <c r="F52" s="47" t="s">
        <v>89</v>
      </c>
      <c r="G52" s="80"/>
      <c r="H52" s="47" t="s">
        <v>89</v>
      </c>
    </row>
    <row r="53" spans="1:8" s="10" customFormat="1">
      <c r="A53" s="79"/>
      <c r="D53" s="21"/>
      <c r="E53" s="80"/>
      <c r="F53" s="81" t="s">
        <v>126</v>
      </c>
      <c r="G53" s="82"/>
      <c r="H53" s="81" t="s">
        <v>110</v>
      </c>
    </row>
    <row r="54" spans="1:8" s="10" customFormat="1">
      <c r="A54" s="79"/>
      <c r="D54" s="21"/>
      <c r="E54" s="80"/>
      <c r="F54" s="56" t="s">
        <v>96</v>
      </c>
      <c r="G54" s="56"/>
      <c r="H54" s="56" t="s">
        <v>97</v>
      </c>
    </row>
    <row r="55" spans="1:8" s="10" customFormat="1">
      <c r="A55" s="79"/>
      <c r="D55" s="21"/>
      <c r="E55" s="80"/>
      <c r="F55" s="56" t="s">
        <v>98</v>
      </c>
      <c r="G55" s="56"/>
      <c r="H55" s="57"/>
    </row>
    <row r="56" spans="1:8">
      <c r="A56" s="4" t="s">
        <v>76</v>
      </c>
      <c r="F56" s="25"/>
    </row>
    <row r="57" spans="1:8">
      <c r="A57" s="4" t="s">
        <v>8</v>
      </c>
      <c r="F57" s="50"/>
      <c r="G57" s="50"/>
      <c r="H57" s="50"/>
    </row>
    <row r="58" spans="1:8">
      <c r="A58" s="2" t="s">
        <v>35</v>
      </c>
      <c r="F58" s="50"/>
      <c r="G58" s="50"/>
      <c r="H58" s="50"/>
    </row>
    <row r="59" spans="1:8">
      <c r="A59" s="2" t="s">
        <v>36</v>
      </c>
      <c r="F59" s="50"/>
      <c r="G59" s="50"/>
      <c r="H59" s="50"/>
    </row>
    <row r="60" spans="1:8" ht="24" thickBot="1">
      <c r="A60" s="2" t="s">
        <v>70</v>
      </c>
      <c r="D60" s="23"/>
      <c r="E60" s="23"/>
      <c r="F60" s="84">
        <v>225000</v>
      </c>
      <c r="G60" s="50"/>
      <c r="H60" s="84">
        <v>225000</v>
      </c>
    </row>
    <row r="61" spans="1:8" ht="24" thickTop="1">
      <c r="A61" s="2" t="s">
        <v>37</v>
      </c>
      <c r="D61" s="23"/>
      <c r="E61" s="23"/>
      <c r="F61" s="50"/>
      <c r="G61" s="50"/>
      <c r="H61" s="50"/>
    </row>
    <row r="62" spans="1:8">
      <c r="A62" s="2" t="s">
        <v>73</v>
      </c>
      <c r="D62" s="23"/>
      <c r="E62" s="23"/>
      <c r="F62" s="50">
        <v>193842</v>
      </c>
      <c r="G62" s="50"/>
      <c r="H62" s="50">
        <v>193842</v>
      </c>
    </row>
    <row r="63" spans="1:8">
      <c r="A63" s="2" t="s">
        <v>115</v>
      </c>
      <c r="D63" s="23"/>
      <c r="E63" s="23"/>
      <c r="F63" s="50">
        <v>372579</v>
      </c>
      <c r="G63" s="50"/>
      <c r="H63" s="50">
        <v>372579</v>
      </c>
    </row>
    <row r="64" spans="1:8">
      <c r="A64" s="2" t="s">
        <v>79</v>
      </c>
      <c r="D64" s="86"/>
      <c r="F64" s="50"/>
      <c r="G64" s="50"/>
      <c r="H64" s="50"/>
    </row>
    <row r="65" spans="1:8">
      <c r="A65" s="2" t="s">
        <v>38</v>
      </c>
      <c r="D65" s="23"/>
      <c r="E65" s="23"/>
      <c r="F65" s="50">
        <v>15000</v>
      </c>
      <c r="G65" s="50"/>
      <c r="H65" s="50">
        <v>15000</v>
      </c>
    </row>
    <row r="66" spans="1:8">
      <c r="A66" s="2" t="s">
        <v>81</v>
      </c>
      <c r="D66" s="23"/>
      <c r="E66" s="23"/>
      <c r="F66" s="51">
        <f>SCSEnew!J19</f>
        <v>-137221</v>
      </c>
      <c r="G66" s="50"/>
      <c r="H66" s="51">
        <v>-153064</v>
      </c>
    </row>
    <row r="67" spans="1:8">
      <c r="A67" s="4" t="s">
        <v>9</v>
      </c>
      <c r="D67" s="23"/>
      <c r="E67" s="23"/>
      <c r="F67" s="85">
        <f>SUM(F62:F66)</f>
        <v>444200</v>
      </c>
      <c r="G67" s="50"/>
      <c r="H67" s="85">
        <f>SUM(H62:H66)</f>
        <v>428357</v>
      </c>
    </row>
    <row r="68" spans="1:8" ht="24" thickBot="1">
      <c r="A68" s="4" t="s">
        <v>10</v>
      </c>
      <c r="F68" s="84">
        <f>SUM(F46+F67)</f>
        <v>614528</v>
      </c>
      <c r="G68" s="50"/>
      <c r="H68" s="84">
        <f>SUM(H46+H67)</f>
        <v>596653</v>
      </c>
    </row>
    <row r="69" spans="1:8" ht="24" thickTop="1">
      <c r="F69" s="50"/>
      <c r="G69" s="50"/>
      <c r="H69" s="50"/>
    </row>
    <row r="70" spans="1:8">
      <c r="A70" s="2" t="s">
        <v>4</v>
      </c>
      <c r="F70" s="26"/>
      <c r="H70" s="26"/>
    </row>
    <row r="72" spans="1:8">
      <c r="A72" s="87"/>
    </row>
    <row r="73" spans="1:8">
      <c r="A73" s="13"/>
    </row>
    <row r="74" spans="1:8">
      <c r="A74" s="13"/>
      <c r="B74" s="2" t="s">
        <v>11</v>
      </c>
    </row>
    <row r="75" spans="1:8">
      <c r="A75" s="87"/>
    </row>
  </sheetData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4" max="7" man="1"/>
    <brk id="48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showGridLines="0" view="pageBreakPreview" topLeftCell="A154" zoomScaleNormal="115" zoomScaleSheetLayoutView="100" workbookViewId="0">
      <selection activeCell="A5" sqref="A5:H5"/>
    </sheetView>
  </sheetViews>
  <sheetFormatPr defaultColWidth="10.7109375" defaultRowHeight="23.25"/>
  <cols>
    <col min="1" max="1" width="35.7109375" style="2" customWidth="1"/>
    <col min="2" max="2" width="10.7109375" style="2" customWidth="1"/>
    <col min="3" max="3" width="1.7109375" style="2" customWidth="1"/>
    <col min="4" max="4" width="8.7109375" style="48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" customWidth="1"/>
    <col min="9" max="9" width="0.5703125" style="2" customWidth="1"/>
    <col min="10" max="10" width="11.85546875" style="2" bestFit="1" customWidth="1"/>
    <col min="11" max="16384" width="10.7109375" style="2"/>
  </cols>
  <sheetData>
    <row r="1" spans="1:12">
      <c r="A1" s="96" t="s">
        <v>99</v>
      </c>
      <c r="B1" s="96"/>
      <c r="C1" s="96"/>
      <c r="D1" s="96"/>
      <c r="E1" s="96"/>
      <c r="F1" s="96"/>
      <c r="G1" s="96"/>
      <c r="H1" s="96"/>
    </row>
    <row r="2" spans="1:12">
      <c r="A2" s="10" t="s">
        <v>66</v>
      </c>
      <c r="B2" s="11"/>
      <c r="C2" s="11"/>
      <c r="D2" s="46"/>
      <c r="E2" s="11"/>
      <c r="F2" s="12"/>
      <c r="H2" s="12"/>
    </row>
    <row r="3" spans="1:12">
      <c r="A3" s="10" t="s">
        <v>12</v>
      </c>
      <c r="B3" s="11"/>
      <c r="C3" s="11"/>
      <c r="D3" s="46"/>
      <c r="E3" s="14"/>
      <c r="F3" s="12"/>
      <c r="H3" s="12"/>
    </row>
    <row r="4" spans="1:12">
      <c r="A4" s="15" t="s">
        <v>130</v>
      </c>
      <c r="B4" s="16"/>
      <c r="C4" s="16"/>
      <c r="D4" s="19"/>
      <c r="E4" s="16"/>
      <c r="F4" s="17"/>
      <c r="H4" s="17"/>
    </row>
    <row r="5" spans="1:12">
      <c r="A5" s="95" t="s">
        <v>156</v>
      </c>
      <c r="B5" s="95"/>
      <c r="C5" s="95"/>
      <c r="D5" s="95"/>
      <c r="E5" s="95"/>
      <c r="F5" s="95"/>
      <c r="G5" s="95"/>
      <c r="H5" s="95"/>
    </row>
    <row r="6" spans="1:12">
      <c r="A6" s="2" t="s">
        <v>29</v>
      </c>
      <c r="D6" s="20" t="s">
        <v>0</v>
      </c>
      <c r="E6" s="21"/>
      <c r="F6" s="94">
        <v>2561</v>
      </c>
      <c r="G6" s="22"/>
      <c r="H6" s="94">
        <v>2560</v>
      </c>
    </row>
    <row r="7" spans="1:12">
      <c r="A7" s="4" t="s">
        <v>15</v>
      </c>
      <c r="F7" s="7"/>
      <c r="G7" s="7"/>
      <c r="H7" s="7"/>
    </row>
    <row r="8" spans="1:12">
      <c r="A8" s="2" t="s">
        <v>77</v>
      </c>
      <c r="D8" s="23">
        <v>4</v>
      </c>
      <c r="E8" s="23"/>
      <c r="F8" s="5">
        <v>204921</v>
      </c>
      <c r="G8" s="7"/>
      <c r="H8" s="5">
        <v>187669</v>
      </c>
    </row>
    <row r="9" spans="1:12">
      <c r="A9" s="2" t="s">
        <v>39</v>
      </c>
      <c r="D9" s="23">
        <v>4</v>
      </c>
      <c r="E9" s="23"/>
      <c r="F9" s="6">
        <v>2809</v>
      </c>
      <c r="G9" s="7"/>
      <c r="H9" s="6">
        <v>2037</v>
      </c>
    </row>
    <row r="10" spans="1:12">
      <c r="A10" s="4" t="s">
        <v>16</v>
      </c>
      <c r="D10" s="23"/>
      <c r="E10" s="23"/>
      <c r="F10" s="6">
        <f>SUM(F8:F9)</f>
        <v>207730</v>
      </c>
      <c r="G10" s="7"/>
      <c r="H10" s="6">
        <f>SUM(H8:H9)</f>
        <v>189706</v>
      </c>
    </row>
    <row r="11" spans="1:12" s="13" customFormat="1">
      <c r="A11" s="4" t="s">
        <v>17</v>
      </c>
      <c r="D11" s="23"/>
      <c r="E11" s="23"/>
      <c r="F11" s="7"/>
      <c r="G11" s="7"/>
      <c r="H11" s="7"/>
      <c r="I11" s="2"/>
      <c r="J11" s="2"/>
      <c r="K11" s="2"/>
      <c r="L11" s="2"/>
    </row>
    <row r="12" spans="1:12" s="13" customFormat="1">
      <c r="A12" s="2" t="s">
        <v>78</v>
      </c>
      <c r="D12" s="23">
        <v>4</v>
      </c>
      <c r="E12" s="23"/>
      <c r="F12" s="5">
        <v>141724</v>
      </c>
      <c r="G12" s="7"/>
      <c r="H12" s="5">
        <v>126628</v>
      </c>
      <c r="I12" s="2"/>
      <c r="J12" s="2"/>
      <c r="K12" s="2"/>
      <c r="L12" s="2"/>
    </row>
    <row r="13" spans="1:12" s="13" customFormat="1">
      <c r="A13" s="2" t="s">
        <v>44</v>
      </c>
      <c r="D13" s="23">
        <v>4</v>
      </c>
      <c r="E13" s="23"/>
      <c r="F13" s="6">
        <v>53555</v>
      </c>
      <c r="G13" s="5"/>
      <c r="H13" s="6">
        <v>56759</v>
      </c>
      <c r="I13" s="2"/>
      <c r="J13" s="2"/>
      <c r="K13" s="2"/>
      <c r="L13" s="2"/>
    </row>
    <row r="14" spans="1:12" s="13" customFormat="1">
      <c r="A14" s="4" t="s">
        <v>18</v>
      </c>
      <c r="D14" s="48"/>
      <c r="E14" s="2"/>
      <c r="F14" s="6">
        <f>SUM(F12:F13)</f>
        <v>195279</v>
      </c>
      <c r="G14" s="7"/>
      <c r="H14" s="6">
        <f>SUM(H12:H13)</f>
        <v>183387</v>
      </c>
      <c r="I14" s="2"/>
      <c r="J14" s="2"/>
      <c r="K14" s="2"/>
      <c r="L14" s="2"/>
    </row>
    <row r="15" spans="1:12" s="13" customFormat="1">
      <c r="A15" s="4" t="s">
        <v>147</v>
      </c>
      <c r="D15" s="23"/>
      <c r="E15" s="23"/>
      <c r="F15" s="7">
        <f>SUM(F10-F14)</f>
        <v>12451</v>
      </c>
      <c r="G15" s="7"/>
      <c r="H15" s="7">
        <f>SUM(H10-H14)</f>
        <v>6319</v>
      </c>
      <c r="I15" s="2"/>
      <c r="J15" s="2"/>
      <c r="K15" s="2"/>
      <c r="L15" s="2"/>
    </row>
    <row r="16" spans="1:12" s="13" customFormat="1">
      <c r="A16" s="2" t="s">
        <v>108</v>
      </c>
      <c r="D16" s="23"/>
      <c r="E16" s="23"/>
      <c r="F16" s="8">
        <v>-312</v>
      </c>
      <c r="G16" s="7"/>
      <c r="H16" s="8">
        <v>-569</v>
      </c>
      <c r="I16" s="2"/>
      <c r="J16" s="2"/>
      <c r="K16" s="2"/>
      <c r="L16" s="2"/>
    </row>
    <row r="17" spans="1:12" s="13" customFormat="1">
      <c r="A17" s="4" t="s">
        <v>148</v>
      </c>
      <c r="D17" s="23"/>
      <c r="E17" s="23"/>
      <c r="F17" s="9">
        <f>SUM(F15:F16)</f>
        <v>12139</v>
      </c>
      <c r="G17" s="7"/>
      <c r="H17" s="9">
        <f>SUM(H15:H16)</f>
        <v>5750</v>
      </c>
      <c r="I17" s="2"/>
      <c r="J17" s="2"/>
      <c r="K17" s="2"/>
      <c r="L17" s="2"/>
    </row>
    <row r="18" spans="1:12" s="13" customFormat="1">
      <c r="A18" s="2" t="s">
        <v>122</v>
      </c>
      <c r="D18" s="23">
        <v>13</v>
      </c>
      <c r="E18" s="23"/>
      <c r="F18" s="9">
        <v>155</v>
      </c>
      <c r="G18" s="7"/>
      <c r="H18" s="9">
        <v>157</v>
      </c>
      <c r="I18" s="2"/>
      <c r="J18" s="2"/>
      <c r="K18" s="2"/>
      <c r="L18" s="2"/>
    </row>
    <row r="19" spans="1:12" s="13" customFormat="1" ht="24" thickBot="1">
      <c r="A19" s="4" t="s">
        <v>149</v>
      </c>
      <c r="D19" s="23"/>
      <c r="E19" s="2"/>
      <c r="F19" s="24">
        <f>SUM(F17:F18)</f>
        <v>12294</v>
      </c>
      <c r="G19" s="7"/>
      <c r="H19" s="24">
        <f>SUM(H17:H18)</f>
        <v>5907</v>
      </c>
      <c r="I19" s="2"/>
      <c r="J19" s="2"/>
      <c r="K19" s="2"/>
      <c r="L19" s="2"/>
    </row>
    <row r="20" spans="1:12" s="13" customFormat="1" ht="24" thickTop="1">
      <c r="A20" s="2"/>
      <c r="D20" s="47"/>
      <c r="E20" s="14"/>
      <c r="F20" s="5"/>
      <c r="G20" s="25"/>
      <c r="H20" s="5"/>
      <c r="I20" s="2"/>
      <c r="J20" s="2"/>
      <c r="K20" s="2"/>
      <c r="L20" s="2"/>
    </row>
    <row r="21" spans="1:12" s="13" customFormat="1">
      <c r="A21" s="4" t="s">
        <v>150</v>
      </c>
      <c r="D21" s="23"/>
      <c r="E21" s="2"/>
      <c r="F21" s="53"/>
      <c r="G21" s="11"/>
      <c r="H21" s="53"/>
      <c r="I21" s="2"/>
      <c r="J21" s="2"/>
      <c r="K21" s="2"/>
      <c r="L21" s="2"/>
    </row>
    <row r="22" spans="1:12" s="13" customFormat="1">
      <c r="A22" s="2" t="s">
        <v>151</v>
      </c>
      <c r="D22" s="48"/>
      <c r="E22" s="2"/>
      <c r="F22" s="7"/>
      <c r="G22" s="25"/>
      <c r="H22" s="7"/>
      <c r="I22" s="2"/>
      <c r="J22" s="2"/>
      <c r="K22" s="2"/>
      <c r="L22" s="2"/>
    </row>
    <row r="23" spans="1:12" s="13" customFormat="1" ht="24" thickBot="1">
      <c r="A23" s="2" t="s">
        <v>152</v>
      </c>
      <c r="D23" s="48"/>
      <c r="E23" s="2"/>
      <c r="F23" s="88">
        <f>F19/F25*1000</f>
        <v>0.63422702562382427</v>
      </c>
      <c r="G23" s="26"/>
      <c r="H23" s="88">
        <f>H19/H25*1000</f>
        <v>0.30473231172603948</v>
      </c>
      <c r="I23" s="2"/>
      <c r="J23" s="2"/>
      <c r="K23" s="2"/>
      <c r="L23" s="2"/>
    </row>
    <row r="24" spans="1:12" ht="24" thickTop="1">
      <c r="F24" s="7"/>
      <c r="H24" s="7"/>
    </row>
    <row r="25" spans="1:12" s="13" customFormat="1" ht="24" thickBot="1">
      <c r="A25" s="2" t="s">
        <v>74</v>
      </c>
      <c r="D25" s="48"/>
      <c r="E25" s="2"/>
      <c r="F25" s="27">
        <v>19384226</v>
      </c>
      <c r="G25" s="26"/>
      <c r="H25" s="27">
        <v>19384226</v>
      </c>
      <c r="I25" s="2"/>
      <c r="J25" s="2"/>
      <c r="K25" s="2"/>
      <c r="L25" s="2"/>
    </row>
    <row r="26" spans="1:12" ht="24" thickTop="1">
      <c r="F26" s="25"/>
      <c r="H26" s="25"/>
    </row>
    <row r="27" spans="1:12">
      <c r="A27" s="2" t="s">
        <v>4</v>
      </c>
      <c r="F27" s="25"/>
      <c r="H27" s="25"/>
    </row>
    <row r="28" spans="1:12">
      <c r="A28" s="96" t="s">
        <v>99</v>
      </c>
      <c r="B28" s="96"/>
      <c r="C28" s="96"/>
      <c r="D28" s="96"/>
      <c r="E28" s="96"/>
      <c r="F28" s="96"/>
      <c r="G28" s="96"/>
      <c r="H28" s="96"/>
    </row>
    <row r="29" spans="1:12">
      <c r="A29" s="10" t="s">
        <v>66</v>
      </c>
      <c r="E29" s="11"/>
      <c r="F29" s="12"/>
      <c r="G29" s="11"/>
      <c r="H29" s="12"/>
    </row>
    <row r="30" spans="1:12">
      <c r="A30" s="10" t="s">
        <v>58</v>
      </c>
      <c r="E30" s="11"/>
      <c r="F30" s="12"/>
      <c r="G30" s="14"/>
      <c r="H30" s="12"/>
    </row>
    <row r="31" spans="1:12">
      <c r="A31" s="15" t="s">
        <v>130</v>
      </c>
      <c r="D31" s="49"/>
      <c r="E31" s="16"/>
      <c r="F31" s="17"/>
      <c r="G31" s="16"/>
      <c r="H31" s="17"/>
    </row>
    <row r="32" spans="1:12">
      <c r="A32" s="95" t="s">
        <v>95</v>
      </c>
      <c r="B32" s="95"/>
      <c r="C32" s="95"/>
      <c r="D32" s="95"/>
      <c r="E32" s="95"/>
      <c r="F32" s="95"/>
      <c r="G32" s="95"/>
      <c r="H32" s="95"/>
    </row>
    <row r="33" spans="1:8">
      <c r="A33" s="2" t="s">
        <v>29</v>
      </c>
      <c r="D33" s="20"/>
      <c r="E33" s="21"/>
      <c r="F33" s="94">
        <v>2561</v>
      </c>
      <c r="G33" s="22"/>
      <c r="H33" s="94">
        <v>2560</v>
      </c>
    </row>
    <row r="34" spans="1:8">
      <c r="A34" s="4" t="s">
        <v>149</v>
      </c>
      <c r="F34" s="28">
        <f>F19</f>
        <v>12294</v>
      </c>
      <c r="G34" s="29"/>
      <c r="H34" s="28">
        <f>H19</f>
        <v>5907</v>
      </c>
    </row>
    <row r="35" spans="1:8">
      <c r="A35" s="30"/>
      <c r="F35" s="7"/>
      <c r="G35" s="7"/>
      <c r="H35" s="7"/>
    </row>
    <row r="36" spans="1:8">
      <c r="A36" s="31" t="s">
        <v>75</v>
      </c>
      <c r="F36" s="5"/>
      <c r="G36" s="5"/>
      <c r="H36" s="5"/>
    </row>
    <row r="37" spans="1:8">
      <c r="A37" s="31" t="s">
        <v>93</v>
      </c>
      <c r="D37" s="23"/>
      <c r="E37" s="23"/>
      <c r="F37" s="28">
        <v>0</v>
      </c>
      <c r="G37" s="7"/>
      <c r="H37" s="28">
        <v>0</v>
      </c>
    </row>
    <row r="38" spans="1:8">
      <c r="A38" s="31"/>
      <c r="D38" s="23"/>
      <c r="E38" s="23"/>
      <c r="F38" s="7"/>
      <c r="G38" s="7"/>
      <c r="H38" s="7"/>
    </row>
    <row r="39" spans="1:8" ht="24" thickBot="1">
      <c r="A39" s="31" t="s">
        <v>127</v>
      </c>
      <c r="D39" s="23"/>
      <c r="E39" s="23"/>
      <c r="F39" s="32">
        <f>F34+F37</f>
        <v>12294</v>
      </c>
      <c r="G39" s="29"/>
      <c r="H39" s="32">
        <f>H34+H37</f>
        <v>5907</v>
      </c>
    </row>
    <row r="40" spans="1:8" ht="24" thickTop="1">
      <c r="D40" s="23"/>
      <c r="E40" s="23"/>
      <c r="F40" s="7"/>
      <c r="G40" s="7"/>
      <c r="H40" s="7"/>
    </row>
    <row r="41" spans="1:8">
      <c r="A41" s="2" t="s">
        <v>4</v>
      </c>
      <c r="D41" s="23"/>
      <c r="E41" s="23"/>
      <c r="F41" s="7"/>
      <c r="G41" s="7"/>
      <c r="H41" s="7"/>
    </row>
    <row r="42" spans="1:8">
      <c r="D42" s="23"/>
      <c r="E42" s="23"/>
      <c r="F42" s="7"/>
      <c r="G42" s="7"/>
      <c r="H42" s="7"/>
    </row>
    <row r="43" spans="1:8">
      <c r="D43" s="23"/>
      <c r="E43" s="23"/>
      <c r="F43" s="7"/>
      <c r="G43" s="7"/>
      <c r="H43" s="7"/>
    </row>
    <row r="44" spans="1:8">
      <c r="D44" s="23"/>
      <c r="E44" s="23"/>
      <c r="F44" s="7"/>
      <c r="G44" s="7"/>
      <c r="H44" s="7"/>
    </row>
    <row r="45" spans="1:8">
      <c r="D45" s="23"/>
      <c r="E45" s="23"/>
      <c r="F45" s="7"/>
      <c r="G45" s="7"/>
      <c r="H45" s="7"/>
    </row>
    <row r="46" spans="1:8">
      <c r="D46" s="23"/>
      <c r="E46" s="23"/>
      <c r="F46" s="7"/>
      <c r="G46" s="7"/>
      <c r="H46" s="7"/>
    </row>
    <row r="47" spans="1:8">
      <c r="A47" s="96" t="s">
        <v>99</v>
      </c>
      <c r="B47" s="96"/>
      <c r="C47" s="96"/>
      <c r="D47" s="96"/>
      <c r="E47" s="96"/>
      <c r="F47" s="96"/>
      <c r="G47" s="96"/>
      <c r="H47" s="96"/>
    </row>
    <row r="48" spans="1:8">
      <c r="A48" s="10" t="s">
        <v>66</v>
      </c>
      <c r="B48" s="11"/>
      <c r="C48" s="11"/>
      <c r="D48" s="46"/>
      <c r="E48" s="11"/>
      <c r="F48" s="12"/>
      <c r="H48" s="12"/>
    </row>
    <row r="49" spans="1:12">
      <c r="A49" s="10" t="s">
        <v>12</v>
      </c>
      <c r="B49" s="11"/>
      <c r="C49" s="11"/>
      <c r="D49" s="46"/>
      <c r="E49" s="14"/>
      <c r="F49" s="12"/>
      <c r="H49" s="12"/>
    </row>
    <row r="50" spans="1:12">
      <c r="A50" s="15" t="s">
        <v>131</v>
      </c>
      <c r="B50" s="16"/>
      <c r="C50" s="16"/>
      <c r="D50" s="19"/>
      <c r="E50" s="16"/>
      <c r="F50" s="17"/>
      <c r="H50" s="17"/>
    </row>
    <row r="51" spans="1:12">
      <c r="A51" s="95" t="s">
        <v>125</v>
      </c>
      <c r="B51" s="95"/>
      <c r="C51" s="95"/>
      <c r="D51" s="95"/>
      <c r="E51" s="95"/>
      <c r="F51" s="95"/>
      <c r="G51" s="95"/>
      <c r="H51" s="95"/>
    </row>
    <row r="52" spans="1:12">
      <c r="A52" s="2" t="s">
        <v>29</v>
      </c>
      <c r="D52" s="20" t="s">
        <v>0</v>
      </c>
      <c r="E52" s="21"/>
      <c r="F52" s="94">
        <v>2561</v>
      </c>
      <c r="G52" s="22"/>
      <c r="H52" s="94">
        <v>2560</v>
      </c>
    </row>
    <row r="53" spans="1:12">
      <c r="A53" s="4" t="s">
        <v>15</v>
      </c>
      <c r="F53" s="7"/>
      <c r="G53" s="7"/>
      <c r="H53" s="7"/>
    </row>
    <row r="54" spans="1:12">
      <c r="A54" s="2" t="s">
        <v>77</v>
      </c>
      <c r="D54" s="23">
        <v>4</v>
      </c>
      <c r="E54" s="23"/>
      <c r="F54" s="5">
        <v>560339</v>
      </c>
      <c r="G54" s="7"/>
      <c r="H54" s="5">
        <v>488753</v>
      </c>
    </row>
    <row r="55" spans="1:12">
      <c r="A55" s="2" t="s">
        <v>39</v>
      </c>
      <c r="D55" s="23">
        <v>4</v>
      </c>
      <c r="E55" s="23"/>
      <c r="F55" s="6">
        <v>7748</v>
      </c>
      <c r="G55" s="7"/>
      <c r="H55" s="6">
        <v>6643</v>
      </c>
    </row>
    <row r="56" spans="1:12">
      <c r="A56" s="4" t="s">
        <v>16</v>
      </c>
      <c r="D56" s="23"/>
      <c r="E56" s="23"/>
      <c r="F56" s="6">
        <f>SUM(F54:F55)</f>
        <v>568087</v>
      </c>
      <c r="G56" s="7"/>
      <c r="H56" s="6">
        <f>SUM(H54:H55)</f>
        <v>495396</v>
      </c>
    </row>
    <row r="57" spans="1:12" s="13" customFormat="1">
      <c r="A57" s="4" t="s">
        <v>17</v>
      </c>
      <c r="D57" s="23"/>
      <c r="E57" s="23"/>
      <c r="F57" s="7"/>
      <c r="G57" s="7"/>
      <c r="H57" s="7"/>
      <c r="I57" s="2"/>
      <c r="J57" s="2"/>
      <c r="K57" s="2"/>
      <c r="L57" s="2"/>
    </row>
    <row r="58" spans="1:12" s="13" customFormat="1">
      <c r="A58" s="2" t="s">
        <v>78</v>
      </c>
      <c r="D58" s="23">
        <v>4</v>
      </c>
      <c r="E58" s="23"/>
      <c r="F58" s="5">
        <v>395188</v>
      </c>
      <c r="G58" s="7"/>
      <c r="H58" s="5">
        <v>354927</v>
      </c>
      <c r="I58" s="2"/>
      <c r="J58" s="2"/>
      <c r="K58" s="2"/>
      <c r="L58" s="2"/>
    </row>
    <row r="59" spans="1:12" s="13" customFormat="1">
      <c r="A59" s="2" t="s">
        <v>44</v>
      </c>
      <c r="D59" s="23">
        <v>4</v>
      </c>
      <c r="E59" s="23"/>
      <c r="F59" s="6">
        <v>155787</v>
      </c>
      <c r="G59" s="5"/>
      <c r="H59" s="6">
        <v>159511</v>
      </c>
      <c r="I59" s="2"/>
      <c r="J59" s="2"/>
      <c r="K59" s="2"/>
      <c r="L59" s="2"/>
    </row>
    <row r="60" spans="1:12" s="13" customFormat="1">
      <c r="A60" s="4" t="s">
        <v>18</v>
      </c>
      <c r="D60" s="48"/>
      <c r="E60" s="2"/>
      <c r="F60" s="6">
        <f>SUM(F58:F59)</f>
        <v>550975</v>
      </c>
      <c r="G60" s="7"/>
      <c r="H60" s="6">
        <f>SUM(H58:H59)</f>
        <v>514438</v>
      </c>
      <c r="I60" s="2"/>
      <c r="J60" s="2"/>
      <c r="K60" s="2"/>
      <c r="L60" s="2"/>
    </row>
    <row r="61" spans="1:12" s="13" customFormat="1">
      <c r="A61" s="4" t="s">
        <v>134</v>
      </c>
      <c r="D61" s="48"/>
      <c r="E61" s="2"/>
      <c r="F61" s="5"/>
      <c r="G61" s="7"/>
      <c r="H61" s="5"/>
      <c r="I61" s="2"/>
      <c r="J61" s="2"/>
      <c r="K61" s="2"/>
      <c r="L61" s="2"/>
    </row>
    <row r="62" spans="1:12" s="13" customFormat="1">
      <c r="A62" s="4" t="s">
        <v>155</v>
      </c>
      <c r="D62" s="23"/>
      <c r="E62" s="23"/>
      <c r="F62" s="7">
        <f>SUM(F56-F60)</f>
        <v>17112</v>
      </c>
      <c r="G62" s="7"/>
      <c r="H62" s="7">
        <f>SUM(H56-H60)</f>
        <v>-19042</v>
      </c>
      <c r="I62" s="2"/>
      <c r="J62" s="2"/>
      <c r="K62" s="2"/>
      <c r="L62" s="2"/>
    </row>
    <row r="63" spans="1:12" s="13" customFormat="1">
      <c r="A63" s="2" t="s">
        <v>108</v>
      </c>
      <c r="D63" s="23"/>
      <c r="E63" s="23"/>
      <c r="F63" s="8">
        <v>-1217</v>
      </c>
      <c r="G63" s="7"/>
      <c r="H63" s="8">
        <v>-1876</v>
      </c>
      <c r="I63" s="2"/>
      <c r="J63" s="2"/>
      <c r="K63" s="2"/>
      <c r="L63" s="2"/>
    </row>
    <row r="64" spans="1:12" s="13" customFormat="1">
      <c r="A64" s="4" t="s">
        <v>140</v>
      </c>
      <c r="D64" s="23"/>
      <c r="E64" s="23"/>
      <c r="F64" s="9">
        <f>SUM(F62:F63)</f>
        <v>15895</v>
      </c>
      <c r="G64" s="7"/>
      <c r="H64" s="9">
        <f>SUM(H62:H63)</f>
        <v>-20918</v>
      </c>
      <c r="I64" s="2"/>
      <c r="J64" s="2"/>
      <c r="K64" s="2"/>
      <c r="L64" s="2"/>
    </row>
    <row r="65" spans="1:12" s="13" customFormat="1">
      <c r="A65" s="2" t="s">
        <v>153</v>
      </c>
      <c r="D65" s="23">
        <v>13</v>
      </c>
      <c r="E65" s="23"/>
      <c r="F65" s="9">
        <v>-52</v>
      </c>
      <c r="G65" s="7"/>
      <c r="H65" s="9">
        <v>-1036</v>
      </c>
      <c r="I65" s="2"/>
      <c r="J65" s="2"/>
      <c r="K65" s="2"/>
      <c r="L65" s="2"/>
    </row>
    <row r="66" spans="1:12" s="13" customFormat="1" ht="24" thickBot="1">
      <c r="A66" s="4" t="s">
        <v>135</v>
      </c>
      <c r="D66" s="23"/>
      <c r="E66" s="2"/>
      <c r="F66" s="24">
        <f>SUM(F64:F65)</f>
        <v>15843</v>
      </c>
      <c r="G66" s="7"/>
      <c r="H66" s="24">
        <f>SUM(H64:H65)</f>
        <v>-21954</v>
      </c>
      <c r="I66" s="2"/>
      <c r="J66" s="2"/>
      <c r="K66" s="2"/>
      <c r="L66" s="2"/>
    </row>
    <row r="67" spans="1:12" s="13" customFormat="1" ht="24" thickTop="1">
      <c r="A67" s="2"/>
      <c r="D67" s="47"/>
      <c r="E67" s="14"/>
      <c r="F67" s="5"/>
      <c r="G67" s="25"/>
      <c r="H67" s="5"/>
      <c r="I67" s="2"/>
      <c r="J67" s="2"/>
      <c r="K67" s="2"/>
      <c r="L67" s="2"/>
    </row>
    <row r="68" spans="1:12" s="13" customFormat="1">
      <c r="A68" s="4" t="s">
        <v>136</v>
      </c>
      <c r="D68" s="23"/>
      <c r="E68" s="2"/>
      <c r="F68" s="53"/>
      <c r="G68" s="11"/>
      <c r="H68" s="53"/>
      <c r="I68" s="2"/>
      <c r="J68" s="2"/>
      <c r="K68" s="2"/>
      <c r="L68" s="2"/>
    </row>
    <row r="69" spans="1:12" s="13" customFormat="1">
      <c r="A69" s="2" t="s">
        <v>137</v>
      </c>
      <c r="D69" s="48"/>
      <c r="E69" s="2"/>
      <c r="F69" s="7"/>
      <c r="G69" s="25"/>
      <c r="H69" s="7"/>
      <c r="I69" s="2"/>
      <c r="J69" s="2"/>
      <c r="K69" s="2"/>
      <c r="L69" s="2"/>
    </row>
    <row r="70" spans="1:12" s="13" customFormat="1" ht="24" thickBot="1">
      <c r="A70" s="2" t="s">
        <v>138</v>
      </c>
      <c r="D70" s="48"/>
      <c r="E70" s="2"/>
      <c r="F70" s="88">
        <f>F66/F72*1000</f>
        <v>0.81731403668116531</v>
      </c>
      <c r="G70" s="26"/>
      <c r="H70" s="88">
        <f>H66/H72*1000</f>
        <v>-1.1325703693301967</v>
      </c>
      <c r="I70" s="2"/>
      <c r="J70" s="2"/>
      <c r="K70" s="2"/>
      <c r="L70" s="2"/>
    </row>
    <row r="71" spans="1:12" ht="24" thickTop="1">
      <c r="F71" s="7"/>
      <c r="H71" s="7"/>
    </row>
    <row r="72" spans="1:12" s="13" customFormat="1" ht="24" thickBot="1">
      <c r="A72" s="2" t="s">
        <v>74</v>
      </c>
      <c r="D72" s="48"/>
      <c r="E72" s="2"/>
      <c r="F72" s="27">
        <v>19384226</v>
      </c>
      <c r="G72" s="26"/>
      <c r="H72" s="27">
        <v>19384226</v>
      </c>
      <c r="I72" s="2"/>
      <c r="J72" s="2"/>
      <c r="K72" s="2"/>
      <c r="L72" s="2"/>
    </row>
    <row r="73" spans="1:12" ht="24" thickTop="1">
      <c r="F73" s="25"/>
      <c r="H73" s="25"/>
    </row>
    <row r="74" spans="1:12">
      <c r="A74" s="2" t="s">
        <v>4</v>
      </c>
      <c r="F74" s="25"/>
      <c r="H74" s="25"/>
    </row>
    <row r="75" spans="1:12">
      <c r="A75" s="96" t="s">
        <v>99</v>
      </c>
      <c r="B75" s="96"/>
      <c r="C75" s="96"/>
      <c r="D75" s="96"/>
      <c r="E75" s="96"/>
      <c r="F75" s="96"/>
      <c r="G75" s="96"/>
      <c r="H75" s="96"/>
    </row>
    <row r="76" spans="1:12">
      <c r="A76" s="10" t="s">
        <v>66</v>
      </c>
      <c r="E76" s="11"/>
      <c r="F76" s="12"/>
      <c r="G76" s="11"/>
      <c r="H76" s="12"/>
    </row>
    <row r="77" spans="1:12">
      <c r="A77" s="10" t="s">
        <v>58</v>
      </c>
      <c r="E77" s="11"/>
      <c r="F77" s="12"/>
      <c r="G77" s="14"/>
      <c r="H77" s="12"/>
    </row>
    <row r="78" spans="1:12">
      <c r="A78" s="15" t="s">
        <v>131</v>
      </c>
      <c r="D78" s="49"/>
      <c r="E78" s="16"/>
      <c r="F78" s="17"/>
      <c r="G78" s="16"/>
      <c r="H78" s="17"/>
    </row>
    <row r="79" spans="1:12">
      <c r="A79" s="95" t="s">
        <v>95</v>
      </c>
      <c r="B79" s="95"/>
      <c r="C79" s="95"/>
      <c r="D79" s="95"/>
      <c r="E79" s="95"/>
      <c r="F79" s="95"/>
      <c r="G79" s="95"/>
      <c r="H79" s="95"/>
    </row>
    <row r="80" spans="1:12">
      <c r="A80" s="2" t="s">
        <v>29</v>
      </c>
      <c r="D80" s="20"/>
      <c r="E80" s="21"/>
      <c r="F80" s="94">
        <v>2561</v>
      </c>
      <c r="G80" s="22"/>
      <c r="H80" s="94">
        <v>2560</v>
      </c>
    </row>
    <row r="81" spans="1:8">
      <c r="A81" s="4" t="s">
        <v>135</v>
      </c>
      <c r="F81" s="28">
        <f>F66</f>
        <v>15843</v>
      </c>
      <c r="G81" s="29"/>
      <c r="H81" s="28">
        <f>H66</f>
        <v>-21954</v>
      </c>
    </row>
    <row r="82" spans="1:8">
      <c r="A82" s="30"/>
      <c r="F82" s="7"/>
      <c r="G82" s="7"/>
      <c r="H82" s="7"/>
    </row>
    <row r="83" spans="1:8">
      <c r="A83" s="31" t="s">
        <v>75</v>
      </c>
      <c r="F83" s="5"/>
      <c r="G83" s="5"/>
      <c r="H83" s="5"/>
    </row>
    <row r="84" spans="1:8">
      <c r="A84" s="31" t="s">
        <v>93</v>
      </c>
      <c r="D84" s="23"/>
      <c r="E84" s="23"/>
      <c r="F84" s="28">
        <v>0</v>
      </c>
      <c r="G84" s="7"/>
      <c r="H84" s="28">
        <v>0</v>
      </c>
    </row>
    <row r="85" spans="1:8">
      <c r="A85" s="31"/>
      <c r="D85" s="23"/>
      <c r="E85" s="23"/>
      <c r="F85" s="7"/>
      <c r="G85" s="7"/>
      <c r="H85" s="7"/>
    </row>
    <row r="86" spans="1:8" ht="24" thickBot="1">
      <c r="A86" s="31" t="s">
        <v>127</v>
      </c>
      <c r="D86" s="23"/>
      <c r="E86" s="23"/>
      <c r="F86" s="32">
        <f>F81+F84</f>
        <v>15843</v>
      </c>
      <c r="G86" s="29"/>
      <c r="H86" s="32">
        <f>H81+H84</f>
        <v>-21954</v>
      </c>
    </row>
    <row r="87" spans="1:8" ht="24" thickTop="1">
      <c r="D87" s="23"/>
      <c r="E87" s="23"/>
      <c r="F87" s="7"/>
      <c r="G87" s="7"/>
      <c r="H87" s="7"/>
    </row>
    <row r="88" spans="1:8">
      <c r="A88" s="2" t="s">
        <v>4</v>
      </c>
      <c r="D88" s="23"/>
      <c r="E88" s="23"/>
      <c r="F88" s="7"/>
      <c r="G88" s="7"/>
      <c r="H88" s="7"/>
    </row>
    <row r="89" spans="1:8">
      <c r="D89" s="23"/>
      <c r="E89" s="23"/>
      <c r="F89" s="7"/>
      <c r="G89" s="7"/>
      <c r="H89" s="7"/>
    </row>
    <row r="90" spans="1:8">
      <c r="D90" s="23"/>
      <c r="E90" s="23"/>
      <c r="F90" s="7"/>
      <c r="G90" s="7"/>
      <c r="H90" s="7"/>
    </row>
    <row r="91" spans="1:8">
      <c r="D91" s="23"/>
      <c r="E91" s="23"/>
      <c r="F91" s="7"/>
      <c r="G91" s="7"/>
      <c r="H91" s="7"/>
    </row>
    <row r="92" spans="1:8">
      <c r="D92" s="23"/>
      <c r="E92" s="23"/>
      <c r="F92" s="7"/>
      <c r="G92" s="7"/>
      <c r="H92" s="7"/>
    </row>
    <row r="93" spans="1:8">
      <c r="D93" s="23"/>
      <c r="E93" s="23"/>
      <c r="F93" s="7"/>
      <c r="G93" s="7"/>
      <c r="H93" s="7"/>
    </row>
    <row r="94" spans="1:8">
      <c r="A94" s="96" t="s">
        <v>99</v>
      </c>
      <c r="B94" s="96"/>
      <c r="C94" s="96"/>
      <c r="D94" s="96"/>
      <c r="E94" s="96"/>
      <c r="F94" s="96"/>
      <c r="G94" s="96"/>
      <c r="H94" s="96"/>
    </row>
    <row r="95" spans="1:8" ht="21.75" customHeight="1">
      <c r="A95" s="10" t="s">
        <v>66</v>
      </c>
      <c r="D95" s="47"/>
      <c r="E95" s="14"/>
      <c r="F95" s="12"/>
      <c r="G95" s="11"/>
      <c r="H95" s="12"/>
    </row>
    <row r="96" spans="1:8" ht="21.75" customHeight="1">
      <c r="A96" s="10" t="s">
        <v>13</v>
      </c>
      <c r="D96" s="47"/>
      <c r="E96" s="14"/>
      <c r="F96" s="18"/>
      <c r="G96" s="11"/>
      <c r="H96" s="18"/>
    </row>
    <row r="97" spans="1:8" ht="21.75" customHeight="1">
      <c r="A97" s="15" t="s">
        <v>131</v>
      </c>
      <c r="D97" s="49"/>
      <c r="E97" s="16"/>
      <c r="F97" s="17"/>
      <c r="G97" s="16"/>
      <c r="H97" s="17"/>
    </row>
    <row r="98" spans="1:8" ht="21.75" customHeight="1">
      <c r="A98" s="95" t="s">
        <v>95</v>
      </c>
      <c r="B98" s="95"/>
      <c r="C98" s="95"/>
      <c r="D98" s="95"/>
      <c r="E98" s="95"/>
      <c r="F98" s="95"/>
      <c r="G98" s="95"/>
      <c r="H98" s="95"/>
    </row>
    <row r="99" spans="1:8" ht="21.75" customHeight="1">
      <c r="A99" s="2" t="s">
        <v>29</v>
      </c>
      <c r="D99" s="21"/>
      <c r="E99" s="21"/>
      <c r="F99" s="94">
        <v>2561</v>
      </c>
      <c r="G99" s="22"/>
      <c r="H99" s="94">
        <v>2560</v>
      </c>
    </row>
    <row r="100" spans="1:8" ht="21.75" customHeight="1">
      <c r="A100" s="4" t="s">
        <v>26</v>
      </c>
      <c r="F100" s="25"/>
      <c r="H100" s="25"/>
    </row>
    <row r="101" spans="1:8" ht="21.75" customHeight="1">
      <c r="A101" s="2" t="s">
        <v>140</v>
      </c>
      <c r="F101" s="7">
        <f>F64</f>
        <v>15895</v>
      </c>
      <c r="H101" s="7">
        <f>H64</f>
        <v>-20918</v>
      </c>
    </row>
    <row r="102" spans="1:8" ht="21.75" customHeight="1">
      <c r="A102" s="2" t="s">
        <v>141</v>
      </c>
      <c r="F102" s="33"/>
      <c r="G102" s="7"/>
      <c r="H102" s="33"/>
    </row>
    <row r="103" spans="1:8" ht="21.75" customHeight="1">
      <c r="A103" s="2" t="s">
        <v>59</v>
      </c>
      <c r="F103" s="33"/>
      <c r="G103" s="7"/>
      <c r="H103" s="33"/>
    </row>
    <row r="104" spans="1:8" ht="21.75" customHeight="1">
      <c r="A104" s="2" t="s">
        <v>40</v>
      </c>
      <c r="F104" s="33">
        <v>55170</v>
      </c>
      <c r="G104" s="7"/>
      <c r="H104" s="33">
        <v>53391</v>
      </c>
    </row>
    <row r="105" spans="1:8">
      <c r="A105" s="2" t="s">
        <v>100</v>
      </c>
      <c r="F105" s="33">
        <v>1592</v>
      </c>
      <c r="G105" s="7"/>
      <c r="H105" s="33">
        <v>1889</v>
      </c>
    </row>
    <row r="106" spans="1:8">
      <c r="A106" s="2" t="s">
        <v>142</v>
      </c>
      <c r="F106" s="33"/>
      <c r="G106" s="7"/>
      <c r="H106" s="33"/>
    </row>
    <row r="107" spans="1:8">
      <c r="A107" s="2" t="s">
        <v>143</v>
      </c>
      <c r="F107" s="33">
        <v>-121</v>
      </c>
      <c r="G107" s="7"/>
      <c r="H107" s="33">
        <v>11</v>
      </c>
    </row>
    <row r="108" spans="1:8" ht="21.75" customHeight="1">
      <c r="A108" s="2" t="s">
        <v>144</v>
      </c>
      <c r="F108" s="33">
        <v>0</v>
      </c>
      <c r="G108" s="7"/>
      <c r="H108" s="33">
        <v>3799</v>
      </c>
    </row>
    <row r="109" spans="1:8">
      <c r="A109" s="2" t="s">
        <v>128</v>
      </c>
      <c r="F109" s="33">
        <v>0</v>
      </c>
      <c r="G109" s="7"/>
      <c r="H109" s="2">
        <v>291</v>
      </c>
    </row>
    <row r="110" spans="1:8">
      <c r="A110" s="2" t="s">
        <v>87</v>
      </c>
      <c r="F110" s="33">
        <v>-83</v>
      </c>
      <c r="G110" s="7"/>
      <c r="H110" s="33">
        <v>-85</v>
      </c>
    </row>
    <row r="111" spans="1:8" ht="21.75" customHeight="1">
      <c r="A111" s="2" t="s">
        <v>159</v>
      </c>
      <c r="F111" s="35">
        <v>1041</v>
      </c>
      <c r="G111" s="5"/>
      <c r="H111" s="35">
        <v>984</v>
      </c>
    </row>
    <row r="112" spans="1:8" ht="21.75" customHeight="1">
      <c r="A112" s="2" t="s">
        <v>104</v>
      </c>
      <c r="F112" s="35">
        <v>476</v>
      </c>
      <c r="G112" s="5"/>
      <c r="H112" s="35">
        <v>105</v>
      </c>
    </row>
    <row r="113" spans="1:12">
      <c r="A113" s="2" t="s">
        <v>120</v>
      </c>
      <c r="F113" s="36">
        <v>-256</v>
      </c>
      <c r="G113" s="5"/>
      <c r="H113" s="36">
        <v>-158</v>
      </c>
    </row>
    <row r="114" spans="1:12">
      <c r="A114" s="2" t="s">
        <v>121</v>
      </c>
      <c r="F114" s="37">
        <v>1217</v>
      </c>
      <c r="G114" s="7"/>
      <c r="H114" s="37">
        <v>1876</v>
      </c>
    </row>
    <row r="115" spans="1:12" ht="21.75" customHeight="1">
      <c r="A115" s="2" t="s">
        <v>88</v>
      </c>
      <c r="F115" s="35"/>
      <c r="G115" s="7"/>
      <c r="H115" s="35"/>
    </row>
    <row r="116" spans="1:12">
      <c r="A116" s="2" t="s">
        <v>60</v>
      </c>
      <c r="F116" s="38">
        <f>SUM(F101:F114)</f>
        <v>74931</v>
      </c>
      <c r="G116" s="7"/>
      <c r="H116" s="38">
        <f>SUM(H101:H114)</f>
        <v>41185</v>
      </c>
    </row>
    <row r="117" spans="1:12">
      <c r="A117" s="2" t="s">
        <v>61</v>
      </c>
      <c r="F117" s="33"/>
      <c r="G117" s="7"/>
      <c r="H117" s="33"/>
    </row>
    <row r="118" spans="1:12">
      <c r="A118" s="2" t="s">
        <v>62</v>
      </c>
      <c r="F118" s="33">
        <v>-21695</v>
      </c>
      <c r="G118" s="7"/>
      <c r="H118" s="33">
        <v>-8617</v>
      </c>
    </row>
    <row r="119" spans="1:12" ht="21.75" customHeight="1">
      <c r="A119" s="2" t="s">
        <v>41</v>
      </c>
      <c r="F119" s="33">
        <v>-434</v>
      </c>
      <c r="G119" s="7"/>
      <c r="H119" s="33">
        <v>445</v>
      </c>
    </row>
    <row r="120" spans="1:12">
      <c r="A120" s="2" t="s">
        <v>42</v>
      </c>
      <c r="G120" s="7"/>
    </row>
    <row r="121" spans="1:12">
      <c r="A121" s="2" t="s">
        <v>63</v>
      </c>
      <c r="F121" s="33">
        <v>4084</v>
      </c>
      <c r="G121" s="7"/>
      <c r="H121" s="33">
        <v>-2218</v>
      </c>
    </row>
    <row r="122" spans="1:12" s="13" customFormat="1" ht="21.75" customHeight="1">
      <c r="A122" s="13" t="s">
        <v>71</v>
      </c>
      <c r="D122" s="49"/>
      <c r="F122" s="33">
        <v>6477</v>
      </c>
      <c r="G122" s="5"/>
      <c r="H122" s="33">
        <v>622</v>
      </c>
    </row>
    <row r="123" spans="1:12">
      <c r="A123" s="2" t="s">
        <v>49</v>
      </c>
      <c r="F123" s="36">
        <v>-258</v>
      </c>
      <c r="G123" s="7"/>
      <c r="H123" s="36">
        <v>-1038</v>
      </c>
    </row>
    <row r="124" spans="1:12" ht="21.75" customHeight="1">
      <c r="A124" s="2" t="s">
        <v>157</v>
      </c>
      <c r="F124" s="39">
        <v>-357</v>
      </c>
      <c r="G124" s="7"/>
      <c r="H124" s="39">
        <v>-195</v>
      </c>
    </row>
    <row r="125" spans="1:12">
      <c r="A125" s="2" t="s">
        <v>64</v>
      </c>
      <c r="F125" s="40">
        <v>9</v>
      </c>
      <c r="G125" s="7"/>
      <c r="H125" s="40">
        <v>-22</v>
      </c>
    </row>
    <row r="126" spans="1:12" s="13" customFormat="1" ht="21.75" customHeight="1">
      <c r="A126" s="13" t="s">
        <v>123</v>
      </c>
      <c r="D126" s="49"/>
      <c r="F126" s="36">
        <f>SUM(F116:F125)</f>
        <v>62757</v>
      </c>
      <c r="G126" s="5"/>
      <c r="H126" s="36">
        <f>SUM(H116:H125)</f>
        <v>30162</v>
      </c>
      <c r="L126" s="41"/>
    </row>
    <row r="127" spans="1:12" s="13" customFormat="1">
      <c r="A127" s="13" t="s">
        <v>119</v>
      </c>
      <c r="D127" s="49"/>
      <c r="F127" s="36">
        <v>256</v>
      </c>
      <c r="G127" s="5"/>
      <c r="H127" s="36">
        <v>158</v>
      </c>
      <c r="L127" s="41"/>
    </row>
    <row r="128" spans="1:12" s="13" customFormat="1" ht="21.75" customHeight="1">
      <c r="A128" s="2" t="s">
        <v>86</v>
      </c>
      <c r="D128" s="49"/>
      <c r="F128" s="36">
        <v>-890</v>
      </c>
      <c r="G128" s="5"/>
      <c r="H128" s="36">
        <v>-1334</v>
      </c>
      <c r="L128" s="41"/>
    </row>
    <row r="129" spans="1:12" s="13" customFormat="1" ht="21.75" customHeight="1">
      <c r="A129" s="2" t="s">
        <v>129</v>
      </c>
      <c r="D129" s="49"/>
      <c r="F129" s="36">
        <v>0</v>
      </c>
      <c r="G129" s="5"/>
      <c r="H129" s="36">
        <v>2088</v>
      </c>
      <c r="L129" s="41"/>
    </row>
    <row r="130" spans="1:12" ht="21.75" customHeight="1">
      <c r="A130" s="2" t="s">
        <v>145</v>
      </c>
      <c r="F130" s="34">
        <v>-3011</v>
      </c>
      <c r="G130" s="7"/>
      <c r="H130" s="34">
        <v>-2457</v>
      </c>
    </row>
    <row r="131" spans="1:12" ht="21.75" customHeight="1">
      <c r="A131" s="4" t="s">
        <v>124</v>
      </c>
      <c r="F131" s="42">
        <f>SUM(F126:F130)</f>
        <v>59112</v>
      </c>
      <c r="G131" s="7"/>
      <c r="H131" s="42">
        <f>SUM(H126:H130)</f>
        <v>28617</v>
      </c>
    </row>
    <row r="132" spans="1:12" ht="2.25" customHeight="1">
      <c r="F132" s="43"/>
      <c r="H132" s="43"/>
    </row>
    <row r="133" spans="1:12">
      <c r="A133" s="2" t="s">
        <v>4</v>
      </c>
      <c r="F133" s="25"/>
      <c r="H133" s="25"/>
    </row>
    <row r="134" spans="1:12">
      <c r="A134" s="96" t="s">
        <v>99</v>
      </c>
      <c r="B134" s="96"/>
      <c r="C134" s="96"/>
      <c r="D134" s="96"/>
      <c r="E134" s="96"/>
      <c r="F134" s="96"/>
      <c r="G134" s="96"/>
      <c r="H134" s="96"/>
    </row>
    <row r="135" spans="1:12">
      <c r="A135" s="10" t="s">
        <v>66</v>
      </c>
      <c r="D135" s="47"/>
      <c r="E135" s="14"/>
      <c r="F135" s="12"/>
      <c r="G135" s="11"/>
      <c r="H135" s="12"/>
    </row>
    <row r="136" spans="1:12">
      <c r="A136" s="10" t="s">
        <v>14</v>
      </c>
      <c r="D136" s="47"/>
      <c r="E136" s="14"/>
      <c r="F136" s="18"/>
      <c r="G136" s="11"/>
      <c r="H136" s="18"/>
    </row>
    <row r="137" spans="1:12" ht="21.75" customHeight="1">
      <c r="A137" s="15" t="s">
        <v>131</v>
      </c>
      <c r="D137" s="49"/>
      <c r="E137" s="16"/>
      <c r="F137" s="17"/>
      <c r="G137" s="16"/>
      <c r="H137" s="17"/>
    </row>
    <row r="138" spans="1:12" ht="21.75" customHeight="1">
      <c r="A138" s="95" t="s">
        <v>95</v>
      </c>
      <c r="B138" s="95"/>
      <c r="C138" s="95"/>
      <c r="D138" s="95"/>
      <c r="E138" s="95"/>
      <c r="F138" s="95"/>
      <c r="G138" s="95"/>
      <c r="H138" s="95"/>
    </row>
    <row r="139" spans="1:12" ht="21.75" customHeight="1">
      <c r="A139" s="2" t="s">
        <v>29</v>
      </c>
      <c r="D139" s="21"/>
      <c r="E139" s="21"/>
      <c r="F139" s="94">
        <v>2561</v>
      </c>
      <c r="G139" s="22"/>
      <c r="H139" s="94">
        <v>2560</v>
      </c>
    </row>
    <row r="140" spans="1:12">
      <c r="A140" s="4" t="s">
        <v>28</v>
      </c>
      <c r="F140" s="25"/>
      <c r="H140" s="25"/>
    </row>
    <row r="141" spans="1:12">
      <c r="A141" s="2" t="s">
        <v>102</v>
      </c>
      <c r="F141" s="25">
        <v>-16900</v>
      </c>
      <c r="H141" s="25">
        <v>-10770</v>
      </c>
    </row>
    <row r="142" spans="1:12">
      <c r="A142" s="2" t="s">
        <v>103</v>
      </c>
      <c r="F142" s="34">
        <v>93</v>
      </c>
      <c r="G142" s="34"/>
      <c r="H142" s="34">
        <v>85</v>
      </c>
    </row>
    <row r="143" spans="1:12">
      <c r="A143" s="2" t="s">
        <v>101</v>
      </c>
      <c r="F143" s="34">
        <v>-3549</v>
      </c>
      <c r="G143" s="34"/>
      <c r="H143" s="34">
        <v>-80</v>
      </c>
    </row>
    <row r="144" spans="1:12">
      <c r="A144" s="4" t="s">
        <v>117</v>
      </c>
      <c r="F144" s="42">
        <f>SUM(F140:F143)</f>
        <v>-20356</v>
      </c>
      <c r="G144" s="7"/>
      <c r="H144" s="42">
        <f>SUM(H140:H143)</f>
        <v>-10765</v>
      </c>
    </row>
    <row r="145" spans="1:8">
      <c r="A145" s="4" t="s">
        <v>27</v>
      </c>
      <c r="F145" s="39"/>
      <c r="G145" s="7"/>
      <c r="H145" s="39"/>
    </row>
    <row r="146" spans="1:8">
      <c r="A146" s="2" t="s">
        <v>72</v>
      </c>
      <c r="F146" s="39">
        <v>-6474</v>
      </c>
      <c r="G146" s="5"/>
      <c r="H146" s="39">
        <v>-10685</v>
      </c>
    </row>
    <row r="147" spans="1:8">
      <c r="A147" s="4" t="s">
        <v>118</v>
      </c>
      <c r="F147" s="42">
        <f>SUM(F146:F146)</f>
        <v>-6474</v>
      </c>
      <c r="G147" s="7"/>
      <c r="H147" s="42">
        <f>SUM(H146:H146)</f>
        <v>-10685</v>
      </c>
    </row>
    <row r="148" spans="1:8">
      <c r="A148" s="4" t="s">
        <v>154</v>
      </c>
      <c r="F148" s="33">
        <f>SUM(F131,F144,F147)</f>
        <v>32282</v>
      </c>
      <c r="G148" s="33"/>
      <c r="H148" s="33">
        <f>SUM(H131,H144,H147)</f>
        <v>7167</v>
      </c>
    </row>
    <row r="149" spans="1:8">
      <c r="A149" s="2" t="s">
        <v>94</v>
      </c>
      <c r="F149" s="33">
        <f>BS!H10</f>
        <v>69094</v>
      </c>
      <c r="G149" s="33"/>
      <c r="H149" s="33">
        <v>54589</v>
      </c>
    </row>
    <row r="150" spans="1:8" ht="24" thickBot="1">
      <c r="A150" s="4" t="s">
        <v>158</v>
      </c>
      <c r="D150" s="23"/>
      <c r="E150" s="23"/>
      <c r="F150" s="44">
        <f>SUM(F148:F149)</f>
        <v>101376</v>
      </c>
      <c r="G150" s="33"/>
      <c r="H150" s="44">
        <f>SUM(H148:H149)</f>
        <v>61756</v>
      </c>
    </row>
    <row r="151" spans="1:8" ht="24" thickTop="1">
      <c r="F151" s="7"/>
      <c r="G151" s="7"/>
      <c r="H151" s="7"/>
    </row>
    <row r="152" spans="1:8">
      <c r="A152" s="4" t="s">
        <v>47</v>
      </c>
      <c r="F152" s="7"/>
      <c r="G152" s="7"/>
      <c r="H152" s="7"/>
    </row>
    <row r="153" spans="1:8">
      <c r="A153" s="2" t="s">
        <v>48</v>
      </c>
      <c r="F153" s="38"/>
      <c r="G153" s="45"/>
      <c r="H153" s="38"/>
    </row>
    <row r="154" spans="1:8">
      <c r="A154" s="93" t="s">
        <v>146</v>
      </c>
      <c r="F154" s="45">
        <v>243</v>
      </c>
      <c r="G154" s="45"/>
      <c r="H154" s="45">
        <v>-534</v>
      </c>
    </row>
    <row r="155" spans="1:8">
      <c r="A155" s="2" t="s">
        <v>85</v>
      </c>
      <c r="F155" s="45">
        <v>-3536</v>
      </c>
      <c r="G155" s="45"/>
      <c r="H155" s="45">
        <v>-47</v>
      </c>
    </row>
    <row r="156" spans="1:8">
      <c r="D156" s="46"/>
      <c r="F156" s="25"/>
      <c r="H156" s="25"/>
    </row>
    <row r="157" spans="1:8">
      <c r="A157" s="2" t="s">
        <v>4</v>
      </c>
      <c r="D157" s="46"/>
      <c r="F157" s="25"/>
      <c r="H157" s="25"/>
    </row>
    <row r="158" spans="1:8">
      <c r="D158" s="46"/>
      <c r="F158" s="25"/>
      <c r="H158" s="25"/>
    </row>
    <row r="159" spans="1:8">
      <c r="D159" s="46"/>
      <c r="F159" s="25"/>
      <c r="H159" s="25"/>
    </row>
  </sheetData>
  <mergeCells count="12">
    <mergeCell ref="A138:H138"/>
    <mergeCell ref="A1:H1"/>
    <mergeCell ref="A5:H5"/>
    <mergeCell ref="A32:H32"/>
    <mergeCell ref="A28:H28"/>
    <mergeCell ref="A47:H47"/>
    <mergeCell ref="A75:H75"/>
    <mergeCell ref="A94:H94"/>
    <mergeCell ref="A51:H51"/>
    <mergeCell ref="A79:H79"/>
    <mergeCell ref="A98:H98"/>
    <mergeCell ref="A134:H134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5" manualBreakCount="5">
    <brk id="27" max="8" man="1"/>
    <brk id="46" max="16383" man="1"/>
    <brk id="74" max="8" man="1"/>
    <brk id="93" max="8" man="1"/>
    <brk id="1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zoomScale="89" zoomScaleNormal="85" zoomScaleSheetLayoutView="89" workbookViewId="0">
      <selection activeCell="A11" sqref="A11"/>
    </sheetView>
  </sheetViews>
  <sheetFormatPr defaultColWidth="9.140625" defaultRowHeight="23.1" customHeight="1"/>
  <cols>
    <col min="1" max="1" width="40.7109375" style="58" customWidth="1"/>
    <col min="2" max="2" width="8.7109375" style="58" customWidth="1"/>
    <col min="3" max="3" width="2.7109375" style="58" customWidth="1"/>
    <col min="4" max="4" width="15.7109375" style="59" customWidth="1"/>
    <col min="5" max="5" width="1.7109375" style="60" customWidth="1"/>
    <col min="6" max="6" width="15.7109375" style="59" customWidth="1"/>
    <col min="7" max="7" width="1.7109375" style="59" customWidth="1"/>
    <col min="8" max="8" width="15.7109375" style="59" customWidth="1"/>
    <col min="9" max="9" width="1.7109375" style="61" customWidth="1"/>
    <col min="10" max="10" width="15.7109375" style="59" customWidth="1"/>
    <col min="11" max="11" width="1.7109375" style="61" customWidth="1"/>
    <col min="12" max="12" width="15.7109375" style="59" customWidth="1"/>
    <col min="13" max="16384" width="9.140625" style="58"/>
  </cols>
  <sheetData>
    <row r="1" spans="1:12" ht="23.1" customHeight="1">
      <c r="L1" s="62" t="s">
        <v>99</v>
      </c>
    </row>
    <row r="2" spans="1:12" s="63" customFormat="1" ht="23.1" customHeight="1">
      <c r="A2" s="63" t="s">
        <v>66</v>
      </c>
    </row>
    <row r="3" spans="1:12" s="63" customFormat="1" ht="23.1" customHeight="1">
      <c r="A3" s="63" t="s">
        <v>25</v>
      </c>
    </row>
    <row r="4" spans="1:12" s="63" customFormat="1" ht="23.1" customHeight="1">
      <c r="A4" s="63" t="s">
        <v>131</v>
      </c>
    </row>
    <row r="5" spans="1:12" ht="23.1" customHeight="1">
      <c r="L5" s="62" t="s">
        <v>95</v>
      </c>
    </row>
    <row r="6" spans="1:12" s="64" customFormat="1" ht="23.1" customHeight="1">
      <c r="G6" s="65"/>
      <c r="H6" s="97" t="s">
        <v>105</v>
      </c>
      <c r="I6" s="97"/>
      <c r="J6" s="97"/>
      <c r="K6" s="61"/>
      <c r="L6" s="66"/>
    </row>
    <row r="7" spans="1:12" s="64" customFormat="1" ht="23.1" customHeight="1">
      <c r="B7" s="67"/>
      <c r="D7" s="68" t="s">
        <v>46</v>
      </c>
      <c r="E7" s="69"/>
      <c r="F7" s="65" t="s">
        <v>109</v>
      </c>
      <c r="G7" s="65"/>
      <c r="H7" s="70" t="s">
        <v>83</v>
      </c>
      <c r="I7" s="70"/>
      <c r="J7" s="70"/>
      <c r="K7" s="61"/>
      <c r="L7" s="66"/>
    </row>
    <row r="8" spans="1:12" s="64" customFormat="1" ht="23.1" customHeight="1">
      <c r="B8" s="67"/>
      <c r="D8" s="71" t="s">
        <v>23</v>
      </c>
      <c r="E8" s="69"/>
      <c r="F8" s="71" t="s">
        <v>139</v>
      </c>
      <c r="G8" s="68"/>
      <c r="H8" s="71" t="s">
        <v>84</v>
      </c>
      <c r="I8" s="67"/>
      <c r="J8" s="71" t="s">
        <v>82</v>
      </c>
      <c r="K8" s="67"/>
      <c r="L8" s="71" t="s">
        <v>24</v>
      </c>
    </row>
    <row r="9" spans="1:12" ht="23.1" customHeight="1">
      <c r="A9" s="72" t="s">
        <v>90</v>
      </c>
      <c r="D9" s="73">
        <v>193842</v>
      </c>
      <c r="E9" s="74"/>
      <c r="F9" s="73">
        <v>372579</v>
      </c>
      <c r="G9" s="73"/>
      <c r="H9" s="73">
        <v>15000</v>
      </c>
      <c r="I9" s="74"/>
      <c r="J9" s="73">
        <v>-130864</v>
      </c>
      <c r="K9" s="74"/>
      <c r="L9" s="73">
        <f>SUM(D9:J9)</f>
        <v>450557</v>
      </c>
    </row>
    <row r="10" spans="1:12" ht="23.1" customHeight="1">
      <c r="A10" s="61" t="s">
        <v>91</v>
      </c>
      <c r="B10" s="61"/>
      <c r="D10" s="89">
        <v>0</v>
      </c>
      <c r="E10" s="74"/>
      <c r="F10" s="89">
        <v>0</v>
      </c>
      <c r="G10" s="73"/>
      <c r="H10" s="89">
        <v>0</v>
      </c>
      <c r="I10" s="74"/>
      <c r="J10" s="91">
        <f>PL!H81</f>
        <v>-21954</v>
      </c>
      <c r="K10" s="74"/>
      <c r="L10" s="89">
        <f>SUM(D10:J10)</f>
        <v>-21954</v>
      </c>
    </row>
    <row r="11" spans="1:12" ht="23.1" customHeight="1">
      <c r="A11" s="61" t="s">
        <v>93</v>
      </c>
      <c r="B11" s="61"/>
      <c r="D11" s="90">
        <v>0</v>
      </c>
      <c r="E11" s="74"/>
      <c r="F11" s="90">
        <v>0</v>
      </c>
      <c r="G11" s="73"/>
      <c r="H11" s="90">
        <v>0</v>
      </c>
      <c r="I11" s="74"/>
      <c r="J11" s="90">
        <v>0</v>
      </c>
      <c r="K11" s="74"/>
      <c r="L11" s="90">
        <f t="shared" ref="L11" si="0">SUM(D11:J11)</f>
        <v>0</v>
      </c>
    </row>
    <row r="12" spans="1:12" ht="23.1" customHeight="1">
      <c r="A12" s="58" t="s">
        <v>92</v>
      </c>
      <c r="B12" s="78"/>
      <c r="D12" s="92">
        <f>SUM(D10:D11)</f>
        <v>0</v>
      </c>
      <c r="E12" s="74"/>
      <c r="F12" s="92">
        <f>SUM(F10:F11)</f>
        <v>0</v>
      </c>
      <c r="G12" s="75"/>
      <c r="H12" s="92">
        <f>SUM(H10:H11)</f>
        <v>0</v>
      </c>
      <c r="I12" s="74"/>
      <c r="J12" s="92">
        <f>SUM(J10:J11)</f>
        <v>-21954</v>
      </c>
      <c r="K12" s="74"/>
      <c r="L12" s="92">
        <f>SUM(L10:L11)</f>
        <v>-21954</v>
      </c>
    </row>
    <row r="13" spans="1:12" ht="23.1" customHeight="1" thickBot="1">
      <c r="A13" s="72" t="s">
        <v>132</v>
      </c>
      <c r="B13" s="78"/>
      <c r="D13" s="76">
        <f>SUM(D9:D12)-D12</f>
        <v>193842</v>
      </c>
      <c r="E13" s="74"/>
      <c r="F13" s="76">
        <f>SUM(F9:F12)-F12</f>
        <v>372579</v>
      </c>
      <c r="G13" s="75"/>
      <c r="H13" s="76">
        <f>SUM(H9:H12)-H12</f>
        <v>15000</v>
      </c>
      <c r="I13" s="74"/>
      <c r="J13" s="76">
        <f>SUM(J9:J12)-J12</f>
        <v>-152818</v>
      </c>
      <c r="K13" s="74"/>
      <c r="L13" s="76">
        <f>SUM(L9:L12)-L12</f>
        <v>428603</v>
      </c>
    </row>
    <row r="14" spans="1:12" ht="23.1" customHeight="1" thickTop="1">
      <c r="B14" s="77"/>
      <c r="D14" s="73"/>
      <c r="E14" s="74"/>
      <c r="F14" s="73"/>
      <c r="G14" s="73"/>
      <c r="H14" s="73"/>
      <c r="I14" s="74"/>
      <c r="J14" s="73"/>
      <c r="K14" s="74"/>
      <c r="L14" s="73"/>
    </row>
    <row r="15" spans="1:12" ht="23.1" customHeight="1">
      <c r="A15" s="72" t="s">
        <v>116</v>
      </c>
      <c r="D15" s="73">
        <v>193842</v>
      </c>
      <c r="E15" s="74"/>
      <c r="F15" s="73">
        <v>372579</v>
      </c>
      <c r="G15" s="73"/>
      <c r="H15" s="73">
        <v>15000</v>
      </c>
      <c r="I15" s="74"/>
      <c r="J15" s="73">
        <v>-153064</v>
      </c>
      <c r="K15" s="74"/>
      <c r="L15" s="73">
        <f>SUM(D15:J15)</f>
        <v>428357</v>
      </c>
    </row>
    <row r="16" spans="1:12" ht="23.1" customHeight="1">
      <c r="A16" s="61" t="s">
        <v>149</v>
      </c>
      <c r="B16" s="61"/>
      <c r="D16" s="89">
        <v>0</v>
      </c>
      <c r="E16" s="74"/>
      <c r="F16" s="89">
        <v>0</v>
      </c>
      <c r="G16" s="73"/>
      <c r="H16" s="89">
        <v>0</v>
      </c>
      <c r="I16" s="74"/>
      <c r="J16" s="91">
        <f>PL!F66</f>
        <v>15843</v>
      </c>
      <c r="K16" s="74"/>
      <c r="L16" s="89">
        <f>SUM(D16:J16)</f>
        <v>15843</v>
      </c>
    </row>
    <row r="17" spans="1:12" ht="23.1" customHeight="1">
      <c r="A17" s="61" t="s">
        <v>93</v>
      </c>
      <c r="B17" s="61"/>
      <c r="D17" s="90">
        <v>0</v>
      </c>
      <c r="E17" s="74"/>
      <c r="F17" s="90">
        <v>0</v>
      </c>
      <c r="G17" s="73"/>
      <c r="H17" s="90">
        <v>0</v>
      </c>
      <c r="I17" s="74"/>
      <c r="J17" s="90">
        <v>0</v>
      </c>
      <c r="K17" s="74"/>
      <c r="L17" s="90">
        <f t="shared" ref="L17" si="1">SUM(D17:J17)</f>
        <v>0</v>
      </c>
    </row>
    <row r="18" spans="1:12" ht="23.1" customHeight="1">
      <c r="A18" s="58" t="s">
        <v>92</v>
      </c>
      <c r="B18" s="78"/>
      <c r="D18" s="92">
        <f>SUM(D16:D17)</f>
        <v>0</v>
      </c>
      <c r="E18" s="74"/>
      <c r="F18" s="92">
        <f>SUM(F16:F17)</f>
        <v>0</v>
      </c>
      <c r="G18" s="75"/>
      <c r="H18" s="92">
        <f>SUM(H16:H17)</f>
        <v>0</v>
      </c>
      <c r="I18" s="74"/>
      <c r="J18" s="92">
        <f>SUM(J16:J17)</f>
        <v>15843</v>
      </c>
      <c r="K18" s="74"/>
      <c r="L18" s="92">
        <f>SUM(L16:L17)</f>
        <v>15843</v>
      </c>
    </row>
    <row r="19" spans="1:12" ht="23.1" customHeight="1" thickBot="1">
      <c r="A19" s="72" t="s">
        <v>133</v>
      </c>
      <c r="B19" s="78"/>
      <c r="D19" s="76">
        <f>SUM(D15:D18)-D18</f>
        <v>193842</v>
      </c>
      <c r="E19" s="74"/>
      <c r="F19" s="76">
        <f>SUM(F15:F18)-F18</f>
        <v>372579</v>
      </c>
      <c r="G19" s="75"/>
      <c r="H19" s="76">
        <f>SUM(H15:H18)-H18</f>
        <v>15000</v>
      </c>
      <c r="I19" s="74"/>
      <c r="J19" s="76">
        <f>SUM(J15:J18)-J18</f>
        <v>-137221</v>
      </c>
      <c r="K19" s="74"/>
      <c r="L19" s="76">
        <f>SUM(L15:L18)-L18</f>
        <v>444200</v>
      </c>
    </row>
    <row r="20" spans="1:12" ht="23.1" customHeight="1" thickTop="1">
      <c r="A20" s="72"/>
      <c r="B20" s="78"/>
      <c r="D20" s="75"/>
      <c r="E20" s="74"/>
      <c r="F20" s="75"/>
      <c r="G20" s="75"/>
      <c r="H20" s="75"/>
      <c r="I20" s="74"/>
      <c r="J20" s="9"/>
      <c r="K20" s="74"/>
      <c r="L20" s="75"/>
    </row>
    <row r="21" spans="1:12" ht="23.1" customHeight="1">
      <c r="A21" s="58" t="s">
        <v>4</v>
      </c>
    </row>
  </sheetData>
  <mergeCells count="1">
    <mergeCell ref="H6:J6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33214</vt:lpwstr>
  </property>
  <property fmtid="{D5CDD505-2E9C-101B-9397-08002B2CF9AE}" pid="4" name="OptimizationTime">
    <vt:lpwstr>20181108_1426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SCSEnew</vt:lpstr>
      <vt:lpstr>BS!Print_Area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Keatsuda Twonthai</cp:lastModifiedBy>
  <cp:lastPrinted>2018-11-05T07:39:22Z</cp:lastPrinted>
  <dcterms:created xsi:type="dcterms:W3CDTF">1999-07-21T02:14:34Z</dcterms:created>
  <dcterms:modified xsi:type="dcterms:W3CDTF">2018-11-08T04:00:19Z</dcterms:modified>
</cp:coreProperties>
</file>