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1\ไตรมาส 3 [กันยายน 2561]\ซัสโก้_Q3_2561\"/>
    </mc:Choice>
  </mc:AlternateContent>
  <xr:revisionPtr revIDLastSave="0" documentId="10_ncr:8100000_{217CE507-FD62-4B6E-B169-678498B038D3}" xr6:coauthVersionLast="34" xr6:coauthVersionMax="37" xr10:uidLastSave="{00000000-0000-0000-0000-000000000000}"/>
  <bookViews>
    <workbookView xWindow="72" yWindow="228" windowWidth="10920" windowHeight="7548" tabRatio="696" xr2:uid="{00000000-000D-0000-FFFF-FFFF00000000}"/>
  </bookViews>
  <sheets>
    <sheet name="งบแสดงฐานะการเงิน " sheetId="22" r:id="rId1"/>
    <sheet name="งบกำไรขาดทุนเบ็ดเสร็จ" sheetId="18" r:id="rId2"/>
    <sheet name="งบกำไรขาดทุนเบ็ดเสร็จ (ต่อ)" sheetId="27" r:id="rId3"/>
    <sheet name="งบแสดงการเปลี่ยนแปลงรวม" sheetId="24" r:id="rId4"/>
    <sheet name="งบแสดงการเปลี่ยนแปลง" sheetId="26" r:id="rId5"/>
    <sheet name="งบกระแสเงินสด" sheetId="21" r:id="rId6"/>
  </sheets>
  <definedNames>
    <definedName name="_xlnm.Print_Area" localSheetId="5">งบกระแสเงินสด!$A$1:$N$78</definedName>
    <definedName name="_xlnm.Print_Area" localSheetId="1">งบกำไรขาดทุนเบ็ดเสร็จ!$A$1:$M$42</definedName>
    <definedName name="_xlnm.Print_Area" localSheetId="2">'งบกำไรขาดทุนเบ็ดเสร็จ (ต่อ)'!$A$1:$M$42</definedName>
    <definedName name="_xlnm.Print_Area" localSheetId="4">งบแสดงการเปลี่ยนแปลง!$A$1:$X$27</definedName>
    <definedName name="_xlnm.Print_Area" localSheetId="3">งบแสดงการเปลี่ยนแปลงรวม!$A$1:$AD$26</definedName>
    <definedName name="_xlnm.Print_Area" localSheetId="0">'งบแสดงฐานะการเงิน '!$A$1:$O$104</definedName>
  </definedNames>
  <calcPr calcId="162913"/>
</workbook>
</file>

<file path=xl/calcChain.xml><?xml version="1.0" encoding="utf-8"?>
<calcChain xmlns="http://schemas.openxmlformats.org/spreadsheetml/2006/main">
  <c r="H24" i="21" l="1"/>
  <c r="L77" i="21"/>
  <c r="H77" i="21"/>
  <c r="H64" i="21" l="1"/>
  <c r="H74" i="21"/>
  <c r="L74" i="21"/>
  <c r="L64" i="21"/>
  <c r="L20" i="21" l="1"/>
  <c r="H20" i="21"/>
  <c r="L27" i="21"/>
  <c r="H27" i="21"/>
  <c r="L26" i="21"/>
  <c r="H26" i="21"/>
  <c r="V26" i="26"/>
  <c r="R26" i="26"/>
  <c r="P26" i="26"/>
  <c r="N26" i="26"/>
  <c r="L26" i="26"/>
  <c r="J26" i="26"/>
  <c r="H26" i="26"/>
  <c r="V25" i="24" l="1"/>
  <c r="R25" i="24"/>
  <c r="R27" i="24" s="1"/>
  <c r="P25" i="24"/>
  <c r="P27" i="24" s="1"/>
  <c r="N25" i="24"/>
  <c r="N27" i="24" s="1"/>
  <c r="L25" i="24"/>
  <c r="L27" i="24" s="1"/>
  <c r="J25" i="24"/>
  <c r="J27" i="24" s="1"/>
  <c r="H25" i="24"/>
  <c r="H27" i="24" s="1"/>
  <c r="G36" i="27"/>
  <c r="G37" i="27" s="1"/>
  <c r="G23" i="27"/>
  <c r="G25" i="27" s="1"/>
  <c r="G27" i="27" s="1"/>
  <c r="H11" i="21" s="1"/>
  <c r="H28" i="21" s="1"/>
  <c r="H53" i="21" s="1"/>
  <c r="H55" i="21" s="1"/>
  <c r="H76" i="21" s="1"/>
  <c r="H78" i="21" s="1"/>
  <c r="H79" i="21" s="1"/>
  <c r="G17" i="27"/>
  <c r="G36" i="18"/>
  <c r="G37" i="18" s="1"/>
  <c r="K23" i="27"/>
  <c r="K17" i="27"/>
  <c r="G23" i="18"/>
  <c r="G17" i="18"/>
  <c r="K23" i="18"/>
  <c r="K17" i="18"/>
  <c r="M29" i="22"/>
  <c r="M31" i="22" s="1"/>
  <c r="O97" i="22"/>
  <c r="K97" i="22"/>
  <c r="M97" i="22"/>
  <c r="I97" i="22"/>
  <c r="O65" i="22"/>
  <c r="O58" i="22"/>
  <c r="O66" i="22" s="1"/>
  <c r="O98" i="22" s="1"/>
  <c r="K65" i="22"/>
  <c r="K58" i="22"/>
  <c r="M65" i="22"/>
  <c r="I65" i="22"/>
  <c r="M58" i="22"/>
  <c r="O31" i="22"/>
  <c r="O19" i="22"/>
  <c r="K31" i="22"/>
  <c r="K19" i="22"/>
  <c r="K32" i="22" s="1"/>
  <c r="I58" i="22"/>
  <c r="M19" i="22"/>
  <c r="I30" i="22"/>
  <c r="I29" i="22"/>
  <c r="K66" i="22" l="1"/>
  <c r="K98" i="22" s="1"/>
  <c r="I66" i="22"/>
  <c r="I98" i="22" s="1"/>
  <c r="O32" i="22"/>
  <c r="I31" i="22"/>
  <c r="K25" i="18"/>
  <c r="K27" i="18" s="1"/>
  <c r="K38" i="18" s="1"/>
  <c r="G25" i="18"/>
  <c r="G27" i="18" s="1"/>
  <c r="G38" i="18" s="1"/>
  <c r="G38" i="27"/>
  <c r="K25" i="27"/>
  <c r="K27" i="27" s="1"/>
  <c r="M66" i="22"/>
  <c r="M98" i="22" s="1"/>
  <c r="M32" i="22"/>
  <c r="I19" i="22"/>
  <c r="I32" i="22" l="1"/>
  <c r="K38" i="27"/>
  <c r="L11" i="21"/>
  <c r="L28" i="21" s="1"/>
  <c r="L53" i="21" s="1"/>
  <c r="L55" i="21" s="1"/>
  <c r="L76" i="21" s="1"/>
  <c r="L78" i="21" s="1"/>
  <c r="L79" i="21" s="1"/>
  <c r="X19" i="26"/>
  <c r="V19" i="26"/>
  <c r="T19" i="26"/>
  <c r="R19" i="26"/>
  <c r="P19" i="26"/>
  <c r="N19" i="26"/>
  <c r="L19" i="26"/>
  <c r="J19" i="26"/>
  <c r="H19" i="26"/>
  <c r="AB17" i="24"/>
  <c r="AD18" i="24"/>
  <c r="AB18" i="24"/>
  <c r="Z18" i="24"/>
  <c r="X18" i="24"/>
  <c r="V18" i="24"/>
  <c r="T18" i="24"/>
  <c r="R18" i="24"/>
  <c r="P18" i="24"/>
  <c r="N18" i="24"/>
  <c r="L18" i="24"/>
  <c r="J18" i="24"/>
  <c r="H18" i="24"/>
  <c r="N74" i="21"/>
  <c r="J74" i="21"/>
  <c r="J64" i="21"/>
  <c r="N64" i="21"/>
  <c r="N28" i="21"/>
  <c r="N53" i="21" s="1"/>
  <c r="N55" i="21" s="1"/>
  <c r="J28" i="21"/>
  <c r="J53" i="21" s="1"/>
  <c r="J55" i="21" s="1"/>
  <c r="M36" i="18"/>
  <c r="M37" i="18" s="1"/>
  <c r="I36" i="18"/>
  <c r="I37" i="18" s="1"/>
  <c r="I23" i="18"/>
  <c r="M23" i="18"/>
  <c r="I17" i="18"/>
  <c r="I25" i="18" s="1"/>
  <c r="I27" i="18" s="1"/>
  <c r="M17" i="18"/>
  <c r="M36" i="27"/>
  <c r="M37" i="27" s="1"/>
  <c r="I36" i="27"/>
  <c r="I37" i="27" s="1"/>
  <c r="I23" i="27"/>
  <c r="I17" i="27"/>
  <c r="I25" i="27" s="1"/>
  <c r="I27" i="27" s="1"/>
  <c r="M23" i="27"/>
  <c r="M17" i="27"/>
  <c r="M25" i="27" s="1"/>
  <c r="M27" i="27" s="1"/>
  <c r="J76" i="21" l="1"/>
  <c r="J78" i="21" s="1"/>
  <c r="M25" i="18"/>
  <c r="M27" i="18" s="1"/>
  <c r="M38" i="18" s="1"/>
  <c r="N76" i="21"/>
  <c r="N78" i="21" s="1"/>
  <c r="I38" i="27"/>
  <c r="I38" i="18"/>
  <c r="M38" i="27"/>
  <c r="X22" i="26"/>
  <c r="AD21" i="24"/>
  <c r="V28" i="26"/>
  <c r="R28" i="26"/>
  <c r="P28" i="26"/>
  <c r="N28" i="26"/>
  <c r="L28" i="26"/>
  <c r="J28" i="26"/>
  <c r="H28" i="26"/>
  <c r="X25" i="26"/>
  <c r="Z24" i="24"/>
  <c r="Z25" i="24" s="1"/>
  <c r="X24" i="24"/>
  <c r="X25" i="24" s="1"/>
  <c r="AB24" i="24" l="1"/>
  <c r="AB25" i="24" s="1"/>
  <c r="AB27" i="24" s="1"/>
  <c r="AD24" i="24" l="1"/>
  <c r="T23" i="24" l="1"/>
  <c r="T25" i="24" s="1"/>
  <c r="T27" i="24" s="1"/>
  <c r="AD23" i="24" l="1"/>
  <c r="AD25" i="24" s="1"/>
  <c r="AD27" i="24" s="1"/>
  <c r="T24" i="26"/>
  <c r="T26" i="26" s="1"/>
  <c r="T28" i="26" l="1"/>
  <c r="X24" i="26"/>
  <c r="X26" i="26" l="1"/>
  <c r="X28" i="26" s="1"/>
</calcChain>
</file>

<file path=xl/sharedStrings.xml><?xml version="1.0" encoding="utf-8"?>
<sst xmlns="http://schemas.openxmlformats.org/spreadsheetml/2006/main" count="373" uniqueCount="205">
  <si>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</si>
  <si>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</si>
  <si>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</si>
  <si>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</si>
  <si>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</si>
  <si>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</si>
  <si>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</si>
  <si>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</si>
  <si>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</si>
  <si>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</si>
  <si>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</si>
  <si>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</si>
  <si>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</si>
  <si>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</si>
  <si>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</si>
  <si>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</si>
  <si>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</si>
  <si>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</si>
  <si>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</si>
  <si>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</si>
  <si>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</si>
  <si>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</si>
  <si>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</si>
  <si>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</si>
  <si>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</si>
  <si>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</si>
  <si>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</si>
  <si>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</si>
  <si>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</si>
  <si>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</si>
  <si>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</si>
  <si>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</si>
  <si>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</si>
  <si>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ทุนที่ออกจำหน่ายและเรียกชำระแล้ว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</si>
  <si>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</si>
  <si>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</si>
  <si>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</si>
  <si>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</si>
  <si>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</si>
  <si>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</si>
  <si>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</si>
  <si>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</si>
  <si>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</si>
  <si>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(กำไร) ขาดทุนจากอัตราแลกเปลี่ยนที่ยังไม่เกิดขึ้นจริง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</si>
  <si>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</si>
  <si>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</si>
  <si>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</si>
  <si>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</si>
  <si>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</si>
  <si>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</si>
  <si>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</si>
  <si>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</si>
  <si>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</si>
  <si>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</si>
  <si>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</si>
  <si>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</si>
  <si>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</si>
  <si>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</si>
  <si>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</si>
  <si>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 xml:space="preserve">ภาระผูกพันผลประโยชน์พนักงาน 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</si>
  <si>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</si>
  <si>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</si>
  <si>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</si>
  <si>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</si>
  <si>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</si>
  <si>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</si>
  <si>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</si>
  <si>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ภาษีเงินได้ค้างจ่าย</t>
  </si>
  <si>
    <t>เจ้าหนี้การค้าและเจ้าหนี้อื่น</t>
  </si>
  <si>
    <t>หนี้สินหมุนเวียนอื่น</t>
  </si>
  <si>
    <t>หนี้สินไม่หมุนเวียนอื่น</t>
  </si>
  <si>
    <t>ทุนสำรอง</t>
  </si>
  <si>
    <t>ตามกฎหมาย</t>
  </si>
  <si>
    <t>ลูกหนี้การค้าและลูกหนี้อื่น</t>
  </si>
  <si>
    <t>ภาระผูกพันผลประโยชน์พนักงาน</t>
  </si>
  <si>
    <t>รายการที่อาจถูกจัดประเภทรายการใหม่ในภายหลัง</t>
  </si>
  <si>
    <t>เข้าไปไว้ในกำไรหรือขาดทุน :</t>
  </si>
  <si>
    <t>เงินลงทุนระยะยาวอื่น</t>
  </si>
  <si>
    <t>เงินสดรับจากการดำเนินงาน</t>
  </si>
  <si>
    <t>เงินสดสุทธิได้มาจากกิจกรรมดำเนินงาน</t>
  </si>
  <si>
    <t>จ่ายเงินปันผล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</si>
  <si>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</si>
  <si>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</si>
  <si>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</si>
  <si>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</si>
  <si>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</si>
  <si>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</si>
  <si>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ยอดคงเหลือต้นงวด วันที่ 1 มกราคม 2560</t>
  </si>
  <si>
    <t>รายการปรับกระทบกำไรสำหรับงวดเป็นเงินสดรับ (จ่าย)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</si>
  <si>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</si>
  <si>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</si>
  <si>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</si>
  <si>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</si>
  <si>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2560</t>
  </si>
  <si>
    <t>ค่าใช้จ่ายภาษีเงินได้</t>
  </si>
  <si>
    <t>บริษัท ซัสโก้ จำกัด (มหาชน) และบริษัทย่อย</t>
  </si>
  <si>
    <t>ธันวาคม 2560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</si>
  <si>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</si>
  <si>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</si>
  <si>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</si>
  <si>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สิทธิการเช่า</t>
  </si>
  <si>
    <t>สินทรัพย์ไม่มีตัวตน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</si>
  <si>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</si>
  <si>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</si>
  <si>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</si>
  <si>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</si>
  <si>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</si>
  <si>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</si>
  <si>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หุ้นสามัญ 1,375,000,000 หุ้น มูลค่าหุ้นละ 1.00 บาท</t>
  </si>
  <si>
    <t>ส่วนเกินมูลค่าหุ้น</t>
  </si>
  <si>
    <t>ส่วนเกินมูลค่าหุ้นทุนซื้อคืน</t>
  </si>
  <si>
    <t>ส่วนเกินทุนจากการลดทุนโดยตัดหุ้นทุนซื้อคืน</t>
  </si>
  <si>
    <t>ใบสำคัญแสดงสิทธิที่จะซื้อหุ้น</t>
  </si>
  <si>
    <t>รายได้ค่าจ้างบริหารสถานีบริการก๊าซธรรมชาติ</t>
  </si>
  <si>
    <t>รายได้ค่าเช่า</t>
  </si>
  <si>
    <t>รายได้ค่าแฟรนไชส์</t>
  </si>
  <si>
    <t>ต้นทุนในการจัดจำหน่าย</t>
  </si>
  <si>
    <t>กำไรก่อนค่าใช้จ่ายภาษีเงินได้</t>
  </si>
  <si>
    <t>กำไรสำหรับงวด</t>
  </si>
  <si>
    <t>ผลกำไรจากการวัดมูลค่าเงินลงทุนเผื่อขาย</t>
  </si>
  <si>
    <t>กำไรขาดทุนเบ็ดเสร็จรวมสำหรับงวด</t>
  </si>
  <si>
    <t>กำไรต่อหุ้นขั้นพื้นฐาน</t>
  </si>
  <si>
    <t>กำไรต่อหุ้นปรับลด</t>
  </si>
  <si>
    <t>ส่วนเกิน</t>
  </si>
  <si>
    <t>มูลค่าหุ้น</t>
  </si>
  <si>
    <t>ส่วนเกินทุน</t>
  </si>
  <si>
    <t>หุ้นทุนซื้อคืน</t>
  </si>
  <si>
    <t>จากการลดทุน</t>
  </si>
  <si>
    <t>ทุนซื้อคืน</t>
  </si>
  <si>
    <t>ส่วนเกินทุนจาก</t>
  </si>
  <si>
    <t>การตีราคา</t>
  </si>
  <si>
    <t>เงินลงทุน</t>
  </si>
  <si>
    <t>เผื่อขาย</t>
  </si>
  <si>
    <t>ส่วนแบ่งกำไร</t>
  </si>
  <si>
    <t>รวมองค์ประกอบ</t>
  </si>
  <si>
    <t>อื่นของส่วนของ</t>
  </si>
  <si>
    <t xml:space="preserve"> (ขาดทุน) เบ็ดเสร็จ</t>
  </si>
  <si>
    <t>ยอดคงเหลือต้นงวด วันที่ 1 มกราคม 2561</t>
  </si>
  <si>
    <t>ใบสำคัญ</t>
  </si>
  <si>
    <t>แสดงสิทธิ</t>
  </si>
  <si>
    <t>ที่จะซื้อหุ้น</t>
  </si>
  <si>
    <t>ที่ออกและ</t>
  </si>
  <si>
    <t>ชำระแล้ว</t>
  </si>
  <si>
    <t>องค์ประกอบอื่นของ</t>
  </si>
  <si>
    <t>2561</t>
  </si>
  <si>
    <t>ค่าเสื่อมราคา</t>
  </si>
  <si>
    <t>ค่าใช้จ่ายตัดบัญชี</t>
  </si>
  <si>
    <t>ลูกหนี้อื่น</t>
  </si>
  <si>
    <t>ลูกหนี้การค้า</t>
  </si>
  <si>
    <t>เจ้าหนี้อื่น</t>
  </si>
  <si>
    <t>เงินลงทุนเผื่อขาย</t>
  </si>
  <si>
    <t>ส่วนแบ่งกำไร (ขาดทุน) เบ็ดเสร็จอื่นจาก</t>
  </si>
  <si>
    <t>กำไรต่อหุ้น (บาท)</t>
  </si>
  <si>
    <t>ส่วนแบ่งกำไร (ขาดทุน) จากเงินลงทุนในบริษัทร่วม</t>
  </si>
  <si>
    <t>ขาดทุนจากการด้อยค่าของสินทรัพย์ (กลับรายการ)</t>
  </si>
  <si>
    <t>ส่วนแบ่ง (กำไร) ขาดทุนจากเงินลงทุนในบริษัทร่วม</t>
  </si>
  <si>
    <t>3.4, 4</t>
  </si>
  <si>
    <t>เจ้าหนี้การค้า</t>
  </si>
  <si>
    <t>3.4, 14</t>
  </si>
  <si>
    <t>เงินกู้ยืมระยะยาวที่ถึงกำหนดชำระภายในหนึ่งปี</t>
  </si>
  <si>
    <t>โดยตัดหุ้น</t>
  </si>
  <si>
    <t>อื่นในบริษัทร่วม</t>
  </si>
  <si>
    <t>ยังไม่ได้</t>
  </si>
  <si>
    <t>จัดสรร</t>
  </si>
  <si>
    <t>หนี้สูญและหนี้สงสัยจะสูญ (กลับรายการ)</t>
  </si>
  <si>
    <t xml:space="preserve">ขาดทุนจากการปรับมูลค่าสินค้าคงเหลือ (กลับรายการ) </t>
  </si>
  <si>
    <t>(กำไร) ขาดทุนจากการจำหน่ายสินทรัพย์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</si>
  <si>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</si>
  <si>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</si>
  <si>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เงินสดจ่ายเพื่อซื้อสินทรัพย์ไม่มีตัวตนและสิทธิการเช่าที่ดิน</t>
  </si>
  <si>
    <t>เงินกู้ยืมระยะสั้นจากสถาบันการเงินเพิ่มขึ้น (ลดลง)</t>
  </si>
  <si>
    <t>จ่ายดอกเบี้ย</t>
  </si>
  <si>
    <t>เงินกู้ยืมระยะสั้นจากกิจการที่เกี่ยวข้องกันเพิ่มขึ้น (ลดลง)</t>
  </si>
  <si>
    <t>ภาษีเงินได้ที่เกี่ยวข้องกับส่วนประกอบของ</t>
  </si>
  <si>
    <t>เงินสดจ่ายเพื่อชำระคืนหนี้สินตามสัญญาเช่าการเงิน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</si>
  <si>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</si>
  <si>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</si>
  <si>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เบ็ดเสร็จอื่นสำหรับงวด-สุทธิจากภาษี</t>
  </si>
  <si>
    <t>หุ้นสามัญ 1,100,000,001 หุ้น มูลค่าหุ้นละ 1.00 บาท</t>
  </si>
  <si>
    <t>ณ วันที่ 30</t>
  </si>
  <si>
    <t>เงินปันผลรับ</t>
  </si>
  <si>
    <t>เงินปันผลจ่าย</t>
  </si>
  <si>
    <t>รับเงินปันผล</t>
  </si>
  <si>
    <t>งบกำไรขาดทุนเบ็ดเสร็จ (ต่อ)</t>
  </si>
  <si>
    <t>กำไร(ขาดทุน)เบ็ดเสร็จอื่นสำหรับงวด-สุทธิจากภาษี</t>
  </si>
  <si>
    <t>งบแสดงการเปลี่ยนแปลงส่วนของผู้ถือหุ้น (ต่อ)</t>
  </si>
  <si>
    <t>เงินสดรับจากการคืนทุนเงินลงทุนบริษัทย่อย</t>
  </si>
  <si>
    <t>เงินสดรับจากการขายเงินลงทุนระยะสั้น</t>
  </si>
  <si>
    <t>(กำไร) จากการจำหน่ายเงินลงทุน</t>
  </si>
  <si>
    <t>กำไร (ขาดทุน) สำหรับงวด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</si>
  <si>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</si>
  <si>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</si>
  <si>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</si>
  <si>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</si>
  <si>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</si>
  <si>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(กำไร) ขาดทุนจากการคืนเงินลงทุนบริษัทย่อย</t>
  </si>
  <si>
    <t>เงินสดจ่ายเพื่อชำระคืนเงินกู้ยืมระยะยาวจากสถาบันการเงิน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</si>
  <si>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</si>
  <si>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ณ วันที่ 30 กันยายน 2561</t>
  </si>
  <si>
    <t>กันยายน 2561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</si>
  <si>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</si>
  <si>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</si>
  <si>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ยอดคงเหลือปลายงวด ณ วันที่ 30 กันยายน 2560</t>
  </si>
  <si>
    <t>ยอดคงเหลือปลายงวด ณ วันที่ 30 กันยายน 2561</t>
  </si>
  <si>
    <t>5, 7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</si>
</sst>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_-* #,##0.00_-;\-* #,##0.00_-;_-* &quot;-&quot;_-;_-@_-"/>
    <numFmt numFmtId="193" formatCode="#,##0\ ;\(#,##0\);&quot;-  &quot;\ \ \ "/>
    <numFmt numFmtId="194" formatCode="#,##0.00\ ;\(#,##0.00\);&quot;-  &quot;\ \ \ "/>
    <numFmt numFmtId="195" formatCode="_-* #,##0.00000_-;\-* #,##0.00000_-;_-* &quot;-&quot;?????_-;_-@_-"/>
    <numFmt numFmtId="196" formatCode="#,##0\ ;\(#,##0\);&quot;- &quot;\ \ \ "/>
    <numFmt numFmtId="197" formatCode="#,##0\ ;\(#,##0\);&quot;-   &quot;\ \ \ 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1"/>
      <color indexed="8"/>
      <name val="Angsana New"/>
      <family val="1"/>
    </font>
    <font>
      <sz val="14"/>
      <name val="Cordia New"/>
      <family val="2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1"/>
      <name val="Angsana New"/>
      <family val="1"/>
    </font>
    <font>
      <b/>
      <u/>
      <sz val="11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</cellStyleXfs>
  <cellXfs count="215">
    <xf numFmtId="0" fontId="0" fillId="0" borderId="0" xfId="0"/>
    <xf numFmtId="0" fontId="3" fillId="0" borderId="0" xfId="0" applyFont="1" applyFill="1" applyAlignment="1"/>
    <xf numFmtId="196" fontId="3" fillId="0" borderId="0" xfId="0" applyNumberFormat="1" applyFont="1" applyFill="1" applyAlignment="1"/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43" fontId="5" fillId="0" borderId="0" xfId="0" applyNumberFormat="1" applyFont="1" applyFill="1" applyAlignment="1">
      <alignment vertical="center"/>
    </xf>
    <xf numFmtId="190" fontId="5" fillId="0" borderId="0" xfId="1" applyNumberFormat="1" applyFont="1" applyFill="1" applyAlignment="1"/>
    <xf numFmtId="43" fontId="5" fillId="0" borderId="0" xfId="1" applyNumberFormat="1" applyFont="1" applyFill="1" applyBorder="1" applyAlignment="1"/>
    <xf numFmtId="190" fontId="5" fillId="0" borderId="0" xfId="1" applyNumberFormat="1" applyFont="1" applyFill="1" applyBorder="1" applyAlignment="1"/>
    <xf numFmtId="43" fontId="5" fillId="0" borderId="0" xfId="1" applyNumberFormat="1" applyFont="1" applyFill="1" applyAlignment="1">
      <alignment vertical="center"/>
    </xf>
    <xf numFmtId="1" fontId="5" fillId="0" borderId="0" xfId="1" applyNumberFormat="1" applyFont="1" applyFill="1" applyBorder="1" applyAlignment="1">
      <alignment horizontal="right" vertical="center"/>
    </xf>
    <xf numFmtId="192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93" fontId="5" fillId="0" borderId="0" xfId="0" applyNumberFormat="1" applyFont="1" applyFill="1" applyBorder="1" applyAlignment="1"/>
    <xf numFmtId="193" fontId="5" fillId="0" borderId="0" xfId="1" applyNumberFormat="1" applyFont="1" applyFill="1" applyBorder="1" applyAlignment="1"/>
    <xf numFmtId="187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188" fontId="3" fillId="0" borderId="0" xfId="1" applyNumberFormat="1" applyFont="1" applyFill="1" applyAlignment="1">
      <alignment vertical="center"/>
    </xf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quotePrefix="1" applyFont="1" applyAlignment="1">
      <alignment vertical="center"/>
    </xf>
    <xf numFmtId="0" fontId="3" fillId="0" borderId="0" xfId="1" applyNumberFormat="1" applyFont="1"/>
    <xf numFmtId="0" fontId="3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5" fillId="0" borderId="0" xfId="0" applyFont="1" applyAlignment="1">
      <alignment horizontal="right" vertical="top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quotePrefix="1" applyFont="1" applyFill="1" applyAlignment="1"/>
    <xf numFmtId="196" fontId="3" fillId="0" borderId="0" xfId="0" quotePrefix="1" applyNumberFormat="1" applyFont="1" applyFill="1" applyAlignment="1"/>
    <xf numFmtId="0" fontId="17" fillId="0" borderId="0" xfId="0" applyFont="1" applyFill="1" applyAlignment="1">
      <alignment horizontal="right"/>
    </xf>
    <xf numFmtId="196" fontId="3" fillId="0" borderId="0" xfId="0" quotePrefix="1" applyNumberFormat="1" applyFont="1" applyFill="1" applyAlignment="1">
      <alignment horizontal="center"/>
    </xf>
    <xf numFmtId="43" fontId="3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194" fontId="6" fillId="0" borderId="0" xfId="1" applyNumberFormat="1" applyFont="1" applyFill="1" applyAlignment="1"/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righ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right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0" xfId="0" quotePrefix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197" fontId="12" fillId="0" borderId="0" xfId="3" applyNumberFormat="1" applyFont="1" applyFill="1" applyBorder="1" applyAlignment="1">
      <alignment vertical="center"/>
    </xf>
    <xf numFmtId="187" fontId="19" fillId="0" borderId="0" xfId="3" applyNumberFormat="1" applyFont="1" applyFill="1" applyBorder="1" applyAlignment="1">
      <alignment horizontal="right" vertical="center"/>
    </xf>
    <xf numFmtId="187" fontId="19" fillId="0" borderId="0" xfId="3" applyNumberFormat="1" applyFont="1" applyFill="1" applyBorder="1" applyAlignment="1">
      <alignment vertical="center"/>
    </xf>
    <xf numFmtId="43" fontId="19" fillId="0" borderId="0" xfId="3" applyNumberFormat="1" applyFont="1" applyFill="1" applyBorder="1" applyAlignment="1">
      <alignment vertical="center"/>
    </xf>
    <xf numFmtId="197" fontId="19" fillId="0" borderId="0" xfId="0" applyNumberFormat="1" applyFont="1" applyFill="1" applyBorder="1" applyAlignment="1">
      <alignment vertical="center"/>
    </xf>
    <xf numFmtId="197" fontId="12" fillId="0" borderId="3" xfId="3" applyNumberFormat="1" applyFont="1" applyFill="1" applyBorder="1" applyAlignment="1">
      <alignment vertical="center"/>
    </xf>
    <xf numFmtId="43" fontId="19" fillId="0" borderId="0" xfId="0" applyNumberFormat="1" applyFont="1" applyFill="1" applyBorder="1" applyAlignment="1">
      <alignment vertical="center"/>
    </xf>
    <xf numFmtId="191" fontId="12" fillId="0" borderId="0" xfId="3" applyNumberFormat="1" applyFont="1" applyFill="1" applyBorder="1" applyAlignment="1">
      <alignment vertical="center"/>
    </xf>
    <xf numFmtId="0" fontId="19" fillId="0" borderId="0" xfId="0" quotePrefix="1" applyFont="1" applyFill="1" applyBorder="1" applyAlignment="1">
      <alignment vertical="center"/>
    </xf>
    <xf numFmtId="0" fontId="19" fillId="0" borderId="1" xfId="0" quotePrefix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6" fillId="0" borderId="0" xfId="0" applyFont="1" applyFill="1" applyAlignment="1"/>
    <xf numFmtId="187" fontId="6" fillId="0" borderId="0" xfId="1" applyNumberFormat="1" applyFont="1" applyFill="1" applyAlignment="1"/>
    <xf numFmtId="43" fontId="6" fillId="0" borderId="0" xfId="1" applyFont="1" applyFill="1" applyAlignment="1"/>
    <xf numFmtId="195" fontId="6" fillId="0" borderId="0" xfId="1" applyNumberFormat="1" applyFont="1" applyFill="1" applyAlignment="1"/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190" fontId="21" fillId="0" borderId="0" xfId="1" applyNumberFormat="1" applyFont="1" applyFill="1" applyAlignment="1">
      <alignment horizontal="right" vertical="center"/>
    </xf>
    <xf numFmtId="195" fontId="21" fillId="0" borderId="0" xfId="1" applyNumberFormat="1" applyFont="1" applyFill="1" applyBorder="1" applyAlignment="1">
      <alignment vertical="center"/>
    </xf>
    <xf numFmtId="187" fontId="21" fillId="0" borderId="0" xfId="1" applyNumberFormat="1" applyFont="1" applyFill="1" applyBorder="1" applyAlignment="1">
      <alignment vertical="center"/>
    </xf>
    <xf numFmtId="187" fontId="21" fillId="0" borderId="2" xfId="1" applyNumberFormat="1" applyFont="1" applyFill="1" applyBorder="1" applyAlignment="1">
      <alignment vertical="center"/>
    </xf>
    <xf numFmtId="197" fontId="21" fillId="0" borderId="0" xfId="1" applyNumberFormat="1" applyFont="1" applyFill="1" applyBorder="1" applyAlignment="1">
      <alignment vertical="center"/>
    </xf>
    <xf numFmtId="197" fontId="21" fillId="0" borderId="0" xfId="1" applyNumberFormat="1" applyFont="1" applyFill="1" applyAlignment="1">
      <alignment vertical="center"/>
    </xf>
    <xf numFmtId="197" fontId="21" fillId="0" borderId="0" xfId="0" applyNumberFormat="1" applyFont="1" applyFill="1" applyAlignment="1">
      <alignment vertical="center"/>
    </xf>
    <xf numFmtId="197" fontId="21" fillId="0" borderId="4" xfId="1" applyNumberFormat="1" applyFont="1" applyFill="1" applyBorder="1" applyAlignment="1">
      <alignment vertical="center"/>
    </xf>
    <xf numFmtId="197" fontId="21" fillId="0" borderId="0" xfId="0" applyNumberFormat="1" applyFont="1" applyFill="1" applyBorder="1" applyAlignment="1">
      <alignment vertical="center"/>
    </xf>
    <xf numFmtId="190" fontId="21" fillId="0" borderId="0" xfId="1" quotePrefix="1" applyNumberFormat="1" applyFont="1" applyFill="1" applyAlignment="1">
      <alignment horizontal="right" vertical="center"/>
    </xf>
    <xf numFmtId="197" fontId="21" fillId="0" borderId="3" xfId="1" applyNumberFormat="1" applyFont="1" applyFill="1" applyBorder="1" applyAlignment="1">
      <alignment vertical="center"/>
    </xf>
    <xf numFmtId="191" fontId="21" fillId="0" borderId="0" xfId="1" applyNumberFormat="1" applyFont="1" applyFill="1" applyBorder="1" applyAlignment="1">
      <alignment vertical="center"/>
    </xf>
    <xf numFmtId="190" fontId="21" fillId="0" borderId="0" xfId="1" applyNumberFormat="1" applyFont="1" applyFill="1" applyBorder="1" applyAlignment="1">
      <alignment vertical="center"/>
    </xf>
    <xf numFmtId="190" fontId="21" fillId="0" borderId="0" xfId="1" applyNumberFormat="1" applyFont="1" applyFill="1" applyAlignment="1">
      <alignment vertical="center"/>
    </xf>
    <xf numFmtId="190" fontId="21" fillId="0" borderId="0" xfId="0" applyNumberFormat="1" applyFont="1" applyFill="1" applyAlignment="1">
      <alignment vertical="center"/>
    </xf>
    <xf numFmtId="191" fontId="21" fillId="0" borderId="5" xfId="1" applyNumberFormat="1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right" vertical="center"/>
    </xf>
    <xf numFmtId="0" fontId="23" fillId="0" borderId="0" xfId="1" applyNumberFormat="1" applyFont="1" applyFill="1"/>
    <xf numFmtId="0" fontId="23" fillId="0" borderId="2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Border="1" applyAlignment="1">
      <alignment horizontal="center" vertical="center"/>
    </xf>
    <xf numFmtId="0" fontId="23" fillId="0" borderId="0" xfId="1" applyNumberFormat="1" applyFont="1"/>
    <xf numFmtId="0" fontId="23" fillId="0" borderId="0" xfId="0" applyNumberFormat="1" applyFont="1" applyAlignment="1">
      <alignment vertical="center"/>
    </xf>
    <xf numFmtId="0" fontId="23" fillId="0" borderId="0" xfId="0" applyNumberFormat="1" applyFont="1" applyAlignment="1">
      <alignment horizontal="right" vertical="center"/>
    </xf>
    <xf numFmtId="49" fontId="23" fillId="0" borderId="1" xfId="0" applyNumberFormat="1" applyFont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190" fontId="23" fillId="0" borderId="0" xfId="1" applyNumberFormat="1" applyFont="1" applyFill="1" applyAlignment="1"/>
    <xf numFmtId="190" fontId="23" fillId="0" borderId="0" xfId="1" applyNumberFormat="1" applyFont="1" applyFill="1" applyAlignment="1">
      <alignment horizontal="right" vertical="center"/>
    </xf>
    <xf numFmtId="190" fontId="23" fillId="0" borderId="0" xfId="1" applyNumberFormat="1" applyFont="1" applyAlignment="1">
      <alignment horizontal="right" vertical="center"/>
    </xf>
    <xf numFmtId="190" fontId="23" fillId="0" borderId="0" xfId="0" applyNumberFormat="1" applyFont="1" applyFill="1" applyAlignment="1">
      <alignment vertical="center"/>
    </xf>
    <xf numFmtId="190" fontId="23" fillId="0" borderId="4" xfId="1" applyNumberFormat="1" applyFont="1" applyFill="1" applyBorder="1" applyAlignment="1"/>
    <xf numFmtId="190" fontId="23" fillId="0" borderId="0" xfId="1" applyNumberFormat="1" applyFont="1" applyFill="1" applyBorder="1" applyAlignment="1"/>
    <xf numFmtId="190" fontId="23" fillId="0" borderId="0" xfId="0" applyNumberFormat="1" applyFont="1" applyFill="1" applyAlignment="1"/>
    <xf numFmtId="189" fontId="23" fillId="0" borderId="0" xfId="1" applyNumberFormat="1" applyFont="1" applyFill="1" applyAlignment="1">
      <alignment horizontal="right" vertical="center"/>
    </xf>
    <xf numFmtId="190" fontId="23" fillId="0" borderId="1" xfId="1" applyNumberFormat="1" applyFont="1" applyFill="1" applyBorder="1" applyAlignment="1"/>
    <xf numFmtId="43" fontId="23" fillId="0" borderId="0" xfId="1" applyFont="1" applyAlignment="1">
      <alignment horizontal="right" vertical="center"/>
    </xf>
    <xf numFmtId="43" fontId="23" fillId="0" borderId="0" xfId="1" applyFont="1" applyFill="1" applyAlignment="1">
      <alignment horizontal="right" vertical="center"/>
    </xf>
    <xf numFmtId="0" fontId="23" fillId="0" borderId="0" xfId="0" quotePrefix="1" applyFont="1" applyFill="1" applyAlignment="1">
      <alignment vertical="center"/>
    </xf>
    <xf numFmtId="190" fontId="23" fillId="0" borderId="0" xfId="0" applyNumberFormat="1" applyFont="1" applyFill="1" applyBorder="1" applyAlignment="1"/>
    <xf numFmtId="190" fontId="23" fillId="0" borderId="3" xfId="1" applyNumberFormat="1" applyFont="1" applyFill="1" applyBorder="1" applyAlignment="1"/>
    <xf numFmtId="187" fontId="23" fillId="0" borderId="0" xfId="1" applyNumberFormat="1" applyFont="1" applyFill="1" applyBorder="1" applyAlignment="1">
      <alignment vertical="center"/>
    </xf>
    <xf numFmtId="187" fontId="23" fillId="0" borderId="0" xfId="1" applyNumberFormat="1" applyFont="1" applyFill="1" applyAlignment="1">
      <alignment vertical="center"/>
    </xf>
    <xf numFmtId="188" fontId="23" fillId="0" borderId="0" xfId="1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90" fontId="23" fillId="0" borderId="0" xfId="1" applyNumberFormat="1" applyFont="1" applyBorder="1" applyAlignment="1">
      <alignment horizontal="right" vertical="center"/>
    </xf>
    <xf numFmtId="190" fontId="23" fillId="0" borderId="0" xfId="1" applyNumberFormat="1" applyFont="1" applyFill="1" applyBorder="1" applyAlignment="1">
      <alignment horizontal="right" vertical="center"/>
    </xf>
    <xf numFmtId="194" fontId="23" fillId="0" borderId="0" xfId="1" applyNumberFormat="1" applyFont="1" applyFill="1" applyAlignment="1"/>
    <xf numFmtId="193" fontId="23" fillId="0" borderId="0" xfId="1" applyNumberFormat="1" applyFont="1" applyFill="1" applyAlignment="1"/>
    <xf numFmtId="193" fontId="23" fillId="0" borderId="0" xfId="1" applyNumberFormat="1" applyFont="1" applyFill="1" applyAlignment="1">
      <alignment vertical="center"/>
    </xf>
    <xf numFmtId="193" fontId="23" fillId="0" borderId="0" xfId="1" applyNumberFormat="1" applyFont="1" applyFill="1" applyBorder="1" applyAlignment="1"/>
    <xf numFmtId="193" fontId="23" fillId="0" borderId="0" xfId="0" applyNumberFormat="1" applyFont="1" applyFill="1" applyAlignment="1">
      <alignment vertical="center"/>
    </xf>
    <xf numFmtId="193" fontId="23" fillId="0" borderId="0" xfId="1" applyNumberFormat="1" applyFont="1" applyFill="1" applyBorder="1" applyAlignment="1">
      <alignment vertical="center"/>
    </xf>
    <xf numFmtId="193" fontId="23" fillId="0" borderId="1" xfId="1" applyNumberFormat="1" applyFont="1" applyFill="1" applyBorder="1" applyAlignment="1"/>
    <xf numFmtId="194" fontId="23" fillId="0" borderId="0" xfId="1" applyNumberFormat="1" applyFont="1" applyFill="1" applyAlignment="1">
      <alignment vertical="center"/>
    </xf>
    <xf numFmtId="194" fontId="23" fillId="0" borderId="0" xfId="0" applyNumberFormat="1" applyFont="1" applyFill="1" applyAlignment="1">
      <alignment vertical="center"/>
    </xf>
    <xf numFmtId="1" fontId="23" fillId="0" borderId="0" xfId="1" applyNumberFormat="1" applyFont="1" applyFill="1" applyBorder="1" applyAlignment="1">
      <alignment horizontal="right" vertical="center"/>
    </xf>
    <xf numFmtId="193" fontId="23" fillId="0" borderId="4" xfId="0" applyNumberFormat="1" applyFont="1" applyFill="1" applyBorder="1" applyAlignment="1"/>
    <xf numFmtId="188" fontId="23" fillId="0" borderId="0" xfId="1" applyNumberFormat="1" applyFont="1" applyFill="1" applyAlignment="1">
      <alignment vertical="center"/>
    </xf>
    <xf numFmtId="187" fontId="23" fillId="0" borderId="0" xfId="1" applyNumberFormat="1" applyFont="1" applyFill="1" applyBorder="1" applyAlignment="1">
      <alignment horizontal="right" vertical="center"/>
    </xf>
    <xf numFmtId="190" fontId="23" fillId="0" borderId="5" xfId="1" applyNumberFormat="1" applyFont="1" applyFill="1" applyBorder="1" applyAlignment="1">
      <alignment vertical="center"/>
    </xf>
    <xf numFmtId="190" fontId="23" fillId="0" borderId="0" xfId="1" applyNumberFormat="1" applyFont="1" applyFill="1" applyAlignment="1">
      <alignment vertical="center"/>
    </xf>
    <xf numFmtId="43" fontId="23" fillId="0" borderId="0" xfId="1" applyNumberFormat="1" applyFont="1" applyFill="1" applyBorder="1" applyAlignment="1">
      <alignment vertical="center"/>
    </xf>
    <xf numFmtId="43" fontId="23" fillId="0" borderId="0" xfId="1" applyNumberFormat="1" applyFont="1" applyFill="1" applyAlignment="1">
      <alignment vertical="center"/>
    </xf>
    <xf numFmtId="43" fontId="23" fillId="0" borderId="0" xfId="0" applyNumberFormat="1" applyFont="1" applyFill="1" applyAlignment="1">
      <alignment vertical="center"/>
    </xf>
    <xf numFmtId="43" fontId="23" fillId="0" borderId="0" xfId="1" applyNumberFormat="1" applyFont="1" applyFill="1" applyBorder="1" applyAlignment="1">
      <alignment horizontal="right" vertical="center"/>
    </xf>
    <xf numFmtId="189" fontId="23" fillId="0" borderId="0" xfId="1" applyNumberFormat="1" applyFont="1" applyFill="1" applyBorder="1" applyAlignment="1">
      <alignment horizontal="right" vertical="center"/>
    </xf>
    <xf numFmtId="190" fontId="23" fillId="0" borderId="0" xfId="0" applyNumberFormat="1" applyFont="1" applyFill="1" applyBorder="1" applyAlignment="1">
      <alignment vertical="center"/>
    </xf>
    <xf numFmtId="190" fontId="23" fillId="0" borderId="0" xfId="1" applyNumberFormat="1" applyFont="1" applyFill="1" applyBorder="1" applyAlignment="1">
      <alignment vertical="center"/>
    </xf>
    <xf numFmtId="190" fontId="23" fillId="0" borderId="1" xfId="0" applyNumberFormat="1" applyFont="1" applyFill="1" applyBorder="1" applyAlignment="1">
      <alignment vertical="center"/>
    </xf>
    <xf numFmtId="190" fontId="23" fillId="0" borderId="3" xfId="0" applyNumberFormat="1" applyFont="1" applyFill="1" applyBorder="1" applyAlignment="1">
      <alignment vertical="center"/>
    </xf>
    <xf numFmtId="0" fontId="23" fillId="0" borderId="0" xfId="0" applyFont="1" applyFill="1" applyAlignment="1"/>
    <xf numFmtId="4" fontId="23" fillId="0" borderId="0" xfId="1" applyNumberFormat="1" applyFont="1" applyFill="1"/>
    <xf numFmtId="17" fontId="23" fillId="0" borderId="0" xfId="0" quotePrefix="1" applyNumberFormat="1" applyFont="1" applyFill="1" applyBorder="1" applyAlignment="1"/>
    <xf numFmtId="49" fontId="23" fillId="0" borderId="4" xfId="1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187" fontId="23" fillId="0" borderId="0" xfId="1" applyNumberFormat="1" applyFont="1" applyFill="1" applyAlignment="1"/>
    <xf numFmtId="193" fontId="23" fillId="0" borderId="0" xfId="0" applyNumberFormat="1" applyFont="1" applyFill="1" applyAlignment="1"/>
    <xf numFmtId="193" fontId="23" fillId="0" borderId="0" xfId="1" applyNumberFormat="1" applyFont="1" applyAlignment="1"/>
    <xf numFmtId="193" fontId="23" fillId="0" borderId="0" xfId="0" applyNumberFormat="1" applyFont="1" applyFill="1" applyBorder="1" applyAlignment="1"/>
    <xf numFmtId="43" fontId="23" fillId="0" borderId="0" xfId="1" applyFont="1" applyFill="1" applyAlignment="1"/>
    <xf numFmtId="193" fontId="23" fillId="0" borderId="1" xfId="1" applyNumberFormat="1" applyFont="1" applyBorder="1" applyAlignment="1"/>
    <xf numFmtId="0" fontId="23" fillId="0" borderId="0" xfId="0" applyFont="1" applyFill="1" applyAlignment="1">
      <alignment horizontal="left"/>
    </xf>
    <xf numFmtId="187" fontId="23" fillId="0" borderId="0" xfId="1" applyNumberFormat="1" applyFont="1" applyFill="1" applyBorder="1" applyAlignment="1"/>
    <xf numFmtId="193" fontId="23" fillId="0" borderId="0" xfId="0" applyNumberFormat="1" applyFont="1" applyFill="1" applyAlignment="1">
      <alignment horizontal="center"/>
    </xf>
    <xf numFmtId="194" fontId="23" fillId="0" borderId="0" xfId="1" applyNumberFormat="1" applyFont="1" applyFill="1" applyBorder="1" applyAlignment="1"/>
    <xf numFmtId="193" fontId="23" fillId="0" borderId="3" xfId="1" applyNumberFormat="1" applyFont="1" applyFill="1" applyBorder="1" applyAlignment="1"/>
    <xf numFmtId="197" fontId="6" fillId="0" borderId="0" xfId="0" applyNumberFormat="1" applyFont="1" applyFill="1" applyAlignment="1">
      <alignment vertical="center"/>
    </xf>
    <xf numFmtId="190" fontId="6" fillId="0" borderId="0" xfId="0" applyNumberFormat="1" applyFont="1" applyFill="1" applyAlignment="1">
      <alignment vertical="center"/>
    </xf>
    <xf numFmtId="193" fontId="3" fillId="0" borderId="0" xfId="0" applyNumberFormat="1" applyFont="1" applyFill="1" applyAlignment="1"/>
    <xf numFmtId="0" fontId="21" fillId="0" borderId="4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5" fillId="0" borderId="0" xfId="0" applyFont="1" applyFill="1" applyAlignment="1">
      <alignment horizontal="right" vertical="top"/>
    </xf>
    <xf numFmtId="190" fontId="21" fillId="0" borderId="0" xfId="1" applyNumberFormat="1" applyFont="1" applyFill="1" applyAlignment="1">
      <alignment horizontal="right" vertical="top"/>
    </xf>
    <xf numFmtId="0" fontId="21" fillId="0" borderId="0" xfId="0" applyFont="1" applyFill="1" applyBorder="1" applyAlignment="1">
      <alignment vertical="center"/>
    </xf>
    <xf numFmtId="190" fontId="23" fillId="0" borderId="0" xfId="1" quotePrefix="1" applyNumberFormat="1" applyFont="1" applyFill="1" applyAlignment="1">
      <alignment horizontal="right" vertical="center"/>
    </xf>
    <xf numFmtId="197" fontId="23" fillId="0" borderId="4" xfId="1" applyNumberFormat="1" applyFont="1" applyFill="1" applyBorder="1" applyAlignment="1">
      <alignment vertical="center"/>
    </xf>
    <xf numFmtId="197" fontId="23" fillId="0" borderId="0" xfId="1" applyNumberFormat="1" applyFont="1" applyFill="1" applyAlignment="1">
      <alignment vertical="center"/>
    </xf>
    <xf numFmtId="197" fontId="23" fillId="0" borderId="2" xfId="1" applyNumberFormat="1" applyFont="1" applyFill="1" applyBorder="1" applyAlignment="1">
      <alignment vertical="center"/>
    </xf>
    <xf numFmtId="197" fontId="23" fillId="0" borderId="1" xfId="1" applyNumberFormat="1" applyFont="1" applyFill="1" applyBorder="1" applyAlignment="1">
      <alignment vertical="center"/>
    </xf>
    <xf numFmtId="197" fontId="23" fillId="0" borderId="0" xfId="1" applyNumberFormat="1" applyFont="1" applyFill="1" applyBorder="1" applyAlignment="1">
      <alignment vertical="center"/>
    </xf>
    <xf numFmtId="189" fontId="21" fillId="0" borderId="0" xfId="1" applyNumberFormat="1" applyFont="1" applyFill="1" applyAlignment="1">
      <alignment horizontal="right" vertical="center"/>
    </xf>
    <xf numFmtId="189" fontId="23" fillId="0" borderId="0" xfId="0" applyNumberFormat="1" applyFont="1" applyFill="1" applyAlignment="1">
      <alignment vertical="center"/>
    </xf>
    <xf numFmtId="189" fontId="23" fillId="0" borderId="0" xfId="1" applyNumberFormat="1" applyFont="1" applyBorder="1" applyAlignment="1">
      <alignment horizontal="right" vertical="center"/>
    </xf>
    <xf numFmtId="189" fontId="23" fillId="0" borderId="0" xfId="1" applyNumberFormat="1" applyFont="1" applyAlignment="1">
      <alignment horizontal="right" vertical="center"/>
    </xf>
    <xf numFmtId="0" fontId="21" fillId="0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1" fillId="0" borderId="0" xfId="0" quotePrefix="1" applyFont="1" applyAlignment="1">
      <alignment vertical="top"/>
    </xf>
    <xf numFmtId="197" fontId="21" fillId="0" borderId="1" xfId="1" applyNumberFormat="1" applyFont="1" applyFill="1" applyBorder="1" applyAlignment="1">
      <alignment vertical="center"/>
    </xf>
    <xf numFmtId="0" fontId="23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right" vertical="top"/>
    </xf>
    <xf numFmtId="0" fontId="11" fillId="0" borderId="0" xfId="0" quotePrefix="1" applyFont="1" applyFill="1" applyAlignment="1">
      <alignment horizontal="right" vertical="top"/>
    </xf>
    <xf numFmtId="0" fontId="10" fillId="0" borderId="0" xfId="0" quotePrefix="1" applyFont="1" applyFill="1" applyAlignment="1">
      <alignment horizontal="center" vertical="center"/>
    </xf>
    <xf numFmtId="190" fontId="21" fillId="0" borderId="0" xfId="1" applyNumberFormat="1" applyFont="1" applyFill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21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19" fillId="0" borderId="4" xfId="0" applyFont="1" applyFill="1" applyBorder="1" applyAlignment="1">
      <alignment horizontal="center" vertical="center"/>
    </xf>
    <xf numFmtId="0" fontId="19" fillId="0" borderId="4" xfId="0" quotePrefix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3" fillId="0" borderId="4" xfId="0" applyFont="1" applyFill="1" applyBorder="1" applyAlignment="1">
      <alignment horizontal="center"/>
    </xf>
    <xf numFmtId="0" fontId="23" fillId="0" borderId="0" xfId="0" applyFont="1" applyFill="1" applyAlignment="1">
      <alignment horizontal="left"/>
    </xf>
    <xf numFmtId="0" fontId="23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</cellXfs>
  <cellStyles count="4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8"/>
  <sheetViews>
    <sheetView tabSelected="1" view="pageBreakPreview" zoomScaleNormal="100" zoomScaleSheetLayoutView="100" workbookViewId="0">
      <selection activeCell="T4" sqref="S4:T4"/>
    </sheetView>
  </sheetViews>
  <sheetFormatPr defaultColWidth="9.125" defaultRowHeight="24" customHeight="1" x14ac:dyDescent="0.6"/>
  <cols>
    <col min="1" max="3" width="1.125" style="4" customWidth="1"/>
    <col min="4" max="4" width="8.125" style="4" customWidth="1"/>
    <col min="5" max="5" width="28.25" style="4" customWidth="1"/>
    <col min="6" max="6" width="0.375" style="4" hidden="1" customWidth="1"/>
    <col min="7" max="7" width="5.875" style="27" customWidth="1"/>
    <col min="8" max="8" width="0.625" style="27" customWidth="1"/>
    <col min="9" max="9" width="11" style="4" customWidth="1"/>
    <col min="10" max="10" width="0.625" style="4" customWidth="1"/>
    <col min="11" max="11" width="11" style="28" customWidth="1"/>
    <col min="12" max="12" width="0.625" style="28" customWidth="1"/>
    <col min="13" max="13" width="11" style="4" customWidth="1"/>
    <col min="14" max="14" width="0.625" style="4" customWidth="1"/>
    <col min="15" max="15" width="11" style="4" customWidth="1"/>
    <col min="16" max="16" width="9.125" style="4"/>
    <col min="17" max="17" width="9.125" style="12"/>
    <col min="18" max="16384" width="9.125" style="4"/>
  </cols>
  <sheetData>
    <row r="1" spans="1:21" s="34" customFormat="1" ht="24" customHeight="1" x14ac:dyDescent="0.6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 t="s">
        <v>81</v>
      </c>
      <c r="P1" s="32"/>
      <c r="Q1" s="33"/>
    </row>
    <row r="2" spans="1:21" s="34" customFormat="1" ht="24" customHeight="1" x14ac:dyDescent="0.6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1" t="s">
        <v>82</v>
      </c>
      <c r="P2" s="32"/>
      <c r="Q2" s="33"/>
    </row>
    <row r="3" spans="1:21" ht="24" customHeight="1" x14ac:dyDescent="0.6">
      <c r="A3" s="195">
        <v>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1"/>
    </row>
    <row r="4" spans="1:21" ht="24" customHeight="1" x14ac:dyDescent="0.6">
      <c r="A4" s="192" t="s">
        <v>95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</row>
    <row r="5" spans="1:21" ht="24" customHeight="1" x14ac:dyDescent="0.6">
      <c r="A5" s="192" t="s">
        <v>49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</row>
    <row r="6" spans="1:21" ht="24" customHeight="1" x14ac:dyDescent="0.6">
      <c r="A6" s="191" t="s">
        <v>198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</row>
    <row r="7" spans="1:21" ht="24" customHeight="1" x14ac:dyDescent="0.6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21" ht="24" customHeight="1" x14ac:dyDescent="0.6">
      <c r="A8" s="193" t="s">
        <v>0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</row>
    <row r="9" spans="1:21" s="91" customFormat="1" ht="20.100000000000001" customHeight="1" x14ac:dyDescent="0.5">
      <c r="G9" s="92"/>
      <c r="H9" s="92"/>
      <c r="I9" s="194" t="s">
        <v>97</v>
      </c>
      <c r="J9" s="194"/>
      <c r="K9" s="194"/>
      <c r="L9" s="194"/>
      <c r="M9" s="194"/>
      <c r="N9" s="194"/>
      <c r="O9" s="194"/>
      <c r="Q9" s="93"/>
    </row>
    <row r="10" spans="1:21" s="91" customFormat="1" ht="20.100000000000001" customHeight="1" x14ac:dyDescent="0.5">
      <c r="G10" s="92"/>
      <c r="H10" s="92"/>
      <c r="I10" s="190" t="s">
        <v>45</v>
      </c>
      <c r="J10" s="190"/>
      <c r="K10" s="190"/>
      <c r="L10" s="94"/>
      <c r="M10" s="190" t="s">
        <v>46</v>
      </c>
      <c r="N10" s="190"/>
      <c r="O10" s="190"/>
      <c r="Q10" s="93"/>
    </row>
    <row r="11" spans="1:21" s="95" customFormat="1" ht="20.100000000000001" customHeight="1" x14ac:dyDescent="0.5">
      <c r="G11" s="96"/>
      <c r="H11" s="96"/>
      <c r="I11" s="97" t="s">
        <v>179</v>
      </c>
      <c r="J11" s="97"/>
      <c r="K11" s="97" t="s">
        <v>83</v>
      </c>
      <c r="L11" s="97"/>
      <c r="M11" s="97" t="s">
        <v>179</v>
      </c>
      <c r="N11" s="97"/>
      <c r="O11" s="97" t="s">
        <v>83</v>
      </c>
      <c r="Q11" s="98"/>
    </row>
    <row r="12" spans="1:21" s="99" customFormat="1" ht="20.100000000000001" customHeight="1" x14ac:dyDescent="0.5">
      <c r="G12" s="100" t="s">
        <v>6</v>
      </c>
      <c r="H12" s="100"/>
      <c r="I12" s="101" t="s">
        <v>199</v>
      </c>
      <c r="J12" s="102"/>
      <c r="K12" s="101" t="s">
        <v>96</v>
      </c>
      <c r="L12" s="103"/>
      <c r="M12" s="101" t="s">
        <v>199</v>
      </c>
      <c r="N12" s="102"/>
      <c r="O12" s="101" t="s">
        <v>96</v>
      </c>
      <c r="Q12" s="98"/>
    </row>
    <row r="13" spans="1:21" s="91" customFormat="1" ht="20.100000000000001" customHeight="1" x14ac:dyDescent="0.5">
      <c r="A13" s="91" t="s">
        <v>1</v>
      </c>
      <c r="G13" s="92"/>
      <c r="H13" s="92"/>
      <c r="I13" s="104"/>
      <c r="J13" s="104"/>
      <c r="K13" s="104"/>
      <c r="L13" s="104"/>
      <c r="M13" s="104"/>
      <c r="N13" s="104"/>
      <c r="O13" s="104"/>
      <c r="Q13" s="93"/>
    </row>
    <row r="14" spans="1:21" s="91" customFormat="1" ht="20.100000000000001" customHeight="1" x14ac:dyDescent="0.5">
      <c r="B14" s="91" t="s">
        <v>40</v>
      </c>
      <c r="G14" s="105"/>
      <c r="H14" s="105"/>
      <c r="I14" s="104">
        <v>442135</v>
      </c>
      <c r="J14" s="104"/>
      <c r="K14" s="104">
        <v>389737</v>
      </c>
      <c r="L14" s="104"/>
      <c r="M14" s="104">
        <v>190822</v>
      </c>
      <c r="N14" s="104"/>
      <c r="O14" s="104">
        <v>172150</v>
      </c>
      <c r="Q14" s="93"/>
    </row>
    <row r="15" spans="1:21" s="91" customFormat="1" ht="20.100000000000001" customHeight="1" x14ac:dyDescent="0.5">
      <c r="B15" s="91" t="s">
        <v>148</v>
      </c>
      <c r="E15" s="106"/>
      <c r="G15" s="106" t="s">
        <v>156</v>
      </c>
      <c r="H15" s="105"/>
      <c r="I15" s="104">
        <v>1095576</v>
      </c>
      <c r="J15" s="104"/>
      <c r="K15" s="104">
        <v>792641</v>
      </c>
      <c r="L15" s="107"/>
      <c r="M15" s="107">
        <v>417909</v>
      </c>
      <c r="N15" s="107"/>
      <c r="O15" s="107">
        <v>361091</v>
      </c>
      <c r="Q15" s="104"/>
      <c r="R15" s="104"/>
      <c r="S15" s="104"/>
      <c r="T15" s="104"/>
      <c r="U15" s="104"/>
    </row>
    <row r="16" spans="1:21" s="91" customFormat="1" ht="20.100000000000001" customHeight="1" x14ac:dyDescent="0.5">
      <c r="B16" s="91" t="s">
        <v>147</v>
      </c>
      <c r="G16" s="184">
        <v>3.4</v>
      </c>
      <c r="H16" s="105"/>
      <c r="I16" s="109">
        <v>111546</v>
      </c>
      <c r="J16" s="104"/>
      <c r="K16" s="109">
        <v>92971</v>
      </c>
      <c r="L16" s="104"/>
      <c r="M16" s="109">
        <v>83734</v>
      </c>
      <c r="N16" s="104"/>
      <c r="O16" s="109">
        <v>91865</v>
      </c>
      <c r="Q16" s="104"/>
      <c r="R16" s="104"/>
      <c r="S16" s="104"/>
      <c r="T16" s="104"/>
      <c r="U16" s="104"/>
    </row>
    <row r="17" spans="1:21" s="91" customFormat="1" ht="20.100000000000001" customHeight="1" x14ac:dyDescent="0.5">
      <c r="B17" s="91" t="s">
        <v>65</v>
      </c>
      <c r="G17" s="106"/>
      <c r="H17" s="105"/>
      <c r="I17" s="104">
        <v>665578</v>
      </c>
      <c r="J17" s="104"/>
      <c r="K17" s="104">
        <v>636989</v>
      </c>
      <c r="L17" s="104"/>
      <c r="M17" s="104">
        <v>249500</v>
      </c>
      <c r="N17" s="110"/>
      <c r="O17" s="104">
        <v>263132</v>
      </c>
      <c r="Q17" s="104"/>
      <c r="R17" s="104"/>
      <c r="S17" s="104"/>
      <c r="T17" s="104"/>
      <c r="U17" s="104"/>
    </row>
    <row r="18" spans="1:21" s="91" customFormat="1" ht="20.100000000000001" customHeight="1" x14ac:dyDescent="0.5">
      <c r="B18" s="91" t="s">
        <v>24</v>
      </c>
      <c r="G18" s="106"/>
      <c r="H18" s="111"/>
      <c r="I18" s="112">
        <v>230475</v>
      </c>
      <c r="J18" s="104"/>
      <c r="K18" s="112">
        <v>101928</v>
      </c>
      <c r="L18" s="109"/>
      <c r="M18" s="112">
        <v>171219</v>
      </c>
      <c r="N18" s="110"/>
      <c r="O18" s="104">
        <v>78218</v>
      </c>
      <c r="Q18" s="104"/>
      <c r="R18" s="104"/>
      <c r="S18" s="104"/>
      <c r="T18" s="104"/>
      <c r="U18" s="104"/>
    </row>
    <row r="19" spans="1:21" s="91" customFormat="1" ht="20.100000000000001" customHeight="1" x14ac:dyDescent="0.5">
      <c r="D19" s="91" t="s">
        <v>2</v>
      </c>
      <c r="G19" s="113"/>
      <c r="H19" s="114"/>
      <c r="I19" s="112">
        <f>SUM(I14:I18)</f>
        <v>2545310</v>
      </c>
      <c r="J19" s="109"/>
      <c r="K19" s="108">
        <f>SUM(K14:K18)</f>
        <v>2014266</v>
      </c>
      <c r="L19" s="109"/>
      <c r="M19" s="112">
        <f>SUM(M14:M18)</f>
        <v>1113184</v>
      </c>
      <c r="N19" s="110"/>
      <c r="O19" s="108">
        <f>SUM(O14:O18)</f>
        <v>966456</v>
      </c>
      <c r="Q19" s="104"/>
      <c r="S19" s="104"/>
      <c r="T19" s="104"/>
      <c r="U19" s="104"/>
    </row>
    <row r="20" spans="1:21" s="91" customFormat="1" ht="20.100000000000001" customHeight="1" x14ac:dyDescent="0.5">
      <c r="A20" s="91" t="s">
        <v>3</v>
      </c>
      <c r="G20" s="113"/>
      <c r="H20" s="114"/>
      <c r="I20" s="104"/>
      <c r="J20" s="104"/>
      <c r="K20" s="104"/>
      <c r="L20" s="104"/>
      <c r="M20" s="110"/>
      <c r="N20" s="110"/>
      <c r="O20" s="110"/>
      <c r="Q20" s="104"/>
      <c r="R20" s="104"/>
      <c r="S20" s="104"/>
      <c r="T20" s="104"/>
      <c r="U20" s="104"/>
    </row>
    <row r="21" spans="1:21" s="91" customFormat="1" ht="20.100000000000001" customHeight="1" x14ac:dyDescent="0.5">
      <c r="B21" s="91" t="s">
        <v>150</v>
      </c>
      <c r="G21" s="106">
        <v>5</v>
      </c>
      <c r="H21" s="114"/>
      <c r="I21" s="104">
        <v>436687</v>
      </c>
      <c r="J21" s="104"/>
      <c r="K21" s="104">
        <v>596062</v>
      </c>
      <c r="L21" s="104"/>
      <c r="M21" s="110">
        <v>0</v>
      </c>
      <c r="N21" s="110"/>
      <c r="O21" s="110">
        <v>0</v>
      </c>
      <c r="Q21" s="104"/>
      <c r="R21" s="104"/>
      <c r="S21" s="104"/>
      <c r="T21" s="104"/>
      <c r="U21" s="104"/>
    </row>
    <row r="22" spans="1:21" s="91" customFormat="1" ht="20.100000000000001" customHeight="1" x14ac:dyDescent="0.5">
      <c r="B22" s="91" t="s">
        <v>98</v>
      </c>
      <c r="G22" s="106">
        <v>6</v>
      </c>
      <c r="H22" s="114"/>
      <c r="I22" s="104">
        <v>26430</v>
      </c>
      <c r="J22" s="104"/>
      <c r="K22" s="104">
        <v>27399</v>
      </c>
      <c r="L22" s="104"/>
      <c r="M22" s="110">
        <v>27399</v>
      </c>
      <c r="N22" s="110"/>
      <c r="O22" s="110">
        <v>27399</v>
      </c>
      <c r="Q22" s="104"/>
      <c r="R22" s="104"/>
      <c r="S22" s="104"/>
      <c r="T22" s="104"/>
      <c r="U22" s="104"/>
    </row>
    <row r="23" spans="1:21" s="91" customFormat="1" ht="20.100000000000001" customHeight="1" x14ac:dyDescent="0.5">
      <c r="B23" s="91" t="s">
        <v>55</v>
      </c>
      <c r="G23" s="106">
        <v>7</v>
      </c>
      <c r="H23" s="105"/>
      <c r="I23" s="109">
        <v>0</v>
      </c>
      <c r="J23" s="109"/>
      <c r="K23" s="109">
        <v>0</v>
      </c>
      <c r="L23" s="104"/>
      <c r="M23" s="104">
        <v>1922269</v>
      </c>
      <c r="N23" s="110"/>
      <c r="O23" s="104">
        <v>1927217</v>
      </c>
      <c r="Q23" s="104"/>
      <c r="R23" s="104"/>
      <c r="S23" s="104"/>
      <c r="T23" s="104"/>
      <c r="U23" s="104"/>
    </row>
    <row r="24" spans="1:21" s="91" customFormat="1" ht="20.100000000000001" customHeight="1" x14ac:dyDescent="0.5">
      <c r="B24" s="91" t="s">
        <v>77</v>
      </c>
      <c r="G24" s="106">
        <v>8</v>
      </c>
      <c r="H24" s="105"/>
      <c r="I24" s="104">
        <v>248</v>
      </c>
      <c r="J24" s="104"/>
      <c r="K24" s="104">
        <v>248</v>
      </c>
      <c r="L24" s="104"/>
      <c r="M24" s="104">
        <v>117</v>
      </c>
      <c r="N24" s="104"/>
      <c r="O24" s="104">
        <v>117</v>
      </c>
      <c r="Q24" s="104"/>
      <c r="R24" s="104"/>
      <c r="S24" s="104"/>
      <c r="T24" s="104"/>
      <c r="U24" s="104"/>
    </row>
    <row r="25" spans="1:21" s="91" customFormat="1" ht="20.100000000000001" customHeight="1" x14ac:dyDescent="0.5">
      <c r="B25" s="91" t="s">
        <v>99</v>
      </c>
      <c r="G25" s="106">
        <v>9</v>
      </c>
      <c r="H25" s="105"/>
      <c r="I25" s="104">
        <v>863231</v>
      </c>
      <c r="J25" s="104"/>
      <c r="K25" s="104">
        <v>886283</v>
      </c>
      <c r="L25" s="104"/>
      <c r="M25" s="104">
        <v>83955</v>
      </c>
      <c r="N25" s="104"/>
      <c r="O25" s="104">
        <v>90191</v>
      </c>
      <c r="Q25" s="104"/>
      <c r="R25" s="104"/>
      <c r="S25" s="104"/>
      <c r="T25" s="104"/>
      <c r="U25" s="104"/>
    </row>
    <row r="26" spans="1:21" s="91" customFormat="1" ht="20.100000000000001" customHeight="1" x14ac:dyDescent="0.5">
      <c r="B26" s="91" t="s">
        <v>66</v>
      </c>
      <c r="G26" s="106">
        <v>10</v>
      </c>
      <c r="H26" s="105"/>
      <c r="I26" s="104">
        <v>1527653</v>
      </c>
      <c r="J26" s="104"/>
      <c r="K26" s="104">
        <v>1462126</v>
      </c>
      <c r="L26" s="104"/>
      <c r="M26" s="104">
        <v>1421030</v>
      </c>
      <c r="N26" s="110"/>
      <c r="O26" s="104">
        <v>1348048</v>
      </c>
      <c r="Q26" s="104"/>
      <c r="R26" s="104"/>
      <c r="S26" s="104"/>
      <c r="T26" s="104"/>
      <c r="U26" s="104"/>
    </row>
    <row r="27" spans="1:21" s="91" customFormat="1" ht="20.100000000000001" customHeight="1" x14ac:dyDescent="0.5">
      <c r="B27" s="91" t="s">
        <v>100</v>
      </c>
      <c r="G27" s="106">
        <v>11</v>
      </c>
      <c r="H27" s="105"/>
      <c r="I27" s="104">
        <v>583929</v>
      </c>
      <c r="J27" s="104"/>
      <c r="K27" s="104">
        <v>541731</v>
      </c>
      <c r="L27" s="104"/>
      <c r="M27" s="104">
        <v>339487</v>
      </c>
      <c r="N27" s="110"/>
      <c r="O27" s="104">
        <v>261817</v>
      </c>
      <c r="Q27" s="104"/>
      <c r="R27" s="104"/>
      <c r="S27" s="104"/>
      <c r="T27" s="104"/>
      <c r="U27" s="104"/>
    </row>
    <row r="28" spans="1:21" s="91" customFormat="1" ht="20.100000000000001" customHeight="1" x14ac:dyDescent="0.5">
      <c r="B28" s="91" t="s">
        <v>101</v>
      </c>
      <c r="G28" s="106">
        <v>12</v>
      </c>
      <c r="H28" s="105"/>
      <c r="I28" s="104">
        <v>82112</v>
      </c>
      <c r="J28" s="104"/>
      <c r="K28" s="104">
        <v>91071</v>
      </c>
      <c r="L28" s="104"/>
      <c r="M28" s="104">
        <v>9966</v>
      </c>
      <c r="N28" s="110"/>
      <c r="O28" s="104">
        <v>12872</v>
      </c>
      <c r="Q28" s="104"/>
      <c r="R28" s="104"/>
      <c r="S28" s="104"/>
      <c r="T28" s="104"/>
      <c r="U28" s="104"/>
    </row>
    <row r="29" spans="1:21" s="91" customFormat="1" ht="20.100000000000001" customHeight="1" x14ac:dyDescent="0.5">
      <c r="B29" s="91" t="s">
        <v>56</v>
      </c>
      <c r="C29" s="115"/>
      <c r="G29" s="106"/>
      <c r="H29" s="105"/>
      <c r="I29" s="104">
        <f>22127</f>
        <v>22127</v>
      </c>
      <c r="J29" s="104"/>
      <c r="K29" s="104">
        <v>23030</v>
      </c>
      <c r="L29" s="104"/>
      <c r="M29" s="104">
        <f>17264-220</f>
        <v>17044</v>
      </c>
      <c r="N29" s="110"/>
      <c r="O29" s="104">
        <v>17873</v>
      </c>
      <c r="Q29" s="104"/>
      <c r="R29" s="104"/>
      <c r="S29" s="104"/>
      <c r="T29" s="104"/>
      <c r="U29" s="104"/>
    </row>
    <row r="30" spans="1:21" s="91" customFormat="1" ht="20.100000000000001" customHeight="1" x14ac:dyDescent="0.5">
      <c r="B30" s="91" t="s">
        <v>4</v>
      </c>
      <c r="G30" s="105"/>
      <c r="H30" s="105"/>
      <c r="I30" s="112">
        <f>2972+138410</f>
        <v>141382</v>
      </c>
      <c r="J30" s="109"/>
      <c r="K30" s="112">
        <v>143722</v>
      </c>
      <c r="L30" s="109"/>
      <c r="M30" s="109">
        <v>123968</v>
      </c>
      <c r="N30" s="116"/>
      <c r="O30" s="109">
        <v>133924</v>
      </c>
      <c r="Q30" s="104"/>
      <c r="R30" s="104"/>
      <c r="S30" s="104"/>
      <c r="T30" s="104"/>
      <c r="U30" s="104"/>
    </row>
    <row r="31" spans="1:21" s="91" customFormat="1" ht="20.100000000000001" customHeight="1" x14ac:dyDescent="0.5">
      <c r="D31" s="91" t="s">
        <v>7</v>
      </c>
      <c r="G31" s="105"/>
      <c r="H31" s="105"/>
      <c r="I31" s="108">
        <f>SUM(I21:I30)</f>
        <v>3683799</v>
      </c>
      <c r="J31" s="104"/>
      <c r="K31" s="108">
        <f>SUM(K21:K30)</f>
        <v>3771672</v>
      </c>
      <c r="L31" s="104"/>
      <c r="M31" s="108">
        <f>SUM(M21:M30)</f>
        <v>3945235</v>
      </c>
      <c r="N31" s="104"/>
      <c r="O31" s="108">
        <f>SUM(O21:O30)</f>
        <v>3819458</v>
      </c>
      <c r="Q31" s="104"/>
      <c r="R31" s="104"/>
      <c r="S31" s="104"/>
      <c r="T31" s="104"/>
      <c r="U31" s="104"/>
    </row>
    <row r="32" spans="1:21" s="91" customFormat="1" ht="20.100000000000001" customHeight="1" thickBot="1" x14ac:dyDescent="0.55000000000000004">
      <c r="A32" s="91" t="s">
        <v>5</v>
      </c>
      <c r="G32" s="114"/>
      <c r="H32" s="114"/>
      <c r="I32" s="117">
        <f>SUM(I19+I31)</f>
        <v>6229109</v>
      </c>
      <c r="J32" s="104"/>
      <c r="K32" s="117">
        <f>SUM(K19+K31)</f>
        <v>5785938</v>
      </c>
      <c r="L32" s="104"/>
      <c r="M32" s="117">
        <f>SUM(M19+M31)</f>
        <v>5058419</v>
      </c>
      <c r="N32" s="104"/>
      <c r="O32" s="117">
        <f>SUM(O19+O31)</f>
        <v>4785914</v>
      </c>
      <c r="Q32" s="104"/>
      <c r="R32" s="104"/>
      <c r="S32" s="104"/>
      <c r="T32" s="104"/>
      <c r="U32" s="104"/>
    </row>
    <row r="33" spans="1:21" s="91" customFormat="1" ht="20.100000000000001" customHeight="1" thickTop="1" x14ac:dyDescent="0.5">
      <c r="G33" s="114"/>
      <c r="H33" s="114"/>
      <c r="I33" s="109"/>
      <c r="J33" s="104"/>
      <c r="K33" s="109"/>
      <c r="L33" s="104"/>
      <c r="M33" s="109"/>
      <c r="N33" s="104"/>
      <c r="O33" s="109"/>
      <c r="Q33" s="104"/>
      <c r="R33" s="104"/>
      <c r="S33" s="104"/>
      <c r="T33" s="104"/>
      <c r="U33" s="104"/>
    </row>
    <row r="34" spans="1:21" s="91" customFormat="1" ht="20.100000000000001" customHeight="1" x14ac:dyDescent="0.5">
      <c r="G34" s="114"/>
      <c r="H34" s="114"/>
      <c r="I34" s="109"/>
      <c r="J34" s="104"/>
      <c r="K34" s="109"/>
      <c r="L34" s="104"/>
      <c r="M34" s="109"/>
      <c r="N34" s="104"/>
      <c r="O34" s="109"/>
      <c r="Q34" s="104"/>
      <c r="R34" s="104"/>
      <c r="S34" s="104"/>
      <c r="T34" s="104"/>
      <c r="U34" s="104"/>
    </row>
    <row r="35" spans="1:21" s="91" customFormat="1" ht="20.100000000000001" customHeight="1" x14ac:dyDescent="0.5">
      <c r="G35" s="114"/>
      <c r="H35" s="114"/>
      <c r="I35" s="109"/>
      <c r="J35" s="104"/>
      <c r="K35" s="109"/>
      <c r="L35" s="104"/>
      <c r="M35" s="109"/>
      <c r="N35" s="104"/>
      <c r="O35" s="109"/>
      <c r="Q35" s="104"/>
      <c r="R35" s="104"/>
      <c r="S35" s="104"/>
      <c r="T35" s="104"/>
      <c r="U35" s="104"/>
    </row>
    <row r="36" spans="1:21" s="34" customFormat="1" ht="24" customHeight="1" x14ac:dyDescent="0.6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1" t="s">
        <v>81</v>
      </c>
      <c r="P36" s="32"/>
      <c r="Q36" s="33"/>
    </row>
    <row r="37" spans="1:21" s="34" customFormat="1" ht="24" customHeight="1" x14ac:dyDescent="0.6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1" t="s">
        <v>82</v>
      </c>
      <c r="P37" s="32"/>
      <c r="Q37" s="33"/>
    </row>
    <row r="38" spans="1:21" ht="24" customHeight="1" x14ac:dyDescent="0.45">
      <c r="A38" s="195">
        <v>4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1"/>
      <c r="Q38" s="14"/>
      <c r="R38" s="14"/>
      <c r="S38" s="14"/>
      <c r="T38" s="14"/>
      <c r="U38" s="14"/>
    </row>
    <row r="39" spans="1:21" ht="24" customHeight="1" x14ac:dyDescent="0.45">
      <c r="A39" s="192" t="s">
        <v>95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Q39" s="14"/>
      <c r="R39" s="14"/>
      <c r="S39" s="14"/>
      <c r="T39" s="14"/>
      <c r="U39" s="14"/>
    </row>
    <row r="40" spans="1:21" ht="24" customHeight="1" x14ac:dyDescent="0.45">
      <c r="A40" s="192" t="s">
        <v>50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Q40" s="14"/>
      <c r="R40" s="14"/>
      <c r="S40" s="14"/>
      <c r="T40" s="14"/>
      <c r="U40" s="14"/>
    </row>
    <row r="41" spans="1:21" ht="24" customHeight="1" x14ac:dyDescent="0.6">
      <c r="A41" s="191" t="s">
        <v>198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</row>
    <row r="42" spans="1:21" ht="24" customHeight="1" x14ac:dyDescent="0.45">
      <c r="A42" s="192"/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5"/>
      <c r="Q42" s="14"/>
      <c r="R42" s="14"/>
      <c r="S42" s="14"/>
      <c r="T42" s="14"/>
      <c r="U42" s="14"/>
    </row>
    <row r="43" spans="1:21" ht="24" customHeight="1" x14ac:dyDescent="0.45">
      <c r="A43" s="193" t="s">
        <v>8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3"/>
      <c r="Q43" s="14"/>
      <c r="R43" s="14"/>
      <c r="S43" s="14"/>
      <c r="T43" s="14"/>
      <c r="U43" s="14"/>
    </row>
    <row r="44" spans="1:21" s="91" customFormat="1" ht="20.100000000000001" customHeight="1" x14ac:dyDescent="0.5">
      <c r="G44" s="92"/>
      <c r="H44" s="92"/>
      <c r="I44" s="194" t="s">
        <v>97</v>
      </c>
      <c r="J44" s="194"/>
      <c r="K44" s="194"/>
      <c r="L44" s="194"/>
      <c r="M44" s="194"/>
      <c r="N44" s="194"/>
      <c r="O44" s="194"/>
      <c r="Q44" s="104"/>
      <c r="R44" s="104"/>
      <c r="S44" s="104"/>
      <c r="T44" s="104"/>
      <c r="U44" s="104"/>
    </row>
    <row r="45" spans="1:21" s="91" customFormat="1" ht="20.100000000000001" customHeight="1" x14ac:dyDescent="0.5">
      <c r="G45" s="92"/>
      <c r="H45" s="92"/>
      <c r="I45" s="190" t="s">
        <v>45</v>
      </c>
      <c r="J45" s="190"/>
      <c r="K45" s="190"/>
      <c r="L45" s="94"/>
      <c r="M45" s="190" t="s">
        <v>46</v>
      </c>
      <c r="N45" s="190"/>
      <c r="O45" s="190"/>
      <c r="Q45" s="104"/>
      <c r="R45" s="104"/>
      <c r="S45" s="104"/>
      <c r="T45" s="104"/>
      <c r="U45" s="104"/>
    </row>
    <row r="46" spans="1:21" s="95" customFormat="1" ht="20.100000000000001" customHeight="1" x14ac:dyDescent="0.5">
      <c r="G46" s="96"/>
      <c r="H46" s="96"/>
      <c r="I46" s="97" t="s">
        <v>179</v>
      </c>
      <c r="J46" s="97"/>
      <c r="K46" s="97" t="s">
        <v>83</v>
      </c>
      <c r="L46" s="97"/>
      <c r="M46" s="97" t="s">
        <v>179</v>
      </c>
      <c r="N46" s="97"/>
      <c r="O46" s="97" t="s">
        <v>83</v>
      </c>
      <c r="Q46" s="98"/>
    </row>
    <row r="47" spans="1:21" s="99" customFormat="1" ht="20.100000000000001" customHeight="1" x14ac:dyDescent="0.5">
      <c r="G47" s="100" t="s">
        <v>6</v>
      </c>
      <c r="H47" s="100"/>
      <c r="I47" s="101" t="s">
        <v>199</v>
      </c>
      <c r="J47" s="102"/>
      <c r="K47" s="101" t="s">
        <v>96</v>
      </c>
      <c r="L47" s="103"/>
      <c r="M47" s="101" t="s">
        <v>199</v>
      </c>
      <c r="N47" s="102"/>
      <c r="O47" s="101" t="s">
        <v>96</v>
      </c>
      <c r="Q47" s="98"/>
    </row>
    <row r="48" spans="1:21" s="91" customFormat="1" ht="20.100000000000001" customHeight="1" x14ac:dyDescent="0.5">
      <c r="A48" s="91" t="s">
        <v>9</v>
      </c>
      <c r="G48" s="92"/>
      <c r="H48" s="92"/>
      <c r="I48" s="118"/>
      <c r="J48" s="119"/>
      <c r="K48" s="120"/>
      <c r="L48" s="120"/>
      <c r="Q48" s="104"/>
      <c r="R48" s="104"/>
      <c r="S48" s="104"/>
      <c r="T48" s="104"/>
      <c r="U48" s="104"/>
    </row>
    <row r="49" spans="1:21" s="91" customFormat="1" ht="20.100000000000001" customHeight="1" x14ac:dyDescent="0.5">
      <c r="B49" s="91" t="s">
        <v>102</v>
      </c>
      <c r="G49" s="106">
        <v>13</v>
      </c>
      <c r="I49" s="104">
        <v>490000</v>
      </c>
      <c r="J49" s="104"/>
      <c r="K49" s="104">
        <v>230000</v>
      </c>
      <c r="L49" s="104"/>
      <c r="M49" s="104">
        <v>490000</v>
      </c>
      <c r="O49" s="104">
        <v>230000</v>
      </c>
      <c r="Q49" s="104"/>
      <c r="R49" s="104"/>
      <c r="S49" s="104"/>
      <c r="T49" s="104"/>
      <c r="U49" s="104"/>
    </row>
    <row r="50" spans="1:21" s="121" customFormat="1" ht="20.100000000000001" customHeight="1" x14ac:dyDescent="0.5">
      <c r="B50" s="121" t="s">
        <v>157</v>
      </c>
      <c r="G50" s="122" t="s">
        <v>158</v>
      </c>
      <c r="H50" s="123"/>
      <c r="I50" s="127">
        <v>1677389</v>
      </c>
      <c r="J50" s="129"/>
      <c r="K50" s="127">
        <v>1101051</v>
      </c>
      <c r="L50" s="129"/>
      <c r="M50" s="127">
        <v>1791426</v>
      </c>
      <c r="N50" s="129"/>
      <c r="O50" s="127">
        <v>1420751</v>
      </c>
      <c r="Q50" s="109"/>
      <c r="R50" s="109"/>
      <c r="S50" s="109"/>
      <c r="T50" s="109"/>
      <c r="U50" s="109"/>
    </row>
    <row r="51" spans="1:21" s="91" customFormat="1" ht="20.100000000000001" customHeight="1" x14ac:dyDescent="0.5">
      <c r="B51" s="91" t="s">
        <v>149</v>
      </c>
      <c r="F51" s="121"/>
      <c r="G51" s="122"/>
      <c r="H51" s="123"/>
      <c r="I51" s="127">
        <v>177208</v>
      </c>
      <c r="J51" s="126"/>
      <c r="K51" s="127">
        <v>208160</v>
      </c>
      <c r="L51" s="126"/>
      <c r="M51" s="127">
        <v>154237</v>
      </c>
      <c r="N51" s="126"/>
      <c r="O51" s="127">
        <v>173533</v>
      </c>
      <c r="Q51" s="104"/>
      <c r="R51" s="104"/>
      <c r="S51" s="104"/>
      <c r="T51" s="104"/>
      <c r="U51" s="104"/>
    </row>
    <row r="52" spans="1:21" s="91" customFormat="1" ht="20.100000000000001" customHeight="1" x14ac:dyDescent="0.5">
      <c r="B52" s="91" t="s">
        <v>159</v>
      </c>
      <c r="F52" s="121"/>
      <c r="G52" s="122">
        <v>15</v>
      </c>
      <c r="H52" s="123"/>
      <c r="I52" s="128">
        <v>75000</v>
      </c>
      <c r="J52" s="126"/>
      <c r="K52" s="128">
        <v>179665</v>
      </c>
      <c r="L52" s="126"/>
      <c r="M52" s="129">
        <v>75000</v>
      </c>
      <c r="N52" s="128"/>
      <c r="O52" s="129">
        <v>179665</v>
      </c>
      <c r="Q52" s="104"/>
      <c r="R52" s="104"/>
      <c r="S52" s="104"/>
      <c r="T52" s="104"/>
      <c r="U52" s="104"/>
    </row>
    <row r="53" spans="1:21" s="91" customFormat="1" ht="20.100000000000001" customHeight="1" x14ac:dyDescent="0.5">
      <c r="B53" s="91" t="s">
        <v>103</v>
      </c>
      <c r="F53" s="121"/>
      <c r="G53" s="183">
        <v>3.4</v>
      </c>
      <c r="H53" s="123"/>
      <c r="I53" s="125">
        <v>0</v>
      </c>
      <c r="J53" s="126"/>
      <c r="K53" s="125">
        <v>0</v>
      </c>
      <c r="L53" s="126"/>
      <c r="M53" s="128">
        <v>177000</v>
      </c>
      <c r="N53" s="128"/>
      <c r="O53" s="128">
        <v>432000</v>
      </c>
      <c r="Q53" s="104"/>
      <c r="R53" s="104"/>
      <c r="S53" s="104"/>
      <c r="T53" s="104"/>
      <c r="U53" s="104"/>
    </row>
    <row r="54" spans="1:21" s="91" customFormat="1" ht="20.100000000000001" customHeight="1" x14ac:dyDescent="0.5">
      <c r="B54" s="91" t="s">
        <v>104</v>
      </c>
      <c r="F54" s="121"/>
      <c r="G54" s="122"/>
      <c r="H54" s="123"/>
      <c r="I54" s="125"/>
      <c r="J54" s="126"/>
      <c r="K54" s="125"/>
      <c r="L54" s="126"/>
      <c r="M54" s="128"/>
      <c r="N54" s="128"/>
      <c r="O54" s="128"/>
      <c r="Q54" s="104"/>
      <c r="R54" s="104"/>
      <c r="S54" s="104"/>
      <c r="T54" s="104"/>
      <c r="U54" s="104"/>
    </row>
    <row r="55" spans="1:21" s="91" customFormat="1" ht="20.100000000000001" customHeight="1" x14ac:dyDescent="0.5">
      <c r="C55" s="91" t="s">
        <v>105</v>
      </c>
      <c r="F55" s="121"/>
      <c r="G55" s="122"/>
      <c r="H55" s="123"/>
      <c r="I55" s="125">
        <v>2087</v>
      </c>
      <c r="J55" s="126"/>
      <c r="K55" s="125">
        <v>2534</v>
      </c>
      <c r="L55" s="126"/>
      <c r="M55" s="128">
        <v>2087</v>
      </c>
      <c r="N55" s="128"/>
      <c r="O55" s="128">
        <v>2534</v>
      </c>
      <c r="Q55" s="104"/>
      <c r="R55" s="104"/>
      <c r="S55" s="104"/>
      <c r="T55" s="104"/>
      <c r="U55" s="104"/>
    </row>
    <row r="56" spans="1:21" s="91" customFormat="1" ht="20.100000000000001" customHeight="1" x14ac:dyDescent="0.5">
      <c r="B56" s="91" t="s">
        <v>67</v>
      </c>
      <c r="F56" s="121"/>
      <c r="G56" s="122"/>
      <c r="H56" s="123"/>
      <c r="I56" s="125">
        <v>8802</v>
      </c>
      <c r="J56" s="126"/>
      <c r="K56" s="125">
        <v>40428</v>
      </c>
      <c r="L56" s="126"/>
      <c r="M56" s="128">
        <v>4878</v>
      </c>
      <c r="N56" s="128"/>
      <c r="O56" s="128">
        <v>25472</v>
      </c>
      <c r="Q56" s="104"/>
      <c r="R56" s="104"/>
      <c r="S56" s="104"/>
      <c r="T56" s="104"/>
      <c r="U56" s="104"/>
    </row>
    <row r="57" spans="1:21" s="91" customFormat="1" ht="20.100000000000001" customHeight="1" x14ac:dyDescent="0.5">
      <c r="B57" s="91" t="s">
        <v>69</v>
      </c>
      <c r="F57" s="121"/>
      <c r="G57" s="122"/>
      <c r="H57" s="123"/>
      <c r="I57" s="127">
        <v>41787</v>
      </c>
      <c r="J57" s="126"/>
      <c r="K57" s="127">
        <v>45668</v>
      </c>
      <c r="L57" s="126"/>
      <c r="M57" s="128">
        <v>15214</v>
      </c>
      <c r="N57" s="128"/>
      <c r="O57" s="128">
        <v>7177</v>
      </c>
      <c r="Q57" s="104"/>
      <c r="R57" s="104"/>
      <c r="S57" s="104"/>
      <c r="T57" s="104"/>
      <c r="U57" s="104"/>
    </row>
    <row r="58" spans="1:21" s="91" customFormat="1" ht="20.100000000000001" customHeight="1" x14ac:dyDescent="0.5">
      <c r="D58" s="91" t="s">
        <v>30</v>
      </c>
      <c r="F58" s="121"/>
      <c r="G58" s="122"/>
      <c r="H58" s="123"/>
      <c r="I58" s="108">
        <f>SUM(I49:I57)</f>
        <v>2472273</v>
      </c>
      <c r="J58" s="104"/>
      <c r="K58" s="108">
        <f>SUM(K49:K57)</f>
        <v>1807506</v>
      </c>
      <c r="L58" s="104"/>
      <c r="M58" s="108">
        <f>SUM(M49:M57)</f>
        <v>2709842</v>
      </c>
      <c r="O58" s="108">
        <f>SUM(O49:O57)</f>
        <v>2471132</v>
      </c>
    </row>
    <row r="59" spans="1:21" s="91" customFormat="1" ht="20.100000000000001" customHeight="1" x14ac:dyDescent="0.5">
      <c r="A59" s="91" t="s">
        <v>27</v>
      </c>
      <c r="F59" s="121"/>
      <c r="G59" s="122"/>
      <c r="H59" s="123"/>
      <c r="I59" s="124"/>
      <c r="J59" s="131"/>
      <c r="K59" s="124"/>
      <c r="L59" s="131"/>
      <c r="M59" s="132"/>
      <c r="N59" s="132"/>
      <c r="O59" s="132"/>
      <c r="Q59" s="104"/>
      <c r="R59" s="104"/>
      <c r="S59" s="104"/>
      <c r="T59" s="104"/>
      <c r="U59" s="104"/>
    </row>
    <row r="60" spans="1:21" s="91" customFormat="1" ht="20.100000000000001" customHeight="1" x14ac:dyDescent="0.5">
      <c r="B60" s="91" t="s">
        <v>106</v>
      </c>
      <c r="F60" s="121"/>
      <c r="G60" s="122">
        <v>15</v>
      </c>
      <c r="H60" s="123"/>
      <c r="I60" s="125">
        <v>0</v>
      </c>
      <c r="J60" s="126"/>
      <c r="K60" s="125">
        <v>150000</v>
      </c>
      <c r="L60" s="126"/>
      <c r="M60" s="128">
        <v>0</v>
      </c>
      <c r="N60" s="128"/>
      <c r="O60" s="128">
        <v>150000</v>
      </c>
      <c r="Q60" s="104"/>
      <c r="R60" s="104"/>
      <c r="S60" s="104"/>
      <c r="T60" s="104"/>
      <c r="U60" s="104"/>
    </row>
    <row r="61" spans="1:21" s="91" customFormat="1" ht="20.100000000000001" customHeight="1" x14ac:dyDescent="0.5">
      <c r="B61" s="91" t="s">
        <v>104</v>
      </c>
      <c r="F61" s="121"/>
      <c r="G61" s="122"/>
      <c r="H61" s="123"/>
      <c r="I61" s="125">
        <v>2369</v>
      </c>
      <c r="J61" s="126"/>
      <c r="K61" s="125">
        <v>2326</v>
      </c>
      <c r="L61" s="126"/>
      <c r="M61" s="128">
        <v>2369</v>
      </c>
      <c r="N61" s="128"/>
      <c r="O61" s="128">
        <v>2326</v>
      </c>
      <c r="Q61" s="104"/>
      <c r="R61" s="104"/>
      <c r="S61" s="104"/>
      <c r="T61" s="104"/>
      <c r="U61" s="104"/>
    </row>
    <row r="62" spans="1:21" s="91" customFormat="1" ht="20.100000000000001" customHeight="1" x14ac:dyDescent="0.5">
      <c r="B62" s="91" t="s">
        <v>107</v>
      </c>
      <c r="F62" s="121"/>
      <c r="G62" s="122"/>
      <c r="H62" s="123"/>
      <c r="I62" s="125">
        <v>113454</v>
      </c>
      <c r="J62" s="126"/>
      <c r="K62" s="125">
        <v>146352</v>
      </c>
      <c r="L62" s="126"/>
      <c r="M62" s="128">
        <v>0</v>
      </c>
      <c r="N62" s="128"/>
      <c r="O62" s="128">
        <v>0</v>
      </c>
      <c r="Q62" s="104"/>
      <c r="R62" s="104"/>
      <c r="S62" s="104"/>
      <c r="T62" s="104"/>
      <c r="U62" s="104"/>
    </row>
    <row r="63" spans="1:21" s="91" customFormat="1" ht="20.100000000000001" customHeight="1" x14ac:dyDescent="0.5">
      <c r="B63" s="91" t="s">
        <v>59</v>
      </c>
      <c r="F63" s="121"/>
      <c r="G63" s="123"/>
      <c r="H63" s="123"/>
      <c r="I63" s="127">
        <v>43394</v>
      </c>
      <c r="J63" s="126"/>
      <c r="K63" s="127">
        <v>38725</v>
      </c>
      <c r="L63" s="129"/>
      <c r="M63" s="127">
        <v>42450</v>
      </c>
      <c r="N63" s="126"/>
      <c r="O63" s="127">
        <v>37974</v>
      </c>
      <c r="Q63" s="104"/>
      <c r="R63" s="104"/>
      <c r="S63" s="104"/>
      <c r="T63" s="104"/>
      <c r="U63" s="104"/>
    </row>
    <row r="64" spans="1:21" s="91" customFormat="1" ht="20.100000000000001" customHeight="1" x14ac:dyDescent="0.5">
      <c r="B64" s="91" t="s">
        <v>70</v>
      </c>
      <c r="F64" s="121"/>
      <c r="G64" s="123"/>
      <c r="H64" s="123"/>
      <c r="I64" s="127">
        <v>48087</v>
      </c>
      <c r="J64" s="126"/>
      <c r="K64" s="127">
        <v>48702</v>
      </c>
      <c r="L64" s="129"/>
      <c r="M64" s="127">
        <v>0</v>
      </c>
      <c r="N64" s="126"/>
      <c r="O64" s="127">
        <v>0</v>
      </c>
      <c r="Q64" s="104"/>
      <c r="R64" s="104"/>
      <c r="S64" s="104"/>
      <c r="T64" s="104"/>
      <c r="U64" s="104"/>
    </row>
    <row r="65" spans="1:21" s="91" customFormat="1" ht="20.100000000000001" customHeight="1" x14ac:dyDescent="0.5">
      <c r="D65" s="91" t="s">
        <v>10</v>
      </c>
      <c r="F65" s="121"/>
      <c r="G65" s="133"/>
      <c r="H65" s="133"/>
      <c r="I65" s="134">
        <f>SUM(I60:I64)</f>
        <v>207304</v>
      </c>
      <c r="J65" s="129"/>
      <c r="K65" s="134">
        <f>SUM(K60:K64)</f>
        <v>386105</v>
      </c>
      <c r="L65" s="129"/>
      <c r="M65" s="134">
        <f>SUM(M60:M64)</f>
        <v>44819</v>
      </c>
      <c r="N65" s="128"/>
      <c r="O65" s="134">
        <f>SUM(O60:O64)</f>
        <v>190300</v>
      </c>
      <c r="Q65" s="104"/>
      <c r="R65" s="104"/>
      <c r="S65" s="104"/>
      <c r="T65" s="104"/>
      <c r="U65" s="104"/>
    </row>
    <row r="66" spans="1:21" s="91" customFormat="1" ht="20.100000000000001" customHeight="1" x14ac:dyDescent="0.5">
      <c r="A66" s="91" t="s">
        <v>11</v>
      </c>
      <c r="G66" s="133"/>
      <c r="H66" s="133"/>
      <c r="I66" s="130">
        <f>SUM(I58+I65)</f>
        <v>2679577</v>
      </c>
      <c r="J66" s="126"/>
      <c r="K66" s="130">
        <f>SUM(K58+K65)</f>
        <v>2193611</v>
      </c>
      <c r="L66" s="126"/>
      <c r="M66" s="130">
        <f>SUM(M58+M65)</f>
        <v>2754661</v>
      </c>
      <c r="N66" s="126"/>
      <c r="O66" s="130">
        <f>SUM(O58+O65)</f>
        <v>2661432</v>
      </c>
      <c r="Q66" s="104"/>
      <c r="R66" s="104"/>
      <c r="S66" s="104"/>
      <c r="T66" s="104"/>
      <c r="U66" s="104"/>
    </row>
    <row r="67" spans="1:21" s="3" customFormat="1" ht="24" customHeight="1" x14ac:dyDescent="0.45">
      <c r="G67" s="18"/>
      <c r="H67" s="18"/>
      <c r="I67" s="15"/>
      <c r="J67" s="19"/>
      <c r="K67" s="16"/>
      <c r="L67" s="20"/>
      <c r="M67" s="21"/>
      <c r="O67" s="22"/>
      <c r="Q67" s="14"/>
      <c r="R67" s="14"/>
      <c r="S67" s="14"/>
      <c r="T67" s="14"/>
      <c r="U67" s="14"/>
    </row>
    <row r="68" spans="1:21" s="3" customFormat="1" ht="24" customHeight="1" x14ac:dyDescent="0.45">
      <c r="G68" s="18"/>
      <c r="H68" s="18"/>
      <c r="I68" s="15"/>
      <c r="J68" s="19"/>
      <c r="K68" s="16"/>
      <c r="L68" s="20"/>
      <c r="M68" s="21"/>
      <c r="O68" s="22"/>
      <c r="Q68" s="14"/>
      <c r="R68" s="14"/>
      <c r="S68" s="14"/>
      <c r="T68" s="14"/>
      <c r="U68" s="14"/>
    </row>
    <row r="69" spans="1:21" s="3" customFormat="1" ht="24" customHeight="1" x14ac:dyDescent="0.45">
      <c r="G69" s="18"/>
      <c r="H69" s="18"/>
      <c r="I69" s="15"/>
      <c r="J69" s="19"/>
      <c r="K69" s="16"/>
      <c r="L69" s="20"/>
      <c r="M69" s="21"/>
      <c r="O69" s="22"/>
      <c r="Q69" s="14"/>
      <c r="R69" s="14"/>
      <c r="S69" s="14"/>
      <c r="T69" s="14"/>
      <c r="U69" s="14"/>
    </row>
    <row r="70" spans="1:21" s="34" customFormat="1" ht="24" customHeight="1" x14ac:dyDescent="0.6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1" t="s">
        <v>81</v>
      </c>
      <c r="P70" s="32"/>
      <c r="Q70" s="33"/>
    </row>
    <row r="71" spans="1:21" s="34" customFormat="1" ht="24" customHeight="1" x14ac:dyDescent="0.6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1" t="s">
        <v>82</v>
      </c>
      <c r="P71" s="32"/>
      <c r="Q71" s="33"/>
    </row>
    <row r="72" spans="1:21" ht="24" customHeight="1" x14ac:dyDescent="0.45">
      <c r="A72" s="195">
        <v>5</v>
      </c>
      <c r="B72" s="195"/>
      <c r="C72" s="195"/>
      <c r="D72" s="195"/>
      <c r="E72" s="195"/>
      <c r="F72" s="195"/>
      <c r="G72" s="195"/>
      <c r="H72" s="195"/>
      <c r="I72" s="195"/>
      <c r="J72" s="195"/>
      <c r="K72" s="195"/>
      <c r="L72" s="195"/>
      <c r="M72" s="195"/>
      <c r="N72" s="195"/>
      <c r="O72" s="195"/>
      <c r="P72" s="11"/>
      <c r="Q72" s="14"/>
      <c r="R72" s="14"/>
      <c r="S72" s="14"/>
      <c r="T72" s="14"/>
      <c r="U72" s="14"/>
    </row>
    <row r="73" spans="1:21" ht="24" customHeight="1" x14ac:dyDescent="0.45">
      <c r="A73" s="192" t="s">
        <v>95</v>
      </c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Q73" s="14"/>
      <c r="R73" s="14"/>
      <c r="S73" s="14"/>
      <c r="T73" s="14"/>
      <c r="U73" s="14"/>
    </row>
    <row r="74" spans="1:21" ht="24" customHeight="1" x14ac:dyDescent="0.45">
      <c r="A74" s="192" t="s">
        <v>50</v>
      </c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Q74" s="14"/>
      <c r="R74" s="14"/>
      <c r="S74" s="14"/>
      <c r="T74" s="14"/>
      <c r="U74" s="14"/>
    </row>
    <row r="75" spans="1:21" ht="24" customHeight="1" x14ac:dyDescent="0.6">
      <c r="A75" s="191" t="s">
        <v>198</v>
      </c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</row>
    <row r="76" spans="1:21" ht="24" customHeight="1" x14ac:dyDescent="0.45">
      <c r="A76" s="192"/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5"/>
      <c r="Q76" s="14"/>
      <c r="R76" s="14"/>
      <c r="S76" s="14"/>
      <c r="T76" s="14"/>
      <c r="U76" s="14"/>
    </row>
    <row r="77" spans="1:21" ht="24" customHeight="1" x14ac:dyDescent="0.45">
      <c r="A77" s="193" t="s">
        <v>37</v>
      </c>
      <c r="B77" s="193"/>
      <c r="C77" s="193"/>
      <c r="D77" s="193"/>
      <c r="E77" s="193"/>
      <c r="F77" s="193"/>
      <c r="G77" s="193"/>
      <c r="H77" s="193"/>
      <c r="I77" s="193"/>
      <c r="J77" s="193"/>
      <c r="K77" s="193"/>
      <c r="L77" s="193"/>
      <c r="M77" s="193"/>
      <c r="N77" s="193"/>
      <c r="O77" s="193"/>
      <c r="Q77" s="14"/>
      <c r="R77" s="14"/>
      <c r="S77" s="14"/>
      <c r="T77" s="14"/>
      <c r="U77" s="14"/>
    </row>
    <row r="78" spans="1:21" s="91" customFormat="1" ht="20.100000000000001" customHeight="1" x14ac:dyDescent="0.5">
      <c r="G78" s="92"/>
      <c r="H78" s="92"/>
      <c r="I78" s="194" t="s">
        <v>97</v>
      </c>
      <c r="J78" s="194"/>
      <c r="K78" s="194"/>
      <c r="L78" s="194"/>
      <c r="M78" s="194"/>
      <c r="N78" s="194"/>
      <c r="O78" s="194"/>
      <c r="Q78" s="104"/>
      <c r="R78" s="104"/>
      <c r="S78" s="104"/>
      <c r="T78" s="104"/>
      <c r="U78" s="104"/>
    </row>
    <row r="79" spans="1:21" s="91" customFormat="1" ht="20.100000000000001" customHeight="1" x14ac:dyDescent="0.5">
      <c r="G79" s="92"/>
      <c r="H79" s="92"/>
      <c r="I79" s="190" t="s">
        <v>45</v>
      </c>
      <c r="J79" s="190"/>
      <c r="K79" s="190"/>
      <c r="L79" s="94"/>
      <c r="M79" s="190" t="s">
        <v>46</v>
      </c>
      <c r="N79" s="190"/>
      <c r="O79" s="190"/>
      <c r="Q79" s="104"/>
      <c r="R79" s="104"/>
      <c r="S79" s="104"/>
      <c r="T79" s="104"/>
      <c r="U79" s="104"/>
    </row>
    <row r="80" spans="1:21" s="95" customFormat="1" ht="20.100000000000001" customHeight="1" x14ac:dyDescent="0.5">
      <c r="G80" s="96"/>
      <c r="H80" s="96"/>
      <c r="I80" s="97" t="s">
        <v>179</v>
      </c>
      <c r="J80" s="97"/>
      <c r="K80" s="97" t="s">
        <v>83</v>
      </c>
      <c r="L80" s="97"/>
      <c r="M80" s="97" t="s">
        <v>179</v>
      </c>
      <c r="N80" s="97"/>
      <c r="O80" s="97" t="s">
        <v>83</v>
      </c>
      <c r="Q80" s="98"/>
    </row>
    <row r="81" spans="1:21" s="99" customFormat="1" ht="20.100000000000001" customHeight="1" x14ac:dyDescent="0.5">
      <c r="G81" s="100" t="s">
        <v>6</v>
      </c>
      <c r="H81" s="100"/>
      <c r="I81" s="101" t="s">
        <v>199</v>
      </c>
      <c r="J81" s="102"/>
      <c r="K81" s="101" t="s">
        <v>96</v>
      </c>
      <c r="L81" s="103"/>
      <c r="M81" s="101" t="s">
        <v>199</v>
      </c>
      <c r="N81" s="102"/>
      <c r="O81" s="101" t="s">
        <v>96</v>
      </c>
      <c r="Q81" s="98"/>
    </row>
    <row r="82" spans="1:21" s="91" customFormat="1" ht="20.100000000000001" customHeight="1" x14ac:dyDescent="0.5">
      <c r="A82" s="91" t="s">
        <v>12</v>
      </c>
      <c r="G82" s="92"/>
      <c r="H82" s="92"/>
      <c r="I82" s="118"/>
      <c r="J82" s="119"/>
      <c r="K82" s="120"/>
      <c r="L82" s="120"/>
      <c r="Q82" s="104"/>
      <c r="R82" s="104"/>
      <c r="S82" s="104"/>
      <c r="T82" s="104"/>
      <c r="U82" s="104"/>
    </row>
    <row r="83" spans="1:21" s="91" customFormat="1" ht="20.100000000000001" customHeight="1" x14ac:dyDescent="0.5">
      <c r="B83" s="91" t="s">
        <v>13</v>
      </c>
      <c r="G83" s="123"/>
      <c r="H83" s="123"/>
      <c r="I83" s="119"/>
      <c r="J83" s="119"/>
      <c r="K83" s="135"/>
      <c r="L83" s="135"/>
      <c r="Q83" s="104"/>
      <c r="R83" s="104"/>
      <c r="S83" s="104"/>
      <c r="T83" s="104"/>
      <c r="U83" s="104"/>
    </row>
    <row r="84" spans="1:21" s="91" customFormat="1" ht="20.100000000000001" customHeight="1" x14ac:dyDescent="0.5">
      <c r="C84" s="91" t="s">
        <v>14</v>
      </c>
      <c r="G84" s="136"/>
      <c r="H84" s="136"/>
      <c r="I84" s="119"/>
      <c r="J84" s="119"/>
      <c r="K84" s="135"/>
      <c r="L84" s="135"/>
      <c r="Q84" s="104"/>
      <c r="R84" s="104"/>
      <c r="S84" s="104"/>
      <c r="T84" s="104"/>
      <c r="U84" s="104"/>
    </row>
    <row r="85" spans="1:21" s="91" customFormat="1" ht="20.100000000000001" customHeight="1" thickBot="1" x14ac:dyDescent="0.55000000000000004">
      <c r="D85" s="91" t="s">
        <v>108</v>
      </c>
      <c r="G85" s="136"/>
      <c r="H85" s="136"/>
      <c r="I85" s="137">
        <v>1375000</v>
      </c>
      <c r="J85" s="138"/>
      <c r="K85" s="137">
        <v>1375000</v>
      </c>
      <c r="L85" s="138"/>
      <c r="M85" s="137">
        <v>1375000</v>
      </c>
      <c r="N85" s="107"/>
      <c r="O85" s="137">
        <v>1375000</v>
      </c>
      <c r="Q85" s="104"/>
      <c r="R85" s="104"/>
      <c r="S85" s="104"/>
      <c r="T85" s="104"/>
      <c r="U85" s="104"/>
    </row>
    <row r="86" spans="1:21" s="91" customFormat="1" ht="20.100000000000001" customHeight="1" thickTop="1" x14ac:dyDescent="0.5">
      <c r="C86" s="91" t="s">
        <v>33</v>
      </c>
      <c r="G86" s="136"/>
      <c r="H86" s="136"/>
      <c r="I86" s="139"/>
      <c r="J86" s="140"/>
      <c r="K86" s="139"/>
      <c r="L86" s="139"/>
      <c r="M86" s="139"/>
      <c r="N86" s="141"/>
      <c r="O86" s="139"/>
      <c r="Q86" s="104"/>
      <c r="R86" s="104"/>
      <c r="S86" s="104"/>
      <c r="T86" s="104"/>
      <c r="U86" s="104"/>
    </row>
    <row r="87" spans="1:21" s="91" customFormat="1" ht="20.100000000000001" customHeight="1" x14ac:dyDescent="0.5">
      <c r="D87" s="91" t="s">
        <v>178</v>
      </c>
      <c r="G87" s="136"/>
      <c r="H87" s="136"/>
      <c r="I87" s="138">
        <v>1100000</v>
      </c>
      <c r="J87" s="138"/>
      <c r="K87" s="138">
        <v>1100000</v>
      </c>
      <c r="L87" s="138"/>
      <c r="M87" s="138">
        <v>1100000</v>
      </c>
      <c r="N87" s="107"/>
      <c r="O87" s="138">
        <v>1100000</v>
      </c>
      <c r="Q87" s="104"/>
      <c r="R87" s="104"/>
      <c r="S87" s="104"/>
      <c r="T87" s="104"/>
      <c r="U87" s="104"/>
    </row>
    <row r="88" spans="1:21" s="91" customFormat="1" ht="20.100000000000001" customHeight="1" x14ac:dyDescent="0.5">
      <c r="C88" s="91" t="s">
        <v>109</v>
      </c>
      <c r="G88" s="136"/>
      <c r="H88" s="136"/>
      <c r="I88" s="138">
        <v>45000</v>
      </c>
      <c r="J88" s="138"/>
      <c r="K88" s="138">
        <v>45000</v>
      </c>
      <c r="L88" s="138"/>
      <c r="M88" s="138">
        <v>45000</v>
      </c>
      <c r="N88" s="107"/>
      <c r="O88" s="138">
        <v>45000</v>
      </c>
      <c r="Q88" s="104"/>
      <c r="R88" s="104"/>
      <c r="S88" s="104"/>
      <c r="T88" s="104"/>
      <c r="U88" s="104"/>
    </row>
    <row r="89" spans="1:21" s="91" customFormat="1" ht="20.100000000000001" customHeight="1" x14ac:dyDescent="0.5">
      <c r="C89" s="91" t="s">
        <v>110</v>
      </c>
      <c r="G89" s="136"/>
      <c r="H89" s="136"/>
      <c r="I89" s="138">
        <v>204339</v>
      </c>
      <c r="J89" s="138"/>
      <c r="K89" s="138">
        <v>204339</v>
      </c>
      <c r="L89" s="138"/>
      <c r="M89" s="138">
        <v>204339</v>
      </c>
      <c r="N89" s="107"/>
      <c r="O89" s="138">
        <v>204339</v>
      </c>
      <c r="Q89" s="104"/>
      <c r="R89" s="104"/>
      <c r="S89" s="104"/>
      <c r="T89" s="104"/>
      <c r="U89" s="104"/>
    </row>
    <row r="90" spans="1:21" s="91" customFormat="1" ht="20.100000000000001" customHeight="1" x14ac:dyDescent="0.5">
      <c r="C90" s="91" t="s">
        <v>111</v>
      </c>
      <c r="G90" s="136"/>
      <c r="H90" s="136"/>
      <c r="I90" s="138">
        <v>40122</v>
      </c>
      <c r="J90" s="138"/>
      <c r="K90" s="138">
        <v>40122</v>
      </c>
      <c r="L90" s="138"/>
      <c r="M90" s="138">
        <v>40122</v>
      </c>
      <c r="N90" s="107"/>
      <c r="O90" s="138">
        <v>40122</v>
      </c>
      <c r="Q90" s="104"/>
      <c r="R90" s="104"/>
      <c r="S90" s="104"/>
      <c r="T90" s="104"/>
      <c r="U90" s="104"/>
    </row>
    <row r="91" spans="1:21" s="91" customFormat="1" ht="20.100000000000001" customHeight="1" x14ac:dyDescent="0.5">
      <c r="C91" s="91" t="s">
        <v>112</v>
      </c>
      <c r="G91" s="136"/>
      <c r="H91" s="136"/>
      <c r="I91" s="138">
        <v>27498</v>
      </c>
      <c r="J91" s="138"/>
      <c r="K91" s="138">
        <v>27498</v>
      </c>
      <c r="L91" s="138"/>
      <c r="M91" s="138">
        <v>27498</v>
      </c>
      <c r="N91" s="107"/>
      <c r="O91" s="138">
        <v>27498</v>
      </c>
      <c r="Q91" s="104"/>
      <c r="R91" s="104"/>
      <c r="S91" s="104"/>
      <c r="T91" s="104"/>
      <c r="U91" s="104"/>
    </row>
    <row r="92" spans="1:21" s="91" customFormat="1" ht="20.100000000000001" customHeight="1" x14ac:dyDescent="0.5">
      <c r="B92" s="91" t="s">
        <v>52</v>
      </c>
      <c r="G92" s="123"/>
      <c r="H92" s="123"/>
      <c r="I92" s="141"/>
      <c r="J92" s="141"/>
      <c r="K92" s="141"/>
      <c r="L92" s="140"/>
      <c r="M92" s="140"/>
      <c r="N92" s="141"/>
      <c r="O92" s="140"/>
      <c r="Q92" s="104"/>
      <c r="R92" s="104"/>
      <c r="S92" s="104"/>
      <c r="T92" s="104"/>
      <c r="U92" s="104"/>
    </row>
    <row r="93" spans="1:21" s="91" customFormat="1" ht="20.100000000000001" customHeight="1" x14ac:dyDescent="0.5">
      <c r="C93" s="91" t="s">
        <v>42</v>
      </c>
      <c r="G93" s="142"/>
      <c r="H93" s="142"/>
      <c r="I93" s="140"/>
      <c r="J93" s="141"/>
      <c r="K93" s="140"/>
      <c r="L93" s="140"/>
      <c r="M93" s="140"/>
      <c r="N93" s="141"/>
      <c r="O93" s="140"/>
      <c r="Q93" s="104"/>
      <c r="R93" s="104"/>
      <c r="S93" s="104"/>
      <c r="T93" s="104"/>
      <c r="U93" s="104"/>
    </row>
    <row r="94" spans="1:21" s="91" customFormat="1" ht="20.100000000000001" customHeight="1" x14ac:dyDescent="0.5">
      <c r="D94" s="91" t="s">
        <v>61</v>
      </c>
      <c r="G94" s="143"/>
      <c r="H94" s="143"/>
      <c r="I94" s="138">
        <v>88894</v>
      </c>
      <c r="J94" s="107"/>
      <c r="K94" s="138">
        <v>88894</v>
      </c>
      <c r="L94" s="138"/>
      <c r="M94" s="138">
        <v>88894</v>
      </c>
      <c r="N94" s="107"/>
      <c r="O94" s="138">
        <v>88894</v>
      </c>
      <c r="Q94" s="104"/>
      <c r="R94" s="104"/>
      <c r="S94" s="104"/>
      <c r="T94" s="104"/>
      <c r="U94" s="104"/>
    </row>
    <row r="95" spans="1:21" s="91" customFormat="1" ht="20.100000000000001" customHeight="1" x14ac:dyDescent="0.5">
      <c r="C95" s="91" t="s">
        <v>41</v>
      </c>
      <c r="G95" s="142"/>
      <c r="H95" s="142"/>
      <c r="I95" s="144">
        <v>1867708</v>
      </c>
      <c r="J95" s="145"/>
      <c r="K95" s="144">
        <v>1784204</v>
      </c>
      <c r="L95" s="144"/>
      <c r="M95" s="144">
        <v>797025</v>
      </c>
      <c r="N95" s="144"/>
      <c r="O95" s="144">
        <v>617749</v>
      </c>
      <c r="Q95" s="104"/>
      <c r="R95" s="104"/>
      <c r="S95" s="104"/>
      <c r="T95" s="104"/>
      <c r="U95" s="104"/>
    </row>
    <row r="96" spans="1:21" s="91" customFormat="1" ht="20.100000000000001" customHeight="1" x14ac:dyDescent="0.5">
      <c r="B96" s="91" t="s">
        <v>57</v>
      </c>
      <c r="G96" s="123"/>
      <c r="H96" s="123"/>
      <c r="I96" s="146">
        <v>175971</v>
      </c>
      <c r="J96" s="145"/>
      <c r="K96" s="146">
        <v>302270</v>
      </c>
      <c r="L96" s="144"/>
      <c r="M96" s="146">
        <v>880</v>
      </c>
      <c r="N96" s="144"/>
      <c r="O96" s="146">
        <v>880</v>
      </c>
      <c r="Q96" s="104"/>
      <c r="R96" s="104"/>
      <c r="S96" s="104"/>
      <c r="T96" s="104"/>
      <c r="U96" s="104"/>
    </row>
    <row r="97" spans="1:21" s="91" customFormat="1" ht="20.100000000000001" customHeight="1" x14ac:dyDescent="0.5">
      <c r="A97" s="91" t="s">
        <v>38</v>
      </c>
      <c r="G97" s="136"/>
      <c r="H97" s="136"/>
      <c r="I97" s="146">
        <f>SUM(I87:I96)</f>
        <v>3549532</v>
      </c>
      <c r="J97" s="138"/>
      <c r="K97" s="146">
        <f>SUM(K87:K96)</f>
        <v>3592327</v>
      </c>
      <c r="L97" s="138"/>
      <c r="M97" s="146">
        <f>SUM(M87:M96)</f>
        <v>2303758</v>
      </c>
      <c r="N97" s="138"/>
      <c r="O97" s="146">
        <f>SUM(O87:O96)</f>
        <v>2124482</v>
      </c>
      <c r="Q97" s="104"/>
      <c r="R97" s="104"/>
      <c r="S97" s="104"/>
      <c r="T97" s="104"/>
      <c r="U97" s="104"/>
    </row>
    <row r="98" spans="1:21" s="91" customFormat="1" ht="20.100000000000001" customHeight="1" thickBot="1" x14ac:dyDescent="0.55000000000000004">
      <c r="A98" s="91" t="s">
        <v>15</v>
      </c>
      <c r="G98" s="136"/>
      <c r="H98" s="136"/>
      <c r="I98" s="147">
        <f>SUM(I66+I97)</f>
        <v>6229109</v>
      </c>
      <c r="J98" s="138"/>
      <c r="K98" s="147">
        <f>SUM(K66+K97)</f>
        <v>5785938</v>
      </c>
      <c r="L98" s="138"/>
      <c r="M98" s="147">
        <f>SUM(M66+M97)</f>
        <v>5058419</v>
      </c>
      <c r="N98" s="138"/>
      <c r="O98" s="147">
        <f>SUM(O66+O97)</f>
        <v>4785914</v>
      </c>
      <c r="Q98" s="104"/>
      <c r="R98" s="104"/>
      <c r="S98" s="104"/>
      <c r="T98" s="104"/>
      <c r="U98" s="104"/>
    </row>
    <row r="99" spans="1:21" ht="20.100000000000001" customHeight="1" thickTop="1" x14ac:dyDescent="0.6">
      <c r="G99" s="23"/>
      <c r="H99" s="23"/>
      <c r="I99" s="17"/>
      <c r="J99" s="13"/>
      <c r="K99" s="17"/>
      <c r="L99" s="17"/>
      <c r="M99" s="17"/>
      <c r="N99" s="13"/>
      <c r="O99" s="17"/>
    </row>
    <row r="100" spans="1:21" ht="20.100000000000001" customHeight="1" x14ac:dyDescent="0.6">
      <c r="G100" s="23"/>
      <c r="H100" s="23"/>
      <c r="I100" s="24"/>
      <c r="J100" s="25"/>
      <c r="K100" s="26"/>
      <c r="L100" s="24"/>
    </row>
    <row r="101" spans="1:21" ht="20.100000000000001" customHeight="1" x14ac:dyDescent="0.6">
      <c r="G101" s="23"/>
      <c r="H101" s="23"/>
      <c r="I101" s="24"/>
      <c r="J101" s="25"/>
      <c r="K101" s="26"/>
      <c r="L101" s="24"/>
    </row>
    <row r="102" spans="1:21" ht="20.100000000000001" customHeight="1" x14ac:dyDescent="0.6">
      <c r="G102" s="23"/>
      <c r="H102" s="23"/>
      <c r="I102" s="24"/>
      <c r="J102" s="25"/>
      <c r="K102" s="26"/>
      <c r="L102" s="24"/>
    </row>
    <row r="103" spans="1:21" ht="20.100000000000001" customHeight="1" x14ac:dyDescent="0.6">
      <c r="G103" s="23"/>
      <c r="H103" s="23"/>
      <c r="I103" s="24"/>
      <c r="J103" s="25"/>
      <c r="K103" s="26"/>
      <c r="L103" s="24"/>
      <c r="M103" s="26"/>
    </row>
    <row r="104" spans="1:21" ht="20.100000000000001" customHeight="1" x14ac:dyDescent="0.6">
      <c r="G104" s="23"/>
      <c r="H104" s="23"/>
      <c r="I104" s="24"/>
      <c r="J104" s="25"/>
      <c r="K104" s="26"/>
      <c r="L104" s="24"/>
      <c r="M104" s="26"/>
    </row>
    <row r="105" spans="1:21" ht="24" customHeight="1" x14ac:dyDescent="0.6">
      <c r="H105" s="43">
        <v>0</v>
      </c>
      <c r="I105" s="43"/>
      <c r="J105" s="43"/>
      <c r="K105" s="43"/>
      <c r="L105" s="43"/>
      <c r="M105" s="43"/>
      <c r="N105" s="43"/>
      <c r="O105" s="43"/>
    </row>
    <row r="106" spans="1:21" ht="24" customHeight="1" x14ac:dyDescent="0.6">
      <c r="K106" s="4"/>
      <c r="L106" s="4"/>
    </row>
    <row r="108" spans="1:21" ht="24" customHeight="1" x14ac:dyDescent="0.6">
      <c r="K108" s="4"/>
      <c r="L108" s="4"/>
    </row>
  </sheetData>
  <mergeCells count="26">
    <mergeCell ref="A3:O3"/>
    <mergeCell ref="A72:O72"/>
    <mergeCell ref="I10:K10"/>
    <mergeCell ref="A38:O38"/>
    <mergeCell ref="A39:O39"/>
    <mergeCell ref="A42:K42"/>
    <mergeCell ref="I44:O44"/>
    <mergeCell ref="A40:O40"/>
    <mergeCell ref="I45:K45"/>
    <mergeCell ref="A41:O41"/>
    <mergeCell ref="A4:O4"/>
    <mergeCell ref="A5:O5"/>
    <mergeCell ref="A8:O8"/>
    <mergeCell ref="M45:O45"/>
    <mergeCell ref="I9:O9"/>
    <mergeCell ref="A43:O43"/>
    <mergeCell ref="M10:O10"/>
    <mergeCell ref="A6:O6"/>
    <mergeCell ref="A73:O73"/>
    <mergeCell ref="I79:K79"/>
    <mergeCell ref="M79:O79"/>
    <mergeCell ref="A74:O74"/>
    <mergeCell ref="A77:O77"/>
    <mergeCell ref="I78:O78"/>
    <mergeCell ref="A76:K76"/>
    <mergeCell ref="A75:O75"/>
  </mergeCells>
  <phoneticPr fontId="7" type="noConversion"/>
  <pageMargins left="1.2598425196850394" right="0.19685039370078741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3"/>
  <sheetViews>
    <sheetView view="pageBreakPreview" topLeftCell="A25" zoomScaleNormal="100" zoomScaleSheetLayoutView="100" workbookViewId="0">
      <selection activeCell="R100" sqref="R100"/>
    </sheetView>
  </sheetViews>
  <sheetFormatPr defaultColWidth="9.125" defaultRowHeight="21.9" customHeight="1" x14ac:dyDescent="0.6"/>
  <cols>
    <col min="1" max="2" width="2" style="9" customWidth="1"/>
    <col min="3" max="3" width="1.875" style="9" customWidth="1"/>
    <col min="4" max="4" width="31" style="9" customWidth="1"/>
    <col min="5" max="5" width="6.625" style="10" customWidth="1"/>
    <col min="6" max="6" width="0.625" style="9" customWidth="1"/>
    <col min="7" max="7" width="11.25" style="9" customWidth="1"/>
    <col min="8" max="8" width="0.625" style="9" customWidth="1"/>
    <col min="9" max="9" width="11.25" style="9" customWidth="1"/>
    <col min="10" max="10" width="0.625" style="9" customWidth="1"/>
    <col min="11" max="11" width="11.25" style="9" customWidth="1"/>
    <col min="12" max="12" width="0.625" style="9" customWidth="1"/>
    <col min="13" max="13" width="11.25" style="9" customWidth="1"/>
    <col min="14" max="16384" width="9.125" style="9"/>
  </cols>
  <sheetData>
    <row r="1" spans="1:13" s="169" customFormat="1" ht="19.95" customHeight="1" x14ac:dyDescent="0.6">
      <c r="B1" s="170"/>
      <c r="C1" s="170"/>
      <c r="D1" s="170"/>
      <c r="E1" s="170"/>
      <c r="F1" s="170"/>
      <c r="G1" s="170"/>
      <c r="H1" s="170"/>
      <c r="I1" s="170"/>
      <c r="J1" s="170"/>
      <c r="K1" s="196" t="s">
        <v>85</v>
      </c>
      <c r="L1" s="197"/>
      <c r="M1" s="197"/>
    </row>
    <row r="2" spans="1:13" s="169" customFormat="1" ht="19.95" customHeight="1" x14ac:dyDescent="0.6">
      <c r="A2" s="171"/>
      <c r="B2" s="171"/>
      <c r="C2" s="171"/>
      <c r="D2" s="171"/>
      <c r="E2" s="171"/>
      <c r="F2" s="171"/>
      <c r="G2" s="171"/>
      <c r="H2" s="171"/>
      <c r="I2" s="171"/>
      <c r="J2" s="171"/>
      <c r="M2" s="172" t="s">
        <v>86</v>
      </c>
    </row>
    <row r="3" spans="1:13" ht="19.95" customHeight="1" x14ac:dyDescent="0.6">
      <c r="A3" s="198">
        <v>6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3" ht="19.95" customHeight="1" x14ac:dyDescent="0.6">
      <c r="A4" s="203" t="s">
        <v>95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ht="19.95" customHeight="1" x14ac:dyDescent="0.6">
      <c r="A5" s="203" t="s">
        <v>60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</row>
    <row r="6" spans="1:13" ht="19.95" customHeight="1" x14ac:dyDescent="0.6">
      <c r="A6" s="201" t="s">
        <v>200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</row>
    <row r="7" spans="1:13" s="72" customFormat="1" ht="16.5" customHeight="1" x14ac:dyDescent="0.6">
      <c r="B7" s="73"/>
      <c r="C7" s="73"/>
      <c r="D7" s="73"/>
      <c r="E7" s="73"/>
      <c r="F7" s="73"/>
      <c r="G7" s="202" t="s">
        <v>97</v>
      </c>
      <c r="H7" s="202"/>
      <c r="I7" s="202"/>
      <c r="J7" s="202"/>
      <c r="K7" s="202"/>
      <c r="L7" s="202"/>
      <c r="M7" s="202"/>
    </row>
    <row r="8" spans="1:13" s="72" customFormat="1" ht="16.5" customHeight="1" x14ac:dyDescent="0.6">
      <c r="A8" s="74"/>
      <c r="B8" s="74"/>
      <c r="C8" s="74"/>
      <c r="D8" s="74"/>
      <c r="E8" s="74"/>
      <c r="F8" s="74"/>
      <c r="G8" s="200" t="s">
        <v>45</v>
      </c>
      <c r="H8" s="200"/>
      <c r="I8" s="200"/>
      <c r="K8" s="200" t="s">
        <v>46</v>
      </c>
      <c r="L8" s="200"/>
      <c r="M8" s="200"/>
    </row>
    <row r="9" spans="1:13" s="72" customFormat="1" ht="16.5" customHeight="1" x14ac:dyDescent="0.6">
      <c r="A9" s="74"/>
      <c r="B9" s="74"/>
      <c r="C9" s="74"/>
      <c r="D9" s="74"/>
      <c r="E9" s="199" t="s">
        <v>6</v>
      </c>
      <c r="F9" s="199"/>
      <c r="G9" s="167">
        <v>2561</v>
      </c>
      <c r="H9" s="74"/>
      <c r="I9" s="167">
        <v>2560</v>
      </c>
      <c r="K9" s="167">
        <v>2561</v>
      </c>
      <c r="L9" s="74"/>
      <c r="M9" s="167">
        <v>2560</v>
      </c>
    </row>
    <row r="10" spans="1:13" s="72" customFormat="1" ht="16.5" customHeight="1" x14ac:dyDescent="0.6">
      <c r="A10" s="72" t="s">
        <v>16</v>
      </c>
      <c r="G10" s="76"/>
      <c r="H10" s="77"/>
      <c r="I10" s="78"/>
      <c r="K10" s="76"/>
      <c r="M10" s="78"/>
    </row>
    <row r="11" spans="1:13" s="72" customFormat="1" ht="16.5" customHeight="1" x14ac:dyDescent="0.6">
      <c r="B11" s="72" t="s">
        <v>34</v>
      </c>
      <c r="E11" s="181">
        <v>3.3</v>
      </c>
      <c r="G11" s="79">
        <v>7117088</v>
      </c>
      <c r="H11" s="80"/>
      <c r="I11" s="79">
        <v>5588636</v>
      </c>
      <c r="J11" s="81"/>
      <c r="K11" s="79">
        <v>4459321</v>
      </c>
      <c r="L11" s="80"/>
      <c r="M11" s="79">
        <v>3746936</v>
      </c>
    </row>
    <row r="12" spans="1:13" s="72" customFormat="1" ht="16.5" customHeight="1" x14ac:dyDescent="0.6">
      <c r="B12" s="72" t="s">
        <v>113</v>
      </c>
      <c r="E12" s="181">
        <v>3.3</v>
      </c>
      <c r="G12" s="79">
        <v>24241</v>
      </c>
      <c r="H12" s="80"/>
      <c r="I12" s="79">
        <v>26112</v>
      </c>
      <c r="J12" s="81"/>
      <c r="K12" s="79">
        <v>15802</v>
      </c>
      <c r="L12" s="80"/>
      <c r="M12" s="79">
        <v>16701</v>
      </c>
    </row>
    <row r="13" spans="1:13" s="72" customFormat="1" ht="16.5" customHeight="1" x14ac:dyDescent="0.6">
      <c r="B13" s="72" t="s">
        <v>114</v>
      </c>
      <c r="E13" s="181">
        <v>3.3</v>
      </c>
      <c r="G13" s="79">
        <v>23144</v>
      </c>
      <c r="H13" s="80"/>
      <c r="I13" s="79">
        <v>23716</v>
      </c>
      <c r="J13" s="81"/>
      <c r="K13" s="79">
        <v>24877</v>
      </c>
      <c r="L13" s="80"/>
      <c r="M13" s="79">
        <v>23878</v>
      </c>
    </row>
    <row r="14" spans="1:13" s="72" customFormat="1" ht="16.5" customHeight="1" x14ac:dyDescent="0.6">
      <c r="B14" s="72" t="s">
        <v>115</v>
      </c>
      <c r="E14" s="181"/>
      <c r="G14" s="79">
        <v>7363</v>
      </c>
      <c r="H14" s="80"/>
      <c r="I14" s="79">
        <v>7695</v>
      </c>
      <c r="J14" s="81"/>
      <c r="K14" s="79">
        <v>1158</v>
      </c>
      <c r="L14" s="80"/>
      <c r="M14" s="79">
        <v>1138</v>
      </c>
    </row>
    <row r="15" spans="1:13" s="72" customFormat="1" ht="16.5" customHeight="1" x14ac:dyDescent="0.6">
      <c r="B15" s="72" t="s">
        <v>180</v>
      </c>
      <c r="E15" s="181" t="s">
        <v>204</v>
      </c>
      <c r="G15" s="79">
        <v>2933</v>
      </c>
      <c r="H15" s="80"/>
      <c r="I15" s="79">
        <v>2805</v>
      </c>
      <c r="J15" s="81"/>
      <c r="K15" s="79">
        <v>186349</v>
      </c>
      <c r="L15" s="80"/>
      <c r="M15" s="79">
        <v>0</v>
      </c>
    </row>
    <row r="16" spans="1:13" s="72" customFormat="1" ht="16.5" customHeight="1" x14ac:dyDescent="0.6">
      <c r="B16" s="72" t="s">
        <v>17</v>
      </c>
      <c r="E16" s="181"/>
      <c r="G16" s="79">
        <v>38071</v>
      </c>
      <c r="H16" s="80"/>
      <c r="I16" s="79">
        <v>19909</v>
      </c>
      <c r="J16" s="81"/>
      <c r="K16" s="79">
        <v>35764</v>
      </c>
      <c r="L16" s="80"/>
      <c r="M16" s="79">
        <v>26203</v>
      </c>
    </row>
    <row r="17" spans="1:14" s="72" customFormat="1" ht="16.5" customHeight="1" x14ac:dyDescent="0.6">
      <c r="D17" s="72" t="s">
        <v>18</v>
      </c>
      <c r="E17" s="181"/>
      <c r="G17" s="82">
        <f>SUM(G11:G16)</f>
        <v>7212840</v>
      </c>
      <c r="H17" s="80"/>
      <c r="I17" s="82">
        <f>SUM(I11:I16)</f>
        <v>5668873</v>
      </c>
      <c r="J17" s="81"/>
      <c r="K17" s="82">
        <f>SUM(K11:K16)</f>
        <v>4723271</v>
      </c>
      <c r="L17" s="80"/>
      <c r="M17" s="82">
        <f>SUM(M11:M16)</f>
        <v>3814856</v>
      </c>
    </row>
    <row r="18" spans="1:14" s="72" customFormat="1" ht="16.5" customHeight="1" x14ac:dyDescent="0.6">
      <c r="A18" s="72" t="s">
        <v>19</v>
      </c>
      <c r="E18" s="181"/>
      <c r="G18" s="79"/>
      <c r="H18" s="80"/>
      <c r="I18" s="79"/>
      <c r="J18" s="81"/>
      <c r="K18" s="79"/>
      <c r="L18" s="80"/>
      <c r="M18" s="79"/>
    </row>
    <row r="19" spans="1:14" s="72" customFormat="1" ht="16.5" customHeight="1" x14ac:dyDescent="0.6">
      <c r="B19" s="72" t="s">
        <v>35</v>
      </c>
      <c r="E19" s="181">
        <v>3.3</v>
      </c>
      <c r="G19" s="79">
        <v>6812202</v>
      </c>
      <c r="H19" s="80"/>
      <c r="I19" s="79">
        <v>5247118</v>
      </c>
      <c r="J19" s="81"/>
      <c r="K19" s="79">
        <v>4223567</v>
      </c>
      <c r="L19" s="80"/>
      <c r="M19" s="79">
        <v>3479946</v>
      </c>
    </row>
    <row r="20" spans="1:14" s="72" customFormat="1" ht="16.5" customHeight="1" x14ac:dyDescent="0.6">
      <c r="B20" s="72" t="s">
        <v>116</v>
      </c>
      <c r="E20" s="181"/>
      <c r="G20" s="79">
        <v>213581</v>
      </c>
      <c r="H20" s="80"/>
      <c r="I20" s="79">
        <v>202271</v>
      </c>
      <c r="J20" s="81"/>
      <c r="K20" s="79">
        <v>182709</v>
      </c>
      <c r="L20" s="80"/>
      <c r="M20" s="79">
        <v>166192</v>
      </c>
    </row>
    <row r="21" spans="1:14" s="72" customFormat="1" ht="16.5" customHeight="1" x14ac:dyDescent="0.6">
      <c r="B21" s="72" t="s">
        <v>47</v>
      </c>
      <c r="E21" s="181">
        <v>3.3</v>
      </c>
      <c r="G21" s="79">
        <v>105942</v>
      </c>
      <c r="H21" s="80"/>
      <c r="I21" s="79">
        <v>83513</v>
      </c>
      <c r="J21" s="81"/>
      <c r="K21" s="79">
        <v>88640</v>
      </c>
      <c r="L21" s="80"/>
      <c r="M21" s="79">
        <v>73559</v>
      </c>
      <c r="N21" s="174"/>
    </row>
    <row r="22" spans="1:14" s="72" customFormat="1" ht="16.5" customHeight="1" x14ac:dyDescent="0.6">
      <c r="B22" s="72" t="s">
        <v>58</v>
      </c>
      <c r="E22" s="181"/>
      <c r="G22" s="79">
        <v>4776</v>
      </c>
      <c r="H22" s="79"/>
      <c r="I22" s="79">
        <v>6789</v>
      </c>
      <c r="J22" s="83"/>
      <c r="K22" s="79">
        <v>4836</v>
      </c>
      <c r="L22" s="79"/>
      <c r="M22" s="79">
        <v>8227</v>
      </c>
      <c r="N22" s="174"/>
    </row>
    <row r="23" spans="1:14" s="91" customFormat="1" ht="16.5" customHeight="1" x14ac:dyDescent="0.6">
      <c r="D23" s="91" t="s">
        <v>20</v>
      </c>
      <c r="E23" s="111"/>
      <c r="G23" s="176">
        <f>SUM(G19:G22)</f>
        <v>7136501</v>
      </c>
      <c r="I23" s="176">
        <f>SUM(I19:I22)</f>
        <v>5539691</v>
      </c>
      <c r="K23" s="176">
        <f>SUM(K19:K22)</f>
        <v>4499752</v>
      </c>
      <c r="L23" s="180"/>
      <c r="M23" s="176">
        <f>SUM(M19:M22)</f>
        <v>3727924</v>
      </c>
      <c r="N23" s="180"/>
    </row>
    <row r="24" spans="1:14" s="72" customFormat="1" ht="16.5" customHeight="1" x14ac:dyDescent="0.6">
      <c r="A24" s="72" t="s">
        <v>153</v>
      </c>
      <c r="E24" s="75">
        <v>6</v>
      </c>
      <c r="G24" s="82">
        <v>-3213</v>
      </c>
      <c r="H24" s="79"/>
      <c r="I24" s="82">
        <v>123</v>
      </c>
      <c r="J24" s="83"/>
      <c r="K24" s="82">
        <v>0</v>
      </c>
      <c r="L24" s="79"/>
      <c r="M24" s="82">
        <v>0</v>
      </c>
      <c r="N24" s="174"/>
    </row>
    <row r="25" spans="1:14" s="91" customFormat="1" ht="16.5" customHeight="1" x14ac:dyDescent="0.6">
      <c r="A25" s="91" t="s">
        <v>117</v>
      </c>
      <c r="E25" s="182"/>
      <c r="G25" s="180">
        <f>SUM(G17-G23+G24)</f>
        <v>73126</v>
      </c>
      <c r="H25" s="180"/>
      <c r="I25" s="180">
        <f>I17-I23+I24</f>
        <v>129305</v>
      </c>
      <c r="J25" s="180"/>
      <c r="K25" s="180">
        <f>SUM(K17-K23)</f>
        <v>223519</v>
      </c>
      <c r="L25" s="180"/>
      <c r="M25" s="180">
        <f>M17-M23+M24</f>
        <v>86932</v>
      </c>
    </row>
    <row r="26" spans="1:14" s="72" customFormat="1" ht="16.5" customHeight="1" x14ac:dyDescent="0.6">
      <c r="A26" s="72" t="s">
        <v>94</v>
      </c>
      <c r="E26" s="173">
        <v>17</v>
      </c>
      <c r="G26" s="79">
        <v>13374</v>
      </c>
      <c r="H26" s="80"/>
      <c r="I26" s="79">
        <v>25716</v>
      </c>
      <c r="J26" s="80"/>
      <c r="K26" s="79">
        <v>6938</v>
      </c>
      <c r="L26" s="80"/>
      <c r="M26" s="79">
        <v>17385</v>
      </c>
    </row>
    <row r="27" spans="1:14" s="72" customFormat="1" ht="16.5" customHeight="1" x14ac:dyDescent="0.6">
      <c r="A27" s="72" t="s">
        <v>189</v>
      </c>
      <c r="E27" s="84"/>
      <c r="G27" s="82">
        <f>SUM(G25-G26)</f>
        <v>59752</v>
      </c>
      <c r="H27" s="80"/>
      <c r="I27" s="82">
        <f>I25-I26</f>
        <v>103589</v>
      </c>
      <c r="J27" s="80"/>
      <c r="K27" s="82">
        <f>SUM(K25-K26)</f>
        <v>216581</v>
      </c>
      <c r="L27" s="80"/>
      <c r="M27" s="82">
        <f>M25-M26</f>
        <v>69547</v>
      </c>
    </row>
    <row r="28" spans="1:14" s="72" customFormat="1" ht="16.5" customHeight="1" x14ac:dyDescent="0.6">
      <c r="A28" s="72" t="s">
        <v>51</v>
      </c>
      <c r="E28" s="84"/>
      <c r="G28" s="79"/>
      <c r="H28" s="79"/>
      <c r="I28" s="79"/>
      <c r="J28" s="83"/>
      <c r="K28" s="79"/>
      <c r="L28" s="79"/>
      <c r="M28" s="79"/>
    </row>
    <row r="29" spans="1:14" s="72" customFormat="1" ht="16.5" customHeight="1" x14ac:dyDescent="0.6">
      <c r="A29" s="72" t="s">
        <v>75</v>
      </c>
      <c r="E29" s="84"/>
      <c r="G29" s="79"/>
      <c r="H29" s="79"/>
      <c r="I29" s="79"/>
      <c r="J29" s="83"/>
      <c r="K29" s="79"/>
      <c r="L29" s="79"/>
      <c r="M29" s="79"/>
    </row>
    <row r="30" spans="1:14" s="72" customFormat="1" ht="16.5" customHeight="1" x14ac:dyDescent="0.6">
      <c r="B30" s="72" t="s">
        <v>76</v>
      </c>
      <c r="E30" s="84"/>
      <c r="G30" s="79"/>
      <c r="H30" s="79"/>
      <c r="I30" s="79"/>
      <c r="J30" s="83"/>
      <c r="K30" s="79"/>
      <c r="L30" s="79"/>
      <c r="M30" s="79"/>
    </row>
    <row r="31" spans="1:14" s="72" customFormat="1" ht="16.5" customHeight="1" x14ac:dyDescent="0.6">
      <c r="B31" s="72" t="s">
        <v>151</v>
      </c>
      <c r="E31" s="84"/>
      <c r="G31" s="79"/>
      <c r="H31" s="79"/>
      <c r="I31" s="79"/>
      <c r="J31" s="83"/>
      <c r="K31" s="79"/>
      <c r="L31" s="79"/>
      <c r="M31" s="79"/>
    </row>
    <row r="32" spans="1:14" s="72" customFormat="1" ht="16.5" customHeight="1" x14ac:dyDescent="0.6">
      <c r="C32" s="72" t="s">
        <v>98</v>
      </c>
      <c r="E32" s="75">
        <v>6</v>
      </c>
      <c r="G32" s="79">
        <v>2588</v>
      </c>
      <c r="H32" s="79"/>
      <c r="I32" s="79">
        <v>434</v>
      </c>
      <c r="J32" s="79"/>
      <c r="K32" s="79">
        <v>0</v>
      </c>
      <c r="L32" s="79"/>
      <c r="M32" s="79">
        <v>0</v>
      </c>
    </row>
    <row r="33" spans="1:13" s="72" customFormat="1" ht="16.5" customHeight="1" x14ac:dyDescent="0.6">
      <c r="B33" s="72" t="s">
        <v>119</v>
      </c>
      <c r="E33" s="84">
        <v>5</v>
      </c>
      <c r="G33" s="79">
        <v>35063</v>
      </c>
      <c r="H33" s="79"/>
      <c r="I33" s="79">
        <v>22312</v>
      </c>
      <c r="J33" s="79"/>
      <c r="K33" s="79">
        <v>0</v>
      </c>
      <c r="L33" s="79"/>
      <c r="M33" s="79">
        <v>0</v>
      </c>
    </row>
    <row r="34" spans="1:13" s="91" customFormat="1" ht="16.5" customHeight="1" x14ac:dyDescent="0.6">
      <c r="B34" s="91" t="s">
        <v>173</v>
      </c>
      <c r="E34" s="175"/>
      <c r="G34" s="180"/>
      <c r="H34" s="180"/>
      <c r="I34" s="180"/>
      <c r="J34" s="180"/>
      <c r="K34" s="180">
        <v>0</v>
      </c>
      <c r="L34" s="180"/>
      <c r="M34" s="180"/>
    </row>
    <row r="35" spans="1:13" s="91" customFormat="1" ht="16.5" customHeight="1" x14ac:dyDescent="0.6">
      <c r="C35" s="91" t="s">
        <v>51</v>
      </c>
      <c r="E35" s="175"/>
      <c r="G35" s="180">
        <v>-7013</v>
      </c>
      <c r="H35" s="180"/>
      <c r="I35" s="79">
        <v>-4462</v>
      </c>
      <c r="J35" s="180"/>
      <c r="K35" s="180">
        <v>0</v>
      </c>
      <c r="L35" s="180"/>
      <c r="M35" s="179">
        <v>0</v>
      </c>
    </row>
    <row r="36" spans="1:13" s="91" customFormat="1" ht="16.5" customHeight="1" x14ac:dyDescent="0.6">
      <c r="E36" s="175"/>
      <c r="G36" s="176">
        <f>SUM(G32:G35)</f>
        <v>30638</v>
      </c>
      <c r="H36" s="177"/>
      <c r="I36" s="178">
        <f>SUM(I32:I35)</f>
        <v>18284</v>
      </c>
      <c r="J36" s="177"/>
      <c r="K36" s="176">
        <v>0</v>
      </c>
      <c r="L36" s="177"/>
      <c r="M36" s="178">
        <f>SUM(M32:M35)</f>
        <v>0</v>
      </c>
    </row>
    <row r="37" spans="1:13" s="72" customFormat="1" ht="16.5" customHeight="1" x14ac:dyDescent="0.6">
      <c r="A37" s="72" t="s">
        <v>175</v>
      </c>
      <c r="E37" s="84"/>
      <c r="G37" s="82">
        <f>SUM(G36)</f>
        <v>30638</v>
      </c>
      <c r="H37" s="80"/>
      <c r="I37" s="82">
        <f>SUM(I36)</f>
        <v>18284</v>
      </c>
      <c r="J37" s="80"/>
      <c r="K37" s="82">
        <v>0</v>
      </c>
      <c r="L37" s="80"/>
      <c r="M37" s="82">
        <f>SUM(M36)</f>
        <v>0</v>
      </c>
    </row>
    <row r="38" spans="1:13" s="72" customFormat="1" ht="16.5" customHeight="1" thickBot="1" x14ac:dyDescent="0.65">
      <c r="A38" s="72" t="s">
        <v>176</v>
      </c>
      <c r="E38" s="84"/>
      <c r="G38" s="85">
        <f>SUM(G27+G37)</f>
        <v>90390</v>
      </c>
      <c r="H38" s="79"/>
      <c r="I38" s="85">
        <f>I27+I37</f>
        <v>121873</v>
      </c>
      <c r="J38" s="79"/>
      <c r="K38" s="85">
        <f>K27</f>
        <v>216581</v>
      </c>
      <c r="L38" s="79"/>
      <c r="M38" s="85">
        <f>M27+M37</f>
        <v>69547</v>
      </c>
    </row>
    <row r="39" spans="1:13" s="72" customFormat="1" ht="16.5" customHeight="1" thickTop="1" x14ac:dyDescent="0.6">
      <c r="E39" s="84"/>
      <c r="G39" s="86"/>
      <c r="H39" s="87"/>
      <c r="I39" s="86"/>
      <c r="J39" s="87"/>
      <c r="K39" s="86"/>
      <c r="L39" s="87"/>
      <c r="M39" s="86"/>
    </row>
    <row r="40" spans="1:13" s="72" customFormat="1" ht="16.5" customHeight="1" x14ac:dyDescent="0.6">
      <c r="A40" s="72" t="s">
        <v>190</v>
      </c>
      <c r="E40" s="84">
        <v>19</v>
      </c>
      <c r="G40" s="88"/>
      <c r="H40" s="87"/>
      <c r="I40" s="88"/>
      <c r="J40" s="89"/>
      <c r="K40" s="88"/>
      <c r="L40" s="87"/>
      <c r="M40" s="88"/>
    </row>
    <row r="41" spans="1:13" s="72" customFormat="1" ht="16.5" customHeight="1" thickBot="1" x14ac:dyDescent="0.65">
      <c r="B41" s="72" t="s">
        <v>191</v>
      </c>
      <c r="E41" s="75"/>
      <c r="G41" s="90">
        <v>0.05</v>
      </c>
      <c r="H41" s="88"/>
      <c r="I41" s="90">
        <v>0.09</v>
      </c>
      <c r="J41" s="89"/>
      <c r="K41" s="90">
        <v>0.2</v>
      </c>
      <c r="L41" s="88"/>
      <c r="M41" s="90">
        <v>0.06</v>
      </c>
    </row>
    <row r="42" spans="1:13" s="72" customFormat="1" ht="16.5" customHeight="1" thickTop="1" thickBot="1" x14ac:dyDescent="0.65">
      <c r="B42" s="72" t="s">
        <v>192</v>
      </c>
      <c r="E42" s="84"/>
      <c r="G42" s="90">
        <v>0.05</v>
      </c>
      <c r="H42" s="88"/>
      <c r="I42" s="90">
        <v>0.09</v>
      </c>
      <c r="J42" s="89"/>
      <c r="K42" s="90">
        <v>0.2</v>
      </c>
      <c r="L42" s="88"/>
      <c r="M42" s="90">
        <v>0.06</v>
      </c>
    </row>
    <row r="43" spans="1:13" ht="21.9" customHeight="1" thickTop="1" x14ac:dyDescent="0.6"/>
  </sheetData>
  <mergeCells count="9">
    <mergeCell ref="K1:M1"/>
    <mergeCell ref="A3:M3"/>
    <mergeCell ref="E9:F9"/>
    <mergeCell ref="G8:I8"/>
    <mergeCell ref="A6:M6"/>
    <mergeCell ref="G7:M7"/>
    <mergeCell ref="K8:M8"/>
    <mergeCell ref="A4:M4"/>
    <mergeCell ref="A5:M5"/>
  </mergeCells>
  <phoneticPr fontId="9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3"/>
  <sheetViews>
    <sheetView view="pageBreakPreview" topLeftCell="A11" zoomScaleNormal="100" zoomScaleSheetLayoutView="100" workbookViewId="0">
      <selection activeCell="R100" sqref="R100"/>
    </sheetView>
  </sheetViews>
  <sheetFormatPr defaultColWidth="9.125" defaultRowHeight="21.9" customHeight="1" x14ac:dyDescent="0.6"/>
  <cols>
    <col min="1" max="2" width="2" style="9" customWidth="1"/>
    <col min="3" max="3" width="1.875" style="9" customWidth="1"/>
    <col min="4" max="4" width="31" style="9" customWidth="1"/>
    <col min="5" max="5" width="6.625" style="10" customWidth="1"/>
    <col min="6" max="6" width="0.625" style="9" customWidth="1"/>
    <col min="7" max="7" width="11.25" style="9" customWidth="1"/>
    <col min="8" max="8" width="0.625" style="9" customWidth="1"/>
    <col min="9" max="9" width="11.25" style="9" customWidth="1"/>
    <col min="10" max="10" width="0.625" style="9" customWidth="1"/>
    <col min="11" max="11" width="11.25" style="9" customWidth="1"/>
    <col min="12" max="12" width="0.625" style="9" customWidth="1"/>
    <col min="13" max="13" width="11.25" style="9" customWidth="1"/>
    <col min="14" max="16384" width="9.125" style="9"/>
  </cols>
  <sheetData>
    <row r="1" spans="1:13" s="169" customFormat="1" ht="21" customHeight="1" x14ac:dyDescent="0.6">
      <c r="B1" s="170"/>
      <c r="C1" s="170"/>
      <c r="D1" s="170"/>
      <c r="E1" s="170"/>
      <c r="F1" s="170"/>
      <c r="G1" s="170"/>
      <c r="H1" s="170"/>
      <c r="I1" s="170"/>
      <c r="J1" s="170"/>
      <c r="K1" s="196" t="s">
        <v>85</v>
      </c>
      <c r="L1" s="197"/>
      <c r="M1" s="197"/>
    </row>
    <row r="2" spans="1:13" s="169" customFormat="1" ht="21" customHeight="1" x14ac:dyDescent="0.6">
      <c r="A2" s="171"/>
      <c r="B2" s="171"/>
      <c r="C2" s="171"/>
      <c r="D2" s="171"/>
      <c r="E2" s="171"/>
      <c r="F2" s="171"/>
      <c r="G2" s="171"/>
      <c r="H2" s="171"/>
      <c r="I2" s="171"/>
      <c r="J2" s="171"/>
      <c r="M2" s="172" t="s">
        <v>86</v>
      </c>
    </row>
    <row r="3" spans="1:13" ht="21" customHeight="1" x14ac:dyDescent="0.6">
      <c r="A3" s="198">
        <v>7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3" ht="21" customHeight="1" x14ac:dyDescent="0.6">
      <c r="A4" s="203" t="s">
        <v>95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ht="21" customHeight="1" x14ac:dyDescent="0.6">
      <c r="A5" s="203" t="s">
        <v>183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</row>
    <row r="6" spans="1:13" ht="21" customHeight="1" x14ac:dyDescent="0.6">
      <c r="A6" s="201" t="s">
        <v>201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</row>
    <row r="7" spans="1:13" s="72" customFormat="1" ht="16.5" customHeight="1" x14ac:dyDescent="0.6">
      <c r="B7" s="73"/>
      <c r="C7" s="73"/>
      <c r="D7" s="73"/>
      <c r="E7" s="73"/>
      <c r="F7" s="73"/>
      <c r="G7" s="202" t="s">
        <v>97</v>
      </c>
      <c r="H7" s="202"/>
      <c r="I7" s="202"/>
      <c r="J7" s="202"/>
      <c r="K7" s="202"/>
      <c r="L7" s="202"/>
      <c r="M7" s="202"/>
    </row>
    <row r="8" spans="1:13" s="72" customFormat="1" ht="16.5" customHeight="1" x14ac:dyDescent="0.6">
      <c r="A8" s="74"/>
      <c r="B8" s="74"/>
      <c r="C8" s="74"/>
      <c r="D8" s="74"/>
      <c r="E8" s="74"/>
      <c r="F8" s="74"/>
      <c r="G8" s="200" t="s">
        <v>45</v>
      </c>
      <c r="H8" s="200"/>
      <c r="I8" s="200"/>
      <c r="K8" s="200" t="s">
        <v>46</v>
      </c>
      <c r="L8" s="200"/>
      <c r="M8" s="200"/>
    </row>
    <row r="9" spans="1:13" s="72" customFormat="1" ht="16.5" customHeight="1" x14ac:dyDescent="0.6">
      <c r="A9" s="74"/>
      <c r="B9" s="74"/>
      <c r="C9" s="74"/>
      <c r="D9" s="74"/>
      <c r="E9" s="199" t="s">
        <v>6</v>
      </c>
      <c r="F9" s="199"/>
      <c r="G9" s="185">
        <v>2561</v>
      </c>
      <c r="H9" s="74"/>
      <c r="I9" s="185">
        <v>2560</v>
      </c>
      <c r="K9" s="185">
        <v>2561</v>
      </c>
      <c r="L9" s="74"/>
      <c r="M9" s="185">
        <v>2560</v>
      </c>
    </row>
    <row r="10" spans="1:13" s="72" customFormat="1" ht="16.5" customHeight="1" x14ac:dyDescent="0.6">
      <c r="A10" s="72" t="s">
        <v>16</v>
      </c>
      <c r="G10" s="76"/>
      <c r="H10" s="77"/>
      <c r="I10" s="78"/>
      <c r="K10" s="76"/>
      <c r="M10" s="78"/>
    </row>
    <row r="11" spans="1:13" s="72" customFormat="1" ht="16.5" customHeight="1" x14ac:dyDescent="0.6">
      <c r="B11" s="72" t="s">
        <v>34</v>
      </c>
      <c r="E11" s="181">
        <v>3.3</v>
      </c>
      <c r="G11" s="79">
        <v>20878733</v>
      </c>
      <c r="H11" s="80"/>
      <c r="I11" s="79">
        <v>17036673</v>
      </c>
      <c r="J11" s="81"/>
      <c r="K11" s="79">
        <v>13510958</v>
      </c>
      <c r="L11" s="80"/>
      <c r="M11" s="79">
        <v>11170983</v>
      </c>
    </row>
    <row r="12" spans="1:13" s="72" customFormat="1" ht="16.5" customHeight="1" x14ac:dyDescent="0.6">
      <c r="B12" s="72" t="s">
        <v>113</v>
      </c>
      <c r="E12" s="181">
        <v>3.3</v>
      </c>
      <c r="G12" s="79">
        <v>72310</v>
      </c>
      <c r="H12" s="80"/>
      <c r="I12" s="79">
        <v>79119</v>
      </c>
      <c r="J12" s="81"/>
      <c r="K12" s="79">
        <v>47524</v>
      </c>
      <c r="L12" s="80"/>
      <c r="M12" s="79">
        <v>50733</v>
      </c>
    </row>
    <row r="13" spans="1:13" s="72" customFormat="1" ht="16.5" customHeight="1" x14ac:dyDescent="0.6">
      <c r="B13" s="72" t="s">
        <v>114</v>
      </c>
      <c r="E13" s="181">
        <v>3.3</v>
      </c>
      <c r="G13" s="79">
        <v>70358</v>
      </c>
      <c r="H13" s="80"/>
      <c r="I13" s="79">
        <v>71502</v>
      </c>
      <c r="J13" s="81"/>
      <c r="K13" s="79">
        <v>77850</v>
      </c>
      <c r="L13" s="80"/>
      <c r="M13" s="79">
        <v>69355</v>
      </c>
    </row>
    <row r="14" spans="1:13" s="72" customFormat="1" ht="16.5" customHeight="1" x14ac:dyDescent="0.6">
      <c r="B14" s="72" t="s">
        <v>115</v>
      </c>
      <c r="E14" s="181"/>
      <c r="G14" s="79">
        <v>19882</v>
      </c>
      <c r="H14" s="80"/>
      <c r="I14" s="79">
        <v>20772</v>
      </c>
      <c r="J14" s="81"/>
      <c r="K14" s="79">
        <v>1158</v>
      </c>
      <c r="L14" s="80"/>
      <c r="M14" s="79">
        <v>1138</v>
      </c>
    </row>
    <row r="15" spans="1:13" s="72" customFormat="1" ht="16.5" customHeight="1" x14ac:dyDescent="0.6">
      <c r="B15" s="72" t="s">
        <v>180</v>
      </c>
      <c r="E15" s="181" t="s">
        <v>204</v>
      </c>
      <c r="G15" s="79">
        <v>16100</v>
      </c>
      <c r="H15" s="80"/>
      <c r="I15" s="79">
        <v>15590</v>
      </c>
      <c r="J15" s="81"/>
      <c r="K15" s="79">
        <v>186349</v>
      </c>
      <c r="L15" s="80"/>
      <c r="M15" s="79">
        <v>73783</v>
      </c>
    </row>
    <row r="16" spans="1:13" s="72" customFormat="1" ht="16.5" customHeight="1" x14ac:dyDescent="0.6">
      <c r="B16" s="72" t="s">
        <v>17</v>
      </c>
      <c r="E16" s="181"/>
      <c r="G16" s="79">
        <v>82287</v>
      </c>
      <c r="H16" s="80"/>
      <c r="I16" s="79">
        <v>55935</v>
      </c>
      <c r="J16" s="81"/>
      <c r="K16" s="79">
        <v>98353</v>
      </c>
      <c r="L16" s="80"/>
      <c r="M16" s="79">
        <v>77126</v>
      </c>
    </row>
    <row r="17" spans="1:14" s="72" customFormat="1" ht="16.5" customHeight="1" x14ac:dyDescent="0.6">
      <c r="D17" s="72" t="s">
        <v>18</v>
      </c>
      <c r="E17" s="181"/>
      <c r="G17" s="82">
        <f>SUM(G11:G16)</f>
        <v>21139670</v>
      </c>
      <c r="H17" s="80"/>
      <c r="I17" s="82">
        <f>SUM(I11:I16)</f>
        <v>17279591</v>
      </c>
      <c r="J17" s="81"/>
      <c r="K17" s="82">
        <f>SUM(K11:K16)</f>
        <v>13922192</v>
      </c>
      <c r="L17" s="80"/>
      <c r="M17" s="82">
        <f>SUM(M11:M16)</f>
        <v>11443118</v>
      </c>
    </row>
    <row r="18" spans="1:14" s="72" customFormat="1" ht="16.5" customHeight="1" x14ac:dyDescent="0.6">
      <c r="A18" s="72" t="s">
        <v>19</v>
      </c>
      <c r="E18" s="181"/>
      <c r="G18" s="79"/>
      <c r="H18" s="80"/>
      <c r="I18" s="79"/>
      <c r="J18" s="81"/>
      <c r="K18" s="79"/>
      <c r="L18" s="80"/>
      <c r="M18" s="79"/>
    </row>
    <row r="19" spans="1:14" s="72" customFormat="1" ht="16.5" customHeight="1" x14ac:dyDescent="0.6">
      <c r="B19" s="72" t="s">
        <v>35</v>
      </c>
      <c r="E19" s="181">
        <v>3.3</v>
      </c>
      <c r="G19" s="79">
        <v>19917681</v>
      </c>
      <c r="H19" s="80"/>
      <c r="I19" s="79">
        <v>16091564</v>
      </c>
      <c r="J19" s="81"/>
      <c r="K19" s="79">
        <v>12754821</v>
      </c>
      <c r="L19" s="80"/>
      <c r="M19" s="79">
        <v>10439650</v>
      </c>
    </row>
    <row r="20" spans="1:14" s="72" customFormat="1" ht="16.5" customHeight="1" x14ac:dyDescent="0.6">
      <c r="B20" s="72" t="s">
        <v>116</v>
      </c>
      <c r="E20" s="181"/>
      <c r="G20" s="79">
        <v>637922</v>
      </c>
      <c r="H20" s="80"/>
      <c r="I20" s="79">
        <v>622097</v>
      </c>
      <c r="J20" s="81"/>
      <c r="K20" s="79">
        <v>545106</v>
      </c>
      <c r="L20" s="80"/>
      <c r="M20" s="79">
        <v>503241</v>
      </c>
    </row>
    <row r="21" spans="1:14" s="72" customFormat="1" ht="16.5" customHeight="1" x14ac:dyDescent="0.6">
      <c r="B21" s="72" t="s">
        <v>47</v>
      </c>
      <c r="E21" s="181">
        <v>3.3</v>
      </c>
      <c r="G21" s="79">
        <v>272604</v>
      </c>
      <c r="H21" s="80"/>
      <c r="I21" s="79">
        <v>281176</v>
      </c>
      <c r="J21" s="81"/>
      <c r="K21" s="79">
        <v>236282</v>
      </c>
      <c r="L21" s="80"/>
      <c r="M21" s="79">
        <v>233782</v>
      </c>
      <c r="N21" s="174"/>
    </row>
    <row r="22" spans="1:14" s="72" customFormat="1" ht="16.5" customHeight="1" x14ac:dyDescent="0.6">
      <c r="B22" s="72" t="s">
        <v>58</v>
      </c>
      <c r="E22" s="181"/>
      <c r="G22" s="79">
        <v>15765</v>
      </c>
      <c r="H22" s="79"/>
      <c r="I22" s="79">
        <v>19782</v>
      </c>
      <c r="J22" s="83"/>
      <c r="K22" s="79">
        <v>16861</v>
      </c>
      <c r="L22" s="79"/>
      <c r="M22" s="79">
        <v>24215</v>
      </c>
      <c r="N22" s="174"/>
    </row>
    <row r="23" spans="1:14" s="91" customFormat="1" ht="16.5" customHeight="1" x14ac:dyDescent="0.6">
      <c r="D23" s="91" t="s">
        <v>20</v>
      </c>
      <c r="E23" s="111"/>
      <c r="G23" s="176">
        <f>SUM(G19:G22)</f>
        <v>20843972</v>
      </c>
      <c r="I23" s="176">
        <f>SUM(I19:I22)</f>
        <v>17014619</v>
      </c>
      <c r="K23" s="176">
        <f>SUM(K19:K22)</f>
        <v>13553070</v>
      </c>
      <c r="L23" s="180"/>
      <c r="M23" s="176">
        <f>SUM(M19:M22)</f>
        <v>11200888</v>
      </c>
      <c r="N23" s="180"/>
    </row>
    <row r="24" spans="1:14" s="72" customFormat="1" ht="16.5" customHeight="1" x14ac:dyDescent="0.6">
      <c r="A24" s="72" t="s">
        <v>153</v>
      </c>
      <c r="E24" s="75">
        <v>6</v>
      </c>
      <c r="G24" s="82">
        <v>-2170</v>
      </c>
      <c r="H24" s="79"/>
      <c r="I24" s="82">
        <v>-1949</v>
      </c>
      <c r="J24" s="83"/>
      <c r="K24" s="82">
        <v>0</v>
      </c>
      <c r="L24" s="79"/>
      <c r="M24" s="82">
        <v>0</v>
      </c>
      <c r="N24" s="174"/>
    </row>
    <row r="25" spans="1:14" s="91" customFormat="1" ht="16.5" customHeight="1" x14ac:dyDescent="0.6">
      <c r="A25" s="91" t="s">
        <v>117</v>
      </c>
      <c r="E25" s="182"/>
      <c r="G25" s="180">
        <f>SUM(G17-G23+G24)</f>
        <v>293528</v>
      </c>
      <c r="H25" s="180"/>
      <c r="I25" s="180">
        <f>I17-I23+I24</f>
        <v>263023</v>
      </c>
      <c r="J25" s="180"/>
      <c r="K25" s="180">
        <f>SUM(K17-K23-K24)</f>
        <v>369122</v>
      </c>
      <c r="L25" s="180"/>
      <c r="M25" s="180">
        <f>M17-M23+M24</f>
        <v>242230</v>
      </c>
    </row>
    <row r="26" spans="1:14" s="72" customFormat="1" ht="16.5" customHeight="1" x14ac:dyDescent="0.6">
      <c r="A26" s="72" t="s">
        <v>94</v>
      </c>
      <c r="E26" s="173">
        <v>17</v>
      </c>
      <c r="G26" s="79">
        <v>56027</v>
      </c>
      <c r="H26" s="80"/>
      <c r="I26" s="79">
        <v>151358</v>
      </c>
      <c r="J26" s="80"/>
      <c r="K26" s="79">
        <v>35849</v>
      </c>
      <c r="L26" s="80"/>
      <c r="M26" s="79">
        <v>29660</v>
      </c>
    </row>
    <row r="27" spans="1:14" s="72" customFormat="1" ht="16.5" customHeight="1" x14ac:dyDescent="0.6">
      <c r="A27" s="72" t="s">
        <v>118</v>
      </c>
      <c r="E27" s="84"/>
      <c r="G27" s="82">
        <f>SUM(G25-G26)</f>
        <v>237501</v>
      </c>
      <c r="H27" s="80"/>
      <c r="I27" s="82">
        <f>I25-I26</f>
        <v>111665</v>
      </c>
      <c r="J27" s="80"/>
      <c r="K27" s="82">
        <f>SUM(K25-K26)</f>
        <v>333273</v>
      </c>
      <c r="L27" s="80"/>
      <c r="M27" s="82">
        <f>M25-M26</f>
        <v>212570</v>
      </c>
    </row>
    <row r="28" spans="1:14" s="72" customFormat="1" ht="16.5" customHeight="1" x14ac:dyDescent="0.6">
      <c r="A28" s="72" t="s">
        <v>51</v>
      </c>
      <c r="E28" s="84"/>
      <c r="G28" s="79"/>
      <c r="H28" s="79"/>
      <c r="I28" s="79"/>
      <c r="J28" s="83"/>
      <c r="K28" s="79"/>
      <c r="L28" s="79"/>
      <c r="M28" s="79"/>
    </row>
    <row r="29" spans="1:14" s="72" customFormat="1" ht="16.5" customHeight="1" x14ac:dyDescent="0.6">
      <c r="A29" s="72" t="s">
        <v>75</v>
      </c>
      <c r="E29" s="84"/>
      <c r="G29" s="79"/>
      <c r="H29" s="79"/>
      <c r="I29" s="79"/>
      <c r="J29" s="83"/>
      <c r="K29" s="79"/>
      <c r="L29" s="79"/>
      <c r="M29" s="79"/>
    </row>
    <row r="30" spans="1:14" s="72" customFormat="1" ht="16.5" customHeight="1" x14ac:dyDescent="0.6">
      <c r="B30" s="72" t="s">
        <v>76</v>
      </c>
      <c r="E30" s="84"/>
      <c r="G30" s="79"/>
      <c r="H30" s="79"/>
      <c r="I30" s="79"/>
      <c r="J30" s="83"/>
      <c r="K30" s="79"/>
      <c r="L30" s="79"/>
      <c r="M30" s="79"/>
    </row>
    <row r="31" spans="1:14" s="72" customFormat="1" ht="16.5" customHeight="1" x14ac:dyDescent="0.6">
      <c r="B31" s="72" t="s">
        <v>151</v>
      </c>
      <c r="E31" s="84"/>
      <c r="G31" s="79"/>
      <c r="H31" s="79"/>
      <c r="I31" s="79"/>
      <c r="J31" s="83"/>
      <c r="K31" s="79"/>
      <c r="L31" s="79"/>
      <c r="M31" s="79"/>
    </row>
    <row r="32" spans="1:14" s="72" customFormat="1" ht="16.5" customHeight="1" x14ac:dyDescent="0.6">
      <c r="C32" s="72" t="s">
        <v>98</v>
      </c>
      <c r="E32" s="75">
        <v>6</v>
      </c>
      <c r="G32" s="79">
        <v>1200</v>
      </c>
      <c r="H32" s="79"/>
      <c r="I32" s="79">
        <v>479</v>
      </c>
      <c r="J32" s="79"/>
      <c r="K32" s="79">
        <v>0</v>
      </c>
      <c r="L32" s="79"/>
      <c r="M32" s="79">
        <v>0</v>
      </c>
    </row>
    <row r="33" spans="1:13" s="72" customFormat="1" ht="16.5" customHeight="1" x14ac:dyDescent="0.6">
      <c r="B33" s="72" t="s">
        <v>119</v>
      </c>
      <c r="E33" s="84">
        <v>5</v>
      </c>
      <c r="G33" s="79">
        <v>-159374</v>
      </c>
      <c r="H33" s="79"/>
      <c r="I33" s="79">
        <v>153000</v>
      </c>
      <c r="J33" s="79"/>
      <c r="K33" s="79">
        <v>0</v>
      </c>
      <c r="L33" s="79"/>
      <c r="M33" s="79">
        <v>0</v>
      </c>
    </row>
    <row r="34" spans="1:13" s="91" customFormat="1" ht="16.5" customHeight="1" x14ac:dyDescent="0.6">
      <c r="B34" s="91" t="s">
        <v>173</v>
      </c>
      <c r="E34" s="175"/>
      <c r="G34" s="180"/>
      <c r="H34" s="180"/>
      <c r="I34" s="180"/>
      <c r="J34" s="180"/>
      <c r="K34" s="180">
        <v>0</v>
      </c>
      <c r="L34" s="180"/>
      <c r="M34" s="180"/>
    </row>
    <row r="35" spans="1:13" s="91" customFormat="1" ht="16.5" customHeight="1" x14ac:dyDescent="0.6">
      <c r="C35" s="91" t="s">
        <v>51</v>
      </c>
      <c r="E35" s="175"/>
      <c r="G35" s="180">
        <v>31875</v>
      </c>
      <c r="H35" s="180"/>
      <c r="I35" s="189">
        <v>-30600</v>
      </c>
      <c r="J35" s="180"/>
      <c r="K35" s="180">
        <v>0</v>
      </c>
      <c r="L35" s="180"/>
      <c r="M35" s="179">
        <v>0</v>
      </c>
    </row>
    <row r="36" spans="1:13" s="91" customFormat="1" ht="16.5" customHeight="1" x14ac:dyDescent="0.6">
      <c r="E36" s="175"/>
      <c r="G36" s="176">
        <f>SUM(G32:G35)</f>
        <v>-126299</v>
      </c>
      <c r="H36" s="177"/>
      <c r="I36" s="179">
        <f>SUM(I32:I35)</f>
        <v>122879</v>
      </c>
      <c r="J36" s="177"/>
      <c r="K36" s="176">
        <v>0</v>
      </c>
      <c r="L36" s="177"/>
      <c r="M36" s="179">
        <f>SUM(M32:M35)</f>
        <v>0</v>
      </c>
    </row>
    <row r="37" spans="1:13" s="72" customFormat="1" ht="16.5" customHeight="1" x14ac:dyDescent="0.6">
      <c r="A37" s="72" t="s">
        <v>175</v>
      </c>
      <c r="E37" s="84"/>
      <c r="G37" s="82">
        <f>G36</f>
        <v>-126299</v>
      </c>
      <c r="H37" s="80"/>
      <c r="I37" s="79">
        <f>SUM(I36)</f>
        <v>122879</v>
      </c>
      <c r="J37" s="80"/>
      <c r="K37" s="82">
        <v>0</v>
      </c>
      <c r="L37" s="80"/>
      <c r="M37" s="79">
        <f>SUM(M36)</f>
        <v>0</v>
      </c>
    </row>
    <row r="38" spans="1:13" s="72" customFormat="1" ht="16.5" customHeight="1" thickBot="1" x14ac:dyDescent="0.65">
      <c r="A38" s="72" t="s">
        <v>176</v>
      </c>
      <c r="E38" s="84"/>
      <c r="G38" s="85">
        <f>SUM(G27+G37)</f>
        <v>111202</v>
      </c>
      <c r="H38" s="79"/>
      <c r="I38" s="85">
        <f>I27+I37</f>
        <v>234544</v>
      </c>
      <c r="J38" s="79"/>
      <c r="K38" s="85">
        <f>SUM(K27)</f>
        <v>333273</v>
      </c>
      <c r="L38" s="79"/>
      <c r="M38" s="85">
        <f>M27+M37</f>
        <v>212570</v>
      </c>
    </row>
    <row r="39" spans="1:13" s="72" customFormat="1" ht="16.5" customHeight="1" thickTop="1" x14ac:dyDescent="0.6">
      <c r="E39" s="84"/>
      <c r="G39" s="86"/>
      <c r="H39" s="87"/>
      <c r="I39" s="86"/>
      <c r="J39" s="87"/>
      <c r="K39" s="86"/>
      <c r="L39" s="87"/>
      <c r="M39" s="86"/>
    </row>
    <row r="40" spans="1:13" s="72" customFormat="1" ht="16.5" customHeight="1" x14ac:dyDescent="0.6">
      <c r="A40" s="72" t="s">
        <v>152</v>
      </c>
      <c r="E40" s="84">
        <v>19</v>
      </c>
      <c r="G40" s="88"/>
      <c r="H40" s="87"/>
      <c r="I40" s="88"/>
      <c r="J40" s="89"/>
      <c r="K40" s="88"/>
      <c r="L40" s="87"/>
      <c r="M40" s="88"/>
    </row>
    <row r="41" spans="1:13" s="72" customFormat="1" ht="16.5" customHeight="1" thickBot="1" x14ac:dyDescent="0.65">
      <c r="B41" s="72" t="s">
        <v>121</v>
      </c>
      <c r="E41" s="75"/>
      <c r="G41" s="90">
        <v>0.22</v>
      </c>
      <c r="H41" s="88"/>
      <c r="I41" s="90">
        <v>0.1</v>
      </c>
      <c r="J41" s="89"/>
      <c r="K41" s="90">
        <v>0.3</v>
      </c>
      <c r="L41" s="88"/>
      <c r="M41" s="90">
        <v>0.19</v>
      </c>
    </row>
    <row r="42" spans="1:13" s="72" customFormat="1" ht="16.5" customHeight="1" thickTop="1" thickBot="1" x14ac:dyDescent="0.65">
      <c r="B42" s="72" t="s">
        <v>122</v>
      </c>
      <c r="E42" s="84"/>
      <c r="G42" s="90">
        <v>0.22</v>
      </c>
      <c r="H42" s="88"/>
      <c r="I42" s="90">
        <v>0.1</v>
      </c>
      <c r="J42" s="89"/>
      <c r="K42" s="90">
        <v>0.3</v>
      </c>
      <c r="L42" s="88"/>
      <c r="M42" s="90">
        <v>0.19</v>
      </c>
    </row>
    <row r="43" spans="1:13" ht="21.9" customHeight="1" thickTop="1" x14ac:dyDescent="0.6"/>
  </sheetData>
  <mergeCells count="9">
    <mergeCell ref="G8:I8"/>
    <mergeCell ref="K8:M8"/>
    <mergeCell ref="E9:F9"/>
    <mergeCell ref="K1:M1"/>
    <mergeCell ref="A3:M3"/>
    <mergeCell ref="A4:M4"/>
    <mergeCell ref="A5:M5"/>
    <mergeCell ref="A6:M6"/>
    <mergeCell ref="G7:M7"/>
  </mergeCells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7"/>
  <sheetViews>
    <sheetView view="pageBreakPreview" topLeftCell="A12" zoomScaleNormal="120" zoomScaleSheetLayoutView="100" workbookViewId="0">
      <selection activeCell="R100" sqref="R100"/>
    </sheetView>
  </sheetViews>
  <sheetFormatPr defaultColWidth="9.125" defaultRowHeight="19.8" x14ac:dyDescent="0.6"/>
  <cols>
    <col min="1" max="1" width="1.25" style="6" customWidth="1"/>
    <col min="2" max="2" width="1.125" style="6" customWidth="1"/>
    <col min="3" max="3" width="1.375" style="6" customWidth="1"/>
    <col min="4" max="4" width="23.875" style="6" customWidth="1"/>
    <col min="5" max="5" width="3.25" style="6" customWidth="1"/>
    <col min="6" max="6" width="2.875" style="8" customWidth="1"/>
    <col min="7" max="7" width="1" style="6" customWidth="1"/>
    <col min="8" max="8" width="7.875" style="6" customWidth="1"/>
    <col min="9" max="9" width="0.875" style="6" customWidth="1"/>
    <col min="10" max="10" width="7.25" style="6" customWidth="1"/>
    <col min="11" max="11" width="0.875" style="6" customWidth="1"/>
    <col min="12" max="12" width="8" style="6" customWidth="1"/>
    <col min="13" max="13" width="0.875" style="6" customWidth="1"/>
    <col min="14" max="14" width="9" style="6" bestFit="1" customWidth="1"/>
    <col min="15" max="15" width="0.875" style="6" customWidth="1"/>
    <col min="16" max="16" width="7.25" style="6" customWidth="1"/>
    <col min="17" max="17" width="0.875" style="6" customWidth="1"/>
    <col min="18" max="18" width="8.625" style="6" customWidth="1"/>
    <col min="19" max="19" width="0.875" style="6" customWidth="1"/>
    <col min="20" max="20" width="9" style="6" customWidth="1"/>
    <col min="21" max="21" width="0.875" style="6" customWidth="1"/>
    <col min="22" max="22" width="9.625" style="6" customWidth="1"/>
    <col min="23" max="23" width="1" style="6" customWidth="1"/>
    <col min="24" max="24" width="8.625" style="6" customWidth="1"/>
    <col min="25" max="25" width="1" style="6" customWidth="1"/>
    <col min="26" max="26" width="11.875" style="6" bestFit="1" customWidth="1"/>
    <col min="27" max="27" width="0.875" style="6" customWidth="1"/>
    <col min="28" max="28" width="10.125" style="6" customWidth="1"/>
    <col min="29" max="29" width="0.875" style="6" customWidth="1"/>
    <col min="30" max="30" width="9.125" style="6" customWidth="1"/>
    <col min="31" max="31" width="9.125" style="6"/>
    <col min="32" max="32" width="15.125" style="6" bestFit="1" customWidth="1"/>
    <col min="33" max="16384" width="9.125" style="6"/>
  </cols>
  <sheetData>
    <row r="1" spans="1:32" s="38" customFormat="1" ht="24" customHeight="1" x14ac:dyDescent="0.6">
      <c r="A1" s="32"/>
      <c r="B1" s="32"/>
      <c r="C1" s="32"/>
      <c r="D1" s="32"/>
      <c r="E1" s="37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0"/>
      <c r="AA1" s="187"/>
      <c r="AB1" s="186" t="s">
        <v>85</v>
      </c>
    </row>
    <row r="2" spans="1:32" s="38" customFormat="1" ht="24" customHeight="1" x14ac:dyDescent="0.6">
      <c r="A2" s="30"/>
      <c r="B2" s="30"/>
      <c r="C2" s="30"/>
      <c r="D2" s="30"/>
      <c r="E2" s="37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AA2" s="35"/>
      <c r="AB2" s="36" t="s">
        <v>86</v>
      </c>
    </row>
    <row r="3" spans="1:32" ht="23.4" x14ac:dyDescent="0.6">
      <c r="A3" s="195">
        <v>8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</row>
    <row r="4" spans="1:32" s="4" customFormat="1" ht="23.4" x14ac:dyDescent="0.6">
      <c r="A4" s="192" t="s">
        <v>95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</row>
    <row r="5" spans="1:32" s="4" customFormat="1" ht="23.4" x14ac:dyDescent="0.6">
      <c r="A5" s="192" t="s">
        <v>48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</row>
    <row r="6" spans="1:32" s="4" customFormat="1" ht="23.4" x14ac:dyDescent="0.6">
      <c r="A6" s="192" t="s">
        <v>201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</row>
    <row r="7" spans="1:32" s="50" customFormat="1" ht="16.2" x14ac:dyDescent="0.6">
      <c r="A7" s="46"/>
      <c r="B7" s="47"/>
      <c r="C7" s="47"/>
      <c r="D7" s="47"/>
      <c r="E7" s="47"/>
      <c r="F7" s="48"/>
      <c r="G7" s="47"/>
      <c r="H7" s="208" t="s">
        <v>97</v>
      </c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</row>
    <row r="8" spans="1:32" s="50" customFormat="1" ht="16.2" x14ac:dyDescent="0.6">
      <c r="A8" s="46"/>
      <c r="B8" s="47"/>
      <c r="D8" s="47"/>
      <c r="E8" s="47"/>
      <c r="F8" s="48"/>
      <c r="G8" s="47"/>
      <c r="H8" s="208" t="s">
        <v>45</v>
      </c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208"/>
      <c r="AB8" s="208"/>
      <c r="AC8" s="208"/>
      <c r="AD8" s="208"/>
    </row>
    <row r="9" spans="1:32" s="50" customFormat="1" ht="16.2" x14ac:dyDescent="0.6">
      <c r="A9" s="47"/>
      <c r="B9" s="47"/>
      <c r="C9" s="47"/>
      <c r="D9" s="47"/>
      <c r="E9" s="47"/>
      <c r="F9" s="51"/>
      <c r="G9" s="47"/>
      <c r="H9" s="46" t="s">
        <v>13</v>
      </c>
      <c r="I9" s="47"/>
      <c r="J9" s="46" t="s">
        <v>123</v>
      </c>
      <c r="K9" s="47"/>
      <c r="L9" s="46" t="s">
        <v>125</v>
      </c>
      <c r="M9" s="47"/>
      <c r="N9" s="46" t="s">
        <v>125</v>
      </c>
      <c r="O9" s="47"/>
      <c r="P9" s="46" t="s">
        <v>138</v>
      </c>
      <c r="Q9" s="47"/>
      <c r="R9" s="206" t="s">
        <v>52</v>
      </c>
      <c r="S9" s="206"/>
      <c r="T9" s="206"/>
      <c r="U9" s="52"/>
      <c r="V9" s="207" t="s">
        <v>57</v>
      </c>
      <c r="W9" s="207"/>
      <c r="X9" s="207"/>
      <c r="Y9" s="207"/>
      <c r="Z9" s="207"/>
      <c r="AA9" s="207"/>
      <c r="AB9" s="207"/>
      <c r="AD9" s="52" t="s">
        <v>53</v>
      </c>
    </row>
    <row r="10" spans="1:32" s="50" customFormat="1" ht="16.2" x14ac:dyDescent="0.6">
      <c r="A10" s="47"/>
      <c r="B10" s="47"/>
      <c r="C10" s="47"/>
      <c r="D10" s="47"/>
      <c r="E10" s="47"/>
      <c r="F10" s="51"/>
      <c r="G10" s="47"/>
      <c r="H10" s="52" t="s">
        <v>141</v>
      </c>
      <c r="I10" s="47"/>
      <c r="J10" s="46" t="s">
        <v>124</v>
      </c>
      <c r="K10" s="47"/>
      <c r="L10" s="46" t="s">
        <v>126</v>
      </c>
      <c r="M10" s="47"/>
      <c r="N10" s="46" t="s">
        <v>127</v>
      </c>
      <c r="O10" s="47"/>
      <c r="P10" s="46" t="s">
        <v>139</v>
      </c>
      <c r="Q10" s="47"/>
      <c r="R10" s="53" t="s">
        <v>42</v>
      </c>
      <c r="S10" s="52"/>
      <c r="T10" s="53" t="s">
        <v>162</v>
      </c>
      <c r="U10" s="52"/>
      <c r="V10" s="54" t="s">
        <v>129</v>
      </c>
      <c r="W10" s="54"/>
      <c r="X10" s="54" t="s">
        <v>131</v>
      </c>
      <c r="Y10" s="54"/>
      <c r="Z10" s="46" t="s">
        <v>133</v>
      </c>
      <c r="AA10" s="52"/>
      <c r="AB10" s="54" t="s">
        <v>134</v>
      </c>
      <c r="AD10" s="52" t="s">
        <v>54</v>
      </c>
    </row>
    <row r="11" spans="1:32" s="50" customFormat="1" ht="16.2" x14ac:dyDescent="0.6">
      <c r="A11" s="47"/>
      <c r="B11" s="47"/>
      <c r="C11" s="47"/>
      <c r="D11" s="47"/>
      <c r="E11" s="47"/>
      <c r="F11" s="51"/>
      <c r="G11" s="47"/>
      <c r="H11" s="46" t="s">
        <v>142</v>
      </c>
      <c r="I11" s="47"/>
      <c r="J11" s="47"/>
      <c r="K11" s="47"/>
      <c r="L11" s="47"/>
      <c r="M11" s="47"/>
      <c r="N11" s="46" t="s">
        <v>160</v>
      </c>
      <c r="O11" s="47"/>
      <c r="P11" s="46" t="s">
        <v>140</v>
      </c>
      <c r="Q11" s="47"/>
      <c r="R11" s="52" t="s">
        <v>71</v>
      </c>
      <c r="S11" s="52"/>
      <c r="T11" s="168" t="s">
        <v>163</v>
      </c>
      <c r="U11" s="52"/>
      <c r="V11" s="52" t="s">
        <v>130</v>
      </c>
      <c r="W11" s="52"/>
      <c r="X11" s="52" t="s">
        <v>132</v>
      </c>
      <c r="Y11" s="52"/>
      <c r="Z11" s="46" t="s">
        <v>136</v>
      </c>
      <c r="AA11" s="52"/>
      <c r="AB11" s="52" t="s">
        <v>135</v>
      </c>
    </row>
    <row r="12" spans="1:32" s="50" customFormat="1" ht="16.2" x14ac:dyDescent="0.6">
      <c r="A12" s="47"/>
      <c r="B12" s="47"/>
      <c r="C12" s="47"/>
      <c r="D12" s="47"/>
      <c r="E12" s="204" t="s">
        <v>6</v>
      </c>
      <c r="F12" s="204"/>
      <c r="G12" s="52"/>
      <c r="H12" s="49"/>
      <c r="I12" s="47"/>
      <c r="J12" s="55"/>
      <c r="K12" s="47"/>
      <c r="L12" s="55"/>
      <c r="M12" s="47"/>
      <c r="N12" s="49" t="s">
        <v>128</v>
      </c>
      <c r="O12" s="47"/>
      <c r="P12" s="49"/>
      <c r="Q12" s="47"/>
      <c r="R12" s="49" t="s">
        <v>72</v>
      </c>
      <c r="S12" s="52"/>
      <c r="T12" s="49"/>
      <c r="U12" s="52"/>
      <c r="V12" s="49" t="s">
        <v>0</v>
      </c>
      <c r="W12" s="52"/>
      <c r="X12" s="49"/>
      <c r="Y12" s="52"/>
      <c r="Z12" s="49" t="s">
        <v>161</v>
      </c>
      <c r="AA12" s="52"/>
      <c r="AB12" s="49" t="s">
        <v>54</v>
      </c>
      <c r="AC12" s="46"/>
      <c r="AD12" s="49"/>
    </row>
    <row r="13" spans="1:32" s="50" customFormat="1" ht="15.6" x14ac:dyDescent="0.6">
      <c r="A13" s="56" t="s">
        <v>87</v>
      </c>
      <c r="E13" s="51"/>
      <c r="G13" s="52"/>
      <c r="H13" s="57">
        <v>1100000</v>
      </c>
      <c r="I13" s="57"/>
      <c r="J13" s="57">
        <v>45000</v>
      </c>
      <c r="K13" s="57"/>
      <c r="L13" s="57">
        <v>204339</v>
      </c>
      <c r="M13" s="57"/>
      <c r="N13" s="57">
        <v>40122</v>
      </c>
      <c r="O13" s="57"/>
      <c r="P13" s="57">
        <v>27498</v>
      </c>
      <c r="Q13" s="57"/>
      <c r="R13" s="57">
        <v>75610</v>
      </c>
      <c r="S13" s="57"/>
      <c r="T13" s="57">
        <v>1663609</v>
      </c>
      <c r="U13" s="57"/>
      <c r="V13" s="57">
        <v>880</v>
      </c>
      <c r="W13" s="57"/>
      <c r="X13" s="57">
        <v>188364</v>
      </c>
      <c r="Y13" s="57"/>
      <c r="Z13" s="57">
        <v>5220</v>
      </c>
      <c r="AA13" s="57"/>
      <c r="AB13" s="57">
        <v>194464</v>
      </c>
      <c r="AC13" s="57"/>
      <c r="AD13" s="57">
        <v>3350642</v>
      </c>
    </row>
    <row r="14" spans="1:32" s="56" customFormat="1" ht="15.6" x14ac:dyDescent="0.6">
      <c r="A14" s="56" t="s">
        <v>181</v>
      </c>
      <c r="E14" s="58"/>
      <c r="G14" s="59"/>
      <c r="H14" s="57">
        <v>0</v>
      </c>
      <c r="I14" s="57"/>
      <c r="J14" s="57">
        <v>0</v>
      </c>
      <c r="K14" s="57"/>
      <c r="L14" s="57">
        <v>0</v>
      </c>
      <c r="M14" s="57"/>
      <c r="N14" s="57">
        <v>0</v>
      </c>
      <c r="O14" s="57"/>
      <c r="P14" s="57">
        <v>0</v>
      </c>
      <c r="Q14" s="57"/>
      <c r="R14" s="57">
        <v>0</v>
      </c>
      <c r="S14" s="57"/>
      <c r="T14" s="57">
        <v>-88000</v>
      </c>
      <c r="U14" s="57"/>
      <c r="V14" s="57">
        <v>0</v>
      </c>
      <c r="W14" s="57"/>
      <c r="X14" s="57">
        <v>0</v>
      </c>
      <c r="Y14" s="57"/>
      <c r="Z14" s="57">
        <v>0</v>
      </c>
      <c r="AA14" s="57"/>
      <c r="AB14" s="57">
        <v>0</v>
      </c>
      <c r="AC14" s="57"/>
      <c r="AD14" s="57">
        <v>-88000</v>
      </c>
      <c r="AF14" s="60"/>
    </row>
    <row r="15" spans="1:32" s="56" customFormat="1" ht="15.6" x14ac:dyDescent="0.6">
      <c r="A15" s="56" t="s">
        <v>120</v>
      </c>
      <c r="E15" s="58"/>
      <c r="G15" s="59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F15" s="60"/>
    </row>
    <row r="16" spans="1:32" s="56" customFormat="1" ht="15.6" x14ac:dyDescent="0.6">
      <c r="B16" s="56" t="s">
        <v>118</v>
      </c>
      <c r="E16" s="58"/>
      <c r="G16" s="59"/>
      <c r="H16" s="57">
        <v>0</v>
      </c>
      <c r="I16" s="57"/>
      <c r="J16" s="57">
        <v>0</v>
      </c>
      <c r="K16" s="57"/>
      <c r="L16" s="57">
        <v>0</v>
      </c>
      <c r="M16" s="57"/>
      <c r="N16" s="57">
        <v>0</v>
      </c>
      <c r="O16" s="57"/>
      <c r="P16" s="57">
        <v>0</v>
      </c>
      <c r="Q16" s="57"/>
      <c r="R16" s="57">
        <v>0</v>
      </c>
      <c r="S16" s="57"/>
      <c r="T16" s="57">
        <v>111665</v>
      </c>
      <c r="U16" s="57"/>
      <c r="V16" s="57">
        <v>0</v>
      </c>
      <c r="W16" s="57"/>
      <c r="X16" s="57">
        <v>0</v>
      </c>
      <c r="Y16" s="57"/>
      <c r="Z16" s="57">
        <v>0</v>
      </c>
      <c r="AA16" s="57"/>
      <c r="AB16" s="57">
        <v>0</v>
      </c>
      <c r="AC16" s="57"/>
      <c r="AD16" s="57">
        <v>111665</v>
      </c>
      <c r="AF16" s="60"/>
    </row>
    <row r="17" spans="1:32" s="56" customFormat="1" ht="15.6" x14ac:dyDescent="0.6">
      <c r="B17" s="56" t="s">
        <v>184</v>
      </c>
      <c r="E17" s="58"/>
      <c r="G17" s="59"/>
      <c r="H17" s="57">
        <v>0</v>
      </c>
      <c r="I17" s="57"/>
      <c r="J17" s="57">
        <v>0</v>
      </c>
      <c r="K17" s="57"/>
      <c r="L17" s="57">
        <v>0</v>
      </c>
      <c r="M17" s="57"/>
      <c r="N17" s="57">
        <v>0</v>
      </c>
      <c r="O17" s="57"/>
      <c r="P17" s="57">
        <v>0</v>
      </c>
      <c r="Q17" s="57"/>
      <c r="R17" s="57">
        <v>0</v>
      </c>
      <c r="S17" s="57"/>
      <c r="T17" s="61">
        <v>0</v>
      </c>
      <c r="U17" s="57"/>
      <c r="V17" s="57">
        <v>0</v>
      </c>
      <c r="W17" s="57"/>
      <c r="X17" s="57">
        <v>122400</v>
      </c>
      <c r="Y17" s="57"/>
      <c r="Z17" s="57">
        <v>479</v>
      </c>
      <c r="AA17" s="57"/>
      <c r="AB17" s="57">
        <f>SUM(V17:Z17)</f>
        <v>122879</v>
      </c>
      <c r="AC17" s="57"/>
      <c r="AD17" s="57">
        <v>122879</v>
      </c>
      <c r="AF17" s="60"/>
    </row>
    <row r="18" spans="1:32" s="56" customFormat="1" ht="16.2" thickBot="1" x14ac:dyDescent="0.65">
      <c r="A18" s="56" t="s">
        <v>202</v>
      </c>
      <c r="E18" s="58"/>
      <c r="G18" s="59"/>
      <c r="H18" s="62">
        <f>SUM(H13:H17)</f>
        <v>1100000</v>
      </c>
      <c r="I18" s="57"/>
      <c r="J18" s="62">
        <f>SUM(J13:J17)</f>
        <v>45000</v>
      </c>
      <c r="K18" s="57"/>
      <c r="L18" s="62">
        <f>SUM(L13:L17)</f>
        <v>204339</v>
      </c>
      <c r="M18" s="57"/>
      <c r="N18" s="62">
        <f>SUM(N13:N17)</f>
        <v>40122</v>
      </c>
      <c r="O18" s="57"/>
      <c r="P18" s="62">
        <f>SUM(P13:P17)</f>
        <v>27498</v>
      </c>
      <c r="Q18" s="57"/>
      <c r="R18" s="62">
        <f>SUM(R13:R17)</f>
        <v>75610</v>
      </c>
      <c r="S18" s="57"/>
      <c r="T18" s="62">
        <f>SUM(T13:T17)</f>
        <v>1687274</v>
      </c>
      <c r="U18" s="57"/>
      <c r="V18" s="62">
        <f>SUM(V13:V17)</f>
        <v>880</v>
      </c>
      <c r="W18" s="57"/>
      <c r="X18" s="62">
        <f>SUM(X13:X17)</f>
        <v>310764</v>
      </c>
      <c r="Y18" s="57"/>
      <c r="Z18" s="62">
        <f>SUM(Z13:Z17)</f>
        <v>5699</v>
      </c>
      <c r="AA18" s="57"/>
      <c r="AB18" s="62">
        <f>SUM(AB13:AB17)</f>
        <v>317343</v>
      </c>
      <c r="AC18" s="57"/>
      <c r="AD18" s="62">
        <f>SUM(AD13:AD17)</f>
        <v>3497186</v>
      </c>
      <c r="AE18" s="63"/>
      <c r="AF18" s="60"/>
    </row>
    <row r="19" spans="1:32" s="56" customFormat="1" ht="16.2" thickTop="1" x14ac:dyDescent="0.6">
      <c r="E19" s="58"/>
      <c r="G19" s="59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3"/>
      <c r="AF19" s="60"/>
    </row>
    <row r="20" spans="1:32" s="50" customFormat="1" ht="15.6" x14ac:dyDescent="0.6">
      <c r="A20" s="56" t="s">
        <v>137</v>
      </c>
      <c r="E20" s="51"/>
      <c r="G20" s="52"/>
      <c r="H20" s="57">
        <v>1100000</v>
      </c>
      <c r="I20" s="57"/>
      <c r="J20" s="57">
        <v>45000</v>
      </c>
      <c r="K20" s="57"/>
      <c r="L20" s="57">
        <v>204339</v>
      </c>
      <c r="M20" s="57"/>
      <c r="N20" s="57">
        <v>40122</v>
      </c>
      <c r="O20" s="57"/>
      <c r="P20" s="57">
        <v>27498</v>
      </c>
      <c r="Q20" s="57"/>
      <c r="R20" s="57">
        <v>88894</v>
      </c>
      <c r="S20" s="57"/>
      <c r="T20" s="57">
        <v>1784204</v>
      </c>
      <c r="U20" s="57"/>
      <c r="V20" s="57">
        <v>880</v>
      </c>
      <c r="W20" s="57"/>
      <c r="X20" s="57">
        <v>295464</v>
      </c>
      <c r="Y20" s="57"/>
      <c r="Z20" s="57">
        <v>5926</v>
      </c>
      <c r="AA20" s="57"/>
      <c r="AB20" s="57">
        <v>302270</v>
      </c>
      <c r="AC20" s="57"/>
      <c r="AD20" s="57">
        <v>3592327</v>
      </c>
    </row>
    <row r="21" spans="1:32" s="50" customFormat="1" ht="15.6" x14ac:dyDescent="0.6">
      <c r="A21" s="56" t="s">
        <v>181</v>
      </c>
      <c r="E21" s="51"/>
      <c r="F21" s="50">
        <v>18</v>
      </c>
      <c r="G21" s="52"/>
      <c r="H21" s="57">
        <v>0</v>
      </c>
      <c r="I21" s="57"/>
      <c r="J21" s="57">
        <v>0</v>
      </c>
      <c r="K21" s="57"/>
      <c r="L21" s="57">
        <v>0</v>
      </c>
      <c r="M21" s="57"/>
      <c r="N21" s="57">
        <v>0</v>
      </c>
      <c r="O21" s="57"/>
      <c r="P21" s="57">
        <v>0</v>
      </c>
      <c r="Q21" s="57"/>
      <c r="R21" s="57">
        <v>0</v>
      </c>
      <c r="S21" s="57"/>
      <c r="T21" s="61">
        <v>-153997</v>
      </c>
      <c r="U21" s="57"/>
      <c r="V21" s="57">
        <v>0</v>
      </c>
      <c r="W21" s="57"/>
      <c r="X21" s="57">
        <v>0</v>
      </c>
      <c r="Y21" s="57"/>
      <c r="Z21" s="57">
        <v>0</v>
      </c>
      <c r="AA21" s="57"/>
      <c r="AB21" s="57">
        <v>0</v>
      </c>
      <c r="AC21" s="57"/>
      <c r="AD21" s="57">
        <f>SUM(H21:AB21)</f>
        <v>-153997</v>
      </c>
    </row>
    <row r="22" spans="1:32" s="56" customFormat="1" ht="15.6" x14ac:dyDescent="0.6">
      <c r="A22" s="56" t="s">
        <v>120</v>
      </c>
      <c r="E22" s="58"/>
      <c r="G22" s="59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F22" s="60"/>
    </row>
    <row r="23" spans="1:32" s="56" customFormat="1" ht="15.6" x14ac:dyDescent="0.6">
      <c r="B23" s="56" t="s">
        <v>118</v>
      </c>
      <c r="E23" s="58"/>
      <c r="G23" s="59"/>
      <c r="H23" s="57">
        <v>0</v>
      </c>
      <c r="I23" s="57"/>
      <c r="J23" s="57">
        <v>0</v>
      </c>
      <c r="K23" s="57"/>
      <c r="L23" s="57">
        <v>0</v>
      </c>
      <c r="M23" s="57"/>
      <c r="N23" s="57">
        <v>0</v>
      </c>
      <c r="O23" s="57"/>
      <c r="P23" s="57">
        <v>0</v>
      </c>
      <c r="Q23" s="57"/>
      <c r="R23" s="57">
        <v>0</v>
      </c>
      <c r="S23" s="57"/>
      <c r="T23" s="61">
        <f>'งบกำไรขาดทุนเบ็ดเสร็จ (ต่อ)'!G27</f>
        <v>237501</v>
      </c>
      <c r="U23" s="57"/>
      <c r="V23" s="57">
        <v>0</v>
      </c>
      <c r="W23" s="57"/>
      <c r="X23" s="57">
        <v>0</v>
      </c>
      <c r="Y23" s="57"/>
      <c r="Z23" s="57">
        <v>0</v>
      </c>
      <c r="AA23" s="57"/>
      <c r="AB23" s="57">
        <v>0</v>
      </c>
      <c r="AC23" s="57"/>
      <c r="AD23" s="57">
        <f>SUM(H23:AB23)</f>
        <v>237501</v>
      </c>
      <c r="AF23" s="60"/>
    </row>
    <row r="24" spans="1:32" s="56" customFormat="1" ht="15.6" x14ac:dyDescent="0.6">
      <c r="B24" s="56" t="s">
        <v>177</v>
      </c>
      <c r="E24" s="58"/>
      <c r="G24" s="59"/>
      <c r="H24" s="57">
        <v>0</v>
      </c>
      <c r="I24" s="57"/>
      <c r="J24" s="57">
        <v>0</v>
      </c>
      <c r="K24" s="57"/>
      <c r="L24" s="57">
        <v>0</v>
      </c>
      <c r="M24" s="57"/>
      <c r="N24" s="57">
        <v>0</v>
      </c>
      <c r="O24" s="57"/>
      <c r="P24" s="57">
        <v>0</v>
      </c>
      <c r="Q24" s="57"/>
      <c r="R24" s="57">
        <v>0</v>
      </c>
      <c r="S24" s="57"/>
      <c r="T24" s="61">
        <v>0</v>
      </c>
      <c r="U24" s="57"/>
      <c r="V24" s="57">
        <v>0</v>
      </c>
      <c r="W24" s="57"/>
      <c r="X24" s="57">
        <f>'งบกำไรขาดทุนเบ็ดเสร็จ (ต่อ)'!G33+'งบกำไรขาดทุนเบ็ดเสร็จ (ต่อ)'!G35</f>
        <v>-127499</v>
      </c>
      <c r="Y24" s="57"/>
      <c r="Z24" s="57">
        <f>'งบกำไรขาดทุนเบ็ดเสร็จ (ต่อ)'!G32</f>
        <v>1200</v>
      </c>
      <c r="AA24" s="57"/>
      <c r="AB24" s="57">
        <f>SUM(V24:Z24)</f>
        <v>-126299</v>
      </c>
      <c r="AC24" s="57"/>
      <c r="AD24" s="57">
        <f>AB24</f>
        <v>-126299</v>
      </c>
      <c r="AF24" s="60"/>
    </row>
    <row r="25" spans="1:32" s="56" customFormat="1" ht="16.2" thickBot="1" x14ac:dyDescent="0.65">
      <c r="A25" s="56" t="s">
        <v>203</v>
      </c>
      <c r="E25" s="58"/>
      <c r="G25" s="59"/>
      <c r="H25" s="62">
        <f>SUM(H20:H24)</f>
        <v>1100000</v>
      </c>
      <c r="I25" s="57"/>
      <c r="J25" s="62">
        <f>SUM(J20:J24)</f>
        <v>45000</v>
      </c>
      <c r="K25" s="57"/>
      <c r="L25" s="62">
        <f>SUM(L20:L24)</f>
        <v>204339</v>
      </c>
      <c r="M25" s="57"/>
      <c r="N25" s="62">
        <f>SUM(N20:N24)</f>
        <v>40122</v>
      </c>
      <c r="O25" s="57"/>
      <c r="P25" s="62">
        <f>SUM(P20:P24)</f>
        <v>27498</v>
      </c>
      <c r="Q25" s="57"/>
      <c r="R25" s="62">
        <f>SUM(R20:R24)</f>
        <v>88894</v>
      </c>
      <c r="S25" s="57"/>
      <c r="T25" s="62">
        <f>SUM(T20:T24)</f>
        <v>1867708</v>
      </c>
      <c r="U25" s="57"/>
      <c r="V25" s="62">
        <f>SUM(V20:V24)</f>
        <v>880</v>
      </c>
      <c r="W25" s="57"/>
      <c r="X25" s="62">
        <f>SUM(X20:X24)</f>
        <v>167965</v>
      </c>
      <c r="Y25" s="57"/>
      <c r="Z25" s="62">
        <f>SUM(Z20:Z24)</f>
        <v>7126</v>
      </c>
      <c r="AA25" s="57"/>
      <c r="AB25" s="62">
        <f>SUM(AB20:AB24)</f>
        <v>175971</v>
      </c>
      <c r="AC25" s="57"/>
      <c r="AD25" s="62">
        <f>SUM(AD20:AD24)</f>
        <v>3549532</v>
      </c>
      <c r="AE25" s="63"/>
      <c r="AF25" s="60"/>
    </row>
    <row r="26" spans="1:32" s="7" customFormat="1" ht="24" thickTop="1" x14ac:dyDescent="0.6">
      <c r="A26" s="205" t="s">
        <v>84</v>
      </c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</row>
    <row r="27" spans="1:32" x14ac:dyDescent="0.6">
      <c r="H27" s="44">
        <f>'งบแสดงฐานะการเงิน '!I87-งบแสดงการเปลี่ยนแปลงรวม!H25</f>
        <v>0</v>
      </c>
      <c r="J27" s="164">
        <f>'งบแสดงฐานะการเงิน '!I88-งบแสดงการเปลี่ยนแปลงรวม!J25</f>
        <v>0</v>
      </c>
      <c r="L27" s="164">
        <f>'งบแสดงฐานะการเงิน '!I89-งบแสดงการเปลี่ยนแปลงรวม!L25</f>
        <v>0</v>
      </c>
      <c r="N27" s="164">
        <f>'งบแสดงฐานะการเงิน '!I90-งบแสดงการเปลี่ยนแปลงรวม!N25</f>
        <v>0</v>
      </c>
      <c r="P27" s="164">
        <f>'งบแสดงฐานะการเงิน '!I91-งบแสดงการเปลี่ยนแปลงรวม!P25</f>
        <v>0</v>
      </c>
      <c r="R27" s="44">
        <f>'งบแสดงฐานะการเงิน '!I94-งบแสดงการเปลี่ยนแปลงรวม!R25</f>
        <v>0</v>
      </c>
      <c r="T27" s="165">
        <f>'งบแสดงฐานะการเงิน '!I95-งบแสดงการเปลี่ยนแปลงรวม!T25</f>
        <v>0</v>
      </c>
      <c r="Z27" s="44"/>
      <c r="AB27" s="164">
        <f>'งบแสดงฐานะการเงิน '!I96-งบแสดงการเปลี่ยนแปลงรวม!AB25</f>
        <v>0</v>
      </c>
      <c r="AD27" s="164">
        <f>'งบแสดงฐานะการเงิน '!I97-งบแสดงการเปลี่ยนแปลงรวม!AD25</f>
        <v>0</v>
      </c>
    </row>
  </sheetData>
  <mergeCells count="10">
    <mergeCell ref="E12:F12"/>
    <mergeCell ref="A26:AB26"/>
    <mergeCell ref="R9:T9"/>
    <mergeCell ref="V9:AB9"/>
    <mergeCell ref="A3:AD3"/>
    <mergeCell ref="H7:AD7"/>
    <mergeCell ref="H8:AD8"/>
    <mergeCell ref="A4:AD4"/>
    <mergeCell ref="A5:AD5"/>
    <mergeCell ref="A6:AD6"/>
  </mergeCells>
  <pageMargins left="0.39370078740157483" right="0.39370078740157483" top="0.98425196850393704" bottom="0.78740157480314965" header="0.51181102362204722" footer="0.39370078740157483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8"/>
  <sheetViews>
    <sheetView view="pageBreakPreview" topLeftCell="A13" zoomScaleNormal="100" zoomScaleSheetLayoutView="100" workbookViewId="0">
      <selection activeCell="R100" sqref="R100"/>
    </sheetView>
  </sheetViews>
  <sheetFormatPr defaultColWidth="9.125" defaultRowHeight="19.8" x14ac:dyDescent="0.6"/>
  <cols>
    <col min="1" max="1" width="1.25" style="6" customWidth="1"/>
    <col min="2" max="2" width="1.125" style="6" customWidth="1"/>
    <col min="3" max="3" width="1.375" style="6" customWidth="1"/>
    <col min="4" max="4" width="27.75" style="6" customWidth="1"/>
    <col min="5" max="5" width="3.25" style="6" customWidth="1"/>
    <col min="6" max="6" width="2.125" style="8" customWidth="1"/>
    <col min="7" max="7" width="1" style="6" customWidth="1"/>
    <col min="8" max="8" width="11.875" style="6" customWidth="1"/>
    <col min="9" max="9" width="0.875" style="6" customWidth="1"/>
    <col min="10" max="10" width="11.875" style="6" customWidth="1"/>
    <col min="11" max="11" width="0.875" style="6" customWidth="1"/>
    <col min="12" max="12" width="11.875" style="6" customWidth="1"/>
    <col min="13" max="13" width="0.875" style="6" customWidth="1"/>
    <col min="14" max="14" width="11.875" style="6" customWidth="1"/>
    <col min="15" max="15" width="0.875" style="6" customWidth="1"/>
    <col min="16" max="16" width="11.875" style="6" customWidth="1"/>
    <col min="17" max="17" width="0.875" style="6" customWidth="1"/>
    <col min="18" max="18" width="11.875" style="6" customWidth="1"/>
    <col min="19" max="19" width="0.875" style="6" customWidth="1"/>
    <col min="20" max="20" width="11.875" style="6" customWidth="1"/>
    <col min="21" max="21" width="0.875" style="6" customWidth="1"/>
    <col min="22" max="22" width="11.875" style="6" customWidth="1"/>
    <col min="23" max="23" width="1" style="6" customWidth="1"/>
    <col min="24" max="24" width="11.875" style="6" customWidth="1"/>
    <col min="25" max="25" width="15.125" style="6" bestFit="1" customWidth="1"/>
    <col min="26" max="16384" width="9.125" style="6"/>
  </cols>
  <sheetData>
    <row r="1" spans="1:25" s="38" customFormat="1" ht="24" customHeight="1" x14ac:dyDescent="0.6">
      <c r="A1" s="32"/>
      <c r="B1" s="32"/>
      <c r="C1" s="32"/>
      <c r="D1" s="32"/>
      <c r="E1" s="37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S1" s="188"/>
      <c r="U1" s="32"/>
      <c r="V1" s="186" t="s">
        <v>85</v>
      </c>
    </row>
    <row r="2" spans="1:25" s="38" customFormat="1" ht="24" customHeight="1" x14ac:dyDescent="0.6">
      <c r="A2" s="30"/>
      <c r="B2" s="30"/>
      <c r="C2" s="30"/>
      <c r="D2" s="30"/>
      <c r="E2" s="37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5"/>
      <c r="S2" s="35"/>
      <c r="U2" s="30"/>
      <c r="V2" s="36" t="s">
        <v>86</v>
      </c>
    </row>
    <row r="3" spans="1:25" ht="23.4" x14ac:dyDescent="0.6">
      <c r="A3" s="195">
        <v>9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</row>
    <row r="4" spans="1:25" s="4" customFormat="1" ht="23.4" x14ac:dyDescent="0.6">
      <c r="A4" s="192" t="s">
        <v>95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</row>
    <row r="5" spans="1:25" s="4" customFormat="1" ht="23.4" x14ac:dyDescent="0.6">
      <c r="A5" s="192" t="s">
        <v>185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</row>
    <row r="6" spans="1:25" s="4" customFormat="1" ht="23.4" x14ac:dyDescent="0.6">
      <c r="A6" s="192" t="s">
        <v>201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</row>
    <row r="7" spans="1:25" s="50" customFormat="1" ht="16.2" x14ac:dyDescent="0.6">
      <c r="A7" s="46"/>
      <c r="B7" s="47"/>
      <c r="C7" s="47"/>
      <c r="D7" s="47"/>
      <c r="E7" s="47"/>
      <c r="F7" s="48"/>
      <c r="G7" s="47"/>
      <c r="H7" s="208" t="s">
        <v>97</v>
      </c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</row>
    <row r="8" spans="1:25" s="50" customFormat="1" ht="16.2" x14ac:dyDescent="0.6">
      <c r="A8" s="46"/>
      <c r="B8" s="47"/>
      <c r="D8" s="47"/>
      <c r="E8" s="47"/>
      <c r="F8" s="48"/>
      <c r="G8" s="47"/>
      <c r="H8" s="206" t="s">
        <v>46</v>
      </c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</row>
    <row r="9" spans="1:25" s="50" customFormat="1" ht="16.2" x14ac:dyDescent="0.6">
      <c r="A9" s="47"/>
      <c r="B9" s="47"/>
      <c r="C9" s="47"/>
      <c r="D9" s="47"/>
      <c r="E9" s="47"/>
      <c r="F9" s="51"/>
      <c r="G9" s="47"/>
      <c r="H9" s="46" t="s">
        <v>13</v>
      </c>
      <c r="I9" s="47"/>
      <c r="J9" s="46" t="s">
        <v>123</v>
      </c>
      <c r="K9" s="47"/>
      <c r="L9" s="46" t="s">
        <v>125</v>
      </c>
      <c r="M9" s="47"/>
      <c r="N9" s="46" t="s">
        <v>125</v>
      </c>
      <c r="O9" s="47"/>
      <c r="P9" s="46" t="s">
        <v>138</v>
      </c>
      <c r="Q9" s="47"/>
      <c r="R9" s="209" t="s">
        <v>52</v>
      </c>
      <c r="S9" s="209"/>
      <c r="T9" s="209"/>
      <c r="U9" s="52"/>
      <c r="V9" s="65" t="s">
        <v>143</v>
      </c>
      <c r="W9" s="65"/>
      <c r="X9" s="52" t="s">
        <v>53</v>
      </c>
    </row>
    <row r="10" spans="1:25" s="50" customFormat="1" ht="16.2" x14ac:dyDescent="0.6">
      <c r="A10" s="47"/>
      <c r="B10" s="47"/>
      <c r="C10" s="47"/>
      <c r="D10" s="47"/>
      <c r="E10" s="47"/>
      <c r="F10" s="51"/>
      <c r="G10" s="47"/>
      <c r="H10" s="52" t="s">
        <v>141</v>
      </c>
      <c r="I10" s="47"/>
      <c r="J10" s="46" t="s">
        <v>124</v>
      </c>
      <c r="K10" s="47"/>
      <c r="L10" s="46" t="s">
        <v>126</v>
      </c>
      <c r="M10" s="47"/>
      <c r="N10" s="46" t="s">
        <v>127</v>
      </c>
      <c r="O10" s="47"/>
      <c r="P10" s="46" t="s">
        <v>139</v>
      </c>
      <c r="Q10" s="47"/>
      <c r="R10" s="208"/>
      <c r="S10" s="208"/>
      <c r="T10" s="208"/>
      <c r="U10" s="52"/>
      <c r="V10" s="66" t="s">
        <v>12</v>
      </c>
      <c r="W10" s="65"/>
      <c r="X10" s="52" t="s">
        <v>54</v>
      </c>
    </row>
    <row r="11" spans="1:25" s="50" customFormat="1" ht="16.2" x14ac:dyDescent="0.6">
      <c r="A11" s="47"/>
      <c r="B11" s="47"/>
      <c r="C11" s="47"/>
      <c r="D11" s="47"/>
      <c r="E11" s="47"/>
      <c r="F11" s="51"/>
      <c r="G11" s="47"/>
      <c r="H11" s="46" t="s">
        <v>142</v>
      </c>
      <c r="I11" s="47"/>
      <c r="K11" s="47"/>
      <c r="M11" s="47"/>
      <c r="N11" s="46" t="s">
        <v>160</v>
      </c>
      <c r="O11" s="47"/>
      <c r="P11" s="46" t="s">
        <v>140</v>
      </c>
      <c r="Q11" s="47"/>
      <c r="R11" s="52" t="s">
        <v>42</v>
      </c>
      <c r="S11" s="52"/>
      <c r="T11" s="52" t="s">
        <v>41</v>
      </c>
      <c r="U11" s="52"/>
      <c r="V11" s="54" t="s">
        <v>129</v>
      </c>
      <c r="W11" s="54"/>
    </row>
    <row r="12" spans="1:25" s="50" customFormat="1" ht="16.2" x14ac:dyDescent="0.6">
      <c r="A12" s="47"/>
      <c r="B12" s="47"/>
      <c r="C12" s="47"/>
      <c r="D12" s="47"/>
      <c r="E12" s="47"/>
      <c r="F12" s="51"/>
      <c r="G12" s="47"/>
      <c r="I12" s="47"/>
      <c r="J12" s="47"/>
      <c r="K12" s="47"/>
      <c r="L12" s="47"/>
      <c r="M12" s="47"/>
      <c r="N12" s="52" t="s">
        <v>128</v>
      </c>
      <c r="O12" s="47"/>
      <c r="Q12" s="47"/>
      <c r="R12" s="52" t="s">
        <v>71</v>
      </c>
      <c r="S12" s="52"/>
      <c r="U12" s="52"/>
      <c r="V12" s="52" t="s">
        <v>130</v>
      </c>
      <c r="W12" s="52"/>
    </row>
    <row r="13" spans="1:25" s="50" customFormat="1" ht="16.2" x14ac:dyDescent="0.6">
      <c r="A13" s="47"/>
      <c r="B13" s="47"/>
      <c r="C13" s="47"/>
      <c r="D13" s="47"/>
      <c r="E13" s="204" t="s">
        <v>6</v>
      </c>
      <c r="F13" s="204"/>
      <c r="G13" s="52"/>
      <c r="H13" s="49"/>
      <c r="I13" s="47"/>
      <c r="J13" s="55"/>
      <c r="K13" s="47"/>
      <c r="L13" s="55"/>
      <c r="M13" s="47"/>
      <c r="N13" s="67"/>
      <c r="O13" s="47"/>
      <c r="P13" s="49"/>
      <c r="Q13" s="47"/>
      <c r="R13" s="49" t="s">
        <v>72</v>
      </c>
      <c r="S13" s="52"/>
      <c r="T13" s="49"/>
      <c r="U13" s="52"/>
      <c r="V13" s="49" t="s">
        <v>0</v>
      </c>
      <c r="W13" s="52"/>
      <c r="X13" s="49"/>
    </row>
    <row r="14" spans="1:25" s="50" customFormat="1" ht="15.6" x14ac:dyDescent="0.6">
      <c r="A14" s="56" t="s">
        <v>87</v>
      </c>
      <c r="E14" s="51"/>
      <c r="G14" s="52"/>
      <c r="H14" s="57">
        <v>1100000</v>
      </c>
      <c r="I14" s="57"/>
      <c r="J14" s="57">
        <v>45000</v>
      </c>
      <c r="K14" s="57"/>
      <c r="L14" s="57">
        <v>204339</v>
      </c>
      <c r="M14" s="57"/>
      <c r="N14" s="57">
        <v>40122</v>
      </c>
      <c r="O14" s="57"/>
      <c r="P14" s="57">
        <v>27498</v>
      </c>
      <c r="Q14" s="57"/>
      <c r="R14" s="57">
        <v>75610</v>
      </c>
      <c r="S14" s="57"/>
      <c r="T14" s="57">
        <v>454149</v>
      </c>
      <c r="U14" s="57"/>
      <c r="V14" s="57">
        <v>880</v>
      </c>
      <c r="W14" s="57"/>
      <c r="X14" s="57">
        <v>1947598</v>
      </c>
    </row>
    <row r="15" spans="1:25" s="56" customFormat="1" ht="15.6" x14ac:dyDescent="0.6">
      <c r="A15" s="56" t="s">
        <v>181</v>
      </c>
      <c r="E15" s="58"/>
      <c r="G15" s="59"/>
      <c r="H15" s="57">
        <v>0</v>
      </c>
      <c r="I15" s="57"/>
      <c r="J15" s="57">
        <v>0</v>
      </c>
      <c r="K15" s="57"/>
      <c r="L15" s="57">
        <v>0</v>
      </c>
      <c r="M15" s="57"/>
      <c r="N15" s="57">
        <v>0</v>
      </c>
      <c r="O15" s="57"/>
      <c r="P15" s="57">
        <v>0</v>
      </c>
      <c r="Q15" s="57"/>
      <c r="R15" s="57">
        <v>0</v>
      </c>
      <c r="S15" s="57"/>
      <c r="T15" s="57">
        <v>-88000</v>
      </c>
      <c r="U15" s="57"/>
      <c r="V15" s="57">
        <v>0</v>
      </c>
      <c r="W15" s="57"/>
      <c r="X15" s="57">
        <v>-88000</v>
      </c>
      <c r="Y15" s="60"/>
    </row>
    <row r="16" spans="1:25" s="56" customFormat="1" ht="15.6" x14ac:dyDescent="0.6">
      <c r="A16" s="56" t="s">
        <v>120</v>
      </c>
      <c r="E16" s="58"/>
      <c r="G16" s="59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60"/>
    </row>
    <row r="17" spans="1:25" s="56" customFormat="1" ht="15.6" x14ac:dyDescent="0.6">
      <c r="B17" s="56" t="s">
        <v>118</v>
      </c>
      <c r="E17" s="58"/>
      <c r="G17" s="59"/>
      <c r="H17" s="57">
        <v>0</v>
      </c>
      <c r="I17" s="57"/>
      <c r="J17" s="57">
        <v>0</v>
      </c>
      <c r="K17" s="57"/>
      <c r="L17" s="57">
        <v>0</v>
      </c>
      <c r="M17" s="57"/>
      <c r="N17" s="57">
        <v>0</v>
      </c>
      <c r="O17" s="57"/>
      <c r="P17" s="57">
        <v>0</v>
      </c>
      <c r="Q17" s="57"/>
      <c r="R17" s="57">
        <v>0</v>
      </c>
      <c r="S17" s="57"/>
      <c r="T17" s="57">
        <v>212570</v>
      </c>
      <c r="U17" s="57"/>
      <c r="V17" s="57">
        <v>0</v>
      </c>
      <c r="W17" s="57"/>
      <c r="X17" s="57">
        <v>212570</v>
      </c>
      <c r="Y17" s="60"/>
    </row>
    <row r="18" spans="1:25" s="56" customFormat="1" ht="15.6" x14ac:dyDescent="0.6">
      <c r="B18" s="56" t="s">
        <v>184</v>
      </c>
      <c r="E18" s="58"/>
      <c r="G18" s="59"/>
      <c r="H18" s="57">
        <v>0</v>
      </c>
      <c r="I18" s="57"/>
      <c r="J18" s="57">
        <v>0</v>
      </c>
      <c r="K18" s="57"/>
      <c r="L18" s="57">
        <v>0</v>
      </c>
      <c r="M18" s="57"/>
      <c r="N18" s="57">
        <v>0</v>
      </c>
      <c r="O18" s="57"/>
      <c r="P18" s="57">
        <v>0</v>
      </c>
      <c r="Q18" s="57"/>
      <c r="R18" s="57">
        <v>0</v>
      </c>
      <c r="S18" s="57"/>
      <c r="T18" s="61">
        <v>0</v>
      </c>
      <c r="U18" s="57"/>
      <c r="V18" s="57">
        <v>0</v>
      </c>
      <c r="W18" s="57"/>
      <c r="X18" s="57">
        <v>0</v>
      </c>
      <c r="Y18" s="60"/>
    </row>
    <row r="19" spans="1:25" s="56" customFormat="1" ht="16.2" thickBot="1" x14ac:dyDescent="0.65">
      <c r="A19" s="56" t="s">
        <v>202</v>
      </c>
      <c r="E19" s="58"/>
      <c r="G19" s="59"/>
      <c r="H19" s="62">
        <f>SUM(H14:H18)</f>
        <v>1100000</v>
      </c>
      <c r="I19" s="57"/>
      <c r="J19" s="62">
        <f>SUM(J14:J18)</f>
        <v>45000</v>
      </c>
      <c r="K19" s="57"/>
      <c r="L19" s="62">
        <f>SUM(L14:L18)</f>
        <v>204339</v>
      </c>
      <c r="M19" s="57"/>
      <c r="N19" s="62">
        <f>SUM(N14:N18)</f>
        <v>40122</v>
      </c>
      <c r="O19" s="57"/>
      <c r="P19" s="62">
        <f>SUM(P14:P18)</f>
        <v>27498</v>
      </c>
      <c r="Q19" s="57"/>
      <c r="R19" s="62">
        <f>SUM(R14:R18)</f>
        <v>75610</v>
      </c>
      <c r="S19" s="57"/>
      <c r="T19" s="62">
        <f>SUM(T14:T18)</f>
        <v>578719</v>
      </c>
      <c r="U19" s="57"/>
      <c r="V19" s="62">
        <f>SUM(V14:V18)</f>
        <v>880</v>
      </c>
      <c r="W19" s="57"/>
      <c r="X19" s="62">
        <f>SUM(X14:X18)</f>
        <v>2072168</v>
      </c>
      <c r="Y19" s="60"/>
    </row>
    <row r="20" spans="1:25" s="56" customFormat="1" ht="16.2" thickTop="1" x14ac:dyDescent="0.6">
      <c r="E20" s="58"/>
      <c r="G20" s="59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0"/>
    </row>
    <row r="21" spans="1:25" s="50" customFormat="1" ht="15.6" x14ac:dyDescent="0.6">
      <c r="A21" s="56" t="s">
        <v>137</v>
      </c>
      <c r="E21" s="51"/>
      <c r="G21" s="52"/>
      <c r="H21" s="57">
        <v>1100000</v>
      </c>
      <c r="I21" s="57"/>
      <c r="J21" s="57">
        <v>45000</v>
      </c>
      <c r="K21" s="57"/>
      <c r="L21" s="57">
        <v>204339</v>
      </c>
      <c r="M21" s="57"/>
      <c r="N21" s="57">
        <v>40122</v>
      </c>
      <c r="O21" s="57"/>
      <c r="P21" s="57">
        <v>27498</v>
      </c>
      <c r="Q21" s="57"/>
      <c r="R21" s="57">
        <v>88894</v>
      </c>
      <c r="S21" s="57"/>
      <c r="T21" s="57">
        <v>617749</v>
      </c>
      <c r="U21" s="57"/>
      <c r="V21" s="57">
        <v>880</v>
      </c>
      <c r="W21" s="57"/>
      <c r="X21" s="57">
        <v>2124482</v>
      </c>
    </row>
    <row r="22" spans="1:25" s="50" customFormat="1" ht="15.6" x14ac:dyDescent="0.6">
      <c r="A22" s="56" t="s">
        <v>181</v>
      </c>
      <c r="E22" s="51"/>
      <c r="F22" s="50">
        <v>18</v>
      </c>
      <c r="G22" s="52"/>
      <c r="H22" s="57">
        <v>0</v>
      </c>
      <c r="I22" s="57"/>
      <c r="J22" s="57">
        <v>0</v>
      </c>
      <c r="K22" s="57"/>
      <c r="L22" s="57">
        <v>0</v>
      </c>
      <c r="M22" s="57"/>
      <c r="N22" s="57">
        <v>0</v>
      </c>
      <c r="O22" s="57"/>
      <c r="P22" s="57">
        <v>0</v>
      </c>
      <c r="Q22" s="57"/>
      <c r="R22" s="57">
        <v>0</v>
      </c>
      <c r="S22" s="57"/>
      <c r="T22" s="57">
        <v>-153997</v>
      </c>
      <c r="U22" s="57"/>
      <c r="V22" s="57">
        <v>0</v>
      </c>
      <c r="W22" s="57"/>
      <c r="X22" s="57">
        <f>SUM(H22:V22)</f>
        <v>-153997</v>
      </c>
    </row>
    <row r="23" spans="1:25" s="56" customFormat="1" ht="15.6" x14ac:dyDescent="0.6">
      <c r="A23" s="56" t="s">
        <v>120</v>
      </c>
      <c r="E23" s="58"/>
      <c r="G23" s="59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60"/>
    </row>
    <row r="24" spans="1:25" s="56" customFormat="1" ht="15.6" x14ac:dyDescent="0.6">
      <c r="B24" s="56" t="s">
        <v>118</v>
      </c>
      <c r="E24" s="58"/>
      <c r="G24" s="59"/>
      <c r="H24" s="57">
        <v>0</v>
      </c>
      <c r="I24" s="57"/>
      <c r="J24" s="57">
        <v>0</v>
      </c>
      <c r="K24" s="57"/>
      <c r="L24" s="57">
        <v>0</v>
      </c>
      <c r="M24" s="57"/>
      <c r="N24" s="57">
        <v>0</v>
      </c>
      <c r="O24" s="57"/>
      <c r="P24" s="57">
        <v>0</v>
      </c>
      <c r="Q24" s="57"/>
      <c r="R24" s="57">
        <v>0</v>
      </c>
      <c r="S24" s="57"/>
      <c r="T24" s="57">
        <f>'งบกำไรขาดทุนเบ็ดเสร็จ (ต่อ)'!K27</f>
        <v>333273</v>
      </c>
      <c r="U24" s="57"/>
      <c r="V24" s="57">
        <v>0</v>
      </c>
      <c r="W24" s="57"/>
      <c r="X24" s="57">
        <f>SUM(H24:V24)</f>
        <v>333273</v>
      </c>
      <c r="Y24" s="60"/>
    </row>
    <row r="25" spans="1:25" s="56" customFormat="1" ht="15.6" x14ac:dyDescent="0.6">
      <c r="B25" s="56" t="s">
        <v>184</v>
      </c>
      <c r="E25" s="58"/>
      <c r="G25" s="59"/>
      <c r="H25" s="57">
        <v>0</v>
      </c>
      <c r="I25" s="57"/>
      <c r="J25" s="57">
        <v>0</v>
      </c>
      <c r="K25" s="57"/>
      <c r="L25" s="57">
        <v>0</v>
      </c>
      <c r="M25" s="57"/>
      <c r="N25" s="57">
        <v>0</v>
      </c>
      <c r="O25" s="57"/>
      <c r="P25" s="57">
        <v>0</v>
      </c>
      <c r="Q25" s="57"/>
      <c r="R25" s="57">
        <v>0</v>
      </c>
      <c r="S25" s="57"/>
      <c r="T25" s="57">
        <v>0</v>
      </c>
      <c r="U25" s="57"/>
      <c r="V25" s="57">
        <v>0</v>
      </c>
      <c r="W25" s="57"/>
      <c r="X25" s="57">
        <f t="shared" ref="X25" si="0">SUM(H25:V25)</f>
        <v>0</v>
      </c>
      <c r="Y25" s="60"/>
    </row>
    <row r="26" spans="1:25" s="56" customFormat="1" ht="16.2" thickBot="1" x14ac:dyDescent="0.65">
      <c r="A26" s="56" t="s">
        <v>203</v>
      </c>
      <c r="E26" s="58"/>
      <c r="G26" s="59"/>
      <c r="H26" s="62">
        <f>SUM(H21:H25)</f>
        <v>1100000</v>
      </c>
      <c r="I26" s="57"/>
      <c r="J26" s="62">
        <f>SUM(J21:J25)</f>
        <v>45000</v>
      </c>
      <c r="K26" s="57"/>
      <c r="L26" s="62">
        <f>SUM(L21:L25)</f>
        <v>204339</v>
      </c>
      <c r="M26" s="57"/>
      <c r="N26" s="62">
        <f>SUM(N21:N25)</f>
        <v>40122</v>
      </c>
      <c r="O26" s="57"/>
      <c r="P26" s="62">
        <f>SUM(P21:P25)</f>
        <v>27498</v>
      </c>
      <c r="Q26" s="57"/>
      <c r="R26" s="62">
        <f>SUM(R21:R25)</f>
        <v>88894</v>
      </c>
      <c r="S26" s="57"/>
      <c r="T26" s="62">
        <f>SUM(T21:T25)</f>
        <v>797025</v>
      </c>
      <c r="U26" s="57"/>
      <c r="V26" s="62">
        <f>SUM(V21:V25)</f>
        <v>880</v>
      </c>
      <c r="W26" s="57"/>
      <c r="X26" s="62">
        <f>SUM(X21:X25)</f>
        <v>2303758</v>
      </c>
      <c r="Y26" s="60"/>
    </row>
    <row r="27" spans="1:25" s="7" customFormat="1" ht="24" thickTop="1" x14ac:dyDescent="0.6">
      <c r="A27" s="205" t="s">
        <v>84</v>
      </c>
      <c r="B27" s="205"/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  <c r="S27" s="205"/>
      <c r="T27" s="205"/>
      <c r="U27" s="205"/>
      <c r="V27" s="205"/>
      <c r="W27" s="205"/>
    </row>
    <row r="28" spans="1:25" x14ac:dyDescent="0.6">
      <c r="H28" s="164">
        <f>H26-'งบแสดงฐานะการเงิน '!M87</f>
        <v>0</v>
      </c>
      <c r="J28" s="164">
        <f>J26-'งบแสดงฐานะการเงิน '!M88</f>
        <v>0</v>
      </c>
      <c r="L28" s="164">
        <f>L26-'งบแสดงฐานะการเงิน '!M89</f>
        <v>0</v>
      </c>
      <c r="N28" s="164">
        <f>N26-'งบแสดงฐานะการเงิน '!M90</f>
        <v>0</v>
      </c>
      <c r="P28" s="164">
        <f>P26-'งบแสดงฐานะการเงิน '!M91</f>
        <v>0</v>
      </c>
      <c r="R28" s="164">
        <f>R26-'งบแสดงฐานะการเงิน '!M94</f>
        <v>0</v>
      </c>
      <c r="T28" s="164">
        <f>T26-'งบแสดงฐานะการเงิน '!M95</f>
        <v>0</v>
      </c>
      <c r="V28" s="164">
        <f>V26-'งบแสดงฐานะการเงิน '!M96</f>
        <v>0</v>
      </c>
      <c r="X28" s="164">
        <f>X26-'งบแสดงฐานะการเงิน '!M97</f>
        <v>0</v>
      </c>
    </row>
  </sheetData>
  <mergeCells count="10">
    <mergeCell ref="H8:X8"/>
    <mergeCell ref="R9:T9"/>
    <mergeCell ref="E13:F13"/>
    <mergeCell ref="A27:W27"/>
    <mergeCell ref="R10:T10"/>
    <mergeCell ref="A3:X3"/>
    <mergeCell ref="A4:X4"/>
    <mergeCell ref="A5:X5"/>
    <mergeCell ref="A6:X6"/>
    <mergeCell ref="H7:X7"/>
  </mergeCells>
  <pageMargins left="0.19685039370078741" right="0.19685039370078741" top="0.98425196850393704" bottom="0.39370078740157483" header="0.51181102362204722" footer="0.3937007874015748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9"/>
  <sheetViews>
    <sheetView view="pageBreakPreview" topLeftCell="A68" zoomScaleNormal="120" zoomScaleSheetLayoutView="100" workbookViewId="0">
      <selection activeCell="R100" sqref="R100"/>
    </sheetView>
  </sheetViews>
  <sheetFormatPr defaultColWidth="9.125" defaultRowHeight="23.4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41.375" style="1" customWidth="1"/>
    <col min="6" max="6" width="0.875" style="1" customWidth="1"/>
    <col min="7" max="7" width="1.625" style="1" hidden="1" customWidth="1"/>
    <col min="8" max="8" width="10.625" style="1" customWidth="1"/>
    <col min="9" max="9" width="0.75" style="1" customWidth="1"/>
    <col min="10" max="10" width="10.75" style="1" customWidth="1"/>
    <col min="11" max="11" width="0.75" style="1" customWidth="1"/>
    <col min="12" max="12" width="10.75" style="2" customWidth="1"/>
    <col min="13" max="13" width="0.75" style="1" customWidth="1"/>
    <col min="14" max="14" width="10.875" style="1" customWidth="1"/>
    <col min="15" max="16384" width="9.125" style="1"/>
  </cols>
  <sheetData>
    <row r="1" spans="1:14" ht="23.4" customHeight="1" x14ac:dyDescent="0.6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40"/>
      <c r="M1" s="39"/>
      <c r="N1" s="41" t="s">
        <v>91</v>
      </c>
    </row>
    <row r="2" spans="1:14" ht="23.4" customHeight="1" x14ac:dyDescent="0.6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42"/>
      <c r="M2" s="29"/>
      <c r="N2" s="41" t="s">
        <v>92</v>
      </c>
    </row>
    <row r="3" spans="1:14" ht="23.4" customHeight="1" x14ac:dyDescent="0.6">
      <c r="A3" s="214">
        <v>10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</row>
    <row r="4" spans="1:14" ht="23.4" customHeight="1" x14ac:dyDescent="0.6">
      <c r="A4" s="210" t="s">
        <v>95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</row>
    <row r="5" spans="1:14" ht="23.4" customHeight="1" x14ac:dyDescent="0.6">
      <c r="A5" s="210" t="s">
        <v>21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</row>
    <row r="6" spans="1:14" ht="23.4" customHeight="1" x14ac:dyDescent="0.6">
      <c r="A6" s="210" t="s">
        <v>201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</row>
    <row r="7" spans="1:14" s="148" customFormat="1" ht="20.100000000000001" customHeight="1" x14ac:dyDescent="0.5">
      <c r="H7" s="213" t="s">
        <v>97</v>
      </c>
      <c r="I7" s="213"/>
      <c r="J7" s="213"/>
      <c r="K7" s="213"/>
      <c r="L7" s="213"/>
      <c r="M7" s="213"/>
      <c r="N7" s="213"/>
    </row>
    <row r="8" spans="1:14" s="148" customFormat="1" ht="20.100000000000001" customHeight="1" x14ac:dyDescent="0.5">
      <c r="H8" s="211" t="s">
        <v>45</v>
      </c>
      <c r="I8" s="211"/>
      <c r="J8" s="211"/>
      <c r="L8" s="211" t="s">
        <v>46</v>
      </c>
      <c r="M8" s="211"/>
      <c r="N8" s="211"/>
    </row>
    <row r="9" spans="1:14" s="148" customFormat="1" ht="20.100000000000001" customHeight="1" x14ac:dyDescent="0.5">
      <c r="F9" s="150"/>
      <c r="H9" s="151" t="s">
        <v>144</v>
      </c>
      <c r="I9" s="152"/>
      <c r="J9" s="151" t="s">
        <v>93</v>
      </c>
      <c r="K9" s="152"/>
      <c r="L9" s="151" t="s">
        <v>144</v>
      </c>
      <c r="M9" s="152"/>
      <c r="N9" s="151" t="s">
        <v>93</v>
      </c>
    </row>
    <row r="10" spans="1:14" s="148" customFormat="1" ht="20.100000000000001" customHeight="1" x14ac:dyDescent="0.5">
      <c r="A10" s="148" t="s">
        <v>22</v>
      </c>
      <c r="F10" s="153"/>
      <c r="G10" s="153"/>
      <c r="H10" s="153"/>
      <c r="I10" s="153"/>
      <c r="J10" s="153"/>
      <c r="L10" s="153"/>
      <c r="N10" s="153"/>
    </row>
    <row r="11" spans="1:14" s="148" customFormat="1" ht="20.100000000000001" customHeight="1" x14ac:dyDescent="0.5">
      <c r="B11" s="148" t="s">
        <v>118</v>
      </c>
      <c r="F11" s="153"/>
      <c r="G11" s="153"/>
      <c r="H11" s="125">
        <f>'งบกำไรขาดทุนเบ็ดเสร็จ (ต่อ)'!G27</f>
        <v>237501</v>
      </c>
      <c r="I11" s="154"/>
      <c r="J11" s="125">
        <v>111665</v>
      </c>
      <c r="K11" s="125"/>
      <c r="L11" s="125">
        <f>'งบกำไรขาดทุนเบ็ดเสร็จ (ต่อ)'!K27</f>
        <v>333273</v>
      </c>
      <c r="M11" s="125"/>
      <c r="N11" s="125">
        <v>212570</v>
      </c>
    </row>
    <row r="12" spans="1:14" s="148" customFormat="1" ht="20.100000000000001" customHeight="1" x14ac:dyDescent="0.5">
      <c r="B12" s="148" t="s">
        <v>88</v>
      </c>
      <c r="F12" s="153"/>
      <c r="G12" s="153"/>
      <c r="H12" s="125"/>
      <c r="I12" s="154"/>
      <c r="J12" s="125"/>
      <c r="K12" s="125"/>
      <c r="L12" s="125"/>
      <c r="M12" s="125"/>
      <c r="N12" s="125"/>
    </row>
    <row r="13" spans="1:14" s="148" customFormat="1" ht="20.100000000000001" customHeight="1" x14ac:dyDescent="0.5">
      <c r="B13" s="148" t="s">
        <v>31</v>
      </c>
      <c r="F13" s="153"/>
      <c r="G13" s="153"/>
      <c r="H13" s="125"/>
      <c r="I13" s="154"/>
      <c r="J13" s="125"/>
      <c r="K13" s="125"/>
      <c r="L13" s="125"/>
      <c r="M13" s="125"/>
      <c r="N13" s="125"/>
    </row>
    <row r="14" spans="1:14" s="148" customFormat="1" ht="20.100000000000001" customHeight="1" x14ac:dyDescent="0.5">
      <c r="C14" s="148" t="s">
        <v>145</v>
      </c>
      <c r="F14" s="153"/>
      <c r="G14" s="153"/>
      <c r="H14" s="125">
        <v>111630</v>
      </c>
      <c r="I14" s="154"/>
      <c r="J14" s="125">
        <v>130451</v>
      </c>
      <c r="K14" s="125"/>
      <c r="L14" s="125">
        <v>71902</v>
      </c>
      <c r="M14" s="125"/>
      <c r="N14" s="125">
        <v>71708</v>
      </c>
    </row>
    <row r="15" spans="1:14" s="148" customFormat="1" ht="20.100000000000001" customHeight="1" x14ac:dyDescent="0.5">
      <c r="C15" s="148" t="s">
        <v>146</v>
      </c>
      <c r="F15" s="153"/>
      <c r="G15" s="153"/>
      <c r="H15" s="125">
        <v>64289</v>
      </c>
      <c r="I15" s="154"/>
      <c r="J15" s="155">
        <v>68529</v>
      </c>
      <c r="K15" s="125"/>
      <c r="L15" s="125">
        <v>23089</v>
      </c>
      <c r="M15" s="125"/>
      <c r="N15" s="125">
        <v>14539</v>
      </c>
    </row>
    <row r="16" spans="1:14" s="148" customFormat="1" ht="20.100000000000001" customHeight="1" x14ac:dyDescent="0.5">
      <c r="C16" s="148" t="s">
        <v>164</v>
      </c>
      <c r="F16" s="153"/>
      <c r="G16" s="153"/>
      <c r="H16" s="125">
        <v>818</v>
      </c>
      <c r="I16" s="154"/>
      <c r="J16" s="125">
        <v>1896</v>
      </c>
      <c r="K16" s="125"/>
      <c r="L16" s="125">
        <v>1389</v>
      </c>
      <c r="M16" s="125"/>
      <c r="N16" s="125">
        <v>3047</v>
      </c>
    </row>
    <row r="17" spans="2:14" s="148" customFormat="1" ht="20.100000000000001" customHeight="1" x14ac:dyDescent="0.5">
      <c r="C17" s="148" t="s">
        <v>165</v>
      </c>
      <c r="F17" s="153"/>
      <c r="G17" s="153"/>
      <c r="H17" s="125">
        <v>-9862</v>
      </c>
      <c r="I17" s="154"/>
      <c r="J17" s="125">
        <v>-674</v>
      </c>
      <c r="K17" s="125"/>
      <c r="L17" s="125">
        <v>-4777</v>
      </c>
      <c r="M17" s="125"/>
      <c r="N17" s="125">
        <v>-371</v>
      </c>
    </row>
    <row r="18" spans="2:14" s="148" customFormat="1" ht="20.100000000000001" customHeight="1" x14ac:dyDescent="0.5">
      <c r="C18" s="148" t="s">
        <v>154</v>
      </c>
      <c r="F18" s="153"/>
      <c r="G18" s="153"/>
      <c r="H18" s="125">
        <v>-23280</v>
      </c>
      <c r="I18" s="154"/>
      <c r="J18" s="125">
        <v>0</v>
      </c>
      <c r="K18" s="125"/>
      <c r="L18" s="125">
        <v>-8169</v>
      </c>
      <c r="M18" s="125"/>
      <c r="N18" s="125">
        <v>0</v>
      </c>
    </row>
    <row r="19" spans="2:14" s="148" customFormat="1" ht="20.100000000000001" customHeight="1" x14ac:dyDescent="0.5">
      <c r="C19" s="148" t="s">
        <v>166</v>
      </c>
      <c r="F19" s="153"/>
      <c r="G19" s="153"/>
      <c r="H19" s="125">
        <v>9538</v>
      </c>
      <c r="I19" s="154"/>
      <c r="J19" s="125">
        <v>6363</v>
      </c>
      <c r="K19" s="125"/>
      <c r="L19" s="125">
        <v>1085</v>
      </c>
      <c r="M19" s="125"/>
      <c r="N19" s="125">
        <v>8018</v>
      </c>
    </row>
    <row r="20" spans="2:14" s="148" customFormat="1" ht="20.100000000000001" customHeight="1" x14ac:dyDescent="0.5">
      <c r="C20" s="148" t="s">
        <v>180</v>
      </c>
      <c r="F20" s="153"/>
      <c r="G20" s="153"/>
      <c r="H20" s="125">
        <f>-'งบกำไรขาดทุนเบ็ดเสร็จ (ต่อ)'!G15</f>
        <v>-16100</v>
      </c>
      <c r="I20" s="154"/>
      <c r="J20" s="125">
        <v>-15590</v>
      </c>
      <c r="K20" s="125"/>
      <c r="L20" s="125">
        <f>-'งบกำไรขาดทุนเบ็ดเสร็จ (ต่อ)'!K15</f>
        <v>-186349</v>
      </c>
      <c r="M20" s="125"/>
      <c r="N20" s="125">
        <v>-73783</v>
      </c>
    </row>
    <row r="21" spans="2:14" s="148" customFormat="1" ht="20.100000000000001" customHeight="1" x14ac:dyDescent="0.5">
      <c r="C21" s="148" t="s">
        <v>188</v>
      </c>
      <c r="F21" s="153"/>
      <c r="G21" s="153"/>
      <c r="H21" s="125">
        <v>-37</v>
      </c>
      <c r="I21" s="154"/>
      <c r="J21" s="125">
        <v>0</v>
      </c>
      <c r="K21" s="125"/>
      <c r="L21" s="125">
        <v>0</v>
      </c>
      <c r="M21" s="125"/>
      <c r="N21" s="125">
        <v>0</v>
      </c>
    </row>
    <row r="22" spans="2:14" s="148" customFormat="1" ht="20.100000000000001" customHeight="1" x14ac:dyDescent="0.5">
      <c r="C22" s="148" t="s">
        <v>43</v>
      </c>
      <c r="F22" s="153"/>
      <c r="G22" s="153"/>
      <c r="H22" s="125">
        <v>1381</v>
      </c>
      <c r="I22" s="156"/>
      <c r="J22" s="125">
        <v>-795</v>
      </c>
      <c r="K22" s="125"/>
      <c r="L22" s="125">
        <v>1383</v>
      </c>
      <c r="M22" s="125"/>
      <c r="N22" s="125">
        <v>-758</v>
      </c>
    </row>
    <row r="23" spans="2:14" s="148" customFormat="1" ht="20.100000000000001" customHeight="1" x14ac:dyDescent="0.5">
      <c r="C23" s="148" t="s">
        <v>195</v>
      </c>
      <c r="F23" s="153"/>
      <c r="G23" s="153"/>
      <c r="H23" s="125">
        <v>0</v>
      </c>
      <c r="I23" s="156"/>
      <c r="J23" s="125">
        <v>0</v>
      </c>
      <c r="K23" s="125"/>
      <c r="L23" s="125">
        <v>-8539</v>
      </c>
      <c r="M23" s="125"/>
      <c r="N23" s="125">
        <v>0</v>
      </c>
    </row>
    <row r="24" spans="2:14" s="148" customFormat="1" ht="20.100000000000001" customHeight="1" x14ac:dyDescent="0.5">
      <c r="C24" s="148" t="s">
        <v>155</v>
      </c>
      <c r="F24" s="153"/>
      <c r="G24" s="153"/>
      <c r="H24" s="125">
        <f>-'งบกำไรขาดทุนเบ็ดเสร็จ (ต่อ)'!G24</f>
        <v>2170</v>
      </c>
      <c r="I24" s="156"/>
      <c r="J24" s="125">
        <v>1949</v>
      </c>
      <c r="K24" s="125"/>
      <c r="L24" s="125">
        <v>0</v>
      </c>
      <c r="M24" s="125"/>
      <c r="N24" s="155">
        <v>0</v>
      </c>
    </row>
    <row r="25" spans="2:14" s="148" customFormat="1" ht="20.100000000000001" customHeight="1" x14ac:dyDescent="0.5">
      <c r="C25" s="148" t="s">
        <v>64</v>
      </c>
      <c r="F25" s="153"/>
      <c r="G25" s="153"/>
      <c r="H25" s="125">
        <v>6196</v>
      </c>
      <c r="I25" s="156"/>
      <c r="J25" s="125">
        <v>5077</v>
      </c>
      <c r="K25" s="156"/>
      <c r="L25" s="125">
        <v>6003</v>
      </c>
      <c r="M25" s="156"/>
      <c r="N25" s="125">
        <v>4901</v>
      </c>
    </row>
    <row r="26" spans="2:14" s="148" customFormat="1" ht="20.100000000000001" customHeight="1" x14ac:dyDescent="0.5">
      <c r="C26" s="148" t="s">
        <v>58</v>
      </c>
      <c r="F26" s="153"/>
      <c r="G26" s="153"/>
      <c r="H26" s="125">
        <f>'งบกำไรขาดทุนเบ็ดเสร็จ (ต่อ)'!G22</f>
        <v>15765</v>
      </c>
      <c r="I26" s="154"/>
      <c r="J26" s="125">
        <v>19782</v>
      </c>
      <c r="K26" s="154"/>
      <c r="L26" s="125">
        <f>'งบกำไรขาดทุนเบ็ดเสร็จ (ต่อ)'!K22</f>
        <v>16861</v>
      </c>
      <c r="M26" s="154"/>
      <c r="N26" s="125">
        <v>24215</v>
      </c>
    </row>
    <row r="27" spans="2:14" s="148" customFormat="1" ht="20.100000000000001" customHeight="1" x14ac:dyDescent="0.5">
      <c r="C27" s="148" t="s">
        <v>94</v>
      </c>
      <c r="F27" s="153"/>
      <c r="G27" s="153"/>
      <c r="H27" s="130">
        <f>'งบกำไรขาดทุนเบ็ดเสร็จ (ต่อ)'!G26</f>
        <v>56027</v>
      </c>
      <c r="I27" s="154"/>
      <c r="J27" s="130">
        <v>151358</v>
      </c>
      <c r="K27" s="154"/>
      <c r="L27" s="130">
        <f>'งบกำไรขาดทุนเบ็ดเสร็จ (ต่อ)'!K26</f>
        <v>35849</v>
      </c>
      <c r="M27" s="154"/>
      <c r="N27" s="130">
        <v>29660</v>
      </c>
    </row>
    <row r="28" spans="2:14" s="148" customFormat="1" ht="20.100000000000001" customHeight="1" x14ac:dyDescent="0.5">
      <c r="B28" s="148" t="s">
        <v>62</v>
      </c>
      <c r="F28" s="153"/>
      <c r="G28" s="153"/>
      <c r="H28" s="154">
        <f>SUM(H11:H27)</f>
        <v>456036</v>
      </c>
      <c r="I28" s="154"/>
      <c r="J28" s="154">
        <f>SUM(J11:J27)</f>
        <v>480011</v>
      </c>
      <c r="K28" s="154"/>
      <c r="L28" s="154">
        <f>SUM(L11:L27)</f>
        <v>283000</v>
      </c>
      <c r="M28" s="154"/>
      <c r="N28" s="154">
        <f>SUM(N11:N27)</f>
        <v>293746</v>
      </c>
    </row>
    <row r="29" spans="2:14" s="148" customFormat="1" ht="20.100000000000001" customHeight="1" x14ac:dyDescent="0.5">
      <c r="C29" s="148" t="s">
        <v>63</v>
      </c>
      <c r="F29" s="153"/>
      <c r="G29" s="153"/>
      <c r="H29" s="125"/>
      <c r="I29" s="154"/>
      <c r="J29" s="125"/>
      <c r="K29" s="154"/>
      <c r="L29" s="125"/>
      <c r="M29" s="154"/>
      <c r="N29" s="125"/>
    </row>
    <row r="30" spans="2:14" s="148" customFormat="1" ht="20.100000000000001" customHeight="1" x14ac:dyDescent="0.5">
      <c r="B30" s="148" t="s">
        <v>28</v>
      </c>
      <c r="G30" s="153"/>
      <c r="H30" s="125"/>
      <c r="I30" s="154"/>
      <c r="J30" s="125"/>
      <c r="K30" s="154"/>
      <c r="L30" s="125"/>
      <c r="M30" s="154"/>
      <c r="N30" s="125"/>
    </row>
    <row r="31" spans="2:14" s="148" customFormat="1" ht="20.100000000000001" customHeight="1" x14ac:dyDescent="0.5">
      <c r="C31" s="148" t="s">
        <v>73</v>
      </c>
      <c r="F31" s="153"/>
      <c r="G31" s="153"/>
      <c r="H31" s="125">
        <v>-324078</v>
      </c>
      <c r="I31" s="154"/>
      <c r="J31" s="125">
        <v>46603</v>
      </c>
      <c r="K31" s="125"/>
      <c r="L31" s="125">
        <v>-51829</v>
      </c>
      <c r="M31" s="125"/>
      <c r="N31" s="125">
        <v>33630</v>
      </c>
    </row>
    <row r="32" spans="2:14" s="148" customFormat="1" ht="20.100000000000001" customHeight="1" x14ac:dyDescent="0.5">
      <c r="C32" s="148" t="s">
        <v>23</v>
      </c>
      <c r="F32" s="153"/>
      <c r="G32" s="153"/>
      <c r="H32" s="125">
        <v>-18727</v>
      </c>
      <c r="I32" s="154"/>
      <c r="J32" s="125">
        <v>28329</v>
      </c>
      <c r="K32" s="154"/>
      <c r="L32" s="125">
        <v>18408</v>
      </c>
      <c r="M32" s="154"/>
      <c r="N32" s="125">
        <v>38722</v>
      </c>
    </row>
    <row r="33" spans="1:14" s="148" customFormat="1" ht="20.100000000000001" customHeight="1" x14ac:dyDescent="0.5">
      <c r="C33" s="148" t="s">
        <v>24</v>
      </c>
      <c r="F33" s="153"/>
      <c r="G33" s="153"/>
      <c r="H33" s="125">
        <v>-128546</v>
      </c>
      <c r="I33" s="154"/>
      <c r="J33" s="125">
        <v>-23443</v>
      </c>
      <c r="K33" s="154"/>
      <c r="L33" s="125">
        <v>-93000</v>
      </c>
      <c r="M33" s="154"/>
      <c r="N33" s="125">
        <v>-16575</v>
      </c>
    </row>
    <row r="34" spans="1:14" s="148" customFormat="1" ht="20.100000000000001" customHeight="1" x14ac:dyDescent="0.5">
      <c r="C34" s="148" t="s">
        <v>39</v>
      </c>
      <c r="G34" s="153"/>
      <c r="H34" s="125">
        <v>3589</v>
      </c>
      <c r="I34" s="154"/>
      <c r="J34" s="125">
        <v>-31907</v>
      </c>
      <c r="K34" s="125"/>
      <c r="L34" s="125">
        <v>10035</v>
      </c>
      <c r="M34" s="125"/>
      <c r="N34" s="155">
        <v>-33512</v>
      </c>
    </row>
    <row r="35" spans="1:14" s="68" customFormat="1" ht="20.100000000000001" customHeight="1" x14ac:dyDescent="0.5">
      <c r="G35" s="69"/>
      <c r="H35" s="45"/>
      <c r="J35" s="45"/>
      <c r="K35" s="70"/>
      <c r="L35" s="71"/>
      <c r="M35" s="71"/>
      <c r="N35" s="45"/>
    </row>
    <row r="36" spans="1:14" s="68" customFormat="1" ht="20.100000000000001" customHeight="1" x14ac:dyDescent="0.5">
      <c r="G36" s="69"/>
      <c r="H36" s="45"/>
      <c r="J36" s="45"/>
      <c r="K36" s="70"/>
      <c r="L36" s="71"/>
      <c r="M36" s="71"/>
      <c r="N36" s="45"/>
    </row>
    <row r="37" spans="1:14" s="68" customFormat="1" ht="20.100000000000001" customHeight="1" x14ac:dyDescent="0.5">
      <c r="G37" s="69"/>
      <c r="H37" s="45"/>
      <c r="J37" s="45"/>
      <c r="K37" s="70"/>
      <c r="L37" s="71"/>
      <c r="M37" s="71"/>
      <c r="N37" s="45"/>
    </row>
    <row r="38" spans="1:14" s="68" customFormat="1" ht="20.100000000000001" customHeight="1" x14ac:dyDescent="0.5">
      <c r="G38" s="69"/>
      <c r="H38" s="45"/>
      <c r="J38" s="45"/>
      <c r="K38" s="70"/>
      <c r="L38" s="71"/>
      <c r="M38" s="71"/>
      <c r="N38" s="45"/>
    </row>
    <row r="39" spans="1:14" ht="23.4" customHeight="1" x14ac:dyDescent="0.6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40"/>
      <c r="M39" s="39"/>
      <c r="N39" s="41" t="s">
        <v>91</v>
      </c>
    </row>
    <row r="40" spans="1:14" ht="23.4" customHeight="1" x14ac:dyDescent="0.6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42"/>
      <c r="M40" s="29"/>
      <c r="N40" s="41" t="s">
        <v>92</v>
      </c>
    </row>
    <row r="41" spans="1:14" ht="23.4" customHeight="1" x14ac:dyDescent="0.6">
      <c r="A41" s="214">
        <v>11</v>
      </c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</row>
    <row r="42" spans="1:14" ht="23.4" customHeight="1" x14ac:dyDescent="0.6">
      <c r="A42" s="210" t="s">
        <v>95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</row>
    <row r="43" spans="1:14" ht="23.4" customHeight="1" x14ac:dyDescent="0.6">
      <c r="A43" s="210" t="s">
        <v>25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</row>
    <row r="44" spans="1:14" ht="23.4" customHeight="1" x14ac:dyDescent="0.6">
      <c r="A44" s="210" t="s">
        <v>201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</row>
    <row r="45" spans="1:14" s="148" customFormat="1" ht="20.100000000000001" customHeight="1" x14ac:dyDescent="0.5">
      <c r="H45" s="213" t="s">
        <v>97</v>
      </c>
      <c r="I45" s="213"/>
      <c r="J45" s="213"/>
      <c r="K45" s="213"/>
      <c r="L45" s="213"/>
      <c r="M45" s="213"/>
      <c r="N45" s="213"/>
    </row>
    <row r="46" spans="1:14" s="148" customFormat="1" ht="20.100000000000001" customHeight="1" x14ac:dyDescent="0.5">
      <c r="H46" s="211" t="s">
        <v>45</v>
      </c>
      <c r="I46" s="211"/>
      <c r="J46" s="211"/>
      <c r="L46" s="211" t="s">
        <v>46</v>
      </c>
      <c r="M46" s="211"/>
      <c r="N46" s="211"/>
    </row>
    <row r="47" spans="1:14" s="148" customFormat="1" ht="20.100000000000001" customHeight="1" x14ac:dyDescent="0.5">
      <c r="F47" s="150"/>
      <c r="H47" s="151" t="s">
        <v>144</v>
      </c>
      <c r="I47" s="152"/>
      <c r="J47" s="151" t="s">
        <v>93</v>
      </c>
      <c r="K47" s="152"/>
      <c r="L47" s="151" t="s">
        <v>144</v>
      </c>
      <c r="M47" s="152"/>
      <c r="N47" s="151" t="s">
        <v>93</v>
      </c>
    </row>
    <row r="48" spans="1:14" s="148" customFormat="1" ht="18.75" customHeight="1" x14ac:dyDescent="0.5">
      <c r="B48" s="148" t="s">
        <v>29</v>
      </c>
      <c r="G48" s="153"/>
      <c r="H48" s="157"/>
      <c r="J48" s="157"/>
      <c r="L48" s="157"/>
      <c r="N48" s="157"/>
    </row>
    <row r="49" spans="1:14" s="148" customFormat="1" ht="18.75" customHeight="1" x14ac:dyDescent="0.5">
      <c r="C49" s="148" t="s">
        <v>68</v>
      </c>
      <c r="G49" s="153"/>
      <c r="H49" s="125">
        <v>531532</v>
      </c>
      <c r="I49" s="154"/>
      <c r="J49" s="125">
        <v>-44490</v>
      </c>
      <c r="K49" s="154"/>
      <c r="L49" s="125">
        <v>342294</v>
      </c>
      <c r="M49" s="154"/>
      <c r="N49" s="125">
        <v>-114123</v>
      </c>
    </row>
    <row r="50" spans="1:14" s="148" customFormat="1" ht="18.75" customHeight="1" x14ac:dyDescent="0.5">
      <c r="C50" s="148" t="s">
        <v>69</v>
      </c>
      <c r="F50" s="153"/>
      <c r="G50" s="153"/>
      <c r="H50" s="125">
        <v>-9164</v>
      </c>
      <c r="I50" s="156"/>
      <c r="J50" s="125">
        <v>-6926</v>
      </c>
      <c r="K50" s="156"/>
      <c r="L50" s="125">
        <v>2755</v>
      </c>
      <c r="M50" s="156"/>
      <c r="N50" s="125">
        <v>-187</v>
      </c>
    </row>
    <row r="51" spans="1:14" s="148" customFormat="1" ht="18.75" customHeight="1" x14ac:dyDescent="0.5">
      <c r="C51" s="148" t="s">
        <v>74</v>
      </c>
      <c r="F51" s="153"/>
      <c r="G51" s="153"/>
      <c r="H51" s="125">
        <v>-1527</v>
      </c>
      <c r="I51" s="156"/>
      <c r="J51" s="125">
        <v>-600</v>
      </c>
      <c r="K51" s="156"/>
      <c r="L51" s="125">
        <v>-1527</v>
      </c>
      <c r="M51" s="156"/>
      <c r="N51" s="125">
        <v>-600</v>
      </c>
    </row>
    <row r="52" spans="1:14" s="148" customFormat="1" ht="18.75" customHeight="1" x14ac:dyDescent="0.5">
      <c r="C52" s="148" t="s">
        <v>70</v>
      </c>
      <c r="F52" s="153"/>
      <c r="G52" s="153"/>
      <c r="H52" s="158">
        <v>-615</v>
      </c>
      <c r="I52" s="156"/>
      <c r="J52" s="130">
        <v>5524</v>
      </c>
      <c r="K52" s="154"/>
      <c r="L52" s="158">
        <v>0</v>
      </c>
      <c r="M52" s="154"/>
      <c r="N52" s="130">
        <v>0</v>
      </c>
    </row>
    <row r="53" spans="1:14" s="148" customFormat="1" ht="18.75" customHeight="1" x14ac:dyDescent="0.5">
      <c r="B53" s="148" t="s">
        <v>78</v>
      </c>
      <c r="F53" s="153"/>
      <c r="G53" s="153"/>
      <c r="H53" s="125">
        <f>SUM(H28:H34,H49:H52)</f>
        <v>508500</v>
      </c>
      <c r="I53" s="154"/>
      <c r="J53" s="125">
        <f>J28+J31+J32+J33+J34+J49+J50+J51+J52</f>
        <v>453101</v>
      </c>
      <c r="K53" s="154"/>
      <c r="L53" s="125">
        <f>SUM(L28:L34,L49:L52)</f>
        <v>510136</v>
      </c>
      <c r="M53" s="154"/>
      <c r="N53" s="125">
        <f>N28+N31+N32+N33+N34+N49+N50+N51+N52</f>
        <v>201101</v>
      </c>
    </row>
    <row r="54" spans="1:14" s="148" customFormat="1" ht="18.75" customHeight="1" x14ac:dyDescent="0.5">
      <c r="B54" s="148" t="s">
        <v>44</v>
      </c>
      <c r="F54" s="153"/>
      <c r="G54" s="153"/>
      <c r="H54" s="130">
        <v>-89020</v>
      </c>
      <c r="I54" s="154"/>
      <c r="J54" s="130">
        <v>-132677</v>
      </c>
      <c r="K54" s="154"/>
      <c r="L54" s="130">
        <v>-55692</v>
      </c>
      <c r="M54" s="154"/>
      <c r="N54" s="130">
        <v>-35087</v>
      </c>
    </row>
    <row r="55" spans="1:14" s="148" customFormat="1" ht="18.75" customHeight="1" x14ac:dyDescent="0.5">
      <c r="D55" s="212" t="s">
        <v>79</v>
      </c>
      <c r="E55" s="212"/>
      <c r="F55" s="212"/>
      <c r="G55" s="153"/>
      <c r="H55" s="130">
        <f>SUM(H53:H54)</f>
        <v>419480</v>
      </c>
      <c r="I55" s="154"/>
      <c r="J55" s="130">
        <f>SUM(J53:J54)</f>
        <v>320424</v>
      </c>
      <c r="K55" s="154"/>
      <c r="L55" s="130">
        <f>SUM(L53:L54)</f>
        <v>454444</v>
      </c>
      <c r="M55" s="154"/>
      <c r="N55" s="130">
        <f>SUM(N53:N54)</f>
        <v>166014</v>
      </c>
    </row>
    <row r="56" spans="1:14" s="148" customFormat="1" ht="18.75" customHeight="1" x14ac:dyDescent="0.5">
      <c r="F56" s="160"/>
      <c r="G56" s="153"/>
      <c r="H56" s="125"/>
      <c r="I56" s="154"/>
      <c r="J56" s="125"/>
      <c r="K56" s="154"/>
      <c r="L56" s="125"/>
      <c r="M56" s="154"/>
      <c r="N56" s="125"/>
    </row>
    <row r="57" spans="1:14" s="148" customFormat="1" ht="18.75" customHeight="1" x14ac:dyDescent="0.5">
      <c r="A57" s="148" t="s">
        <v>32</v>
      </c>
      <c r="F57" s="150"/>
      <c r="H57" s="125"/>
      <c r="I57" s="161"/>
      <c r="J57" s="125"/>
      <c r="K57" s="154"/>
      <c r="L57" s="125"/>
      <c r="M57" s="161"/>
      <c r="N57" s="125"/>
    </row>
    <row r="58" spans="1:14" s="148" customFormat="1" ht="18.75" customHeight="1" x14ac:dyDescent="0.5">
      <c r="B58" s="148" t="s">
        <v>187</v>
      </c>
      <c r="F58" s="150"/>
      <c r="H58" s="125">
        <v>37</v>
      </c>
      <c r="I58" s="161"/>
      <c r="J58" s="125">
        <v>0</v>
      </c>
      <c r="K58" s="154"/>
      <c r="L58" s="125">
        <v>0</v>
      </c>
      <c r="M58" s="161"/>
      <c r="N58" s="125">
        <v>0</v>
      </c>
    </row>
    <row r="59" spans="1:14" s="148" customFormat="1" ht="18.75" customHeight="1" x14ac:dyDescent="0.5">
      <c r="B59" s="148" t="s">
        <v>167</v>
      </c>
      <c r="F59" s="150"/>
      <c r="H59" s="155">
        <v>-140807</v>
      </c>
      <c r="I59" s="161"/>
      <c r="J59" s="155">
        <v>-58759</v>
      </c>
      <c r="K59" s="154"/>
      <c r="L59" s="155">
        <v>-134728</v>
      </c>
      <c r="M59" s="161"/>
      <c r="N59" s="125">
        <v>-50909</v>
      </c>
    </row>
    <row r="60" spans="1:14" s="148" customFormat="1" ht="18.75" customHeight="1" x14ac:dyDescent="0.5">
      <c r="B60" s="148" t="s">
        <v>168</v>
      </c>
      <c r="F60" s="153"/>
      <c r="G60" s="153"/>
      <c r="H60" s="155">
        <v>15208</v>
      </c>
      <c r="I60" s="125"/>
      <c r="J60" s="125">
        <v>15411</v>
      </c>
      <c r="K60" s="154"/>
      <c r="L60" s="155">
        <v>12898</v>
      </c>
      <c r="M60" s="125"/>
      <c r="N60" s="125">
        <v>13654</v>
      </c>
    </row>
    <row r="61" spans="1:14" s="148" customFormat="1" ht="18.75" customHeight="1" x14ac:dyDescent="0.5">
      <c r="B61" s="148" t="s">
        <v>169</v>
      </c>
      <c r="F61" s="153"/>
      <c r="G61" s="153"/>
      <c r="H61" s="127">
        <v>-98357</v>
      </c>
      <c r="I61" s="127"/>
      <c r="J61" s="127">
        <v>-96585</v>
      </c>
      <c r="K61" s="156"/>
      <c r="L61" s="127">
        <v>-98357</v>
      </c>
      <c r="M61" s="127"/>
      <c r="N61" s="127">
        <v>-96585</v>
      </c>
    </row>
    <row r="62" spans="1:14" s="148" customFormat="1" ht="18.75" customHeight="1" x14ac:dyDescent="0.5">
      <c r="B62" s="148" t="s">
        <v>186</v>
      </c>
      <c r="F62" s="153"/>
      <c r="G62" s="153"/>
      <c r="H62" s="127">
        <v>0</v>
      </c>
      <c r="I62" s="127"/>
      <c r="J62" s="127">
        <v>0</v>
      </c>
      <c r="K62" s="156"/>
      <c r="L62" s="127">
        <v>13487</v>
      </c>
      <c r="M62" s="127"/>
      <c r="N62" s="127">
        <v>0</v>
      </c>
    </row>
    <row r="63" spans="1:14" s="148" customFormat="1" ht="18.75" customHeight="1" x14ac:dyDescent="0.5">
      <c r="B63" s="148" t="s">
        <v>182</v>
      </c>
      <c r="F63" s="153"/>
      <c r="G63" s="153"/>
      <c r="H63" s="130">
        <v>16100</v>
      </c>
      <c r="I63" s="125"/>
      <c r="J63" s="130">
        <v>15590</v>
      </c>
      <c r="K63" s="154"/>
      <c r="L63" s="130">
        <v>186349</v>
      </c>
      <c r="M63" s="125"/>
      <c r="N63" s="130">
        <v>73783</v>
      </c>
    </row>
    <row r="64" spans="1:14" s="148" customFormat="1" ht="18.75" customHeight="1" x14ac:dyDescent="0.5">
      <c r="C64" s="148" t="s">
        <v>193</v>
      </c>
      <c r="F64" s="153"/>
      <c r="G64" s="153"/>
      <c r="H64" s="130">
        <f>SUM(H58:H63)</f>
        <v>-207819</v>
      </c>
      <c r="I64" s="125"/>
      <c r="J64" s="130">
        <f>SUM(J58:J63)</f>
        <v>-124343</v>
      </c>
      <c r="K64" s="154"/>
      <c r="L64" s="130">
        <f>SUM(L58:L63)</f>
        <v>-20351</v>
      </c>
      <c r="M64" s="125"/>
      <c r="N64" s="130">
        <f>SUM(N58:N63)</f>
        <v>-60057</v>
      </c>
    </row>
    <row r="65" spans="1:14" s="148" customFormat="1" ht="18.75" customHeight="1" x14ac:dyDescent="0.5">
      <c r="F65" s="153"/>
      <c r="G65" s="153"/>
      <c r="H65" s="125"/>
      <c r="I65" s="154"/>
      <c r="J65" s="125"/>
      <c r="K65" s="154"/>
      <c r="L65" s="125"/>
      <c r="M65" s="154"/>
      <c r="N65" s="125"/>
    </row>
    <row r="66" spans="1:14" s="148" customFormat="1" ht="18.75" customHeight="1" x14ac:dyDescent="0.5">
      <c r="A66" s="148" t="s">
        <v>26</v>
      </c>
      <c r="F66" s="153"/>
      <c r="G66" s="153"/>
      <c r="H66" s="125"/>
      <c r="I66" s="125"/>
      <c r="J66" s="125"/>
      <c r="K66" s="154"/>
      <c r="L66" s="125"/>
      <c r="M66" s="125"/>
      <c r="N66" s="125"/>
    </row>
    <row r="67" spans="1:14" s="148" customFormat="1" ht="18.75" customHeight="1" x14ac:dyDescent="0.5">
      <c r="B67" s="148" t="s">
        <v>170</v>
      </c>
      <c r="F67" s="153"/>
      <c r="G67" s="153"/>
      <c r="H67" s="125">
        <v>0</v>
      </c>
      <c r="I67" s="125"/>
      <c r="J67" s="125">
        <v>-150000</v>
      </c>
      <c r="K67" s="154"/>
      <c r="L67" s="125">
        <v>0</v>
      </c>
      <c r="M67" s="125"/>
      <c r="N67" s="125">
        <v>-150000</v>
      </c>
    </row>
    <row r="68" spans="1:14" s="148" customFormat="1" ht="18.75" customHeight="1" x14ac:dyDescent="0.5">
      <c r="B68" s="148" t="s">
        <v>172</v>
      </c>
      <c r="F68" s="153"/>
      <c r="G68" s="153"/>
      <c r="H68" s="125">
        <v>0</v>
      </c>
      <c r="I68" s="125"/>
      <c r="J68" s="125">
        <v>0</v>
      </c>
      <c r="K68" s="154"/>
      <c r="L68" s="125">
        <v>-255000</v>
      </c>
      <c r="M68" s="125"/>
      <c r="N68" s="125">
        <v>50000</v>
      </c>
    </row>
    <row r="69" spans="1:14" s="148" customFormat="1" ht="18.75" customHeight="1" x14ac:dyDescent="0.5">
      <c r="B69" s="148" t="s">
        <v>196</v>
      </c>
      <c r="F69" s="153"/>
      <c r="G69" s="153"/>
      <c r="H69" s="125">
        <v>-254665</v>
      </c>
      <c r="I69" s="125"/>
      <c r="J69" s="125">
        <v>-223812</v>
      </c>
      <c r="K69" s="154"/>
      <c r="L69" s="125">
        <v>-254665</v>
      </c>
      <c r="M69" s="125"/>
      <c r="N69" s="125">
        <v>-223812</v>
      </c>
    </row>
    <row r="70" spans="1:14" s="148" customFormat="1" ht="18.75" customHeight="1" x14ac:dyDescent="0.5">
      <c r="B70" s="148" t="s">
        <v>197</v>
      </c>
      <c r="F70" s="153"/>
      <c r="G70" s="153"/>
      <c r="H70" s="125">
        <v>260000</v>
      </c>
      <c r="I70" s="125"/>
      <c r="J70" s="125">
        <v>300000</v>
      </c>
      <c r="K70" s="154"/>
      <c r="L70" s="125">
        <v>260000</v>
      </c>
      <c r="M70" s="125"/>
      <c r="N70" s="125">
        <v>300000</v>
      </c>
    </row>
    <row r="71" spans="1:14" s="148" customFormat="1" ht="18.75" customHeight="1" x14ac:dyDescent="0.5">
      <c r="B71" s="148" t="s">
        <v>174</v>
      </c>
      <c r="F71" s="153"/>
      <c r="G71" s="153"/>
      <c r="H71" s="125">
        <v>-404</v>
      </c>
      <c r="I71" s="125"/>
      <c r="J71" s="125">
        <v>-1947</v>
      </c>
      <c r="K71" s="154"/>
      <c r="L71" s="125">
        <v>-404</v>
      </c>
      <c r="M71" s="125"/>
      <c r="N71" s="125">
        <v>-1947</v>
      </c>
    </row>
    <row r="72" spans="1:14" s="148" customFormat="1" ht="18.75" customHeight="1" x14ac:dyDescent="0.5">
      <c r="B72" s="148" t="s">
        <v>80</v>
      </c>
      <c r="F72" s="153"/>
      <c r="G72" s="153"/>
      <c r="H72" s="125">
        <v>-148309</v>
      </c>
      <c r="I72" s="125"/>
      <c r="J72" s="125">
        <v>-85319</v>
      </c>
      <c r="K72" s="154"/>
      <c r="L72" s="125">
        <v>-148309</v>
      </c>
      <c r="M72" s="125"/>
      <c r="N72" s="125">
        <v>-85319</v>
      </c>
    </row>
    <row r="73" spans="1:14" s="148" customFormat="1" ht="18.75" customHeight="1" x14ac:dyDescent="0.5">
      <c r="B73" s="148" t="s">
        <v>171</v>
      </c>
      <c r="F73" s="153"/>
      <c r="G73" s="153"/>
      <c r="H73" s="130">
        <v>-15885</v>
      </c>
      <c r="I73" s="125"/>
      <c r="J73" s="130">
        <v>-19856</v>
      </c>
      <c r="K73" s="154"/>
      <c r="L73" s="130">
        <v>-17043</v>
      </c>
      <c r="M73" s="125"/>
      <c r="N73" s="130">
        <v>-24199</v>
      </c>
    </row>
    <row r="74" spans="1:14" s="148" customFormat="1" ht="18.75" customHeight="1" x14ac:dyDescent="0.5">
      <c r="C74" s="212" t="s">
        <v>194</v>
      </c>
      <c r="D74" s="212"/>
      <c r="E74" s="212"/>
      <c r="F74" s="212"/>
      <c r="G74" s="153"/>
      <c r="H74" s="130">
        <f>SUM(H67:H73)</f>
        <v>-159263</v>
      </c>
      <c r="I74" s="125"/>
      <c r="J74" s="130">
        <f>SUM(J67:J73)</f>
        <v>-180934</v>
      </c>
      <c r="K74" s="154"/>
      <c r="L74" s="130">
        <f>SUM(L67:L73)</f>
        <v>-415421</v>
      </c>
      <c r="M74" s="125"/>
      <c r="N74" s="130">
        <f>SUM(N67:N73)</f>
        <v>-135277</v>
      </c>
    </row>
    <row r="75" spans="1:14" s="148" customFormat="1" ht="18.75" customHeight="1" x14ac:dyDescent="0.5">
      <c r="C75" s="159"/>
      <c r="D75" s="159"/>
      <c r="E75" s="159"/>
      <c r="F75" s="159"/>
      <c r="G75" s="153"/>
      <c r="H75" s="162"/>
      <c r="I75" s="124"/>
      <c r="J75" s="162"/>
      <c r="L75" s="162"/>
      <c r="M75" s="124"/>
      <c r="N75" s="162"/>
    </row>
    <row r="76" spans="1:14" s="148" customFormat="1" ht="18.75" customHeight="1" x14ac:dyDescent="0.5">
      <c r="A76" s="148" t="s">
        <v>36</v>
      </c>
      <c r="C76" s="159"/>
      <c r="D76" s="159"/>
      <c r="E76" s="159"/>
      <c r="F76" s="159"/>
      <c r="G76" s="153"/>
      <c r="H76" s="127">
        <f>SUM(H55+H64+H74)</f>
        <v>52398</v>
      </c>
      <c r="I76" s="125"/>
      <c r="J76" s="127">
        <f>J55+J64+J74</f>
        <v>15147</v>
      </c>
      <c r="K76" s="154"/>
      <c r="L76" s="127">
        <f>SUM(L55+L64+L74)</f>
        <v>18672</v>
      </c>
      <c r="M76" s="149"/>
      <c r="N76" s="127">
        <f>N55+N64+N74</f>
        <v>-29320</v>
      </c>
    </row>
    <row r="77" spans="1:14" s="148" customFormat="1" ht="21" customHeight="1" x14ac:dyDescent="0.5">
      <c r="A77" s="148" t="s">
        <v>89</v>
      </c>
      <c r="H77" s="130">
        <f>'งบแสดงฐานะการเงิน '!K14</f>
        <v>389737</v>
      </c>
      <c r="I77" s="154"/>
      <c r="J77" s="130">
        <v>412662</v>
      </c>
      <c r="K77" s="154"/>
      <c r="L77" s="130">
        <f>'งบแสดงฐานะการเงิน '!O14</f>
        <v>172150</v>
      </c>
      <c r="M77" s="149"/>
      <c r="N77" s="130">
        <v>124691</v>
      </c>
    </row>
    <row r="78" spans="1:14" s="148" customFormat="1" ht="21" customHeight="1" thickBot="1" x14ac:dyDescent="0.55000000000000004">
      <c r="A78" s="148" t="s">
        <v>90</v>
      </c>
      <c r="H78" s="163">
        <f>SUM(H76:H77)</f>
        <v>442135</v>
      </c>
      <c r="I78" s="127"/>
      <c r="J78" s="163">
        <f>SUM(J76:J77)</f>
        <v>427809</v>
      </c>
      <c r="K78" s="127"/>
      <c r="L78" s="163">
        <f>SUM(L76:L77)</f>
        <v>190822</v>
      </c>
      <c r="M78" s="149"/>
      <c r="N78" s="163">
        <f>SUM(N76:N77)</f>
        <v>95371</v>
      </c>
    </row>
    <row r="79" spans="1:14" ht="23.4" customHeight="1" thickTop="1" x14ac:dyDescent="0.6">
      <c r="H79" s="166">
        <f>'งบแสดงฐานะการเงิน '!I14-งบกระแสเงินสด!H78</f>
        <v>0</v>
      </c>
      <c r="L79" s="2">
        <f>'งบแสดงฐานะการเงิน '!M14-งบกระแสเงินสด!L78</f>
        <v>0</v>
      </c>
    </row>
  </sheetData>
  <mergeCells count="16">
    <mergeCell ref="A3:N3"/>
    <mergeCell ref="A41:N41"/>
    <mergeCell ref="A42:N42"/>
    <mergeCell ref="A4:N4"/>
    <mergeCell ref="A6:N6"/>
    <mergeCell ref="H7:N7"/>
    <mergeCell ref="A5:N5"/>
    <mergeCell ref="L8:N8"/>
    <mergeCell ref="A43:N43"/>
    <mergeCell ref="A44:N44"/>
    <mergeCell ref="H8:J8"/>
    <mergeCell ref="C74:F74"/>
    <mergeCell ref="D55:F55"/>
    <mergeCell ref="H45:N45"/>
    <mergeCell ref="H46:J46"/>
    <mergeCell ref="L46:N46"/>
  </mergeCells>
  <phoneticPr fontId="9" type="noConversion"/>
  <pageMargins left="1.25984251968504" right="0.39370078740157499" top="0.511811023622047" bottom="1.1811023622047201" header="0.511811023622047" footer="0.98425196850393704"/>
  <pageSetup paperSize="9" scale="93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</vt:lpstr>
      <vt:lpstr>งบกำไรขาดทุนเบ็ดเสร็จ (ต่อ)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'งบกำไรขาดทุนเบ็ดเสร็จ (ต่อ)'!Print_Area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2018-11-06T08:19:50Z</cp:lastPrinted>
  <dcterms:created xsi:type="dcterms:W3CDTF">2003-10-16T04:11:37Z</dcterms:created>
  <dcterms:modified xsi:type="dcterms:W3CDTF">2018-11-12T07:50:18Z</dcterms:modified>
</cp:coreProperties>
</file>