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10245" yWindow="165" windowWidth="10290" windowHeight="7935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3-5'!$A$1:$F$77</definedName>
    <definedName name="_xlnm.Print_Area" localSheetId="3">'CF 10-11'!$A$1:$F$64</definedName>
    <definedName name="_xlnm.Print_Area" localSheetId="1">'PL 6-7'!$A$1:$F$73</definedName>
    <definedName name="_xlnm.Print_Area" localSheetId="2">'SH-conso 8-9'!$A$1:$L$50</definedName>
  </definedNames>
  <calcPr calcId="152511" iterate="1" iterateCount="1" iterateDelta="0"/>
</workbook>
</file>

<file path=xl/calcChain.xml><?xml version="1.0" encoding="utf-8"?>
<calcChain xmlns="http://schemas.openxmlformats.org/spreadsheetml/2006/main">
  <c r="J41" i="8" l="1"/>
  <c r="F41" i="8"/>
  <c r="D41" i="8"/>
  <c r="H41" i="8"/>
  <c r="L41" i="8"/>
  <c r="L17" i="8"/>
  <c r="J17" i="8"/>
  <c r="H17" i="8"/>
  <c r="F17" i="8"/>
  <c r="D17" i="8"/>
  <c r="L10" i="8" l="1"/>
  <c r="L49" i="8"/>
  <c r="J49" i="8"/>
  <c r="H49" i="8"/>
  <c r="F49" i="8"/>
  <c r="D49" i="8"/>
  <c r="D24" i="8"/>
  <c r="J42" i="8" l="1"/>
  <c r="J16" i="8"/>
  <c r="H16" i="8"/>
  <c r="F16" i="8"/>
  <c r="D16" i="8"/>
  <c r="H42" i="8"/>
  <c r="F42" i="8"/>
  <c r="D42" i="8"/>
  <c r="L42" i="8" l="1"/>
  <c r="L16" i="8"/>
  <c r="L24" i="8" s="1"/>
  <c r="D50" i="1" l="1"/>
  <c r="D14" i="1" l="1"/>
  <c r="L39" i="8" l="1"/>
  <c r="H24" i="8"/>
  <c r="F24" i="8"/>
  <c r="F22" i="1" l="1"/>
  <c r="F58" i="7" l="1"/>
  <c r="F46" i="7"/>
  <c r="F17" i="7"/>
  <c r="F30" i="7" s="1"/>
  <c r="F33" i="7" s="1"/>
  <c r="D58" i="7"/>
  <c r="D46" i="7"/>
  <c r="D17" i="7"/>
  <c r="D30" i="7" s="1"/>
  <c r="D33" i="7" s="1"/>
  <c r="J47" i="8"/>
  <c r="L45" i="8"/>
  <c r="L47" i="8" s="1"/>
  <c r="L40" i="8"/>
  <c r="L35" i="8"/>
  <c r="L20" i="8"/>
  <c r="L22" i="8" s="1"/>
  <c r="L15" i="8"/>
  <c r="F59" i="1"/>
  <c r="F50" i="1"/>
  <c r="D59" i="1"/>
  <c r="F61" i="1" l="1"/>
  <c r="F63" i="1" s="1"/>
  <c r="F67" i="1" s="1"/>
  <c r="D61" i="1"/>
  <c r="D63" i="1" s="1"/>
  <c r="D67" i="1" s="1"/>
  <c r="F60" i="7"/>
  <c r="F62" i="7" s="1"/>
  <c r="D60" i="7"/>
  <c r="D62" i="7" s="1"/>
  <c r="J22" i="8"/>
  <c r="J24" i="8" l="1"/>
  <c r="D22" i="1"/>
  <c r="D24" i="1" l="1"/>
  <c r="D26" i="1" s="1"/>
  <c r="D30" i="1" l="1"/>
  <c r="Y6" i="8" l="1"/>
  <c r="F14" i="1" l="1"/>
  <c r="F24" i="1" l="1"/>
  <c r="F26" i="1" s="1"/>
  <c r="F30" i="1" s="1"/>
  <c r="D26" i="9" l="1"/>
  <c r="F72" i="9"/>
  <c r="F53" i="9"/>
  <c r="F45" i="9"/>
  <c r="F26" i="9"/>
  <c r="F16" i="9"/>
  <c r="G53" i="9"/>
  <c r="G57" i="9" s="1"/>
  <c r="G58" i="9" s="1"/>
  <c r="D53" i="9"/>
  <c r="G52" i="9"/>
  <c r="D45" i="9"/>
  <c r="D16" i="9"/>
  <c r="F28" i="9" l="1"/>
  <c r="F55" i="9"/>
  <c r="F74" i="9" s="1"/>
  <c r="D28" i="9"/>
  <c r="D55" i="9"/>
  <c r="F78" i="9" l="1"/>
  <c r="D72" i="9" l="1"/>
  <c r="D74" i="9" l="1"/>
  <c r="D78" i="9" s="1"/>
</calcChain>
</file>

<file path=xl/sharedStrings.xml><?xml version="1.0" encoding="utf-8"?>
<sst xmlns="http://schemas.openxmlformats.org/spreadsheetml/2006/main" count="256" uniqueCount="151">
  <si>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</si>
  <si>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</si>
  <si>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</si>
  <si>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</si>
  <si>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</si>
  <si>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</si>
  <si>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</si>
  <si>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</si>
  <si>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</si>
  <si>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</si>
  <si>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</si>
  <si>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</si>
  <si>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</si>
  <si>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</si>
  <si>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</si>
  <si>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</si>
  <si>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</si>
  <si>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</si>
  <si>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</si>
  <si>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</si>
  <si>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</si>
  <si>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</si>
  <si>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</si>
  <si>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</si>
  <si>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</si>
  <si>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</si>
  <si>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</si>
  <si>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</si>
  <si>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</si>
  <si>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</si>
  <si>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</si>
  <si>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</si>
  <si>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</si>
  <si>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</si>
  <si>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</si>
  <si>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</si>
  <si>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</si>
  <si>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</si>
  <si>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</si>
  <si>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</si>
  <si>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</si>
  <si>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</si>
  <si>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</si>
  <si>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</si>
  <si>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</si>
  <si>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</si>
  <si>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</si>
  <si>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</si>
  <si>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</si>
  <si>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</si>
  <si>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</si>
  <si>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</si>
  <si>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</si>
  <si>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</si>
  <si>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</si>
  <si>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</si>
  <si>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</si>
  <si>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</si>
  <si>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</si>
  <si>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</si>
  <si>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</si>
  <si>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เงินสดรับจากเงินกู้ยืมระยะยาว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</si>
  <si>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</si>
  <si>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</si>
  <si>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</si>
  <si>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</si>
  <si>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</si>
  <si>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</si>
  <si>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</si>
  <si>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</si>
  <si>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</si>
  <si>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</si>
  <si>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</si>
  <si>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</si>
  <si>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ภาระผูกพันผลประโยชน์พนักงาน</t>
  </si>
  <si>
    <t>ส่วนเกินมูลค่าหุ้นสามัญ</t>
  </si>
  <si>
    <t>รวมส่วนของผู้ถือหุ้น</t>
  </si>
  <si>
    <t>ลูกหนี้ตามสัญญาเช่าการเงินที่ถึงกำหนดชำระภายในหนึ่งปี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</si>
  <si>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</si>
  <si>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</si>
  <si>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</si>
  <si>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</si>
  <si>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</si>
  <si>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</si>
  <si>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</si>
  <si>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</si>
  <si>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</si>
  <si>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</si>
  <si>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</si>
  <si>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</si>
  <si>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</si>
  <si>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</si>
  <si>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</si>
  <si>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</si>
  <si>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</si>
  <si>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</si>
  <si>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หนี้สงสัยจะสูญ</t>
  </si>
  <si>
    <t xml:space="preserve">กำไรต่อหุ้นขั้นพื้นฐาน </t>
  </si>
  <si>
    <t>กำไรต่อหุ้นปรับลด</t>
  </si>
  <si>
    <t>กำไรขาดทุนเบ็ดเสร็จสำหรับงวด</t>
  </si>
  <si>
    <t>2560</t>
  </si>
  <si>
    <t xml:space="preserve">31 ธันวาคม </t>
  </si>
  <si>
    <t>ยอดคงเหลือ ณ วันที่ 1 มกราคม 2560</t>
  </si>
  <si>
    <t>(ไม่ได้ตรวจสอบ)</t>
  </si>
  <si>
    <t>3, 7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</si>
  <si>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</si>
  <si>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</si>
  <si>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</si>
  <si>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เงินสดจ่ายเพื่อชำระคืนเงินกู้ยืมระยะยาว</t>
  </si>
  <si>
    <t>2561</t>
  </si>
  <si>
    <t xml:space="preserve">   </t>
  </si>
  <si>
    <t>หมายเหตุประกอบงบการเงินเป็นส่วนหนึ่งของงบการเงินนี้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</si>
  <si>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</si>
  <si>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</si>
  <si>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รายได้ภาษีเงินได้</t>
  </si>
  <si>
    <t>3, 8</t>
  </si>
  <si>
    <t>5, 6, 7</t>
  </si>
  <si>
    <t>เงินสดและรายการเทียบเท่าเงินสดลดลงสุทธิ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</si>
  <si>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</si>
  <si>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ปรับรายการที่กระทบกำไรเป็นเงินสดรับ(จ่าย)</t>
  </si>
  <si>
    <t>30 กันยายน</t>
  </si>
  <si>
    <t>วันที่ 30 กันยายน</t>
  </si>
  <si>
    <t>ขาดทุนจากการจำหน่ายอุปกรณ์และสินทรัพย์ที่ถือไว้เพื่อขาย</t>
  </si>
  <si>
    <t>สำหรับงวดเก้าเดือนสิ้นสุดวันที่ 30 กันยายน 2560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</si>
  <si>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</si>
  <si>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</t>
  </si>
  <si>
    <t xml:space="preserve">      หุ้นทุนออกให้ตามสิทธิ</t>
  </si>
  <si>
    <t xml:space="preserve"> 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</si>
  <si>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</si>
  <si>
    <t>ยอดคงเหลือ ณ วันที่ 30 กันยายน 2560</t>
  </si>
  <si>
    <t>สำหรับงวดเก้าเดือนสิ้นสุด</t>
  </si>
  <si>
    <t>เงินสดรับจากการขายอุปกรณ์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</si>
  <si>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</si>
  <si>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</si>
  <si>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</si>
  <si>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</si>
  <si>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</si>
  <si>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</si>
  <si>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</si>
  <si>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</si>
  <si>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</si>
  <si>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ขาดทุน (กำไร) จากการจำหน่ายอุปกรณ์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</si>
  <si>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</si>
  <si>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</si>
  <si>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 xml:space="preserve">กำไรจากการจำหน่ายอุปกรณ์และสินทรัพย์ที่ถือไว้เพื่อขาย </t>
  </si>
  <si>
    <t xml:space="preserve">กำไรเบ็ดเสร็จรวมสำหรับงวด  </t>
  </si>
  <si>
    <t xml:space="preserve">กำไรขาดทุนเบ็ดเสร็จรวมสำหรับงวด  </t>
  </si>
  <si>
    <t>เงินสดจ่ายเพื่อซื้อสินทรัพย์ไม่มีตัวตน</t>
  </si>
  <si>
    <t>เงินสดจ่ายต้นทุนทางการเงิน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</si>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</sst>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60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214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3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49" fontId="51" fillId="0" borderId="0" xfId="0" applyNumberFormat="1" applyFont="1" applyFill="1" applyAlignment="1"/>
    <xf numFmtId="0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Alignment="1"/>
    <xf numFmtId="0" fontId="52" fillId="0" borderId="0" xfId="0" applyFont="1"/>
    <xf numFmtId="0" fontId="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51" fillId="0" borderId="0" xfId="0" applyNumberFormat="1" applyFont="1" applyFill="1" applyBorder="1" applyAlignment="1"/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Alignment="1"/>
    <xf numFmtId="37" fontId="52" fillId="0" borderId="0" xfId="0" applyNumberFormat="1" applyFont="1" applyFill="1" applyAlignment="1"/>
    <xf numFmtId="37" fontId="22" fillId="0" borderId="11" xfId="0" applyNumberFormat="1" applyFont="1" applyFill="1" applyBorder="1" applyAlignment="1"/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0" fontId="51" fillId="0" borderId="0" xfId="0" applyFont="1" applyFill="1" applyBorder="1" applyAlignment="1"/>
    <xf numFmtId="165" fontId="51" fillId="0" borderId="0" xfId="0" applyNumberFormat="1" applyFont="1" applyFill="1" applyBorder="1" applyAlignment="1"/>
    <xf numFmtId="165" fontId="8" fillId="0" borderId="10" xfId="0" applyNumberFormat="1" applyFont="1" applyFill="1" applyBorder="1" applyAlignment="1">
      <alignment vertical="center"/>
    </xf>
    <xf numFmtId="0" fontId="51" fillId="0" borderId="0" xfId="0" applyFont="1" applyFill="1" applyAlignment="1">
      <alignment horizontal="left"/>
    </xf>
    <xf numFmtId="0" fontId="0" fillId="0" borderId="0" xfId="0" applyFont="1" applyFill="1"/>
    <xf numFmtId="167" fontId="22" fillId="0" borderId="0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2" fillId="0" borderId="0" xfId="0" applyNumberFormat="1" applyFont="1" applyFill="1" applyBorder="1" applyAlignment="1"/>
    <xf numFmtId="37" fontId="5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top"/>
    </xf>
    <xf numFmtId="0" fontId="52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168" fontId="8" fillId="0" borderId="0" xfId="0" applyNumberFormat="1" applyFont="1" applyFill="1" applyBorder="1" applyAlignment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65" fontId="8" fillId="0" borderId="12" xfId="88" applyNumberFormat="1" applyFont="1" applyFill="1" applyBorder="1" applyAlignment="1"/>
    <xf numFmtId="165" fontId="8" fillId="0" borderId="0" xfId="88" applyNumberFormat="1" applyFont="1" applyFill="1" applyBorder="1" applyAlignment="1"/>
    <xf numFmtId="165" fontId="8" fillId="0" borderId="10" xfId="0" applyNumberFormat="1" applyFont="1" applyFill="1" applyBorder="1" applyAlignment="1"/>
    <xf numFmtId="43" fontId="8" fillId="0" borderId="13" xfId="55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0" fillId="0" borderId="0" xfId="55" applyNumberFormat="1" applyFont="1" applyBorder="1" applyAlignment="1"/>
    <xf numFmtId="43" fontId="8" fillId="0" borderId="0" xfId="55" applyFont="1" applyFill="1" applyBorder="1" applyAlignment="1">
      <alignment horizontal="right"/>
    </xf>
    <xf numFmtId="167" fontId="22" fillId="0" borderId="0" xfId="55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167" fontId="8" fillId="0" borderId="0" xfId="0" applyNumberFormat="1" applyFont="1" applyFill="1" applyBorder="1" applyAlignment="1"/>
    <xf numFmtId="167" fontId="7" fillId="0" borderId="0" xfId="55" applyNumberFormat="1" applyFont="1" applyFill="1" applyAlignment="1"/>
    <xf numFmtId="0" fontId="0" fillId="55" borderId="0" xfId="0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37" fontId="22" fillId="0" borderId="0" xfId="55" applyNumberFormat="1" applyFont="1" applyBorder="1" applyAlignment="1"/>
    <xf numFmtId="37" fontId="0" fillId="0" borderId="0" xfId="0" applyNumberFormat="1" applyFont="1" applyBorder="1" applyAlignment="1"/>
    <xf numFmtId="43" fontId="0" fillId="0" borderId="0" xfId="55" applyFont="1"/>
    <xf numFmtId="43" fontId="52" fillId="0" borderId="0" xfId="55" applyFont="1"/>
    <xf numFmtId="0" fontId="6" fillId="0" borderId="0" xfId="0" applyFont="1" applyFill="1" applyBorder="1" applyAlignment="1">
      <alignment horizontal="center"/>
    </xf>
    <xf numFmtId="0" fontId="53" fillId="0" borderId="0" xfId="0" applyFont="1" applyFill="1" applyAlignment="1"/>
    <xf numFmtId="0" fontId="54" fillId="0" borderId="0" xfId="0" applyFont="1" applyFill="1" applyAlignment="1">
      <alignment horizontal="left"/>
    </xf>
    <xf numFmtId="0" fontId="55" fillId="0" borderId="0" xfId="0" applyFont="1" applyFill="1" applyAlignment="1">
      <alignment horizontal="center"/>
    </xf>
    <xf numFmtId="37" fontId="56" fillId="0" borderId="0" xfId="0" applyNumberFormat="1" applyFont="1" applyFill="1" applyAlignment="1"/>
    <xf numFmtId="167" fontId="55" fillId="0" borderId="0" xfId="55" applyNumberFormat="1" applyFont="1" applyFill="1" applyAlignment="1">
      <alignment horizontal="right"/>
    </xf>
    <xf numFmtId="167" fontId="56" fillId="0" borderId="0" xfId="55" applyNumberFormat="1" applyFont="1" applyFill="1" applyAlignment="1"/>
    <xf numFmtId="167" fontId="55" fillId="0" borderId="0" xfId="55" applyNumberFormat="1" applyFont="1" applyFill="1" applyBorder="1" applyAlignment="1">
      <alignment horizontal="right"/>
    </xf>
    <xf numFmtId="167" fontId="55" fillId="0" borderId="11" xfId="55" applyNumberFormat="1" applyFont="1" applyFill="1" applyBorder="1" applyAlignment="1">
      <alignment horizontal="right"/>
    </xf>
    <xf numFmtId="37" fontId="57" fillId="0" borderId="0" xfId="0" applyNumberFormat="1" applyFont="1" applyFill="1" applyAlignment="1"/>
    <xf numFmtId="167" fontId="58" fillId="0" borderId="12" xfId="55" applyNumberFormat="1" applyFont="1" applyFill="1" applyBorder="1" applyAlignment="1">
      <alignment horizontal="right"/>
    </xf>
    <xf numFmtId="167" fontId="58" fillId="0" borderId="0" xfId="55" applyNumberFormat="1" applyFont="1" applyFill="1" applyBorder="1" applyAlignment="1">
      <alignment horizontal="right"/>
    </xf>
    <xf numFmtId="167" fontId="58" fillId="0" borderId="0" xfId="55" applyNumberFormat="1" applyFont="1" applyFill="1" applyAlignment="1"/>
    <xf numFmtId="167" fontId="59" fillId="0" borderId="0" xfId="55" applyNumberFormat="1" applyFont="1" applyFill="1" applyAlignment="1"/>
    <xf numFmtId="0" fontId="58" fillId="0" borderId="0" xfId="0" applyFont="1" applyFill="1" applyAlignment="1"/>
    <xf numFmtId="167" fontId="55" fillId="0" borderId="0" xfId="55" applyNumberFormat="1" applyFont="1" applyFill="1" applyAlignment="1"/>
    <xf numFmtId="167" fontId="58" fillId="0" borderId="12" xfId="55" applyNumberFormat="1" applyFont="1" applyFill="1" applyBorder="1" applyAlignment="1"/>
    <xf numFmtId="167" fontId="55" fillId="0" borderId="0" xfId="55" applyNumberFormat="1" applyFont="1" applyFill="1" applyBorder="1" applyAlignment="1">
      <alignment horizontal="center"/>
    </xf>
    <xf numFmtId="167" fontId="55" fillId="0" borderId="11" xfId="55" applyNumberFormat="1" applyFont="1" applyFill="1" applyBorder="1" applyAlignment="1"/>
    <xf numFmtId="167" fontId="58" fillId="0" borderId="13" xfId="55" applyNumberFormat="1" applyFont="1" applyFill="1" applyBorder="1" applyAlignment="1"/>
    <xf numFmtId="167" fontId="55" fillId="0" borderId="0" xfId="0" applyNumberFormat="1" applyFont="1" applyFill="1"/>
    <xf numFmtId="0" fontId="55" fillId="0" borderId="0" xfId="0" applyFont="1" applyFill="1"/>
    <xf numFmtId="165" fontId="59" fillId="0" borderId="0" xfId="0" applyNumberFormat="1" applyFont="1" applyFill="1" applyBorder="1" applyAlignment="1"/>
    <xf numFmtId="165" fontId="59" fillId="0" borderId="0" xfId="0" applyNumberFormat="1" applyFont="1" applyFill="1" applyBorder="1" applyAlignment="1">
      <alignment horizontal="center"/>
    </xf>
    <xf numFmtId="49" fontId="55" fillId="0" borderId="0" xfId="0" applyNumberFormat="1" applyFont="1" applyFill="1" applyBorder="1" applyAlignment="1">
      <alignment horizontal="center"/>
    </xf>
    <xf numFmtId="49" fontId="55" fillId="0" borderId="0" xfId="0" applyNumberFormat="1" applyFont="1" applyFill="1" applyBorder="1" applyAlignment="1"/>
    <xf numFmtId="165" fontId="58" fillId="0" borderId="0" xfId="0" applyNumberFormat="1" applyFont="1" applyFill="1" applyBorder="1" applyAlignment="1">
      <alignment horizontal="right"/>
    </xf>
    <xf numFmtId="165" fontId="55" fillId="0" borderId="0" xfId="0" applyNumberFormat="1" applyFont="1" applyFill="1" applyBorder="1" applyAlignment="1"/>
    <xf numFmtId="37" fontId="58" fillId="0" borderId="12" xfId="0" applyNumberFormat="1" applyFont="1" applyFill="1" applyBorder="1" applyAlignment="1"/>
    <xf numFmtId="43" fontId="55" fillId="0" borderId="0" xfId="55" applyFont="1" applyFill="1" applyBorder="1" applyAlignment="1">
      <alignment horizontal="center"/>
    </xf>
    <xf numFmtId="165" fontId="58" fillId="0" borderId="12" xfId="0" applyNumberFormat="1" applyFont="1" applyFill="1" applyBorder="1" applyAlignment="1"/>
    <xf numFmtId="165" fontId="58" fillId="0" borderId="13" xfId="0" applyNumberFormat="1" applyFont="1" applyFill="1" applyBorder="1" applyAlignment="1"/>
    <xf numFmtId="165" fontId="58" fillId="0" borderId="12" xfId="0" applyNumberFormat="1" applyFont="1" applyFill="1" applyBorder="1" applyAlignment="1">
      <alignment horizontal="right"/>
    </xf>
    <xf numFmtId="165" fontId="58" fillId="0" borderId="11" xfId="0" applyNumberFormat="1" applyFont="1" applyFill="1" applyBorder="1" applyAlignment="1">
      <alignment horizontal="right"/>
    </xf>
    <xf numFmtId="165" fontId="55" fillId="0" borderId="0" xfId="0" applyNumberFormat="1" applyFont="1" applyFill="1" applyBorder="1" applyAlignment="1">
      <alignment horizontal="right"/>
    </xf>
    <xf numFmtId="165" fontId="55" fillId="0" borderId="13" xfId="0" applyNumberFormat="1" applyFont="1" applyFill="1" applyBorder="1" applyAlignment="1">
      <alignment horizontal="right"/>
    </xf>
    <xf numFmtId="165" fontId="58" fillId="0" borderId="13" xfId="0" applyNumberFormat="1" applyFont="1" applyFill="1" applyBorder="1" applyAlignment="1">
      <alignment horizontal="right"/>
    </xf>
    <xf numFmtId="43" fontId="55" fillId="0" borderId="0" xfId="55" applyFont="1" applyFill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0" fontId="0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</cellXfs>
  <cellStyles count="104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Comma 2" xfId="56"/>
    <cellStyle name="Comma 3" xfId="57"/>
    <cellStyle name="Comma 4" xfId="58"/>
    <cellStyle name="Comma 5" xfId="59"/>
    <cellStyle name="Comma 6" xfId="60"/>
    <cellStyle name="Explanatory Text" xfId="61" builtinId="53" customBuiltin="1"/>
    <cellStyle name="Explanatory Text 2" xfId="62"/>
    <cellStyle name="Good" xfId="63" builtinId="26" customBuiltin="1"/>
    <cellStyle name="Good 2" xfId="64"/>
    <cellStyle name="Heading 1" xfId="65" builtinId="16" customBuiltin="1"/>
    <cellStyle name="Heading 1 2" xfId="66"/>
    <cellStyle name="Heading 2" xfId="67" builtinId="17" customBuiltin="1"/>
    <cellStyle name="Heading 2 2" xfId="68"/>
    <cellStyle name="Heading 3" xfId="69" builtinId="18" customBuiltin="1"/>
    <cellStyle name="Heading 3 2" xfId="70"/>
    <cellStyle name="Heading 4" xfId="71" builtinId="19" customBuiltin="1"/>
    <cellStyle name="Heading 4 2" xfId="72"/>
    <cellStyle name="Input" xfId="73" builtinId="20" customBuiltin="1"/>
    <cellStyle name="Input 2" xfId="74"/>
    <cellStyle name="Linked Cell" xfId="75" builtinId="24" customBuiltin="1"/>
    <cellStyle name="Linked Cell 2" xfId="76"/>
    <cellStyle name="Neutral" xfId="77" builtinId="28" customBuiltin="1"/>
    <cellStyle name="Neutral 2" xfId="78"/>
    <cellStyle name="Normal" xfId="0" builtinId="0"/>
    <cellStyle name="Normal 13" xfId="79"/>
    <cellStyle name="Normal 2" xfId="80"/>
    <cellStyle name="Normal 2 2" xfId="81"/>
    <cellStyle name="Normal 3" xfId="82"/>
    <cellStyle name="Normal 4" xfId="83"/>
    <cellStyle name="Normal 4 2" xfId="84"/>
    <cellStyle name="Normal 5" xfId="85"/>
    <cellStyle name="Normal 6" xfId="86"/>
    <cellStyle name="Normal 7" xfId="87"/>
    <cellStyle name="Normal_pha085a101b-09e-1 Rev 2 (2)" xfId="88"/>
    <cellStyle name="Normal_SMK45Q1" xfId="89"/>
    <cellStyle name="Note" xfId="90" builtinId="10" customBuiltin="1"/>
    <cellStyle name="Note 2" xfId="91"/>
    <cellStyle name="Output" xfId="92" builtinId="21" customBuiltin="1"/>
    <cellStyle name="Output 2" xfId="93"/>
    <cellStyle name="Percent 2" xfId="94"/>
    <cellStyle name="Percent 3" xfId="95"/>
    <cellStyle name="Percent 4" xfId="96"/>
    <cellStyle name="Style 1" xfId="97"/>
    <cellStyle name="Title" xfId="98" builtinId="15" customBuiltin="1"/>
    <cellStyle name="Title 2" xfId="99"/>
    <cellStyle name="Total" xfId="100" builtinId="25" customBuiltin="1"/>
    <cellStyle name="Total 2" xfId="101"/>
    <cellStyle name="Warning Text" xfId="102" builtinId="11" customBuiltin="1"/>
    <cellStyle name="Warning Text 2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Normal="100" zoomScaleSheetLayoutView="100" workbookViewId="0">
      <selection activeCell="B60" sqref="B60"/>
    </sheetView>
  </sheetViews>
  <sheetFormatPr defaultRowHeight="21.75"/>
  <cols>
    <col min="1" max="1" width="54.7109375" style="4" customWidth="1"/>
    <col min="2" max="2" width="9.5703125" style="65" customWidth="1"/>
    <col min="3" max="3" width="1.140625" style="5" customWidth="1"/>
    <col min="4" max="4" width="15.7109375" style="195" customWidth="1"/>
    <col min="5" max="5" width="1" style="5" customWidth="1"/>
    <col min="6" max="6" width="14.85546875" style="8" customWidth="1"/>
    <col min="7" max="7" width="17.140625" style="71" hidden="1" customWidth="1"/>
    <col min="8" max="8" width="9.140625" style="4" hidden="1" customWidth="1"/>
    <col min="9" max="9" width="13.28515625" style="4" hidden="1" customWidth="1"/>
    <col min="10" max="10" width="11.28515625" style="4" bestFit="1" customWidth="1"/>
    <col min="11" max="11" width="17" style="71" bestFit="1" customWidth="1"/>
    <col min="12" max="16384" width="9.140625" style="4"/>
  </cols>
  <sheetData>
    <row r="1" spans="1:10" ht="22.7" customHeight="1">
      <c r="A1" s="1" t="s">
        <v>0</v>
      </c>
      <c r="B1" s="2"/>
      <c r="C1" s="3"/>
      <c r="D1" s="190"/>
      <c r="E1" s="3"/>
      <c r="F1" s="3"/>
    </row>
    <row r="2" spans="1:10" ht="22.7" customHeight="1">
      <c r="A2" s="1" t="s">
        <v>71</v>
      </c>
      <c r="B2" s="2"/>
      <c r="C2" s="3"/>
      <c r="D2" s="190"/>
      <c r="E2" s="3"/>
      <c r="F2" s="3"/>
    </row>
    <row r="3" spans="1:10" ht="22.7" customHeight="1">
      <c r="A3" s="1"/>
      <c r="B3" s="2"/>
      <c r="C3" s="3"/>
      <c r="D3" s="190"/>
      <c r="E3" s="3"/>
      <c r="F3" s="3"/>
    </row>
    <row r="4" spans="1:10" ht="22.7" customHeight="1">
      <c r="A4" s="1"/>
      <c r="B4" s="2"/>
      <c r="C4" s="3"/>
      <c r="D4" s="191" t="s">
        <v>120</v>
      </c>
      <c r="E4" s="92"/>
      <c r="F4" s="92" t="s">
        <v>101</v>
      </c>
    </row>
    <row r="5" spans="1:10" ht="22.7" customHeight="1">
      <c r="A5" s="1" t="s">
        <v>1</v>
      </c>
      <c r="B5" s="65" t="s">
        <v>2</v>
      </c>
      <c r="C5" s="83"/>
      <c r="D5" s="192" t="s">
        <v>109</v>
      </c>
      <c r="E5" s="83"/>
      <c r="F5" s="84" t="s">
        <v>100</v>
      </c>
    </row>
    <row r="6" spans="1:10" ht="22.7" customHeight="1">
      <c r="A6" s="1"/>
      <c r="C6" s="83"/>
      <c r="D6" s="193" t="s">
        <v>103</v>
      </c>
      <c r="E6" s="83"/>
      <c r="F6" s="84"/>
    </row>
    <row r="7" spans="1:10" ht="22.7" customHeight="1">
      <c r="B7" s="6"/>
      <c r="C7" s="6"/>
      <c r="D7" s="207" t="s">
        <v>3</v>
      </c>
      <c r="E7" s="207"/>
      <c r="F7" s="207"/>
    </row>
    <row r="8" spans="1:10" ht="22.7" customHeight="1">
      <c r="A8" s="7" t="s">
        <v>4</v>
      </c>
      <c r="C8" s="85"/>
      <c r="D8" s="194"/>
      <c r="E8" s="9"/>
      <c r="F8" s="9"/>
    </row>
    <row r="9" spans="1:10" ht="22.7" customHeight="1">
      <c r="A9" s="57" t="s">
        <v>5</v>
      </c>
      <c r="B9" s="65">
        <v>4</v>
      </c>
      <c r="C9" s="85"/>
      <c r="D9" s="195">
        <v>83516</v>
      </c>
      <c r="E9" s="9"/>
      <c r="F9" s="5">
        <v>214792</v>
      </c>
    </row>
    <row r="10" spans="1:10" ht="22.7" customHeight="1">
      <c r="A10" s="57" t="s">
        <v>6</v>
      </c>
      <c r="B10" s="65">
        <v>5</v>
      </c>
      <c r="C10" s="85"/>
      <c r="D10" s="195">
        <v>193323</v>
      </c>
      <c r="E10" s="9"/>
      <c r="F10" s="5">
        <v>201542</v>
      </c>
      <c r="J10" s="86"/>
    </row>
    <row r="11" spans="1:10" ht="22.7" customHeight="1">
      <c r="A11" s="4" t="s">
        <v>77</v>
      </c>
      <c r="B11" s="65">
        <v>6</v>
      </c>
      <c r="C11" s="85"/>
      <c r="D11" s="195">
        <v>807439</v>
      </c>
      <c r="E11" s="9"/>
      <c r="F11" s="5">
        <v>915015</v>
      </c>
      <c r="J11" s="87"/>
    </row>
    <row r="12" spans="1:10" ht="22.7" customHeight="1">
      <c r="A12" s="4" t="s">
        <v>78</v>
      </c>
      <c r="B12" s="65" t="s">
        <v>104</v>
      </c>
      <c r="C12" s="85"/>
      <c r="D12" s="195">
        <v>616453</v>
      </c>
      <c r="E12" s="9"/>
      <c r="F12" s="5">
        <v>466624</v>
      </c>
      <c r="J12" s="87"/>
    </row>
    <row r="13" spans="1:10" ht="22.7" customHeight="1">
      <c r="A13" s="4" t="s">
        <v>85</v>
      </c>
      <c r="C13" s="85"/>
      <c r="D13" s="195">
        <v>164284</v>
      </c>
      <c r="E13" s="9"/>
      <c r="F13" s="5">
        <v>92161</v>
      </c>
      <c r="J13" s="87"/>
    </row>
    <row r="14" spans="1:10" ht="22.7" customHeight="1">
      <c r="A14" s="4" t="s">
        <v>84</v>
      </c>
      <c r="C14" s="85"/>
      <c r="D14" s="195">
        <v>3224</v>
      </c>
      <c r="E14" s="9"/>
      <c r="F14" s="5">
        <v>742</v>
      </c>
    </row>
    <row r="15" spans="1:10" ht="22.7" customHeight="1">
      <c r="A15" s="4" t="s">
        <v>8</v>
      </c>
      <c r="C15" s="85"/>
      <c r="D15" s="195">
        <v>28167</v>
      </c>
      <c r="E15" s="9"/>
      <c r="F15" s="5">
        <v>22555</v>
      </c>
    </row>
    <row r="16" spans="1:10" ht="22.7" customHeight="1">
      <c r="A16" s="11" t="s">
        <v>9</v>
      </c>
      <c r="C16" s="12"/>
      <c r="D16" s="196">
        <f>SUM(D9:D15)</f>
        <v>1896406</v>
      </c>
      <c r="E16" s="9"/>
      <c r="F16" s="72">
        <f>SUM(F9:F15)</f>
        <v>1913431</v>
      </c>
    </row>
    <row r="17" spans="1:10" ht="25.15" customHeight="1">
      <c r="A17" s="11"/>
      <c r="C17" s="85"/>
      <c r="E17" s="9"/>
      <c r="F17" s="5"/>
    </row>
    <row r="18" spans="1:10" ht="22.7" customHeight="1">
      <c r="A18" s="7" t="s">
        <v>10</v>
      </c>
      <c r="C18" s="85"/>
      <c r="E18" s="9"/>
      <c r="F18" s="5"/>
    </row>
    <row r="19" spans="1:10" ht="22.7" customHeight="1">
      <c r="A19" s="57" t="s">
        <v>11</v>
      </c>
      <c r="B19" s="65">
        <v>6</v>
      </c>
      <c r="C19" s="85"/>
      <c r="D19" s="195">
        <v>1273784</v>
      </c>
      <c r="E19" s="9"/>
      <c r="F19" s="5">
        <v>1281358</v>
      </c>
    </row>
    <row r="20" spans="1:10" ht="22.7" customHeight="1">
      <c r="A20" s="57" t="s">
        <v>12</v>
      </c>
      <c r="B20" s="65">
        <v>3</v>
      </c>
      <c r="C20" s="85"/>
      <c r="D20" s="197">
        <v>0</v>
      </c>
      <c r="E20" s="13"/>
      <c r="F20" s="50">
        <v>0</v>
      </c>
    </row>
    <row r="21" spans="1:10" ht="22.7" customHeight="1">
      <c r="A21" s="57" t="s">
        <v>13</v>
      </c>
      <c r="B21" s="65" t="s">
        <v>115</v>
      </c>
      <c r="C21" s="85"/>
      <c r="D21" s="195">
        <v>9704821</v>
      </c>
      <c r="E21" s="9"/>
      <c r="F21" s="5">
        <v>9686506</v>
      </c>
    </row>
    <row r="22" spans="1:10" ht="22.7" customHeight="1">
      <c r="A22" s="57" t="s">
        <v>7</v>
      </c>
      <c r="C22" s="85"/>
      <c r="D22" s="195">
        <v>23992</v>
      </c>
      <c r="E22" s="9"/>
      <c r="F22" s="5">
        <v>23992</v>
      </c>
    </row>
    <row r="23" spans="1:10" ht="22.7" customHeight="1">
      <c r="A23" s="57" t="s">
        <v>83</v>
      </c>
      <c r="C23" s="85"/>
      <c r="D23" s="195">
        <v>2390</v>
      </c>
      <c r="E23" s="9"/>
      <c r="F23" s="5">
        <v>2744</v>
      </c>
    </row>
    <row r="24" spans="1:10" ht="22.7" customHeight="1">
      <c r="A24" s="57" t="s">
        <v>14</v>
      </c>
      <c r="B24" s="65">
        <v>9</v>
      </c>
      <c r="C24" s="85"/>
      <c r="D24" s="195">
        <v>357363</v>
      </c>
      <c r="E24" s="9"/>
      <c r="F24" s="5">
        <v>293577</v>
      </c>
      <c r="I24" s="5"/>
      <c r="J24" s="5"/>
    </row>
    <row r="25" spans="1:10" ht="22.7" customHeight="1">
      <c r="A25" s="57" t="s">
        <v>15</v>
      </c>
      <c r="C25" s="85"/>
      <c r="D25" s="195">
        <v>32496</v>
      </c>
      <c r="E25" s="9"/>
      <c r="F25" s="5">
        <v>9837</v>
      </c>
      <c r="I25" s="5"/>
      <c r="J25" s="5"/>
    </row>
    <row r="26" spans="1:10" ht="22.7" customHeight="1">
      <c r="A26" s="11" t="s">
        <v>16</v>
      </c>
      <c r="B26" s="10"/>
      <c r="C26" s="12"/>
      <c r="D26" s="198">
        <f>SUM(D19:D25)</f>
        <v>11394846</v>
      </c>
      <c r="E26" s="9"/>
      <c r="F26" s="72">
        <f>SUM(F19:F25)</f>
        <v>11298014</v>
      </c>
      <c r="I26" s="5"/>
      <c r="J26" s="5"/>
    </row>
    <row r="27" spans="1:10" ht="22.7" customHeight="1">
      <c r="A27" s="11"/>
      <c r="B27" s="10"/>
      <c r="C27" s="12"/>
      <c r="D27" s="194"/>
      <c r="E27" s="9"/>
      <c r="F27" s="9"/>
    </row>
    <row r="28" spans="1:10" ht="22.7" customHeight="1" thickBot="1">
      <c r="A28" s="11" t="s">
        <v>17</v>
      </c>
      <c r="B28" s="10"/>
      <c r="C28" s="12"/>
      <c r="D28" s="199">
        <f>+D16+D26</f>
        <v>13291252</v>
      </c>
      <c r="E28" s="9"/>
      <c r="F28" s="73">
        <f>+F16+F26</f>
        <v>13211445</v>
      </c>
      <c r="I28" s="5"/>
    </row>
    <row r="29" spans="1:10" ht="22.7" customHeight="1" thickTop="1">
      <c r="A29" s="11"/>
      <c r="C29" s="85"/>
      <c r="D29" s="194"/>
      <c r="E29" s="9"/>
      <c r="F29" s="9"/>
    </row>
    <row r="30" spans="1:10" ht="22.7" customHeight="1">
      <c r="A30" s="11"/>
      <c r="C30" s="85"/>
      <c r="D30" s="194"/>
      <c r="E30" s="9"/>
      <c r="F30" s="9"/>
    </row>
    <row r="31" spans="1:10" ht="22.7" customHeight="1">
      <c r="A31" s="1" t="s">
        <v>0</v>
      </c>
    </row>
    <row r="32" spans="1:10" ht="22.7" customHeight="1">
      <c r="A32" s="1" t="s">
        <v>71</v>
      </c>
    </row>
    <row r="33" spans="1:9" ht="22.7" customHeight="1">
      <c r="A33" s="1"/>
    </row>
    <row r="34" spans="1:9" ht="22.7" customHeight="1">
      <c r="C34" s="83"/>
      <c r="D34" s="191" t="s">
        <v>120</v>
      </c>
      <c r="E34" s="92"/>
      <c r="F34" s="92" t="s">
        <v>101</v>
      </c>
    </row>
    <row r="35" spans="1:9" ht="22.7" customHeight="1">
      <c r="A35" s="1" t="s">
        <v>18</v>
      </c>
      <c r="B35" s="65" t="s">
        <v>2</v>
      </c>
      <c r="C35" s="83"/>
      <c r="D35" s="192" t="s">
        <v>109</v>
      </c>
      <c r="E35" s="83"/>
      <c r="F35" s="84" t="s">
        <v>100</v>
      </c>
    </row>
    <row r="36" spans="1:9" ht="22.7" customHeight="1">
      <c r="A36" s="1"/>
      <c r="C36" s="83"/>
      <c r="D36" s="193" t="s">
        <v>103</v>
      </c>
      <c r="E36" s="83"/>
      <c r="F36" s="84"/>
    </row>
    <row r="37" spans="1:9" ht="22.7" customHeight="1">
      <c r="A37" s="88"/>
      <c r="B37" s="6"/>
      <c r="C37" s="6"/>
      <c r="D37" s="207" t="s">
        <v>3</v>
      </c>
      <c r="E37" s="207"/>
      <c r="F37" s="207"/>
    </row>
    <row r="38" spans="1:9" ht="22.7" customHeight="1">
      <c r="A38" s="7" t="s">
        <v>19</v>
      </c>
      <c r="C38" s="85"/>
      <c r="E38" s="89"/>
      <c r="F38" s="14"/>
    </row>
    <row r="39" spans="1:9" ht="22.7" customHeight="1">
      <c r="A39" s="4" t="s">
        <v>20</v>
      </c>
      <c r="B39" s="65">
        <v>10.1</v>
      </c>
      <c r="C39" s="85"/>
      <c r="D39" s="195">
        <v>1216137</v>
      </c>
      <c r="E39" s="89"/>
      <c r="F39" s="5">
        <v>827786</v>
      </c>
    </row>
    <row r="40" spans="1:9" ht="22.7" customHeight="1">
      <c r="A40" s="57" t="s">
        <v>21</v>
      </c>
      <c r="B40" s="65">
        <v>3</v>
      </c>
      <c r="C40" s="85"/>
      <c r="D40" s="195">
        <v>238700</v>
      </c>
      <c r="E40" s="89"/>
      <c r="F40" s="5">
        <v>223123</v>
      </c>
    </row>
    <row r="41" spans="1:9" ht="22.7" customHeight="1">
      <c r="A41" s="4" t="s">
        <v>79</v>
      </c>
      <c r="C41" s="85"/>
      <c r="D41" s="195">
        <v>185128</v>
      </c>
      <c r="E41" s="89"/>
      <c r="F41" s="5">
        <v>192919</v>
      </c>
    </row>
    <row r="42" spans="1:9" ht="22.7" customHeight="1">
      <c r="A42" s="57" t="s">
        <v>22</v>
      </c>
      <c r="B42" s="65">
        <v>10.199999999999999</v>
      </c>
      <c r="C42" s="85"/>
      <c r="D42" s="195">
        <v>2649465</v>
      </c>
      <c r="E42" s="89"/>
      <c r="F42" s="5">
        <v>1749781</v>
      </c>
    </row>
    <row r="43" spans="1:9" ht="22.7" customHeight="1">
      <c r="A43" s="4" t="s">
        <v>23</v>
      </c>
      <c r="B43" s="65">
        <v>10.3</v>
      </c>
      <c r="C43" s="85"/>
      <c r="D43" s="195">
        <v>623512</v>
      </c>
      <c r="E43" s="89"/>
      <c r="F43" s="5">
        <v>877522</v>
      </c>
    </row>
    <row r="44" spans="1:9" ht="22.7" hidden="1" customHeight="1">
      <c r="A44" s="4" t="s">
        <v>94</v>
      </c>
      <c r="C44" s="85"/>
      <c r="D44" s="185">
        <v>0</v>
      </c>
      <c r="E44" s="89"/>
      <c r="F44" s="54">
        <v>0</v>
      </c>
    </row>
    <row r="45" spans="1:9" ht="22.7" customHeight="1">
      <c r="A45" s="11" t="s">
        <v>24</v>
      </c>
      <c r="C45" s="85"/>
      <c r="D45" s="200">
        <f>SUM(D39:D44)</f>
        <v>4912942</v>
      </c>
      <c r="E45" s="9"/>
      <c r="F45" s="74">
        <f>SUM(F39:F44)</f>
        <v>3871131</v>
      </c>
      <c r="H45" s="71"/>
      <c r="I45" s="71"/>
    </row>
    <row r="46" spans="1:9" ht="22.7" customHeight="1">
      <c r="A46" s="11"/>
      <c r="C46" s="85"/>
      <c r="E46" s="89"/>
      <c r="F46" s="5"/>
      <c r="H46" s="71"/>
      <c r="I46" s="71"/>
    </row>
    <row r="47" spans="1:9" ht="22.7" customHeight="1">
      <c r="A47" s="7" t="s">
        <v>25</v>
      </c>
      <c r="C47" s="85"/>
      <c r="E47" s="89"/>
      <c r="F47" s="5"/>
      <c r="H47" s="71"/>
      <c r="I47" s="71"/>
    </row>
    <row r="48" spans="1:9" ht="22.7" customHeight="1">
      <c r="A48" s="57" t="s">
        <v>26</v>
      </c>
      <c r="B48" s="65">
        <v>10.199999999999999</v>
      </c>
      <c r="C48" s="85"/>
      <c r="D48" s="195">
        <v>4197245</v>
      </c>
      <c r="E48" s="89"/>
      <c r="F48" s="5">
        <v>4896791</v>
      </c>
      <c r="G48" s="75"/>
    </row>
    <row r="49" spans="1:10" ht="22.7" customHeight="1">
      <c r="A49" s="4" t="s">
        <v>27</v>
      </c>
      <c r="B49" s="65">
        <v>10.3</v>
      </c>
      <c r="C49" s="85"/>
      <c r="D49" s="195">
        <v>879303</v>
      </c>
      <c r="E49" s="89"/>
      <c r="F49" s="5">
        <v>1198262</v>
      </c>
      <c r="G49" s="75"/>
    </row>
    <row r="50" spans="1:10" ht="22.7" customHeight="1">
      <c r="A50" s="4" t="s">
        <v>56</v>
      </c>
      <c r="C50" s="85"/>
      <c r="D50" s="195">
        <v>163286</v>
      </c>
      <c r="E50" s="89"/>
      <c r="F50" s="5">
        <v>178279</v>
      </c>
      <c r="G50" s="75"/>
    </row>
    <row r="51" spans="1:10" ht="22.7" customHeight="1">
      <c r="A51" s="57" t="s">
        <v>28</v>
      </c>
      <c r="C51" s="85"/>
      <c r="D51" s="195">
        <v>170955</v>
      </c>
      <c r="E51" s="89"/>
      <c r="F51" s="5">
        <v>151509</v>
      </c>
      <c r="G51" s="75"/>
    </row>
    <row r="52" spans="1:10" ht="22.7" customHeight="1">
      <c r="A52" s="4" t="s">
        <v>112</v>
      </c>
      <c r="C52" s="85"/>
      <c r="D52" s="195">
        <v>57232</v>
      </c>
      <c r="E52" s="89"/>
      <c r="F52" s="5">
        <v>53365</v>
      </c>
      <c r="G52" s="75" t="e">
        <f>F52-#REF!</f>
        <v>#REF!</v>
      </c>
      <c r="I52" s="5"/>
      <c r="J52" s="5"/>
    </row>
    <row r="53" spans="1:10" ht="22.7" customHeight="1">
      <c r="A53" s="11" t="s">
        <v>29</v>
      </c>
      <c r="C53" s="85"/>
      <c r="D53" s="200">
        <f>SUM(D48:D52)</f>
        <v>5468021</v>
      </c>
      <c r="E53" s="9"/>
      <c r="F53" s="74">
        <f>SUM(F48:F52)</f>
        <v>6478206</v>
      </c>
      <c r="G53" s="71" t="e">
        <f>#REF!</f>
        <v>#REF!</v>
      </c>
      <c r="I53" s="5"/>
      <c r="J53" s="5"/>
    </row>
    <row r="54" spans="1:10" ht="22.7" customHeight="1">
      <c r="A54" s="11"/>
      <c r="C54" s="85"/>
      <c r="D54" s="194"/>
      <c r="E54" s="9"/>
      <c r="F54" s="9"/>
      <c r="G54" s="71">
        <v>2253704</v>
      </c>
      <c r="I54" s="5"/>
      <c r="J54" s="5"/>
    </row>
    <row r="55" spans="1:10" ht="22.7" customHeight="1">
      <c r="A55" s="11" t="s">
        <v>30</v>
      </c>
      <c r="C55" s="85"/>
      <c r="D55" s="201">
        <f>+D45+D53</f>
        <v>10380963</v>
      </c>
      <c r="E55" s="9"/>
      <c r="F55" s="76">
        <f>+F45+F53</f>
        <v>10349337</v>
      </c>
      <c r="G55" s="71">
        <v>1541822</v>
      </c>
    </row>
    <row r="56" spans="1:10" ht="22.5" customHeight="1">
      <c r="A56" s="1" t="s">
        <v>0</v>
      </c>
      <c r="G56" s="71">
        <v>-3270620</v>
      </c>
      <c r="I56" s="5"/>
    </row>
    <row r="57" spans="1:10" ht="22.7" customHeight="1">
      <c r="A57" s="1" t="s">
        <v>71</v>
      </c>
      <c r="G57" s="71" t="e">
        <f>SUM(G53:G56)</f>
        <v>#REF!</v>
      </c>
    </row>
    <row r="58" spans="1:10" ht="22.7" customHeight="1">
      <c r="A58" s="1"/>
      <c r="G58" s="71" t="e">
        <f>F52-G57-1</f>
        <v>#REF!</v>
      </c>
      <c r="I58" s="90">
        <v>1093549</v>
      </c>
    </row>
    <row r="59" spans="1:10" ht="22.7" customHeight="1">
      <c r="C59" s="83"/>
      <c r="D59" s="191" t="s">
        <v>120</v>
      </c>
      <c r="E59" s="92"/>
      <c r="F59" s="92" t="s">
        <v>101</v>
      </c>
    </row>
    <row r="60" spans="1:10" ht="22.7" customHeight="1">
      <c r="A60" s="1" t="s">
        <v>18</v>
      </c>
      <c r="B60" s="168" t="s">
        <v>2</v>
      </c>
      <c r="C60" s="83"/>
      <c r="D60" s="192" t="s">
        <v>109</v>
      </c>
      <c r="E60" s="83"/>
      <c r="F60" s="84" t="s">
        <v>100</v>
      </c>
    </row>
    <row r="61" spans="1:10" ht="22.7" customHeight="1">
      <c r="A61" s="1"/>
      <c r="C61" s="83"/>
      <c r="D61" s="193" t="s">
        <v>103</v>
      </c>
      <c r="E61" s="83"/>
      <c r="F61" s="84"/>
    </row>
    <row r="62" spans="1:10" ht="22.7" customHeight="1">
      <c r="A62" s="88"/>
      <c r="B62" s="6"/>
      <c r="C62" s="6"/>
      <c r="D62" s="207" t="s">
        <v>3</v>
      </c>
      <c r="E62" s="207"/>
      <c r="F62" s="207"/>
    </row>
    <row r="63" spans="1:10" ht="22.7" customHeight="1">
      <c r="A63" s="7" t="s">
        <v>31</v>
      </c>
      <c r="C63" s="85"/>
      <c r="D63" s="202"/>
      <c r="E63" s="89"/>
      <c r="F63" s="14"/>
    </row>
    <row r="64" spans="1:10" ht="22.7" customHeight="1">
      <c r="A64" s="57" t="s">
        <v>32</v>
      </c>
      <c r="B64" s="65">
        <v>11</v>
      </c>
      <c r="C64" s="85"/>
      <c r="D64" s="202"/>
      <c r="E64" s="89"/>
      <c r="F64" s="14"/>
    </row>
    <row r="65" spans="1:8" ht="22.7" customHeight="1" thickBot="1">
      <c r="A65" s="57" t="s">
        <v>33</v>
      </c>
      <c r="C65" s="85"/>
      <c r="D65" s="203">
        <v>646800</v>
      </c>
      <c r="E65" s="89"/>
      <c r="F65" s="91">
        <v>646200</v>
      </c>
    </row>
    <row r="66" spans="1:8" ht="22.7" customHeight="1" thickTop="1">
      <c r="A66" s="57" t="s">
        <v>34</v>
      </c>
      <c r="C66" s="85"/>
      <c r="D66" s="195">
        <v>596510</v>
      </c>
      <c r="E66" s="89"/>
      <c r="F66" s="5">
        <v>596493</v>
      </c>
    </row>
    <row r="67" spans="1:8" ht="22.7" customHeight="1">
      <c r="A67" s="4" t="s">
        <v>75</v>
      </c>
      <c r="C67" s="85"/>
      <c r="D67" s="195">
        <v>645168</v>
      </c>
      <c r="E67" s="89"/>
      <c r="F67" s="5">
        <v>645118</v>
      </c>
    </row>
    <row r="68" spans="1:8" ht="22.7" customHeight="1">
      <c r="A68" s="57" t="s">
        <v>35</v>
      </c>
      <c r="C68" s="85"/>
      <c r="E68" s="89"/>
      <c r="F68" s="5"/>
    </row>
    <row r="69" spans="1:8" ht="22.7" customHeight="1">
      <c r="A69" s="57" t="s">
        <v>36</v>
      </c>
      <c r="C69" s="85"/>
      <c r="E69" s="89"/>
      <c r="F69" s="5"/>
    </row>
    <row r="70" spans="1:8" ht="22.7" customHeight="1">
      <c r="A70" s="4" t="s">
        <v>95</v>
      </c>
      <c r="C70" s="85"/>
      <c r="D70" s="195">
        <v>64620</v>
      </c>
      <c r="E70" s="89"/>
      <c r="F70" s="5">
        <v>64620</v>
      </c>
    </row>
    <row r="71" spans="1:8" ht="22.7" customHeight="1">
      <c r="A71" s="57" t="s">
        <v>37</v>
      </c>
      <c r="C71" s="85"/>
      <c r="D71" s="195">
        <v>1603991</v>
      </c>
      <c r="E71" s="89"/>
      <c r="F71" s="5">
        <v>1555877</v>
      </c>
      <c r="G71" s="71">
        <v>1254789990</v>
      </c>
    </row>
    <row r="72" spans="1:8" ht="22.7" customHeight="1">
      <c r="A72" s="11" t="s">
        <v>76</v>
      </c>
      <c r="C72" s="85"/>
      <c r="D72" s="200">
        <f>SUM(D66:D71)</f>
        <v>2910289</v>
      </c>
      <c r="E72" s="9"/>
      <c r="F72" s="74">
        <f>SUM(F66:F71)</f>
        <v>2862108</v>
      </c>
    </row>
    <row r="73" spans="1:8" ht="22.7" customHeight="1">
      <c r="A73" s="11"/>
      <c r="C73" s="85"/>
      <c r="E73" s="9"/>
      <c r="F73" s="5"/>
    </row>
    <row r="74" spans="1:8" ht="22.7" customHeight="1" thickBot="1">
      <c r="A74" s="11" t="s">
        <v>38</v>
      </c>
      <c r="C74" s="85"/>
      <c r="D74" s="204">
        <f>+D55+D72</f>
        <v>13291252</v>
      </c>
      <c r="E74" s="9"/>
      <c r="F74" s="77">
        <f>+F55+F72</f>
        <v>13211445</v>
      </c>
      <c r="H74" s="5"/>
    </row>
    <row r="75" spans="1:8" ht="22.7" customHeight="1" thickTop="1">
      <c r="F75" s="71"/>
    </row>
    <row r="76" spans="1:8" ht="22.7" customHeight="1">
      <c r="F76" s="5"/>
    </row>
    <row r="77" spans="1:8" ht="22.7" customHeight="1"/>
    <row r="78" spans="1:8" ht="22.7" customHeight="1">
      <c r="D78" s="205">
        <f>D28-D74</f>
        <v>0</v>
      </c>
      <c r="E78" s="71"/>
      <c r="F78" s="71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showGridLines="0" topLeftCell="A58" zoomScaleNormal="100" zoomScaleSheetLayoutView="85" workbookViewId="0">
      <selection activeCell="A66" sqref="A66"/>
    </sheetView>
  </sheetViews>
  <sheetFormatPr defaultRowHeight="23.25" customHeight="1"/>
  <cols>
    <col min="1" max="1" width="69.42578125" customWidth="1"/>
    <col min="2" max="2" width="9" customWidth="1"/>
    <col min="3" max="3" width="2" customWidth="1"/>
    <col min="4" max="4" width="12.85546875" customWidth="1"/>
    <col min="5" max="5" width="2" style="131" customWidth="1"/>
    <col min="6" max="6" width="12.85546875" customWidth="1"/>
    <col min="8" max="8" width="16" style="166" bestFit="1" customWidth="1"/>
    <col min="255" max="255" width="61.140625" customWidth="1"/>
    <col min="256" max="256" width="9" customWidth="1"/>
    <col min="257" max="257" width="2" customWidth="1"/>
    <col min="258" max="258" width="12.85546875" customWidth="1"/>
    <col min="259" max="259" width="2" customWidth="1"/>
    <col min="260" max="260" width="12.85546875" customWidth="1"/>
    <col min="511" max="511" width="61.140625" customWidth="1"/>
    <col min="512" max="512" width="9" customWidth="1"/>
    <col min="513" max="513" width="2" customWidth="1"/>
    <col min="514" max="514" width="12.85546875" customWidth="1"/>
    <col min="515" max="515" width="2" customWidth="1"/>
    <col min="516" max="516" width="12.85546875" customWidth="1"/>
    <col min="767" max="767" width="61.140625" customWidth="1"/>
    <col min="768" max="768" width="9" customWidth="1"/>
    <col min="769" max="769" width="2" customWidth="1"/>
    <col min="770" max="770" width="12.85546875" customWidth="1"/>
    <col min="771" max="771" width="2" customWidth="1"/>
    <col min="772" max="772" width="12.85546875" customWidth="1"/>
    <col min="1023" max="1023" width="61.140625" customWidth="1"/>
    <col min="1024" max="1024" width="9" customWidth="1"/>
    <col min="1025" max="1025" width="2" customWidth="1"/>
    <col min="1026" max="1026" width="12.85546875" customWidth="1"/>
    <col min="1027" max="1027" width="2" customWidth="1"/>
    <col min="1028" max="1028" width="12.85546875" customWidth="1"/>
    <col min="1279" max="1279" width="61.140625" customWidth="1"/>
    <col min="1280" max="1280" width="9" customWidth="1"/>
    <col min="1281" max="1281" width="2" customWidth="1"/>
    <col min="1282" max="1282" width="12.85546875" customWidth="1"/>
    <col min="1283" max="1283" width="2" customWidth="1"/>
    <col min="1284" max="1284" width="12.85546875" customWidth="1"/>
    <col min="1535" max="1535" width="61.140625" customWidth="1"/>
    <col min="1536" max="1536" width="9" customWidth="1"/>
    <col min="1537" max="1537" width="2" customWidth="1"/>
    <col min="1538" max="1538" width="12.85546875" customWidth="1"/>
    <col min="1539" max="1539" width="2" customWidth="1"/>
    <col min="1540" max="1540" width="12.85546875" customWidth="1"/>
    <col min="1791" max="1791" width="61.140625" customWidth="1"/>
    <col min="1792" max="1792" width="9" customWidth="1"/>
    <col min="1793" max="1793" width="2" customWidth="1"/>
    <col min="1794" max="1794" width="12.85546875" customWidth="1"/>
    <col min="1795" max="1795" width="2" customWidth="1"/>
    <col min="1796" max="1796" width="12.85546875" customWidth="1"/>
    <col min="2047" max="2047" width="61.140625" customWidth="1"/>
    <col min="2048" max="2048" width="9" customWidth="1"/>
    <col min="2049" max="2049" width="2" customWidth="1"/>
    <col min="2050" max="2050" width="12.85546875" customWidth="1"/>
    <col min="2051" max="2051" width="2" customWidth="1"/>
    <col min="2052" max="2052" width="12.85546875" customWidth="1"/>
    <col min="2303" max="2303" width="61.140625" customWidth="1"/>
    <col min="2304" max="2304" width="9" customWidth="1"/>
    <col min="2305" max="2305" width="2" customWidth="1"/>
    <col min="2306" max="2306" width="12.85546875" customWidth="1"/>
    <col min="2307" max="2307" width="2" customWidth="1"/>
    <col min="2308" max="2308" width="12.85546875" customWidth="1"/>
    <col min="2559" max="2559" width="61.140625" customWidth="1"/>
    <col min="2560" max="2560" width="9" customWidth="1"/>
    <col min="2561" max="2561" width="2" customWidth="1"/>
    <col min="2562" max="2562" width="12.85546875" customWidth="1"/>
    <col min="2563" max="2563" width="2" customWidth="1"/>
    <col min="2564" max="2564" width="12.85546875" customWidth="1"/>
    <col min="2815" max="2815" width="61.140625" customWidth="1"/>
    <col min="2816" max="2816" width="9" customWidth="1"/>
    <col min="2817" max="2817" width="2" customWidth="1"/>
    <col min="2818" max="2818" width="12.85546875" customWidth="1"/>
    <col min="2819" max="2819" width="2" customWidth="1"/>
    <col min="2820" max="2820" width="12.85546875" customWidth="1"/>
    <col min="3071" max="3071" width="61.140625" customWidth="1"/>
    <col min="3072" max="3072" width="9" customWidth="1"/>
    <col min="3073" max="3073" width="2" customWidth="1"/>
    <col min="3074" max="3074" width="12.85546875" customWidth="1"/>
    <col min="3075" max="3075" width="2" customWidth="1"/>
    <col min="3076" max="3076" width="12.85546875" customWidth="1"/>
    <col min="3327" max="3327" width="61.140625" customWidth="1"/>
    <col min="3328" max="3328" width="9" customWidth="1"/>
    <col min="3329" max="3329" width="2" customWidth="1"/>
    <col min="3330" max="3330" width="12.85546875" customWidth="1"/>
    <col min="3331" max="3331" width="2" customWidth="1"/>
    <col min="3332" max="3332" width="12.85546875" customWidth="1"/>
    <col min="3583" max="3583" width="61.140625" customWidth="1"/>
    <col min="3584" max="3584" width="9" customWidth="1"/>
    <col min="3585" max="3585" width="2" customWidth="1"/>
    <col min="3586" max="3586" width="12.85546875" customWidth="1"/>
    <col min="3587" max="3587" width="2" customWidth="1"/>
    <col min="3588" max="3588" width="12.85546875" customWidth="1"/>
    <col min="3839" max="3839" width="61.140625" customWidth="1"/>
    <col min="3840" max="3840" width="9" customWidth="1"/>
    <col min="3841" max="3841" width="2" customWidth="1"/>
    <col min="3842" max="3842" width="12.85546875" customWidth="1"/>
    <col min="3843" max="3843" width="2" customWidth="1"/>
    <col min="3844" max="3844" width="12.85546875" customWidth="1"/>
    <col min="4095" max="4095" width="61.140625" customWidth="1"/>
    <col min="4096" max="4096" width="9" customWidth="1"/>
    <col min="4097" max="4097" width="2" customWidth="1"/>
    <col min="4098" max="4098" width="12.85546875" customWidth="1"/>
    <col min="4099" max="4099" width="2" customWidth="1"/>
    <col min="4100" max="4100" width="12.85546875" customWidth="1"/>
    <col min="4351" max="4351" width="61.140625" customWidth="1"/>
    <col min="4352" max="4352" width="9" customWidth="1"/>
    <col min="4353" max="4353" width="2" customWidth="1"/>
    <col min="4354" max="4354" width="12.85546875" customWidth="1"/>
    <col min="4355" max="4355" width="2" customWidth="1"/>
    <col min="4356" max="4356" width="12.85546875" customWidth="1"/>
    <col min="4607" max="4607" width="61.140625" customWidth="1"/>
    <col min="4608" max="4608" width="9" customWidth="1"/>
    <col min="4609" max="4609" width="2" customWidth="1"/>
    <col min="4610" max="4610" width="12.85546875" customWidth="1"/>
    <col min="4611" max="4611" width="2" customWidth="1"/>
    <col min="4612" max="4612" width="12.85546875" customWidth="1"/>
    <col min="4863" max="4863" width="61.140625" customWidth="1"/>
    <col min="4864" max="4864" width="9" customWidth="1"/>
    <col min="4865" max="4865" width="2" customWidth="1"/>
    <col min="4866" max="4866" width="12.85546875" customWidth="1"/>
    <col min="4867" max="4867" width="2" customWidth="1"/>
    <col min="4868" max="4868" width="12.85546875" customWidth="1"/>
    <col min="5119" max="5119" width="61.140625" customWidth="1"/>
    <col min="5120" max="5120" width="9" customWidth="1"/>
    <col min="5121" max="5121" width="2" customWidth="1"/>
    <col min="5122" max="5122" width="12.85546875" customWidth="1"/>
    <col min="5123" max="5123" width="2" customWidth="1"/>
    <col min="5124" max="5124" width="12.85546875" customWidth="1"/>
    <col min="5375" max="5375" width="61.140625" customWidth="1"/>
    <col min="5376" max="5376" width="9" customWidth="1"/>
    <col min="5377" max="5377" width="2" customWidth="1"/>
    <col min="5378" max="5378" width="12.85546875" customWidth="1"/>
    <col min="5379" max="5379" width="2" customWidth="1"/>
    <col min="5380" max="5380" width="12.85546875" customWidth="1"/>
    <col min="5631" max="5631" width="61.140625" customWidth="1"/>
    <col min="5632" max="5632" width="9" customWidth="1"/>
    <col min="5633" max="5633" width="2" customWidth="1"/>
    <col min="5634" max="5634" width="12.85546875" customWidth="1"/>
    <col min="5635" max="5635" width="2" customWidth="1"/>
    <col min="5636" max="5636" width="12.85546875" customWidth="1"/>
    <col min="5887" max="5887" width="61.140625" customWidth="1"/>
    <col min="5888" max="5888" width="9" customWidth="1"/>
    <col min="5889" max="5889" width="2" customWidth="1"/>
    <col min="5890" max="5890" width="12.85546875" customWidth="1"/>
    <col min="5891" max="5891" width="2" customWidth="1"/>
    <col min="5892" max="5892" width="12.85546875" customWidth="1"/>
    <col min="6143" max="6143" width="61.140625" customWidth="1"/>
    <col min="6144" max="6144" width="9" customWidth="1"/>
    <col min="6145" max="6145" width="2" customWidth="1"/>
    <col min="6146" max="6146" width="12.85546875" customWidth="1"/>
    <col min="6147" max="6147" width="2" customWidth="1"/>
    <col min="6148" max="6148" width="12.85546875" customWidth="1"/>
    <col min="6399" max="6399" width="61.140625" customWidth="1"/>
    <col min="6400" max="6400" width="9" customWidth="1"/>
    <col min="6401" max="6401" width="2" customWidth="1"/>
    <col min="6402" max="6402" width="12.85546875" customWidth="1"/>
    <col min="6403" max="6403" width="2" customWidth="1"/>
    <col min="6404" max="6404" width="12.85546875" customWidth="1"/>
    <col min="6655" max="6655" width="61.140625" customWidth="1"/>
    <col min="6656" max="6656" width="9" customWidth="1"/>
    <col min="6657" max="6657" width="2" customWidth="1"/>
    <col min="6658" max="6658" width="12.85546875" customWidth="1"/>
    <col min="6659" max="6659" width="2" customWidth="1"/>
    <col min="6660" max="6660" width="12.85546875" customWidth="1"/>
    <col min="6911" max="6911" width="61.140625" customWidth="1"/>
    <col min="6912" max="6912" width="9" customWidth="1"/>
    <col min="6913" max="6913" width="2" customWidth="1"/>
    <col min="6914" max="6914" width="12.85546875" customWidth="1"/>
    <col min="6915" max="6915" width="2" customWidth="1"/>
    <col min="6916" max="6916" width="12.85546875" customWidth="1"/>
    <col min="7167" max="7167" width="61.140625" customWidth="1"/>
    <col min="7168" max="7168" width="9" customWidth="1"/>
    <col min="7169" max="7169" width="2" customWidth="1"/>
    <col min="7170" max="7170" width="12.85546875" customWidth="1"/>
    <col min="7171" max="7171" width="2" customWidth="1"/>
    <col min="7172" max="7172" width="12.85546875" customWidth="1"/>
    <col min="7423" max="7423" width="61.140625" customWidth="1"/>
    <col min="7424" max="7424" width="9" customWidth="1"/>
    <col min="7425" max="7425" width="2" customWidth="1"/>
    <col min="7426" max="7426" width="12.85546875" customWidth="1"/>
    <col min="7427" max="7427" width="2" customWidth="1"/>
    <col min="7428" max="7428" width="12.85546875" customWidth="1"/>
    <col min="7679" max="7679" width="61.140625" customWidth="1"/>
    <col min="7680" max="7680" width="9" customWidth="1"/>
    <col min="7681" max="7681" width="2" customWidth="1"/>
    <col min="7682" max="7682" width="12.85546875" customWidth="1"/>
    <col min="7683" max="7683" width="2" customWidth="1"/>
    <col min="7684" max="7684" width="12.85546875" customWidth="1"/>
    <col min="7935" max="7935" width="61.140625" customWidth="1"/>
    <col min="7936" max="7936" width="9" customWidth="1"/>
    <col min="7937" max="7937" width="2" customWidth="1"/>
    <col min="7938" max="7938" width="12.85546875" customWidth="1"/>
    <col min="7939" max="7939" width="2" customWidth="1"/>
    <col min="7940" max="7940" width="12.85546875" customWidth="1"/>
    <col min="8191" max="8191" width="61.140625" customWidth="1"/>
    <col min="8192" max="8192" width="9" customWidth="1"/>
    <col min="8193" max="8193" width="2" customWidth="1"/>
    <col min="8194" max="8194" width="12.85546875" customWidth="1"/>
    <col min="8195" max="8195" width="2" customWidth="1"/>
    <col min="8196" max="8196" width="12.85546875" customWidth="1"/>
    <col min="8447" max="8447" width="61.140625" customWidth="1"/>
    <col min="8448" max="8448" width="9" customWidth="1"/>
    <col min="8449" max="8449" width="2" customWidth="1"/>
    <col min="8450" max="8450" width="12.85546875" customWidth="1"/>
    <col min="8451" max="8451" width="2" customWidth="1"/>
    <col min="8452" max="8452" width="12.85546875" customWidth="1"/>
    <col min="8703" max="8703" width="61.140625" customWidth="1"/>
    <col min="8704" max="8704" width="9" customWidth="1"/>
    <col min="8705" max="8705" width="2" customWidth="1"/>
    <col min="8706" max="8706" width="12.85546875" customWidth="1"/>
    <col min="8707" max="8707" width="2" customWidth="1"/>
    <col min="8708" max="8708" width="12.85546875" customWidth="1"/>
    <col min="8959" max="8959" width="61.140625" customWidth="1"/>
    <col min="8960" max="8960" width="9" customWidth="1"/>
    <col min="8961" max="8961" width="2" customWidth="1"/>
    <col min="8962" max="8962" width="12.85546875" customWidth="1"/>
    <col min="8963" max="8963" width="2" customWidth="1"/>
    <col min="8964" max="8964" width="12.85546875" customWidth="1"/>
    <col min="9215" max="9215" width="61.140625" customWidth="1"/>
    <col min="9216" max="9216" width="9" customWidth="1"/>
    <col min="9217" max="9217" width="2" customWidth="1"/>
    <col min="9218" max="9218" width="12.85546875" customWidth="1"/>
    <col min="9219" max="9219" width="2" customWidth="1"/>
    <col min="9220" max="9220" width="12.85546875" customWidth="1"/>
    <col min="9471" max="9471" width="61.140625" customWidth="1"/>
    <col min="9472" max="9472" width="9" customWidth="1"/>
    <col min="9473" max="9473" width="2" customWidth="1"/>
    <col min="9474" max="9474" width="12.85546875" customWidth="1"/>
    <col min="9475" max="9475" width="2" customWidth="1"/>
    <col min="9476" max="9476" width="12.85546875" customWidth="1"/>
    <col min="9727" max="9727" width="61.140625" customWidth="1"/>
    <col min="9728" max="9728" width="9" customWidth="1"/>
    <col min="9729" max="9729" width="2" customWidth="1"/>
    <col min="9730" max="9730" width="12.85546875" customWidth="1"/>
    <col min="9731" max="9731" width="2" customWidth="1"/>
    <col min="9732" max="9732" width="12.85546875" customWidth="1"/>
    <col min="9983" max="9983" width="61.140625" customWidth="1"/>
    <col min="9984" max="9984" width="9" customWidth="1"/>
    <col min="9985" max="9985" width="2" customWidth="1"/>
    <col min="9986" max="9986" width="12.85546875" customWidth="1"/>
    <col min="9987" max="9987" width="2" customWidth="1"/>
    <col min="9988" max="9988" width="12.85546875" customWidth="1"/>
    <col min="10239" max="10239" width="61.140625" customWidth="1"/>
    <col min="10240" max="10240" width="9" customWidth="1"/>
    <col min="10241" max="10241" width="2" customWidth="1"/>
    <col min="10242" max="10242" width="12.85546875" customWidth="1"/>
    <col min="10243" max="10243" width="2" customWidth="1"/>
    <col min="10244" max="10244" width="12.85546875" customWidth="1"/>
    <col min="10495" max="10495" width="61.140625" customWidth="1"/>
    <col min="10496" max="10496" width="9" customWidth="1"/>
    <col min="10497" max="10497" width="2" customWidth="1"/>
    <col min="10498" max="10498" width="12.85546875" customWidth="1"/>
    <col min="10499" max="10499" width="2" customWidth="1"/>
    <col min="10500" max="10500" width="12.85546875" customWidth="1"/>
    <col min="10751" max="10751" width="61.140625" customWidth="1"/>
    <col min="10752" max="10752" width="9" customWidth="1"/>
    <col min="10753" max="10753" width="2" customWidth="1"/>
    <col min="10754" max="10754" width="12.85546875" customWidth="1"/>
    <col min="10755" max="10755" width="2" customWidth="1"/>
    <col min="10756" max="10756" width="12.85546875" customWidth="1"/>
    <col min="11007" max="11007" width="61.140625" customWidth="1"/>
    <col min="11008" max="11008" width="9" customWidth="1"/>
    <col min="11009" max="11009" width="2" customWidth="1"/>
    <col min="11010" max="11010" width="12.85546875" customWidth="1"/>
    <col min="11011" max="11011" width="2" customWidth="1"/>
    <col min="11012" max="11012" width="12.85546875" customWidth="1"/>
    <col min="11263" max="11263" width="61.140625" customWidth="1"/>
    <col min="11264" max="11264" width="9" customWidth="1"/>
    <col min="11265" max="11265" width="2" customWidth="1"/>
    <col min="11266" max="11266" width="12.85546875" customWidth="1"/>
    <col min="11267" max="11267" width="2" customWidth="1"/>
    <col min="11268" max="11268" width="12.85546875" customWidth="1"/>
    <col min="11519" max="11519" width="61.140625" customWidth="1"/>
    <col min="11520" max="11520" width="9" customWidth="1"/>
    <col min="11521" max="11521" width="2" customWidth="1"/>
    <col min="11522" max="11522" width="12.85546875" customWidth="1"/>
    <col min="11523" max="11523" width="2" customWidth="1"/>
    <col min="11524" max="11524" width="12.85546875" customWidth="1"/>
    <col min="11775" max="11775" width="61.140625" customWidth="1"/>
    <col min="11776" max="11776" width="9" customWidth="1"/>
    <col min="11777" max="11777" width="2" customWidth="1"/>
    <col min="11778" max="11778" width="12.85546875" customWidth="1"/>
    <col min="11779" max="11779" width="2" customWidth="1"/>
    <col min="11780" max="11780" width="12.85546875" customWidth="1"/>
    <col min="12031" max="12031" width="61.140625" customWidth="1"/>
    <col min="12032" max="12032" width="9" customWidth="1"/>
    <col min="12033" max="12033" width="2" customWidth="1"/>
    <col min="12034" max="12034" width="12.85546875" customWidth="1"/>
    <col min="12035" max="12035" width="2" customWidth="1"/>
    <col min="12036" max="12036" width="12.85546875" customWidth="1"/>
    <col min="12287" max="12287" width="61.140625" customWidth="1"/>
    <col min="12288" max="12288" width="9" customWidth="1"/>
    <col min="12289" max="12289" width="2" customWidth="1"/>
    <col min="12290" max="12290" width="12.85546875" customWidth="1"/>
    <col min="12291" max="12291" width="2" customWidth="1"/>
    <col min="12292" max="12292" width="12.85546875" customWidth="1"/>
    <col min="12543" max="12543" width="61.140625" customWidth="1"/>
    <col min="12544" max="12544" width="9" customWidth="1"/>
    <col min="12545" max="12545" width="2" customWidth="1"/>
    <col min="12546" max="12546" width="12.85546875" customWidth="1"/>
    <col min="12547" max="12547" width="2" customWidth="1"/>
    <col min="12548" max="12548" width="12.85546875" customWidth="1"/>
    <col min="12799" max="12799" width="61.140625" customWidth="1"/>
    <col min="12800" max="12800" width="9" customWidth="1"/>
    <col min="12801" max="12801" width="2" customWidth="1"/>
    <col min="12802" max="12802" width="12.85546875" customWidth="1"/>
    <col min="12803" max="12803" width="2" customWidth="1"/>
    <col min="12804" max="12804" width="12.85546875" customWidth="1"/>
    <col min="13055" max="13055" width="61.140625" customWidth="1"/>
    <col min="13056" max="13056" width="9" customWidth="1"/>
    <col min="13057" max="13057" width="2" customWidth="1"/>
    <col min="13058" max="13058" width="12.85546875" customWidth="1"/>
    <col min="13059" max="13059" width="2" customWidth="1"/>
    <col min="13060" max="13060" width="12.85546875" customWidth="1"/>
    <col min="13311" max="13311" width="61.140625" customWidth="1"/>
    <col min="13312" max="13312" width="9" customWidth="1"/>
    <col min="13313" max="13313" width="2" customWidth="1"/>
    <col min="13314" max="13314" width="12.85546875" customWidth="1"/>
    <col min="13315" max="13315" width="2" customWidth="1"/>
    <col min="13316" max="13316" width="12.85546875" customWidth="1"/>
    <col min="13567" max="13567" width="61.140625" customWidth="1"/>
    <col min="13568" max="13568" width="9" customWidth="1"/>
    <col min="13569" max="13569" width="2" customWidth="1"/>
    <col min="13570" max="13570" width="12.85546875" customWidth="1"/>
    <col min="13571" max="13571" width="2" customWidth="1"/>
    <col min="13572" max="13572" width="12.85546875" customWidth="1"/>
    <col min="13823" max="13823" width="61.140625" customWidth="1"/>
    <col min="13824" max="13824" width="9" customWidth="1"/>
    <col min="13825" max="13825" width="2" customWidth="1"/>
    <col min="13826" max="13826" width="12.85546875" customWidth="1"/>
    <col min="13827" max="13827" width="2" customWidth="1"/>
    <col min="13828" max="13828" width="12.85546875" customWidth="1"/>
    <col min="14079" max="14079" width="61.140625" customWidth="1"/>
    <col min="14080" max="14080" width="9" customWidth="1"/>
    <col min="14081" max="14081" width="2" customWidth="1"/>
    <col min="14082" max="14082" width="12.85546875" customWidth="1"/>
    <col min="14083" max="14083" width="2" customWidth="1"/>
    <col min="14084" max="14084" width="12.85546875" customWidth="1"/>
    <col min="14335" max="14335" width="61.140625" customWidth="1"/>
    <col min="14336" max="14336" width="9" customWidth="1"/>
    <col min="14337" max="14337" width="2" customWidth="1"/>
    <col min="14338" max="14338" width="12.85546875" customWidth="1"/>
    <col min="14339" max="14339" width="2" customWidth="1"/>
    <col min="14340" max="14340" width="12.85546875" customWidth="1"/>
    <col min="14591" max="14591" width="61.140625" customWidth="1"/>
    <col min="14592" max="14592" width="9" customWidth="1"/>
    <col min="14593" max="14593" width="2" customWidth="1"/>
    <col min="14594" max="14594" width="12.85546875" customWidth="1"/>
    <col min="14595" max="14595" width="2" customWidth="1"/>
    <col min="14596" max="14596" width="12.85546875" customWidth="1"/>
    <col min="14847" max="14847" width="61.140625" customWidth="1"/>
    <col min="14848" max="14848" width="9" customWidth="1"/>
    <col min="14849" max="14849" width="2" customWidth="1"/>
    <col min="14850" max="14850" width="12.85546875" customWidth="1"/>
    <col min="14851" max="14851" width="2" customWidth="1"/>
    <col min="14852" max="14852" width="12.85546875" customWidth="1"/>
    <col min="15103" max="15103" width="61.140625" customWidth="1"/>
    <col min="15104" max="15104" width="9" customWidth="1"/>
    <col min="15105" max="15105" width="2" customWidth="1"/>
    <col min="15106" max="15106" width="12.85546875" customWidth="1"/>
    <col min="15107" max="15107" width="2" customWidth="1"/>
    <col min="15108" max="15108" width="12.85546875" customWidth="1"/>
    <col min="15359" max="15359" width="61.140625" customWidth="1"/>
    <col min="15360" max="15360" width="9" customWidth="1"/>
    <col min="15361" max="15361" width="2" customWidth="1"/>
    <col min="15362" max="15362" width="12.85546875" customWidth="1"/>
    <col min="15363" max="15363" width="2" customWidth="1"/>
    <col min="15364" max="15364" width="12.85546875" customWidth="1"/>
    <col min="15615" max="15615" width="61.140625" customWidth="1"/>
    <col min="15616" max="15616" width="9" customWidth="1"/>
    <col min="15617" max="15617" width="2" customWidth="1"/>
    <col min="15618" max="15618" width="12.85546875" customWidth="1"/>
    <col min="15619" max="15619" width="2" customWidth="1"/>
    <col min="15620" max="15620" width="12.85546875" customWidth="1"/>
    <col min="15871" max="15871" width="61.140625" customWidth="1"/>
    <col min="15872" max="15872" width="9" customWidth="1"/>
    <col min="15873" max="15873" width="2" customWidth="1"/>
    <col min="15874" max="15874" width="12.85546875" customWidth="1"/>
    <col min="15875" max="15875" width="2" customWidth="1"/>
    <col min="15876" max="15876" width="12.85546875" customWidth="1"/>
    <col min="16127" max="16127" width="61.140625" customWidth="1"/>
    <col min="16128" max="16128" width="9" customWidth="1"/>
    <col min="16129" max="16129" width="2" customWidth="1"/>
    <col min="16130" max="16130" width="12.85546875" customWidth="1"/>
    <col min="16131" max="16131" width="2" customWidth="1"/>
    <col min="16132" max="16132" width="12.85546875" customWidth="1"/>
  </cols>
  <sheetData>
    <row r="1" spans="1:8">
      <c r="A1" s="1" t="s">
        <v>39</v>
      </c>
      <c r="B1" s="15"/>
      <c r="C1" s="15"/>
      <c r="D1" s="15"/>
      <c r="E1" s="122"/>
      <c r="F1" s="15"/>
      <c r="G1" s="15"/>
    </row>
    <row r="2" spans="1:8">
      <c r="A2" s="17" t="s">
        <v>90</v>
      </c>
      <c r="B2" s="18"/>
      <c r="C2" s="19"/>
      <c r="D2" s="19"/>
      <c r="E2" s="123"/>
      <c r="F2" s="19"/>
      <c r="G2" s="19"/>
    </row>
    <row r="3" spans="1:8" s="102" customFormat="1" ht="18">
      <c r="A3" s="99"/>
      <c r="B3" s="100"/>
      <c r="C3" s="101"/>
      <c r="D3" s="101"/>
      <c r="E3" s="124"/>
      <c r="F3" s="101"/>
      <c r="G3" s="101"/>
      <c r="H3" s="167"/>
    </row>
    <row r="4" spans="1:8">
      <c r="A4" s="52"/>
      <c r="B4" s="18"/>
      <c r="C4" s="19"/>
      <c r="D4" s="208" t="s">
        <v>89</v>
      </c>
      <c r="E4" s="208"/>
      <c r="F4" s="208"/>
      <c r="G4" s="97"/>
    </row>
    <row r="5" spans="1:8">
      <c r="A5" s="17"/>
      <c r="B5" s="18"/>
      <c r="C5" s="19"/>
      <c r="D5" s="209" t="s">
        <v>121</v>
      </c>
      <c r="E5" s="210"/>
      <c r="F5" s="210"/>
      <c r="G5" s="98"/>
    </row>
    <row r="6" spans="1:8" ht="21.75">
      <c r="A6" s="16"/>
      <c r="B6" s="96" t="s">
        <v>2</v>
      </c>
      <c r="C6" s="57"/>
      <c r="D6" s="20">
        <v>2561</v>
      </c>
      <c r="E6" s="25"/>
      <c r="F6" s="20">
        <v>2560</v>
      </c>
      <c r="G6" s="20"/>
    </row>
    <row r="7" spans="1:8" ht="21.75">
      <c r="A7" s="27"/>
      <c r="B7" s="21" t="s">
        <v>40</v>
      </c>
      <c r="C7" s="21"/>
      <c r="D7" s="207" t="s">
        <v>3</v>
      </c>
      <c r="E7" s="207"/>
      <c r="F7" s="207"/>
      <c r="G7" s="96"/>
    </row>
    <row r="8" spans="1:8" ht="21.75">
      <c r="A8" s="22" t="s">
        <v>41</v>
      </c>
      <c r="B8" s="96"/>
      <c r="C8" s="96"/>
      <c r="D8" s="96"/>
      <c r="E8" s="121"/>
      <c r="F8" s="96"/>
      <c r="G8" s="96"/>
    </row>
    <row r="9" spans="1:8" ht="21.75">
      <c r="A9" s="23" t="s">
        <v>42</v>
      </c>
      <c r="B9" s="24">
        <v>3</v>
      </c>
      <c r="C9" s="16"/>
      <c r="D9" s="58">
        <v>651575</v>
      </c>
      <c r="E9" s="59"/>
      <c r="F9" s="67">
        <v>670018</v>
      </c>
      <c r="G9" s="58"/>
    </row>
    <row r="10" spans="1:8" ht="21.75">
      <c r="A10" s="57" t="s">
        <v>43</v>
      </c>
      <c r="B10" s="20"/>
      <c r="C10" s="16"/>
      <c r="D10" s="58">
        <v>29384</v>
      </c>
      <c r="E10" s="59"/>
      <c r="F10" s="67">
        <v>34997</v>
      </c>
      <c r="G10" s="58"/>
    </row>
    <row r="11" spans="1:8" ht="21.75">
      <c r="A11" s="57" t="s">
        <v>86</v>
      </c>
      <c r="B11" s="20"/>
      <c r="C11" s="16"/>
      <c r="D11" s="58">
        <v>250249</v>
      </c>
      <c r="E11" s="59"/>
      <c r="F11" s="67">
        <v>343595</v>
      </c>
      <c r="G11" s="58"/>
    </row>
    <row r="12" spans="1:8" ht="21.75">
      <c r="A12" s="10" t="s">
        <v>144</v>
      </c>
      <c r="B12" s="20"/>
      <c r="C12" s="16"/>
      <c r="D12" s="58">
        <v>657</v>
      </c>
      <c r="E12" s="59"/>
      <c r="F12" s="163">
        <v>6</v>
      </c>
      <c r="G12" s="58"/>
    </row>
    <row r="13" spans="1:8" ht="21.75">
      <c r="A13" s="57" t="s">
        <v>44</v>
      </c>
      <c r="B13" s="96">
        <v>3</v>
      </c>
      <c r="C13" s="16"/>
      <c r="D13" s="58">
        <v>12904</v>
      </c>
      <c r="E13" s="59"/>
      <c r="F13" s="67">
        <v>16865</v>
      </c>
      <c r="G13" s="58"/>
    </row>
    <row r="14" spans="1:8" ht="21.75">
      <c r="A14" s="103" t="s">
        <v>45</v>
      </c>
      <c r="B14" s="104"/>
      <c r="C14" s="105"/>
      <c r="D14" s="106">
        <f>SUM(D9:D13)</f>
        <v>944769</v>
      </c>
      <c r="E14" s="107"/>
      <c r="F14" s="106">
        <f>SUM(F9:F13)</f>
        <v>1065481</v>
      </c>
      <c r="G14" s="107"/>
    </row>
    <row r="15" spans="1:8" s="102" customFormat="1" ht="21.75">
      <c r="A15" s="108"/>
      <c r="B15" s="109"/>
      <c r="C15" s="110"/>
      <c r="D15" s="111"/>
      <c r="E15" s="125"/>
      <c r="F15" s="111"/>
      <c r="G15" s="111"/>
      <c r="H15" s="166"/>
    </row>
    <row r="16" spans="1:8" ht="21.75">
      <c r="A16" s="7" t="s">
        <v>46</v>
      </c>
      <c r="B16" s="25"/>
      <c r="C16" s="16"/>
      <c r="D16" s="58"/>
      <c r="E16" s="59"/>
      <c r="F16" s="58"/>
      <c r="G16" s="58"/>
    </row>
    <row r="17" spans="1:8" ht="21.75">
      <c r="A17" s="57" t="s">
        <v>47</v>
      </c>
      <c r="B17" s="24">
        <v>3</v>
      </c>
      <c r="C17" s="16"/>
      <c r="D17" s="58">
        <v>527874</v>
      </c>
      <c r="E17" s="59"/>
      <c r="F17" s="58">
        <v>532100</v>
      </c>
      <c r="G17" s="58"/>
    </row>
    <row r="18" spans="1:8" ht="21.75">
      <c r="A18" s="57" t="s">
        <v>87</v>
      </c>
      <c r="B18" s="25"/>
      <c r="C18" s="16"/>
      <c r="D18" s="58">
        <v>259172</v>
      </c>
      <c r="E18" s="59"/>
      <c r="F18" s="58">
        <v>342083</v>
      </c>
      <c r="G18" s="58"/>
    </row>
    <row r="19" spans="1:8" ht="21.75">
      <c r="A19" s="57" t="s">
        <v>48</v>
      </c>
      <c r="B19" s="24">
        <v>3</v>
      </c>
      <c r="C19" s="16"/>
      <c r="D19" s="120">
        <v>66861</v>
      </c>
      <c r="E19" s="59"/>
      <c r="F19" s="59">
        <v>62476</v>
      </c>
      <c r="G19" s="59"/>
    </row>
    <row r="20" spans="1:8" ht="21.75">
      <c r="A20" s="10" t="s">
        <v>96</v>
      </c>
      <c r="B20" s="24" t="s">
        <v>116</v>
      </c>
      <c r="C20" s="16"/>
      <c r="D20" s="120">
        <v>0</v>
      </c>
      <c r="E20" s="59"/>
      <c r="F20" s="93">
        <v>0</v>
      </c>
      <c r="G20" s="59"/>
    </row>
    <row r="21" spans="1:8" ht="21.75">
      <c r="A21" s="57" t="s">
        <v>50</v>
      </c>
      <c r="B21" s="25"/>
      <c r="C21" s="16"/>
      <c r="D21" s="112">
        <v>60913</v>
      </c>
      <c r="E21" s="59"/>
      <c r="F21" s="112">
        <v>71492</v>
      </c>
      <c r="G21" s="59"/>
    </row>
    <row r="22" spans="1:8" ht="21.75">
      <c r="A22" s="103" t="s">
        <v>49</v>
      </c>
      <c r="B22" s="104"/>
      <c r="C22" s="105"/>
      <c r="D22" s="106">
        <f>SUM(D17:D21)</f>
        <v>914820</v>
      </c>
      <c r="E22" s="126"/>
      <c r="F22" s="106">
        <f>SUM(F17:F21)</f>
        <v>1008151</v>
      </c>
      <c r="G22" s="107"/>
    </row>
    <row r="23" spans="1:8" ht="21.75">
      <c r="A23" s="23"/>
      <c r="B23" s="25"/>
      <c r="C23" s="16"/>
      <c r="D23" s="58"/>
      <c r="E23" s="59"/>
      <c r="F23" s="58"/>
      <c r="G23" s="58"/>
    </row>
    <row r="24" spans="1:8" ht="21.75">
      <c r="A24" s="11" t="s">
        <v>113</v>
      </c>
      <c r="B24" s="26"/>
      <c r="C24" s="27"/>
      <c r="D24" s="113">
        <f>D14-D22</f>
        <v>29949</v>
      </c>
      <c r="E24" s="28"/>
      <c r="F24" s="113">
        <f>F14-F22</f>
        <v>57330</v>
      </c>
      <c r="G24" s="113"/>
    </row>
    <row r="25" spans="1:8" ht="21.75">
      <c r="A25" s="4" t="s">
        <v>114</v>
      </c>
      <c r="B25" s="96">
        <v>14</v>
      </c>
      <c r="C25" s="16"/>
      <c r="D25" s="55">
        <v>-21050</v>
      </c>
      <c r="E25" s="59"/>
      <c r="F25" s="55">
        <v>-5164</v>
      </c>
      <c r="G25" s="67"/>
    </row>
    <row r="26" spans="1:8" ht="21.75">
      <c r="A26" s="103" t="s">
        <v>80</v>
      </c>
      <c r="B26" s="105"/>
      <c r="C26" s="105"/>
      <c r="D26" s="114">
        <f>D24-D25</f>
        <v>50999</v>
      </c>
      <c r="E26" s="127"/>
      <c r="F26" s="114">
        <f>F24-F25</f>
        <v>62494</v>
      </c>
      <c r="G26" s="113"/>
    </row>
    <row r="27" spans="1:8" s="102" customFormat="1" ht="21.75">
      <c r="A27" s="115"/>
      <c r="B27" s="110"/>
      <c r="C27" s="110"/>
      <c r="D27" s="116"/>
      <c r="E27" s="128"/>
      <c r="F27" s="116"/>
      <c r="G27" s="116"/>
      <c r="H27" s="166"/>
    </row>
    <row r="28" spans="1:8" ht="21.75">
      <c r="A28" s="7" t="s">
        <v>81</v>
      </c>
      <c r="B28" s="38" t="s">
        <v>110</v>
      </c>
      <c r="C28" s="16"/>
      <c r="D28" s="12"/>
      <c r="E28" s="57"/>
      <c r="F28" s="12"/>
      <c r="G28" s="12"/>
    </row>
    <row r="29" spans="1:8" ht="21.75">
      <c r="A29" s="64" t="s">
        <v>150</v>
      </c>
      <c r="B29" s="16"/>
      <c r="C29" s="16"/>
      <c r="D29" s="53">
        <v>0</v>
      </c>
      <c r="E29" s="49"/>
      <c r="F29" s="53">
        <v>0</v>
      </c>
      <c r="G29" s="50"/>
    </row>
    <row r="30" spans="1:8" ht="22.5" thickBot="1">
      <c r="A30" s="27" t="s">
        <v>145</v>
      </c>
      <c r="B30" s="105"/>
      <c r="C30" s="105"/>
      <c r="D30" s="117">
        <f>SUM(D26:D29)</f>
        <v>50999</v>
      </c>
      <c r="E30" s="129"/>
      <c r="F30" s="117">
        <f>SUM(F26:F29)</f>
        <v>62494</v>
      </c>
      <c r="G30" s="113"/>
      <c r="H30" s="167"/>
    </row>
    <row r="31" spans="1:8" s="102" customFormat="1" ht="22.5" thickTop="1">
      <c r="A31" s="115"/>
      <c r="B31" s="110"/>
      <c r="C31" s="110"/>
      <c r="D31" s="116"/>
      <c r="E31" s="128"/>
      <c r="F31" s="116"/>
      <c r="G31" s="116"/>
      <c r="H31" s="166"/>
    </row>
    <row r="32" spans="1:8" ht="21.75">
      <c r="A32" s="11" t="s">
        <v>118</v>
      </c>
      <c r="B32" s="96">
        <v>15</v>
      </c>
      <c r="C32" s="16"/>
      <c r="D32" s="12"/>
      <c r="E32" s="57"/>
      <c r="F32" s="12"/>
      <c r="G32" s="12"/>
    </row>
    <row r="33" spans="1:8" ht="26.45" customHeight="1" thickBot="1">
      <c r="A33" s="10" t="s">
        <v>97</v>
      </c>
      <c r="B33" s="96"/>
      <c r="C33" s="16"/>
      <c r="D33" s="78">
        <v>0.09</v>
      </c>
      <c r="E33" s="130"/>
      <c r="F33" s="78">
        <v>0.1</v>
      </c>
      <c r="G33" s="95"/>
    </row>
    <row r="34" spans="1:8" thickTop="1" thickBot="1">
      <c r="A34" s="10" t="s">
        <v>98</v>
      </c>
      <c r="D34" s="78">
        <v>0.09</v>
      </c>
      <c r="E34" s="130"/>
      <c r="F34" s="78">
        <v>0.1</v>
      </c>
    </row>
    <row r="35" spans="1:8" ht="22.5" hidden="1" thickTop="1">
      <c r="A35" s="10"/>
    </row>
    <row r="36" spans="1:8" ht="22.5" hidden="1" thickTop="1">
      <c r="A36" t="s">
        <v>111</v>
      </c>
    </row>
    <row r="37" spans="1:8" ht="22.5" thickTop="1"/>
    <row r="38" spans="1:8">
      <c r="A38" s="1" t="s">
        <v>39</v>
      </c>
      <c r="B38" s="15"/>
      <c r="C38" s="15"/>
      <c r="D38" s="15"/>
      <c r="E38" s="122"/>
      <c r="F38" s="15"/>
      <c r="G38" s="15"/>
    </row>
    <row r="39" spans="1:8">
      <c r="A39" s="17" t="s">
        <v>90</v>
      </c>
      <c r="B39" s="18"/>
      <c r="C39" s="19"/>
      <c r="D39" s="19"/>
      <c r="E39" s="123"/>
      <c r="F39" s="19"/>
      <c r="G39" s="19"/>
      <c r="H39" s="167"/>
    </row>
    <row r="40" spans="1:8" s="102" customFormat="1" ht="21.75">
      <c r="A40" s="99"/>
      <c r="B40" s="100"/>
      <c r="C40" s="101"/>
      <c r="D40" s="101"/>
      <c r="E40" s="124"/>
      <c r="F40" s="101"/>
      <c r="G40" s="101"/>
      <c r="H40" s="166"/>
    </row>
    <row r="41" spans="1:8">
      <c r="A41" s="52"/>
      <c r="B41" s="18"/>
      <c r="C41" s="19"/>
      <c r="D41" s="211" t="s">
        <v>130</v>
      </c>
      <c r="E41" s="208"/>
      <c r="F41" s="208"/>
      <c r="G41" s="133"/>
    </row>
    <row r="42" spans="1:8">
      <c r="A42" s="17"/>
      <c r="B42" s="18"/>
      <c r="C42" s="19"/>
      <c r="D42" s="209" t="s">
        <v>121</v>
      </c>
      <c r="E42" s="210"/>
      <c r="F42" s="210"/>
      <c r="G42" s="134"/>
    </row>
    <row r="43" spans="1:8" ht="21.75">
      <c r="A43" s="16"/>
      <c r="B43" s="132" t="s">
        <v>2</v>
      </c>
      <c r="C43" s="57"/>
      <c r="D43" s="20">
        <v>2561</v>
      </c>
      <c r="E43" s="25"/>
      <c r="F43" s="20">
        <v>2560</v>
      </c>
      <c r="G43" s="20"/>
    </row>
    <row r="44" spans="1:8" ht="21.75">
      <c r="A44" s="27"/>
      <c r="B44" s="21" t="s">
        <v>40</v>
      </c>
      <c r="C44" s="21"/>
      <c r="D44" s="207" t="s">
        <v>3</v>
      </c>
      <c r="E44" s="207"/>
      <c r="F44" s="207"/>
      <c r="G44" s="132"/>
    </row>
    <row r="45" spans="1:8" ht="21.75">
      <c r="A45" s="22" t="s">
        <v>41</v>
      </c>
      <c r="B45" s="132"/>
      <c r="C45" s="132"/>
      <c r="D45" s="132"/>
      <c r="E45" s="132"/>
      <c r="F45" s="132"/>
    </row>
    <row r="46" spans="1:8" ht="21.75">
      <c r="A46" s="23" t="s">
        <v>42</v>
      </c>
      <c r="B46" s="24">
        <v>3</v>
      </c>
      <c r="C46" s="16"/>
      <c r="D46" s="67">
        <v>1934034</v>
      </c>
      <c r="E46" s="58"/>
      <c r="F46" s="67">
        <v>1990875</v>
      </c>
    </row>
    <row r="47" spans="1:8" ht="21.75">
      <c r="A47" s="57" t="s">
        <v>43</v>
      </c>
      <c r="B47" s="20"/>
      <c r="C47" s="16"/>
      <c r="D47" s="67">
        <v>94491</v>
      </c>
      <c r="E47" s="58"/>
      <c r="F47" s="67">
        <v>108177</v>
      </c>
    </row>
    <row r="48" spans="1:8" ht="21.75">
      <c r="A48" s="57" t="s">
        <v>86</v>
      </c>
      <c r="B48" s="20"/>
      <c r="C48" s="16"/>
      <c r="D48" s="67">
        <v>878804</v>
      </c>
      <c r="E48" s="58"/>
      <c r="F48" s="67">
        <v>820587</v>
      </c>
    </row>
    <row r="49" spans="1:6" ht="21.75">
      <c r="A49" s="57" t="s">
        <v>44</v>
      </c>
      <c r="B49" s="132">
        <v>3</v>
      </c>
      <c r="C49" s="16"/>
      <c r="D49" s="67">
        <v>32647</v>
      </c>
      <c r="E49" s="58"/>
      <c r="F49" s="67">
        <v>37586</v>
      </c>
    </row>
    <row r="50" spans="1:6" ht="21.75">
      <c r="A50" s="11" t="s">
        <v>45</v>
      </c>
      <c r="B50" s="25"/>
      <c r="C50" s="16"/>
      <c r="D50" s="136">
        <f>SUM(D46:D49)</f>
        <v>2939976</v>
      </c>
      <c r="E50" s="58"/>
      <c r="F50" s="136">
        <f>SUM(F46:F49)</f>
        <v>2957225</v>
      </c>
    </row>
    <row r="51" spans="1:6" ht="21.75">
      <c r="A51" s="28"/>
      <c r="B51" s="25"/>
      <c r="C51" s="16"/>
      <c r="D51" s="58"/>
      <c r="E51" s="58"/>
      <c r="F51" s="58"/>
    </row>
    <row r="52" spans="1:6" ht="21.75">
      <c r="A52" s="7" t="s">
        <v>46</v>
      </c>
      <c r="B52" s="25"/>
      <c r="C52" s="16"/>
      <c r="D52" s="58"/>
      <c r="E52" s="58"/>
      <c r="F52" s="58"/>
    </row>
    <row r="53" spans="1:6" ht="21.75">
      <c r="A53" s="57" t="s">
        <v>47</v>
      </c>
      <c r="B53" s="24">
        <v>3</v>
      </c>
      <c r="C53" s="16"/>
      <c r="D53" s="67">
        <v>1565966</v>
      </c>
      <c r="E53" s="58"/>
      <c r="F53" s="67">
        <v>1589098</v>
      </c>
    </row>
    <row r="54" spans="1:6" ht="21.75">
      <c r="A54" s="57" t="s">
        <v>87</v>
      </c>
      <c r="B54" s="25"/>
      <c r="C54" s="16"/>
      <c r="D54" s="67">
        <v>874881</v>
      </c>
      <c r="E54" s="58"/>
      <c r="F54" s="67">
        <v>826684</v>
      </c>
    </row>
    <row r="55" spans="1:6" ht="21.75">
      <c r="A55" s="4" t="s">
        <v>122</v>
      </c>
      <c r="B55" s="25"/>
      <c r="C55" s="16"/>
      <c r="D55" s="67">
        <v>13760</v>
      </c>
      <c r="E55" s="58"/>
      <c r="F55" s="67">
        <v>2387</v>
      </c>
    </row>
    <row r="56" spans="1:6" ht="21.75">
      <c r="A56" s="57" t="s">
        <v>48</v>
      </c>
      <c r="B56" s="24">
        <v>3</v>
      </c>
      <c r="C56" s="16"/>
      <c r="D56" s="67">
        <v>199196</v>
      </c>
      <c r="E56" s="59"/>
      <c r="F56" s="67">
        <v>187089</v>
      </c>
    </row>
    <row r="57" spans="1:6" ht="21.75">
      <c r="A57" s="57" t="s">
        <v>96</v>
      </c>
      <c r="B57" s="24" t="s">
        <v>116</v>
      </c>
      <c r="C57" s="16"/>
      <c r="D57" s="120">
        <v>0</v>
      </c>
      <c r="E57" s="59"/>
      <c r="F57" s="120">
        <v>10476</v>
      </c>
    </row>
    <row r="58" spans="1:6" ht="21.75">
      <c r="A58" s="57" t="s">
        <v>50</v>
      </c>
      <c r="B58" s="25"/>
      <c r="C58" s="16"/>
      <c r="D58" s="67">
        <v>188703</v>
      </c>
      <c r="E58" s="58"/>
      <c r="F58" s="67">
        <v>216189</v>
      </c>
    </row>
    <row r="59" spans="1:6" ht="21.75">
      <c r="A59" s="11" t="s">
        <v>49</v>
      </c>
      <c r="B59" s="104"/>
      <c r="C59" s="16"/>
      <c r="D59" s="136">
        <f>SUM(D53:D58)</f>
        <v>2842506</v>
      </c>
      <c r="E59" s="58"/>
      <c r="F59" s="136">
        <f>SUM(F53:F58)</f>
        <v>2831923</v>
      </c>
    </row>
    <row r="60" spans="1:6" ht="21.75">
      <c r="A60" s="23"/>
      <c r="B60" s="25"/>
      <c r="C60" s="16"/>
      <c r="D60" s="58"/>
      <c r="E60" s="58"/>
      <c r="F60" s="58"/>
    </row>
    <row r="61" spans="1:6" ht="21.75">
      <c r="A61" s="11" t="s">
        <v>113</v>
      </c>
      <c r="B61" s="26"/>
      <c r="C61" s="27"/>
      <c r="D61" s="137">
        <f>D50-D59</f>
        <v>97470</v>
      </c>
      <c r="E61" s="28"/>
      <c r="F61" s="137">
        <f>F50-F59</f>
        <v>125302</v>
      </c>
    </row>
    <row r="62" spans="1:6" ht="21.75">
      <c r="A62" s="4" t="s">
        <v>114</v>
      </c>
      <c r="B62" s="135">
        <v>14</v>
      </c>
      <c r="C62" s="16"/>
      <c r="D62" s="55">
        <v>-63978</v>
      </c>
      <c r="E62" s="58"/>
      <c r="F62" s="55">
        <v>-40086</v>
      </c>
    </row>
    <row r="63" spans="1:6" ht="21.75">
      <c r="A63" s="11" t="s">
        <v>80</v>
      </c>
      <c r="B63" s="105"/>
      <c r="C63" s="16"/>
      <c r="D63" s="136">
        <f>D61-D62</f>
        <v>161448</v>
      </c>
      <c r="E63" s="16"/>
      <c r="F63" s="136">
        <f>F61-F62</f>
        <v>165388</v>
      </c>
    </row>
    <row r="64" spans="1:6" ht="21.75">
      <c r="A64" s="11"/>
      <c r="B64" s="110"/>
      <c r="C64" s="16"/>
      <c r="D64" s="12"/>
      <c r="E64" s="16"/>
      <c r="F64" s="12"/>
    </row>
    <row r="65" spans="1:6" ht="21.75">
      <c r="A65" s="7" t="s">
        <v>81</v>
      </c>
      <c r="B65" s="38" t="s">
        <v>110</v>
      </c>
      <c r="C65" s="16"/>
      <c r="D65" s="12"/>
      <c r="E65" s="57"/>
      <c r="F65" s="12"/>
    </row>
    <row r="66" spans="1:6" ht="21.75">
      <c r="A66" s="10" t="s">
        <v>150</v>
      </c>
      <c r="B66" s="16"/>
      <c r="C66" s="16"/>
      <c r="D66" s="53">
        <v>0</v>
      </c>
      <c r="E66" s="49"/>
      <c r="F66" s="53">
        <v>0</v>
      </c>
    </row>
    <row r="67" spans="1:6" ht="22.5" thickBot="1">
      <c r="A67" s="11" t="s">
        <v>146</v>
      </c>
      <c r="B67" s="105"/>
      <c r="C67" s="16"/>
      <c r="D67" s="138">
        <f>SUM(D63:D66)</f>
        <v>161448</v>
      </c>
      <c r="E67" s="16"/>
      <c r="F67" s="138">
        <f>SUM(F63:F66)</f>
        <v>165388</v>
      </c>
    </row>
    <row r="68" spans="1:6" ht="22.5" thickTop="1">
      <c r="A68" s="11"/>
      <c r="B68" s="110"/>
      <c r="C68" s="16"/>
      <c r="D68" s="12"/>
      <c r="E68" s="16"/>
      <c r="F68" s="12"/>
    </row>
    <row r="69" spans="1:6" ht="21.75">
      <c r="A69" s="11" t="s">
        <v>118</v>
      </c>
      <c r="B69" s="135">
        <v>15</v>
      </c>
      <c r="C69" s="16"/>
      <c r="D69" s="12"/>
      <c r="E69" s="16"/>
      <c r="F69" s="12"/>
    </row>
    <row r="70" spans="1:6" ht="22.5" thickBot="1">
      <c r="A70" s="4" t="s">
        <v>97</v>
      </c>
      <c r="B70" s="132"/>
      <c r="C70" s="16"/>
      <c r="D70" s="78">
        <v>0.27</v>
      </c>
      <c r="E70" s="27"/>
      <c r="F70" s="78">
        <v>0.28000000000000003</v>
      </c>
    </row>
    <row r="71" spans="1:6" thickTop="1" thickBot="1">
      <c r="A71" s="4" t="s">
        <v>98</v>
      </c>
      <c r="B71" s="132"/>
      <c r="C71" s="16"/>
      <c r="D71" s="139">
        <v>0.27</v>
      </c>
      <c r="E71" s="27"/>
      <c r="F71" s="139">
        <v>0.27</v>
      </c>
    </row>
    <row r="72" spans="1:6" ht="22.5" thickTop="1"/>
    <row r="73" spans="1:6" ht="21.75"/>
    <row r="74" spans="1:6" ht="21.75"/>
    <row r="75" spans="1:6" ht="21.75"/>
    <row r="76" spans="1:6" ht="21.75"/>
    <row r="77" spans="1:6" ht="21.75"/>
    <row r="78" spans="1:6" ht="21.75"/>
    <row r="79" spans="1:6" ht="21.75"/>
    <row r="80" spans="1:6" ht="21.75"/>
    <row r="81" ht="21.75"/>
    <row r="82" ht="21.75"/>
    <row r="83" ht="21.75"/>
    <row r="84" ht="21.75"/>
    <row r="85" ht="21.75"/>
    <row r="86" ht="21.75"/>
    <row r="87" ht="21.75"/>
    <row r="88" ht="21.75"/>
    <row r="89" ht="21.75"/>
    <row r="90" ht="21.75"/>
    <row r="91" ht="21.75"/>
    <row r="92" ht="21.75"/>
    <row r="93" ht="21.75"/>
    <row r="94" ht="21.75"/>
    <row r="95" ht="21.75"/>
    <row r="96" ht="21.75"/>
    <row r="97" ht="21.75"/>
    <row r="98" ht="21.75"/>
    <row r="99" ht="21.75"/>
    <row r="100" ht="21.75"/>
    <row r="101" ht="21.75"/>
  </sheetData>
  <mergeCells count="6">
    <mergeCell ref="D44:F44"/>
    <mergeCell ref="D7:F7"/>
    <mergeCell ref="D4:F4"/>
    <mergeCell ref="D5:F5"/>
    <mergeCell ref="D41:F41"/>
    <mergeCell ref="D42:F42"/>
  </mergeCells>
  <phoneticPr fontId="2" type="noConversion"/>
  <pageMargins left="0.78740157480314998" right="0.78740157480314998" top="0.47244094488188998" bottom="0.511811023622047" header="0.511811023622047" footer="0.511811023622047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zoomScaleNormal="100" zoomScaleSheetLayoutView="100" workbookViewId="0">
      <selection activeCell="B14" sqref="B14"/>
    </sheetView>
  </sheetViews>
  <sheetFormatPr defaultRowHeight="21.75" customHeight="1"/>
  <cols>
    <col min="1" max="1" width="2.28515625" style="62" customWidth="1"/>
    <col min="2" max="2" width="61.5703125" style="62" customWidth="1"/>
    <col min="3" max="3" width="9.28515625" style="62" customWidth="1"/>
    <col min="4" max="4" width="12.7109375" style="62" customWidth="1"/>
    <col min="5" max="5" width="2.140625" style="62" customWidth="1"/>
    <col min="6" max="6" width="14.140625" style="62" customWidth="1"/>
    <col min="7" max="7" width="2.140625" style="62" customWidth="1"/>
    <col min="8" max="8" width="14.140625" style="62" customWidth="1"/>
    <col min="9" max="9" width="2.140625" style="62" customWidth="1"/>
    <col min="10" max="10" width="14.140625" style="62" customWidth="1"/>
    <col min="11" max="11" width="2.140625" style="62" customWidth="1"/>
    <col min="12" max="12" width="14.140625" style="62" customWidth="1"/>
    <col min="13" max="14" width="9.140625" style="62"/>
    <col min="15" max="15" width="14.5703125" style="70" bestFit="1" customWidth="1"/>
    <col min="16" max="16" width="9.140625" style="70"/>
    <col min="17" max="17" width="14.5703125" style="70" bestFit="1" customWidth="1"/>
    <col min="18" max="18" width="9.140625" style="70"/>
    <col min="19" max="19" width="13.5703125" style="70" bestFit="1" customWidth="1"/>
    <col min="20" max="20" width="9.140625" style="70"/>
    <col min="21" max="21" width="16" style="70" bestFit="1" customWidth="1"/>
    <col min="22" max="22" width="9.140625" style="70"/>
    <col min="23" max="23" width="16" style="70" bestFit="1" customWidth="1"/>
    <col min="24" max="24" width="9.140625" style="70"/>
    <col min="25" max="256" width="9.140625" style="62"/>
    <col min="257" max="257" width="2.28515625" style="62" customWidth="1"/>
    <col min="258" max="258" width="57.85546875" style="62" customWidth="1"/>
    <col min="259" max="259" width="8.42578125" style="62" customWidth="1"/>
    <col min="260" max="260" width="12.7109375" style="62" customWidth="1"/>
    <col min="261" max="261" width="2.140625" style="62" customWidth="1"/>
    <col min="262" max="262" width="14.140625" style="62" customWidth="1"/>
    <col min="263" max="263" width="2.140625" style="62" customWidth="1"/>
    <col min="264" max="264" width="14.140625" style="62" customWidth="1"/>
    <col min="265" max="265" width="2.140625" style="62" customWidth="1"/>
    <col min="266" max="266" width="14.140625" style="62" customWidth="1"/>
    <col min="267" max="267" width="2.140625" style="62" customWidth="1"/>
    <col min="268" max="268" width="14.140625" style="62" customWidth="1"/>
    <col min="269" max="270" width="9.140625" style="62"/>
    <col min="271" max="271" width="14.5703125" style="62" bestFit="1" customWidth="1"/>
    <col min="272" max="272" width="9.140625" style="62"/>
    <col min="273" max="273" width="14.5703125" style="62" bestFit="1" customWidth="1"/>
    <col min="274" max="274" width="9.140625" style="62"/>
    <col min="275" max="275" width="13.5703125" style="62" bestFit="1" customWidth="1"/>
    <col min="276" max="276" width="9.140625" style="62"/>
    <col min="277" max="277" width="16" style="62" bestFit="1" customWidth="1"/>
    <col min="278" max="278" width="9.140625" style="62"/>
    <col min="279" max="279" width="16" style="62" bestFit="1" customWidth="1"/>
    <col min="280" max="512" width="9.140625" style="62"/>
    <col min="513" max="513" width="2.28515625" style="62" customWidth="1"/>
    <col min="514" max="514" width="57.85546875" style="62" customWidth="1"/>
    <col min="515" max="515" width="8.42578125" style="62" customWidth="1"/>
    <col min="516" max="516" width="12.7109375" style="62" customWidth="1"/>
    <col min="517" max="517" width="2.140625" style="62" customWidth="1"/>
    <col min="518" max="518" width="14.140625" style="62" customWidth="1"/>
    <col min="519" max="519" width="2.140625" style="62" customWidth="1"/>
    <col min="520" max="520" width="14.140625" style="62" customWidth="1"/>
    <col min="521" max="521" width="2.140625" style="62" customWidth="1"/>
    <col min="522" max="522" width="14.140625" style="62" customWidth="1"/>
    <col min="523" max="523" width="2.140625" style="62" customWidth="1"/>
    <col min="524" max="524" width="14.140625" style="62" customWidth="1"/>
    <col min="525" max="526" width="9.140625" style="62"/>
    <col min="527" max="527" width="14.5703125" style="62" bestFit="1" customWidth="1"/>
    <col min="528" max="528" width="9.140625" style="62"/>
    <col min="529" max="529" width="14.5703125" style="62" bestFit="1" customWidth="1"/>
    <col min="530" max="530" width="9.140625" style="62"/>
    <col min="531" max="531" width="13.5703125" style="62" bestFit="1" customWidth="1"/>
    <col min="532" max="532" width="9.140625" style="62"/>
    <col min="533" max="533" width="16" style="62" bestFit="1" customWidth="1"/>
    <col min="534" max="534" width="9.140625" style="62"/>
    <col min="535" max="535" width="16" style="62" bestFit="1" customWidth="1"/>
    <col min="536" max="768" width="9.140625" style="62"/>
    <col min="769" max="769" width="2.28515625" style="62" customWidth="1"/>
    <col min="770" max="770" width="57.85546875" style="62" customWidth="1"/>
    <col min="771" max="771" width="8.42578125" style="62" customWidth="1"/>
    <col min="772" max="772" width="12.7109375" style="62" customWidth="1"/>
    <col min="773" max="773" width="2.140625" style="62" customWidth="1"/>
    <col min="774" max="774" width="14.140625" style="62" customWidth="1"/>
    <col min="775" max="775" width="2.140625" style="62" customWidth="1"/>
    <col min="776" max="776" width="14.140625" style="62" customWidth="1"/>
    <col min="777" max="777" width="2.140625" style="62" customWidth="1"/>
    <col min="778" max="778" width="14.140625" style="62" customWidth="1"/>
    <col min="779" max="779" width="2.140625" style="62" customWidth="1"/>
    <col min="780" max="780" width="14.140625" style="62" customWidth="1"/>
    <col min="781" max="782" width="9.140625" style="62"/>
    <col min="783" max="783" width="14.5703125" style="62" bestFit="1" customWidth="1"/>
    <col min="784" max="784" width="9.140625" style="62"/>
    <col min="785" max="785" width="14.5703125" style="62" bestFit="1" customWidth="1"/>
    <col min="786" max="786" width="9.140625" style="62"/>
    <col min="787" max="787" width="13.5703125" style="62" bestFit="1" customWidth="1"/>
    <col min="788" max="788" width="9.140625" style="62"/>
    <col min="789" max="789" width="16" style="62" bestFit="1" customWidth="1"/>
    <col min="790" max="790" width="9.140625" style="62"/>
    <col min="791" max="791" width="16" style="62" bestFit="1" customWidth="1"/>
    <col min="792" max="1024" width="9.140625" style="62"/>
    <col min="1025" max="1025" width="2.28515625" style="62" customWidth="1"/>
    <col min="1026" max="1026" width="57.85546875" style="62" customWidth="1"/>
    <col min="1027" max="1027" width="8.42578125" style="62" customWidth="1"/>
    <col min="1028" max="1028" width="12.7109375" style="62" customWidth="1"/>
    <col min="1029" max="1029" width="2.140625" style="62" customWidth="1"/>
    <col min="1030" max="1030" width="14.140625" style="62" customWidth="1"/>
    <col min="1031" max="1031" width="2.140625" style="62" customWidth="1"/>
    <col min="1032" max="1032" width="14.140625" style="62" customWidth="1"/>
    <col min="1033" max="1033" width="2.140625" style="62" customWidth="1"/>
    <col min="1034" max="1034" width="14.140625" style="62" customWidth="1"/>
    <col min="1035" max="1035" width="2.140625" style="62" customWidth="1"/>
    <col min="1036" max="1036" width="14.140625" style="62" customWidth="1"/>
    <col min="1037" max="1038" width="9.140625" style="62"/>
    <col min="1039" max="1039" width="14.5703125" style="62" bestFit="1" customWidth="1"/>
    <col min="1040" max="1040" width="9.140625" style="62"/>
    <col min="1041" max="1041" width="14.5703125" style="62" bestFit="1" customWidth="1"/>
    <col min="1042" max="1042" width="9.140625" style="62"/>
    <col min="1043" max="1043" width="13.5703125" style="62" bestFit="1" customWidth="1"/>
    <col min="1044" max="1044" width="9.140625" style="62"/>
    <col min="1045" max="1045" width="16" style="62" bestFit="1" customWidth="1"/>
    <col min="1046" max="1046" width="9.140625" style="62"/>
    <col min="1047" max="1047" width="16" style="62" bestFit="1" customWidth="1"/>
    <col min="1048" max="1280" width="9.140625" style="62"/>
    <col min="1281" max="1281" width="2.28515625" style="62" customWidth="1"/>
    <col min="1282" max="1282" width="57.85546875" style="62" customWidth="1"/>
    <col min="1283" max="1283" width="8.42578125" style="62" customWidth="1"/>
    <col min="1284" max="1284" width="12.7109375" style="62" customWidth="1"/>
    <col min="1285" max="1285" width="2.140625" style="62" customWidth="1"/>
    <col min="1286" max="1286" width="14.140625" style="62" customWidth="1"/>
    <col min="1287" max="1287" width="2.140625" style="62" customWidth="1"/>
    <col min="1288" max="1288" width="14.140625" style="62" customWidth="1"/>
    <col min="1289" max="1289" width="2.140625" style="62" customWidth="1"/>
    <col min="1290" max="1290" width="14.140625" style="62" customWidth="1"/>
    <col min="1291" max="1291" width="2.140625" style="62" customWidth="1"/>
    <col min="1292" max="1292" width="14.140625" style="62" customWidth="1"/>
    <col min="1293" max="1294" width="9.140625" style="62"/>
    <col min="1295" max="1295" width="14.5703125" style="62" bestFit="1" customWidth="1"/>
    <col min="1296" max="1296" width="9.140625" style="62"/>
    <col min="1297" max="1297" width="14.5703125" style="62" bestFit="1" customWidth="1"/>
    <col min="1298" max="1298" width="9.140625" style="62"/>
    <col min="1299" max="1299" width="13.5703125" style="62" bestFit="1" customWidth="1"/>
    <col min="1300" max="1300" width="9.140625" style="62"/>
    <col min="1301" max="1301" width="16" style="62" bestFit="1" customWidth="1"/>
    <col min="1302" max="1302" width="9.140625" style="62"/>
    <col min="1303" max="1303" width="16" style="62" bestFit="1" customWidth="1"/>
    <col min="1304" max="1536" width="9.140625" style="62"/>
    <col min="1537" max="1537" width="2.28515625" style="62" customWidth="1"/>
    <col min="1538" max="1538" width="57.85546875" style="62" customWidth="1"/>
    <col min="1539" max="1539" width="8.42578125" style="62" customWidth="1"/>
    <col min="1540" max="1540" width="12.7109375" style="62" customWidth="1"/>
    <col min="1541" max="1541" width="2.140625" style="62" customWidth="1"/>
    <col min="1542" max="1542" width="14.140625" style="62" customWidth="1"/>
    <col min="1543" max="1543" width="2.140625" style="62" customWidth="1"/>
    <col min="1544" max="1544" width="14.140625" style="62" customWidth="1"/>
    <col min="1545" max="1545" width="2.140625" style="62" customWidth="1"/>
    <col min="1546" max="1546" width="14.140625" style="62" customWidth="1"/>
    <col min="1547" max="1547" width="2.140625" style="62" customWidth="1"/>
    <col min="1548" max="1548" width="14.140625" style="62" customWidth="1"/>
    <col min="1549" max="1550" width="9.140625" style="62"/>
    <col min="1551" max="1551" width="14.5703125" style="62" bestFit="1" customWidth="1"/>
    <col min="1552" max="1552" width="9.140625" style="62"/>
    <col min="1553" max="1553" width="14.5703125" style="62" bestFit="1" customWidth="1"/>
    <col min="1554" max="1554" width="9.140625" style="62"/>
    <col min="1555" max="1555" width="13.5703125" style="62" bestFit="1" customWidth="1"/>
    <col min="1556" max="1556" width="9.140625" style="62"/>
    <col min="1557" max="1557" width="16" style="62" bestFit="1" customWidth="1"/>
    <col min="1558" max="1558" width="9.140625" style="62"/>
    <col min="1559" max="1559" width="16" style="62" bestFit="1" customWidth="1"/>
    <col min="1560" max="1792" width="9.140625" style="62"/>
    <col min="1793" max="1793" width="2.28515625" style="62" customWidth="1"/>
    <col min="1794" max="1794" width="57.85546875" style="62" customWidth="1"/>
    <col min="1795" max="1795" width="8.42578125" style="62" customWidth="1"/>
    <col min="1796" max="1796" width="12.7109375" style="62" customWidth="1"/>
    <col min="1797" max="1797" width="2.140625" style="62" customWidth="1"/>
    <col min="1798" max="1798" width="14.140625" style="62" customWidth="1"/>
    <col min="1799" max="1799" width="2.140625" style="62" customWidth="1"/>
    <col min="1800" max="1800" width="14.140625" style="62" customWidth="1"/>
    <col min="1801" max="1801" width="2.140625" style="62" customWidth="1"/>
    <col min="1802" max="1802" width="14.140625" style="62" customWidth="1"/>
    <col min="1803" max="1803" width="2.140625" style="62" customWidth="1"/>
    <col min="1804" max="1804" width="14.140625" style="62" customWidth="1"/>
    <col min="1805" max="1806" width="9.140625" style="62"/>
    <col min="1807" max="1807" width="14.5703125" style="62" bestFit="1" customWidth="1"/>
    <col min="1808" max="1808" width="9.140625" style="62"/>
    <col min="1809" max="1809" width="14.5703125" style="62" bestFit="1" customWidth="1"/>
    <col min="1810" max="1810" width="9.140625" style="62"/>
    <col min="1811" max="1811" width="13.5703125" style="62" bestFit="1" customWidth="1"/>
    <col min="1812" max="1812" width="9.140625" style="62"/>
    <col min="1813" max="1813" width="16" style="62" bestFit="1" customWidth="1"/>
    <col min="1814" max="1814" width="9.140625" style="62"/>
    <col min="1815" max="1815" width="16" style="62" bestFit="1" customWidth="1"/>
    <col min="1816" max="2048" width="9.140625" style="62"/>
    <col min="2049" max="2049" width="2.28515625" style="62" customWidth="1"/>
    <col min="2050" max="2050" width="57.85546875" style="62" customWidth="1"/>
    <col min="2051" max="2051" width="8.42578125" style="62" customWidth="1"/>
    <col min="2052" max="2052" width="12.7109375" style="62" customWidth="1"/>
    <col min="2053" max="2053" width="2.140625" style="62" customWidth="1"/>
    <col min="2054" max="2054" width="14.140625" style="62" customWidth="1"/>
    <col min="2055" max="2055" width="2.140625" style="62" customWidth="1"/>
    <col min="2056" max="2056" width="14.140625" style="62" customWidth="1"/>
    <col min="2057" max="2057" width="2.140625" style="62" customWidth="1"/>
    <col min="2058" max="2058" width="14.140625" style="62" customWidth="1"/>
    <col min="2059" max="2059" width="2.140625" style="62" customWidth="1"/>
    <col min="2060" max="2060" width="14.140625" style="62" customWidth="1"/>
    <col min="2061" max="2062" width="9.140625" style="62"/>
    <col min="2063" max="2063" width="14.5703125" style="62" bestFit="1" customWidth="1"/>
    <col min="2064" max="2064" width="9.140625" style="62"/>
    <col min="2065" max="2065" width="14.5703125" style="62" bestFit="1" customWidth="1"/>
    <col min="2066" max="2066" width="9.140625" style="62"/>
    <col min="2067" max="2067" width="13.5703125" style="62" bestFit="1" customWidth="1"/>
    <col min="2068" max="2068" width="9.140625" style="62"/>
    <col min="2069" max="2069" width="16" style="62" bestFit="1" customWidth="1"/>
    <col min="2070" max="2070" width="9.140625" style="62"/>
    <col min="2071" max="2071" width="16" style="62" bestFit="1" customWidth="1"/>
    <col min="2072" max="2304" width="9.140625" style="62"/>
    <col min="2305" max="2305" width="2.28515625" style="62" customWidth="1"/>
    <col min="2306" max="2306" width="57.85546875" style="62" customWidth="1"/>
    <col min="2307" max="2307" width="8.42578125" style="62" customWidth="1"/>
    <col min="2308" max="2308" width="12.7109375" style="62" customWidth="1"/>
    <col min="2309" max="2309" width="2.140625" style="62" customWidth="1"/>
    <col min="2310" max="2310" width="14.140625" style="62" customWidth="1"/>
    <col min="2311" max="2311" width="2.140625" style="62" customWidth="1"/>
    <col min="2312" max="2312" width="14.140625" style="62" customWidth="1"/>
    <col min="2313" max="2313" width="2.140625" style="62" customWidth="1"/>
    <col min="2314" max="2314" width="14.140625" style="62" customWidth="1"/>
    <col min="2315" max="2315" width="2.140625" style="62" customWidth="1"/>
    <col min="2316" max="2316" width="14.140625" style="62" customWidth="1"/>
    <col min="2317" max="2318" width="9.140625" style="62"/>
    <col min="2319" max="2319" width="14.5703125" style="62" bestFit="1" customWidth="1"/>
    <col min="2320" max="2320" width="9.140625" style="62"/>
    <col min="2321" max="2321" width="14.5703125" style="62" bestFit="1" customWidth="1"/>
    <col min="2322" max="2322" width="9.140625" style="62"/>
    <col min="2323" max="2323" width="13.5703125" style="62" bestFit="1" customWidth="1"/>
    <col min="2324" max="2324" width="9.140625" style="62"/>
    <col min="2325" max="2325" width="16" style="62" bestFit="1" customWidth="1"/>
    <col min="2326" max="2326" width="9.140625" style="62"/>
    <col min="2327" max="2327" width="16" style="62" bestFit="1" customWidth="1"/>
    <col min="2328" max="2560" width="9.140625" style="62"/>
    <col min="2561" max="2561" width="2.28515625" style="62" customWidth="1"/>
    <col min="2562" max="2562" width="57.85546875" style="62" customWidth="1"/>
    <col min="2563" max="2563" width="8.42578125" style="62" customWidth="1"/>
    <col min="2564" max="2564" width="12.7109375" style="62" customWidth="1"/>
    <col min="2565" max="2565" width="2.140625" style="62" customWidth="1"/>
    <col min="2566" max="2566" width="14.140625" style="62" customWidth="1"/>
    <col min="2567" max="2567" width="2.140625" style="62" customWidth="1"/>
    <col min="2568" max="2568" width="14.140625" style="62" customWidth="1"/>
    <col min="2569" max="2569" width="2.140625" style="62" customWidth="1"/>
    <col min="2570" max="2570" width="14.140625" style="62" customWidth="1"/>
    <col min="2571" max="2571" width="2.140625" style="62" customWidth="1"/>
    <col min="2572" max="2572" width="14.140625" style="62" customWidth="1"/>
    <col min="2573" max="2574" width="9.140625" style="62"/>
    <col min="2575" max="2575" width="14.5703125" style="62" bestFit="1" customWidth="1"/>
    <col min="2576" max="2576" width="9.140625" style="62"/>
    <col min="2577" max="2577" width="14.5703125" style="62" bestFit="1" customWidth="1"/>
    <col min="2578" max="2578" width="9.140625" style="62"/>
    <col min="2579" max="2579" width="13.5703125" style="62" bestFit="1" customWidth="1"/>
    <col min="2580" max="2580" width="9.140625" style="62"/>
    <col min="2581" max="2581" width="16" style="62" bestFit="1" customWidth="1"/>
    <col min="2582" max="2582" width="9.140625" style="62"/>
    <col min="2583" max="2583" width="16" style="62" bestFit="1" customWidth="1"/>
    <col min="2584" max="2816" width="9.140625" style="62"/>
    <col min="2817" max="2817" width="2.28515625" style="62" customWidth="1"/>
    <col min="2818" max="2818" width="57.85546875" style="62" customWidth="1"/>
    <col min="2819" max="2819" width="8.42578125" style="62" customWidth="1"/>
    <col min="2820" max="2820" width="12.7109375" style="62" customWidth="1"/>
    <col min="2821" max="2821" width="2.140625" style="62" customWidth="1"/>
    <col min="2822" max="2822" width="14.140625" style="62" customWidth="1"/>
    <col min="2823" max="2823" width="2.140625" style="62" customWidth="1"/>
    <col min="2824" max="2824" width="14.140625" style="62" customWidth="1"/>
    <col min="2825" max="2825" width="2.140625" style="62" customWidth="1"/>
    <col min="2826" max="2826" width="14.140625" style="62" customWidth="1"/>
    <col min="2827" max="2827" width="2.140625" style="62" customWidth="1"/>
    <col min="2828" max="2828" width="14.140625" style="62" customWidth="1"/>
    <col min="2829" max="2830" width="9.140625" style="62"/>
    <col min="2831" max="2831" width="14.5703125" style="62" bestFit="1" customWidth="1"/>
    <col min="2832" max="2832" width="9.140625" style="62"/>
    <col min="2833" max="2833" width="14.5703125" style="62" bestFit="1" customWidth="1"/>
    <col min="2834" max="2834" width="9.140625" style="62"/>
    <col min="2835" max="2835" width="13.5703125" style="62" bestFit="1" customWidth="1"/>
    <col min="2836" max="2836" width="9.140625" style="62"/>
    <col min="2837" max="2837" width="16" style="62" bestFit="1" customWidth="1"/>
    <col min="2838" max="2838" width="9.140625" style="62"/>
    <col min="2839" max="2839" width="16" style="62" bestFit="1" customWidth="1"/>
    <col min="2840" max="3072" width="9.140625" style="62"/>
    <col min="3073" max="3073" width="2.28515625" style="62" customWidth="1"/>
    <col min="3074" max="3074" width="57.85546875" style="62" customWidth="1"/>
    <col min="3075" max="3075" width="8.42578125" style="62" customWidth="1"/>
    <col min="3076" max="3076" width="12.7109375" style="62" customWidth="1"/>
    <col min="3077" max="3077" width="2.140625" style="62" customWidth="1"/>
    <col min="3078" max="3078" width="14.140625" style="62" customWidth="1"/>
    <col min="3079" max="3079" width="2.140625" style="62" customWidth="1"/>
    <col min="3080" max="3080" width="14.140625" style="62" customWidth="1"/>
    <col min="3081" max="3081" width="2.140625" style="62" customWidth="1"/>
    <col min="3082" max="3082" width="14.140625" style="62" customWidth="1"/>
    <col min="3083" max="3083" width="2.140625" style="62" customWidth="1"/>
    <col min="3084" max="3084" width="14.140625" style="62" customWidth="1"/>
    <col min="3085" max="3086" width="9.140625" style="62"/>
    <col min="3087" max="3087" width="14.5703125" style="62" bestFit="1" customWidth="1"/>
    <col min="3088" max="3088" width="9.140625" style="62"/>
    <col min="3089" max="3089" width="14.5703125" style="62" bestFit="1" customWidth="1"/>
    <col min="3090" max="3090" width="9.140625" style="62"/>
    <col min="3091" max="3091" width="13.5703125" style="62" bestFit="1" customWidth="1"/>
    <col min="3092" max="3092" width="9.140625" style="62"/>
    <col min="3093" max="3093" width="16" style="62" bestFit="1" customWidth="1"/>
    <col min="3094" max="3094" width="9.140625" style="62"/>
    <col min="3095" max="3095" width="16" style="62" bestFit="1" customWidth="1"/>
    <col min="3096" max="3328" width="9.140625" style="62"/>
    <col min="3329" max="3329" width="2.28515625" style="62" customWidth="1"/>
    <col min="3330" max="3330" width="57.85546875" style="62" customWidth="1"/>
    <col min="3331" max="3331" width="8.42578125" style="62" customWidth="1"/>
    <col min="3332" max="3332" width="12.7109375" style="62" customWidth="1"/>
    <col min="3333" max="3333" width="2.140625" style="62" customWidth="1"/>
    <col min="3334" max="3334" width="14.140625" style="62" customWidth="1"/>
    <col min="3335" max="3335" width="2.140625" style="62" customWidth="1"/>
    <col min="3336" max="3336" width="14.140625" style="62" customWidth="1"/>
    <col min="3337" max="3337" width="2.140625" style="62" customWidth="1"/>
    <col min="3338" max="3338" width="14.140625" style="62" customWidth="1"/>
    <col min="3339" max="3339" width="2.140625" style="62" customWidth="1"/>
    <col min="3340" max="3340" width="14.140625" style="62" customWidth="1"/>
    <col min="3341" max="3342" width="9.140625" style="62"/>
    <col min="3343" max="3343" width="14.5703125" style="62" bestFit="1" customWidth="1"/>
    <col min="3344" max="3344" width="9.140625" style="62"/>
    <col min="3345" max="3345" width="14.5703125" style="62" bestFit="1" customWidth="1"/>
    <col min="3346" max="3346" width="9.140625" style="62"/>
    <col min="3347" max="3347" width="13.5703125" style="62" bestFit="1" customWidth="1"/>
    <col min="3348" max="3348" width="9.140625" style="62"/>
    <col min="3349" max="3349" width="16" style="62" bestFit="1" customWidth="1"/>
    <col min="3350" max="3350" width="9.140625" style="62"/>
    <col min="3351" max="3351" width="16" style="62" bestFit="1" customWidth="1"/>
    <col min="3352" max="3584" width="9.140625" style="62"/>
    <col min="3585" max="3585" width="2.28515625" style="62" customWidth="1"/>
    <col min="3586" max="3586" width="57.85546875" style="62" customWidth="1"/>
    <col min="3587" max="3587" width="8.42578125" style="62" customWidth="1"/>
    <col min="3588" max="3588" width="12.7109375" style="62" customWidth="1"/>
    <col min="3589" max="3589" width="2.140625" style="62" customWidth="1"/>
    <col min="3590" max="3590" width="14.140625" style="62" customWidth="1"/>
    <col min="3591" max="3591" width="2.140625" style="62" customWidth="1"/>
    <col min="3592" max="3592" width="14.140625" style="62" customWidth="1"/>
    <col min="3593" max="3593" width="2.140625" style="62" customWidth="1"/>
    <col min="3594" max="3594" width="14.140625" style="62" customWidth="1"/>
    <col min="3595" max="3595" width="2.140625" style="62" customWidth="1"/>
    <col min="3596" max="3596" width="14.140625" style="62" customWidth="1"/>
    <col min="3597" max="3598" width="9.140625" style="62"/>
    <col min="3599" max="3599" width="14.5703125" style="62" bestFit="1" customWidth="1"/>
    <col min="3600" max="3600" width="9.140625" style="62"/>
    <col min="3601" max="3601" width="14.5703125" style="62" bestFit="1" customWidth="1"/>
    <col min="3602" max="3602" width="9.140625" style="62"/>
    <col min="3603" max="3603" width="13.5703125" style="62" bestFit="1" customWidth="1"/>
    <col min="3604" max="3604" width="9.140625" style="62"/>
    <col min="3605" max="3605" width="16" style="62" bestFit="1" customWidth="1"/>
    <col min="3606" max="3606" width="9.140625" style="62"/>
    <col min="3607" max="3607" width="16" style="62" bestFit="1" customWidth="1"/>
    <col min="3608" max="3840" width="9.140625" style="62"/>
    <col min="3841" max="3841" width="2.28515625" style="62" customWidth="1"/>
    <col min="3842" max="3842" width="57.85546875" style="62" customWidth="1"/>
    <col min="3843" max="3843" width="8.42578125" style="62" customWidth="1"/>
    <col min="3844" max="3844" width="12.7109375" style="62" customWidth="1"/>
    <col min="3845" max="3845" width="2.140625" style="62" customWidth="1"/>
    <col min="3846" max="3846" width="14.140625" style="62" customWidth="1"/>
    <col min="3847" max="3847" width="2.140625" style="62" customWidth="1"/>
    <col min="3848" max="3848" width="14.140625" style="62" customWidth="1"/>
    <col min="3849" max="3849" width="2.140625" style="62" customWidth="1"/>
    <col min="3850" max="3850" width="14.140625" style="62" customWidth="1"/>
    <col min="3851" max="3851" width="2.140625" style="62" customWidth="1"/>
    <col min="3852" max="3852" width="14.140625" style="62" customWidth="1"/>
    <col min="3853" max="3854" width="9.140625" style="62"/>
    <col min="3855" max="3855" width="14.5703125" style="62" bestFit="1" customWidth="1"/>
    <col min="3856" max="3856" width="9.140625" style="62"/>
    <col min="3857" max="3857" width="14.5703125" style="62" bestFit="1" customWidth="1"/>
    <col min="3858" max="3858" width="9.140625" style="62"/>
    <col min="3859" max="3859" width="13.5703125" style="62" bestFit="1" customWidth="1"/>
    <col min="3860" max="3860" width="9.140625" style="62"/>
    <col min="3861" max="3861" width="16" style="62" bestFit="1" customWidth="1"/>
    <col min="3862" max="3862" width="9.140625" style="62"/>
    <col min="3863" max="3863" width="16" style="62" bestFit="1" customWidth="1"/>
    <col min="3864" max="4096" width="9.140625" style="62"/>
    <col min="4097" max="4097" width="2.28515625" style="62" customWidth="1"/>
    <col min="4098" max="4098" width="57.85546875" style="62" customWidth="1"/>
    <col min="4099" max="4099" width="8.42578125" style="62" customWidth="1"/>
    <col min="4100" max="4100" width="12.7109375" style="62" customWidth="1"/>
    <col min="4101" max="4101" width="2.140625" style="62" customWidth="1"/>
    <col min="4102" max="4102" width="14.140625" style="62" customWidth="1"/>
    <col min="4103" max="4103" width="2.140625" style="62" customWidth="1"/>
    <col min="4104" max="4104" width="14.140625" style="62" customWidth="1"/>
    <col min="4105" max="4105" width="2.140625" style="62" customWidth="1"/>
    <col min="4106" max="4106" width="14.140625" style="62" customWidth="1"/>
    <col min="4107" max="4107" width="2.140625" style="62" customWidth="1"/>
    <col min="4108" max="4108" width="14.140625" style="62" customWidth="1"/>
    <col min="4109" max="4110" width="9.140625" style="62"/>
    <col min="4111" max="4111" width="14.5703125" style="62" bestFit="1" customWidth="1"/>
    <col min="4112" max="4112" width="9.140625" style="62"/>
    <col min="4113" max="4113" width="14.5703125" style="62" bestFit="1" customWidth="1"/>
    <col min="4114" max="4114" width="9.140625" style="62"/>
    <col min="4115" max="4115" width="13.5703125" style="62" bestFit="1" customWidth="1"/>
    <col min="4116" max="4116" width="9.140625" style="62"/>
    <col min="4117" max="4117" width="16" style="62" bestFit="1" customWidth="1"/>
    <col min="4118" max="4118" width="9.140625" style="62"/>
    <col min="4119" max="4119" width="16" style="62" bestFit="1" customWidth="1"/>
    <col min="4120" max="4352" width="9.140625" style="62"/>
    <col min="4353" max="4353" width="2.28515625" style="62" customWidth="1"/>
    <col min="4354" max="4354" width="57.85546875" style="62" customWidth="1"/>
    <col min="4355" max="4355" width="8.42578125" style="62" customWidth="1"/>
    <col min="4356" max="4356" width="12.7109375" style="62" customWidth="1"/>
    <col min="4357" max="4357" width="2.140625" style="62" customWidth="1"/>
    <col min="4358" max="4358" width="14.140625" style="62" customWidth="1"/>
    <col min="4359" max="4359" width="2.140625" style="62" customWidth="1"/>
    <col min="4360" max="4360" width="14.140625" style="62" customWidth="1"/>
    <col min="4361" max="4361" width="2.140625" style="62" customWidth="1"/>
    <col min="4362" max="4362" width="14.140625" style="62" customWidth="1"/>
    <col min="4363" max="4363" width="2.140625" style="62" customWidth="1"/>
    <col min="4364" max="4364" width="14.140625" style="62" customWidth="1"/>
    <col min="4365" max="4366" width="9.140625" style="62"/>
    <col min="4367" max="4367" width="14.5703125" style="62" bestFit="1" customWidth="1"/>
    <col min="4368" max="4368" width="9.140625" style="62"/>
    <col min="4369" max="4369" width="14.5703125" style="62" bestFit="1" customWidth="1"/>
    <col min="4370" max="4370" width="9.140625" style="62"/>
    <col min="4371" max="4371" width="13.5703125" style="62" bestFit="1" customWidth="1"/>
    <col min="4372" max="4372" width="9.140625" style="62"/>
    <col min="4373" max="4373" width="16" style="62" bestFit="1" customWidth="1"/>
    <col min="4374" max="4374" width="9.140625" style="62"/>
    <col min="4375" max="4375" width="16" style="62" bestFit="1" customWidth="1"/>
    <col min="4376" max="4608" width="9.140625" style="62"/>
    <col min="4609" max="4609" width="2.28515625" style="62" customWidth="1"/>
    <col min="4610" max="4610" width="57.85546875" style="62" customWidth="1"/>
    <col min="4611" max="4611" width="8.42578125" style="62" customWidth="1"/>
    <col min="4612" max="4612" width="12.7109375" style="62" customWidth="1"/>
    <col min="4613" max="4613" width="2.140625" style="62" customWidth="1"/>
    <col min="4614" max="4614" width="14.140625" style="62" customWidth="1"/>
    <col min="4615" max="4615" width="2.140625" style="62" customWidth="1"/>
    <col min="4616" max="4616" width="14.140625" style="62" customWidth="1"/>
    <col min="4617" max="4617" width="2.140625" style="62" customWidth="1"/>
    <col min="4618" max="4618" width="14.140625" style="62" customWidth="1"/>
    <col min="4619" max="4619" width="2.140625" style="62" customWidth="1"/>
    <col min="4620" max="4620" width="14.140625" style="62" customWidth="1"/>
    <col min="4621" max="4622" width="9.140625" style="62"/>
    <col min="4623" max="4623" width="14.5703125" style="62" bestFit="1" customWidth="1"/>
    <col min="4624" max="4624" width="9.140625" style="62"/>
    <col min="4625" max="4625" width="14.5703125" style="62" bestFit="1" customWidth="1"/>
    <col min="4626" max="4626" width="9.140625" style="62"/>
    <col min="4627" max="4627" width="13.5703125" style="62" bestFit="1" customWidth="1"/>
    <col min="4628" max="4628" width="9.140625" style="62"/>
    <col min="4629" max="4629" width="16" style="62" bestFit="1" customWidth="1"/>
    <col min="4630" max="4630" width="9.140625" style="62"/>
    <col min="4631" max="4631" width="16" style="62" bestFit="1" customWidth="1"/>
    <col min="4632" max="4864" width="9.140625" style="62"/>
    <col min="4865" max="4865" width="2.28515625" style="62" customWidth="1"/>
    <col min="4866" max="4866" width="57.85546875" style="62" customWidth="1"/>
    <col min="4867" max="4867" width="8.42578125" style="62" customWidth="1"/>
    <col min="4868" max="4868" width="12.7109375" style="62" customWidth="1"/>
    <col min="4869" max="4869" width="2.140625" style="62" customWidth="1"/>
    <col min="4870" max="4870" width="14.140625" style="62" customWidth="1"/>
    <col min="4871" max="4871" width="2.140625" style="62" customWidth="1"/>
    <col min="4872" max="4872" width="14.140625" style="62" customWidth="1"/>
    <col min="4873" max="4873" width="2.140625" style="62" customWidth="1"/>
    <col min="4874" max="4874" width="14.140625" style="62" customWidth="1"/>
    <col min="4875" max="4875" width="2.140625" style="62" customWidth="1"/>
    <col min="4876" max="4876" width="14.140625" style="62" customWidth="1"/>
    <col min="4877" max="4878" width="9.140625" style="62"/>
    <col min="4879" max="4879" width="14.5703125" style="62" bestFit="1" customWidth="1"/>
    <col min="4880" max="4880" width="9.140625" style="62"/>
    <col min="4881" max="4881" width="14.5703125" style="62" bestFit="1" customWidth="1"/>
    <col min="4882" max="4882" width="9.140625" style="62"/>
    <col min="4883" max="4883" width="13.5703125" style="62" bestFit="1" customWidth="1"/>
    <col min="4884" max="4884" width="9.140625" style="62"/>
    <col min="4885" max="4885" width="16" style="62" bestFit="1" customWidth="1"/>
    <col min="4886" max="4886" width="9.140625" style="62"/>
    <col min="4887" max="4887" width="16" style="62" bestFit="1" customWidth="1"/>
    <col min="4888" max="5120" width="9.140625" style="62"/>
    <col min="5121" max="5121" width="2.28515625" style="62" customWidth="1"/>
    <col min="5122" max="5122" width="57.85546875" style="62" customWidth="1"/>
    <col min="5123" max="5123" width="8.42578125" style="62" customWidth="1"/>
    <col min="5124" max="5124" width="12.7109375" style="62" customWidth="1"/>
    <col min="5125" max="5125" width="2.140625" style="62" customWidth="1"/>
    <col min="5126" max="5126" width="14.140625" style="62" customWidth="1"/>
    <col min="5127" max="5127" width="2.140625" style="62" customWidth="1"/>
    <col min="5128" max="5128" width="14.140625" style="62" customWidth="1"/>
    <col min="5129" max="5129" width="2.140625" style="62" customWidth="1"/>
    <col min="5130" max="5130" width="14.140625" style="62" customWidth="1"/>
    <col min="5131" max="5131" width="2.140625" style="62" customWidth="1"/>
    <col min="5132" max="5132" width="14.140625" style="62" customWidth="1"/>
    <col min="5133" max="5134" width="9.140625" style="62"/>
    <col min="5135" max="5135" width="14.5703125" style="62" bestFit="1" customWidth="1"/>
    <col min="5136" max="5136" width="9.140625" style="62"/>
    <col min="5137" max="5137" width="14.5703125" style="62" bestFit="1" customWidth="1"/>
    <col min="5138" max="5138" width="9.140625" style="62"/>
    <col min="5139" max="5139" width="13.5703125" style="62" bestFit="1" customWidth="1"/>
    <col min="5140" max="5140" width="9.140625" style="62"/>
    <col min="5141" max="5141" width="16" style="62" bestFit="1" customWidth="1"/>
    <col min="5142" max="5142" width="9.140625" style="62"/>
    <col min="5143" max="5143" width="16" style="62" bestFit="1" customWidth="1"/>
    <col min="5144" max="5376" width="9.140625" style="62"/>
    <col min="5377" max="5377" width="2.28515625" style="62" customWidth="1"/>
    <col min="5378" max="5378" width="57.85546875" style="62" customWidth="1"/>
    <col min="5379" max="5379" width="8.42578125" style="62" customWidth="1"/>
    <col min="5380" max="5380" width="12.7109375" style="62" customWidth="1"/>
    <col min="5381" max="5381" width="2.140625" style="62" customWidth="1"/>
    <col min="5382" max="5382" width="14.140625" style="62" customWidth="1"/>
    <col min="5383" max="5383" width="2.140625" style="62" customWidth="1"/>
    <col min="5384" max="5384" width="14.140625" style="62" customWidth="1"/>
    <col min="5385" max="5385" width="2.140625" style="62" customWidth="1"/>
    <col min="5386" max="5386" width="14.140625" style="62" customWidth="1"/>
    <col min="5387" max="5387" width="2.140625" style="62" customWidth="1"/>
    <col min="5388" max="5388" width="14.140625" style="62" customWidth="1"/>
    <col min="5389" max="5390" width="9.140625" style="62"/>
    <col min="5391" max="5391" width="14.5703125" style="62" bestFit="1" customWidth="1"/>
    <col min="5392" max="5392" width="9.140625" style="62"/>
    <col min="5393" max="5393" width="14.5703125" style="62" bestFit="1" customWidth="1"/>
    <col min="5394" max="5394" width="9.140625" style="62"/>
    <col min="5395" max="5395" width="13.5703125" style="62" bestFit="1" customWidth="1"/>
    <col min="5396" max="5396" width="9.140625" style="62"/>
    <col min="5397" max="5397" width="16" style="62" bestFit="1" customWidth="1"/>
    <col min="5398" max="5398" width="9.140625" style="62"/>
    <col min="5399" max="5399" width="16" style="62" bestFit="1" customWidth="1"/>
    <col min="5400" max="5632" width="9.140625" style="62"/>
    <col min="5633" max="5633" width="2.28515625" style="62" customWidth="1"/>
    <col min="5634" max="5634" width="57.85546875" style="62" customWidth="1"/>
    <col min="5635" max="5635" width="8.42578125" style="62" customWidth="1"/>
    <col min="5636" max="5636" width="12.7109375" style="62" customWidth="1"/>
    <col min="5637" max="5637" width="2.140625" style="62" customWidth="1"/>
    <col min="5638" max="5638" width="14.140625" style="62" customWidth="1"/>
    <col min="5639" max="5639" width="2.140625" style="62" customWidth="1"/>
    <col min="5640" max="5640" width="14.140625" style="62" customWidth="1"/>
    <col min="5641" max="5641" width="2.140625" style="62" customWidth="1"/>
    <col min="5642" max="5642" width="14.140625" style="62" customWidth="1"/>
    <col min="5643" max="5643" width="2.140625" style="62" customWidth="1"/>
    <col min="5644" max="5644" width="14.140625" style="62" customWidth="1"/>
    <col min="5645" max="5646" width="9.140625" style="62"/>
    <col min="5647" max="5647" width="14.5703125" style="62" bestFit="1" customWidth="1"/>
    <col min="5648" max="5648" width="9.140625" style="62"/>
    <col min="5649" max="5649" width="14.5703125" style="62" bestFit="1" customWidth="1"/>
    <col min="5650" max="5650" width="9.140625" style="62"/>
    <col min="5651" max="5651" width="13.5703125" style="62" bestFit="1" customWidth="1"/>
    <col min="5652" max="5652" width="9.140625" style="62"/>
    <col min="5653" max="5653" width="16" style="62" bestFit="1" customWidth="1"/>
    <col min="5654" max="5654" width="9.140625" style="62"/>
    <col min="5655" max="5655" width="16" style="62" bestFit="1" customWidth="1"/>
    <col min="5656" max="5888" width="9.140625" style="62"/>
    <col min="5889" max="5889" width="2.28515625" style="62" customWidth="1"/>
    <col min="5890" max="5890" width="57.85546875" style="62" customWidth="1"/>
    <col min="5891" max="5891" width="8.42578125" style="62" customWidth="1"/>
    <col min="5892" max="5892" width="12.7109375" style="62" customWidth="1"/>
    <col min="5893" max="5893" width="2.140625" style="62" customWidth="1"/>
    <col min="5894" max="5894" width="14.140625" style="62" customWidth="1"/>
    <col min="5895" max="5895" width="2.140625" style="62" customWidth="1"/>
    <col min="5896" max="5896" width="14.140625" style="62" customWidth="1"/>
    <col min="5897" max="5897" width="2.140625" style="62" customWidth="1"/>
    <col min="5898" max="5898" width="14.140625" style="62" customWidth="1"/>
    <col min="5899" max="5899" width="2.140625" style="62" customWidth="1"/>
    <col min="5900" max="5900" width="14.140625" style="62" customWidth="1"/>
    <col min="5901" max="5902" width="9.140625" style="62"/>
    <col min="5903" max="5903" width="14.5703125" style="62" bestFit="1" customWidth="1"/>
    <col min="5904" max="5904" width="9.140625" style="62"/>
    <col min="5905" max="5905" width="14.5703125" style="62" bestFit="1" customWidth="1"/>
    <col min="5906" max="5906" width="9.140625" style="62"/>
    <col min="5907" max="5907" width="13.5703125" style="62" bestFit="1" customWidth="1"/>
    <col min="5908" max="5908" width="9.140625" style="62"/>
    <col min="5909" max="5909" width="16" style="62" bestFit="1" customWidth="1"/>
    <col min="5910" max="5910" width="9.140625" style="62"/>
    <col min="5911" max="5911" width="16" style="62" bestFit="1" customWidth="1"/>
    <col min="5912" max="6144" width="9.140625" style="62"/>
    <col min="6145" max="6145" width="2.28515625" style="62" customWidth="1"/>
    <col min="6146" max="6146" width="57.85546875" style="62" customWidth="1"/>
    <col min="6147" max="6147" width="8.42578125" style="62" customWidth="1"/>
    <col min="6148" max="6148" width="12.7109375" style="62" customWidth="1"/>
    <col min="6149" max="6149" width="2.140625" style="62" customWidth="1"/>
    <col min="6150" max="6150" width="14.140625" style="62" customWidth="1"/>
    <col min="6151" max="6151" width="2.140625" style="62" customWidth="1"/>
    <col min="6152" max="6152" width="14.140625" style="62" customWidth="1"/>
    <col min="6153" max="6153" width="2.140625" style="62" customWidth="1"/>
    <col min="6154" max="6154" width="14.140625" style="62" customWidth="1"/>
    <col min="6155" max="6155" width="2.140625" style="62" customWidth="1"/>
    <col min="6156" max="6156" width="14.140625" style="62" customWidth="1"/>
    <col min="6157" max="6158" width="9.140625" style="62"/>
    <col min="6159" max="6159" width="14.5703125" style="62" bestFit="1" customWidth="1"/>
    <col min="6160" max="6160" width="9.140625" style="62"/>
    <col min="6161" max="6161" width="14.5703125" style="62" bestFit="1" customWidth="1"/>
    <col min="6162" max="6162" width="9.140625" style="62"/>
    <col min="6163" max="6163" width="13.5703125" style="62" bestFit="1" customWidth="1"/>
    <col min="6164" max="6164" width="9.140625" style="62"/>
    <col min="6165" max="6165" width="16" style="62" bestFit="1" customWidth="1"/>
    <col min="6166" max="6166" width="9.140625" style="62"/>
    <col min="6167" max="6167" width="16" style="62" bestFit="1" customWidth="1"/>
    <col min="6168" max="6400" width="9.140625" style="62"/>
    <col min="6401" max="6401" width="2.28515625" style="62" customWidth="1"/>
    <col min="6402" max="6402" width="57.85546875" style="62" customWidth="1"/>
    <col min="6403" max="6403" width="8.42578125" style="62" customWidth="1"/>
    <col min="6404" max="6404" width="12.7109375" style="62" customWidth="1"/>
    <col min="6405" max="6405" width="2.140625" style="62" customWidth="1"/>
    <col min="6406" max="6406" width="14.140625" style="62" customWidth="1"/>
    <col min="6407" max="6407" width="2.140625" style="62" customWidth="1"/>
    <col min="6408" max="6408" width="14.140625" style="62" customWidth="1"/>
    <col min="6409" max="6409" width="2.140625" style="62" customWidth="1"/>
    <col min="6410" max="6410" width="14.140625" style="62" customWidth="1"/>
    <col min="6411" max="6411" width="2.140625" style="62" customWidth="1"/>
    <col min="6412" max="6412" width="14.140625" style="62" customWidth="1"/>
    <col min="6413" max="6414" width="9.140625" style="62"/>
    <col min="6415" max="6415" width="14.5703125" style="62" bestFit="1" customWidth="1"/>
    <col min="6416" max="6416" width="9.140625" style="62"/>
    <col min="6417" max="6417" width="14.5703125" style="62" bestFit="1" customWidth="1"/>
    <col min="6418" max="6418" width="9.140625" style="62"/>
    <col min="6419" max="6419" width="13.5703125" style="62" bestFit="1" customWidth="1"/>
    <col min="6420" max="6420" width="9.140625" style="62"/>
    <col min="6421" max="6421" width="16" style="62" bestFit="1" customWidth="1"/>
    <col min="6422" max="6422" width="9.140625" style="62"/>
    <col min="6423" max="6423" width="16" style="62" bestFit="1" customWidth="1"/>
    <col min="6424" max="6656" width="9.140625" style="62"/>
    <col min="6657" max="6657" width="2.28515625" style="62" customWidth="1"/>
    <col min="6658" max="6658" width="57.85546875" style="62" customWidth="1"/>
    <col min="6659" max="6659" width="8.42578125" style="62" customWidth="1"/>
    <col min="6660" max="6660" width="12.7109375" style="62" customWidth="1"/>
    <col min="6661" max="6661" width="2.140625" style="62" customWidth="1"/>
    <col min="6662" max="6662" width="14.140625" style="62" customWidth="1"/>
    <col min="6663" max="6663" width="2.140625" style="62" customWidth="1"/>
    <col min="6664" max="6664" width="14.140625" style="62" customWidth="1"/>
    <col min="6665" max="6665" width="2.140625" style="62" customWidth="1"/>
    <col min="6666" max="6666" width="14.140625" style="62" customWidth="1"/>
    <col min="6667" max="6667" width="2.140625" style="62" customWidth="1"/>
    <col min="6668" max="6668" width="14.140625" style="62" customWidth="1"/>
    <col min="6669" max="6670" width="9.140625" style="62"/>
    <col min="6671" max="6671" width="14.5703125" style="62" bestFit="1" customWidth="1"/>
    <col min="6672" max="6672" width="9.140625" style="62"/>
    <col min="6673" max="6673" width="14.5703125" style="62" bestFit="1" customWidth="1"/>
    <col min="6674" max="6674" width="9.140625" style="62"/>
    <col min="6675" max="6675" width="13.5703125" style="62" bestFit="1" customWidth="1"/>
    <col min="6676" max="6676" width="9.140625" style="62"/>
    <col min="6677" max="6677" width="16" style="62" bestFit="1" customWidth="1"/>
    <col min="6678" max="6678" width="9.140625" style="62"/>
    <col min="6679" max="6679" width="16" style="62" bestFit="1" customWidth="1"/>
    <col min="6680" max="6912" width="9.140625" style="62"/>
    <col min="6913" max="6913" width="2.28515625" style="62" customWidth="1"/>
    <col min="6914" max="6914" width="57.85546875" style="62" customWidth="1"/>
    <col min="6915" max="6915" width="8.42578125" style="62" customWidth="1"/>
    <col min="6916" max="6916" width="12.7109375" style="62" customWidth="1"/>
    <col min="6917" max="6917" width="2.140625" style="62" customWidth="1"/>
    <col min="6918" max="6918" width="14.140625" style="62" customWidth="1"/>
    <col min="6919" max="6919" width="2.140625" style="62" customWidth="1"/>
    <col min="6920" max="6920" width="14.140625" style="62" customWidth="1"/>
    <col min="6921" max="6921" width="2.140625" style="62" customWidth="1"/>
    <col min="6922" max="6922" width="14.140625" style="62" customWidth="1"/>
    <col min="6923" max="6923" width="2.140625" style="62" customWidth="1"/>
    <col min="6924" max="6924" width="14.140625" style="62" customWidth="1"/>
    <col min="6925" max="6926" width="9.140625" style="62"/>
    <col min="6927" max="6927" width="14.5703125" style="62" bestFit="1" customWidth="1"/>
    <col min="6928" max="6928" width="9.140625" style="62"/>
    <col min="6929" max="6929" width="14.5703125" style="62" bestFit="1" customWidth="1"/>
    <col min="6930" max="6930" width="9.140625" style="62"/>
    <col min="6931" max="6931" width="13.5703125" style="62" bestFit="1" customWidth="1"/>
    <col min="6932" max="6932" width="9.140625" style="62"/>
    <col min="6933" max="6933" width="16" style="62" bestFit="1" customWidth="1"/>
    <col min="6934" max="6934" width="9.140625" style="62"/>
    <col min="6935" max="6935" width="16" style="62" bestFit="1" customWidth="1"/>
    <col min="6936" max="7168" width="9.140625" style="62"/>
    <col min="7169" max="7169" width="2.28515625" style="62" customWidth="1"/>
    <col min="7170" max="7170" width="57.85546875" style="62" customWidth="1"/>
    <col min="7171" max="7171" width="8.42578125" style="62" customWidth="1"/>
    <col min="7172" max="7172" width="12.7109375" style="62" customWidth="1"/>
    <col min="7173" max="7173" width="2.140625" style="62" customWidth="1"/>
    <col min="7174" max="7174" width="14.140625" style="62" customWidth="1"/>
    <col min="7175" max="7175" width="2.140625" style="62" customWidth="1"/>
    <col min="7176" max="7176" width="14.140625" style="62" customWidth="1"/>
    <col min="7177" max="7177" width="2.140625" style="62" customWidth="1"/>
    <col min="7178" max="7178" width="14.140625" style="62" customWidth="1"/>
    <col min="7179" max="7179" width="2.140625" style="62" customWidth="1"/>
    <col min="7180" max="7180" width="14.140625" style="62" customWidth="1"/>
    <col min="7181" max="7182" width="9.140625" style="62"/>
    <col min="7183" max="7183" width="14.5703125" style="62" bestFit="1" customWidth="1"/>
    <col min="7184" max="7184" width="9.140625" style="62"/>
    <col min="7185" max="7185" width="14.5703125" style="62" bestFit="1" customWidth="1"/>
    <col min="7186" max="7186" width="9.140625" style="62"/>
    <col min="7187" max="7187" width="13.5703125" style="62" bestFit="1" customWidth="1"/>
    <col min="7188" max="7188" width="9.140625" style="62"/>
    <col min="7189" max="7189" width="16" style="62" bestFit="1" customWidth="1"/>
    <col min="7190" max="7190" width="9.140625" style="62"/>
    <col min="7191" max="7191" width="16" style="62" bestFit="1" customWidth="1"/>
    <col min="7192" max="7424" width="9.140625" style="62"/>
    <col min="7425" max="7425" width="2.28515625" style="62" customWidth="1"/>
    <col min="7426" max="7426" width="57.85546875" style="62" customWidth="1"/>
    <col min="7427" max="7427" width="8.42578125" style="62" customWidth="1"/>
    <col min="7428" max="7428" width="12.7109375" style="62" customWidth="1"/>
    <col min="7429" max="7429" width="2.140625" style="62" customWidth="1"/>
    <col min="7430" max="7430" width="14.140625" style="62" customWidth="1"/>
    <col min="7431" max="7431" width="2.140625" style="62" customWidth="1"/>
    <col min="7432" max="7432" width="14.140625" style="62" customWidth="1"/>
    <col min="7433" max="7433" width="2.140625" style="62" customWidth="1"/>
    <col min="7434" max="7434" width="14.140625" style="62" customWidth="1"/>
    <col min="7435" max="7435" width="2.140625" style="62" customWidth="1"/>
    <col min="7436" max="7436" width="14.140625" style="62" customWidth="1"/>
    <col min="7437" max="7438" width="9.140625" style="62"/>
    <col min="7439" max="7439" width="14.5703125" style="62" bestFit="1" customWidth="1"/>
    <col min="7440" max="7440" width="9.140625" style="62"/>
    <col min="7441" max="7441" width="14.5703125" style="62" bestFit="1" customWidth="1"/>
    <col min="7442" max="7442" width="9.140625" style="62"/>
    <col min="7443" max="7443" width="13.5703125" style="62" bestFit="1" customWidth="1"/>
    <col min="7444" max="7444" width="9.140625" style="62"/>
    <col min="7445" max="7445" width="16" style="62" bestFit="1" customWidth="1"/>
    <col min="7446" max="7446" width="9.140625" style="62"/>
    <col min="7447" max="7447" width="16" style="62" bestFit="1" customWidth="1"/>
    <col min="7448" max="7680" width="9.140625" style="62"/>
    <col min="7681" max="7681" width="2.28515625" style="62" customWidth="1"/>
    <col min="7682" max="7682" width="57.85546875" style="62" customWidth="1"/>
    <col min="7683" max="7683" width="8.42578125" style="62" customWidth="1"/>
    <col min="7684" max="7684" width="12.7109375" style="62" customWidth="1"/>
    <col min="7685" max="7685" width="2.140625" style="62" customWidth="1"/>
    <col min="7686" max="7686" width="14.140625" style="62" customWidth="1"/>
    <col min="7687" max="7687" width="2.140625" style="62" customWidth="1"/>
    <col min="7688" max="7688" width="14.140625" style="62" customWidth="1"/>
    <col min="7689" max="7689" width="2.140625" style="62" customWidth="1"/>
    <col min="7690" max="7690" width="14.140625" style="62" customWidth="1"/>
    <col min="7691" max="7691" width="2.140625" style="62" customWidth="1"/>
    <col min="7692" max="7692" width="14.140625" style="62" customWidth="1"/>
    <col min="7693" max="7694" width="9.140625" style="62"/>
    <col min="7695" max="7695" width="14.5703125" style="62" bestFit="1" customWidth="1"/>
    <col min="7696" max="7696" width="9.140625" style="62"/>
    <col min="7697" max="7697" width="14.5703125" style="62" bestFit="1" customWidth="1"/>
    <col min="7698" max="7698" width="9.140625" style="62"/>
    <col min="7699" max="7699" width="13.5703125" style="62" bestFit="1" customWidth="1"/>
    <col min="7700" max="7700" width="9.140625" style="62"/>
    <col min="7701" max="7701" width="16" style="62" bestFit="1" customWidth="1"/>
    <col min="7702" max="7702" width="9.140625" style="62"/>
    <col min="7703" max="7703" width="16" style="62" bestFit="1" customWidth="1"/>
    <col min="7704" max="7936" width="9.140625" style="62"/>
    <col min="7937" max="7937" width="2.28515625" style="62" customWidth="1"/>
    <col min="7938" max="7938" width="57.85546875" style="62" customWidth="1"/>
    <col min="7939" max="7939" width="8.42578125" style="62" customWidth="1"/>
    <col min="7940" max="7940" width="12.7109375" style="62" customWidth="1"/>
    <col min="7941" max="7941" width="2.140625" style="62" customWidth="1"/>
    <col min="7942" max="7942" width="14.140625" style="62" customWidth="1"/>
    <col min="7943" max="7943" width="2.140625" style="62" customWidth="1"/>
    <col min="7944" max="7944" width="14.140625" style="62" customWidth="1"/>
    <col min="7945" max="7945" width="2.140625" style="62" customWidth="1"/>
    <col min="7946" max="7946" width="14.140625" style="62" customWidth="1"/>
    <col min="7947" max="7947" width="2.140625" style="62" customWidth="1"/>
    <col min="7948" max="7948" width="14.140625" style="62" customWidth="1"/>
    <col min="7949" max="7950" width="9.140625" style="62"/>
    <col min="7951" max="7951" width="14.5703125" style="62" bestFit="1" customWidth="1"/>
    <col min="7952" max="7952" width="9.140625" style="62"/>
    <col min="7953" max="7953" width="14.5703125" style="62" bestFit="1" customWidth="1"/>
    <col min="7954" max="7954" width="9.140625" style="62"/>
    <col min="7955" max="7955" width="13.5703125" style="62" bestFit="1" customWidth="1"/>
    <col min="7956" max="7956" width="9.140625" style="62"/>
    <col min="7957" max="7957" width="16" style="62" bestFit="1" customWidth="1"/>
    <col min="7958" max="7958" width="9.140625" style="62"/>
    <col min="7959" max="7959" width="16" style="62" bestFit="1" customWidth="1"/>
    <col min="7960" max="8192" width="9.140625" style="62"/>
    <col min="8193" max="8193" width="2.28515625" style="62" customWidth="1"/>
    <col min="8194" max="8194" width="57.85546875" style="62" customWidth="1"/>
    <col min="8195" max="8195" width="8.42578125" style="62" customWidth="1"/>
    <col min="8196" max="8196" width="12.7109375" style="62" customWidth="1"/>
    <col min="8197" max="8197" width="2.140625" style="62" customWidth="1"/>
    <col min="8198" max="8198" width="14.140625" style="62" customWidth="1"/>
    <col min="8199" max="8199" width="2.140625" style="62" customWidth="1"/>
    <col min="8200" max="8200" width="14.140625" style="62" customWidth="1"/>
    <col min="8201" max="8201" width="2.140625" style="62" customWidth="1"/>
    <col min="8202" max="8202" width="14.140625" style="62" customWidth="1"/>
    <col min="8203" max="8203" width="2.140625" style="62" customWidth="1"/>
    <col min="8204" max="8204" width="14.140625" style="62" customWidth="1"/>
    <col min="8205" max="8206" width="9.140625" style="62"/>
    <col min="8207" max="8207" width="14.5703125" style="62" bestFit="1" customWidth="1"/>
    <col min="8208" max="8208" width="9.140625" style="62"/>
    <col min="8209" max="8209" width="14.5703125" style="62" bestFit="1" customWidth="1"/>
    <col min="8210" max="8210" width="9.140625" style="62"/>
    <col min="8211" max="8211" width="13.5703125" style="62" bestFit="1" customWidth="1"/>
    <col min="8212" max="8212" width="9.140625" style="62"/>
    <col min="8213" max="8213" width="16" style="62" bestFit="1" customWidth="1"/>
    <col min="8214" max="8214" width="9.140625" style="62"/>
    <col min="8215" max="8215" width="16" style="62" bestFit="1" customWidth="1"/>
    <col min="8216" max="8448" width="9.140625" style="62"/>
    <col min="8449" max="8449" width="2.28515625" style="62" customWidth="1"/>
    <col min="8450" max="8450" width="57.85546875" style="62" customWidth="1"/>
    <col min="8451" max="8451" width="8.42578125" style="62" customWidth="1"/>
    <col min="8452" max="8452" width="12.7109375" style="62" customWidth="1"/>
    <col min="8453" max="8453" width="2.140625" style="62" customWidth="1"/>
    <col min="8454" max="8454" width="14.140625" style="62" customWidth="1"/>
    <col min="8455" max="8455" width="2.140625" style="62" customWidth="1"/>
    <col min="8456" max="8456" width="14.140625" style="62" customWidth="1"/>
    <col min="8457" max="8457" width="2.140625" style="62" customWidth="1"/>
    <col min="8458" max="8458" width="14.140625" style="62" customWidth="1"/>
    <col min="8459" max="8459" width="2.140625" style="62" customWidth="1"/>
    <col min="8460" max="8460" width="14.140625" style="62" customWidth="1"/>
    <col min="8461" max="8462" width="9.140625" style="62"/>
    <col min="8463" max="8463" width="14.5703125" style="62" bestFit="1" customWidth="1"/>
    <col min="8464" max="8464" width="9.140625" style="62"/>
    <col min="8465" max="8465" width="14.5703125" style="62" bestFit="1" customWidth="1"/>
    <col min="8466" max="8466" width="9.140625" style="62"/>
    <col min="8467" max="8467" width="13.5703125" style="62" bestFit="1" customWidth="1"/>
    <col min="8468" max="8468" width="9.140625" style="62"/>
    <col min="8469" max="8469" width="16" style="62" bestFit="1" customWidth="1"/>
    <col min="8470" max="8470" width="9.140625" style="62"/>
    <col min="8471" max="8471" width="16" style="62" bestFit="1" customWidth="1"/>
    <col min="8472" max="8704" width="9.140625" style="62"/>
    <col min="8705" max="8705" width="2.28515625" style="62" customWidth="1"/>
    <col min="8706" max="8706" width="57.85546875" style="62" customWidth="1"/>
    <col min="8707" max="8707" width="8.42578125" style="62" customWidth="1"/>
    <col min="8708" max="8708" width="12.7109375" style="62" customWidth="1"/>
    <col min="8709" max="8709" width="2.140625" style="62" customWidth="1"/>
    <col min="8710" max="8710" width="14.140625" style="62" customWidth="1"/>
    <col min="8711" max="8711" width="2.140625" style="62" customWidth="1"/>
    <col min="8712" max="8712" width="14.140625" style="62" customWidth="1"/>
    <col min="8713" max="8713" width="2.140625" style="62" customWidth="1"/>
    <col min="8714" max="8714" width="14.140625" style="62" customWidth="1"/>
    <col min="8715" max="8715" width="2.140625" style="62" customWidth="1"/>
    <col min="8716" max="8716" width="14.140625" style="62" customWidth="1"/>
    <col min="8717" max="8718" width="9.140625" style="62"/>
    <col min="8719" max="8719" width="14.5703125" style="62" bestFit="1" customWidth="1"/>
    <col min="8720" max="8720" width="9.140625" style="62"/>
    <col min="8721" max="8721" width="14.5703125" style="62" bestFit="1" customWidth="1"/>
    <col min="8722" max="8722" width="9.140625" style="62"/>
    <col min="8723" max="8723" width="13.5703125" style="62" bestFit="1" customWidth="1"/>
    <col min="8724" max="8724" width="9.140625" style="62"/>
    <col min="8725" max="8725" width="16" style="62" bestFit="1" customWidth="1"/>
    <col min="8726" max="8726" width="9.140625" style="62"/>
    <col min="8727" max="8727" width="16" style="62" bestFit="1" customWidth="1"/>
    <col min="8728" max="8960" width="9.140625" style="62"/>
    <col min="8961" max="8961" width="2.28515625" style="62" customWidth="1"/>
    <col min="8962" max="8962" width="57.85546875" style="62" customWidth="1"/>
    <col min="8963" max="8963" width="8.42578125" style="62" customWidth="1"/>
    <col min="8964" max="8964" width="12.7109375" style="62" customWidth="1"/>
    <col min="8965" max="8965" width="2.140625" style="62" customWidth="1"/>
    <col min="8966" max="8966" width="14.140625" style="62" customWidth="1"/>
    <col min="8967" max="8967" width="2.140625" style="62" customWidth="1"/>
    <col min="8968" max="8968" width="14.140625" style="62" customWidth="1"/>
    <col min="8969" max="8969" width="2.140625" style="62" customWidth="1"/>
    <col min="8970" max="8970" width="14.140625" style="62" customWidth="1"/>
    <col min="8971" max="8971" width="2.140625" style="62" customWidth="1"/>
    <col min="8972" max="8972" width="14.140625" style="62" customWidth="1"/>
    <col min="8973" max="8974" width="9.140625" style="62"/>
    <col min="8975" max="8975" width="14.5703125" style="62" bestFit="1" customWidth="1"/>
    <col min="8976" max="8976" width="9.140625" style="62"/>
    <col min="8977" max="8977" width="14.5703125" style="62" bestFit="1" customWidth="1"/>
    <col min="8978" max="8978" width="9.140625" style="62"/>
    <col min="8979" max="8979" width="13.5703125" style="62" bestFit="1" customWidth="1"/>
    <col min="8980" max="8980" width="9.140625" style="62"/>
    <col min="8981" max="8981" width="16" style="62" bestFit="1" customWidth="1"/>
    <col min="8982" max="8982" width="9.140625" style="62"/>
    <col min="8983" max="8983" width="16" style="62" bestFit="1" customWidth="1"/>
    <col min="8984" max="9216" width="9.140625" style="62"/>
    <col min="9217" max="9217" width="2.28515625" style="62" customWidth="1"/>
    <col min="9218" max="9218" width="57.85546875" style="62" customWidth="1"/>
    <col min="9219" max="9219" width="8.42578125" style="62" customWidth="1"/>
    <col min="9220" max="9220" width="12.7109375" style="62" customWidth="1"/>
    <col min="9221" max="9221" width="2.140625" style="62" customWidth="1"/>
    <col min="9222" max="9222" width="14.140625" style="62" customWidth="1"/>
    <col min="9223" max="9223" width="2.140625" style="62" customWidth="1"/>
    <col min="9224" max="9224" width="14.140625" style="62" customWidth="1"/>
    <col min="9225" max="9225" width="2.140625" style="62" customWidth="1"/>
    <col min="9226" max="9226" width="14.140625" style="62" customWidth="1"/>
    <col min="9227" max="9227" width="2.140625" style="62" customWidth="1"/>
    <col min="9228" max="9228" width="14.140625" style="62" customWidth="1"/>
    <col min="9229" max="9230" width="9.140625" style="62"/>
    <col min="9231" max="9231" width="14.5703125" style="62" bestFit="1" customWidth="1"/>
    <col min="9232" max="9232" width="9.140625" style="62"/>
    <col min="9233" max="9233" width="14.5703125" style="62" bestFit="1" customWidth="1"/>
    <col min="9234" max="9234" width="9.140625" style="62"/>
    <col min="9235" max="9235" width="13.5703125" style="62" bestFit="1" customWidth="1"/>
    <col min="9236" max="9236" width="9.140625" style="62"/>
    <col min="9237" max="9237" width="16" style="62" bestFit="1" customWidth="1"/>
    <col min="9238" max="9238" width="9.140625" style="62"/>
    <col min="9239" max="9239" width="16" style="62" bestFit="1" customWidth="1"/>
    <col min="9240" max="9472" width="9.140625" style="62"/>
    <col min="9473" max="9473" width="2.28515625" style="62" customWidth="1"/>
    <col min="9474" max="9474" width="57.85546875" style="62" customWidth="1"/>
    <col min="9475" max="9475" width="8.42578125" style="62" customWidth="1"/>
    <col min="9476" max="9476" width="12.7109375" style="62" customWidth="1"/>
    <col min="9477" max="9477" width="2.140625" style="62" customWidth="1"/>
    <col min="9478" max="9478" width="14.140625" style="62" customWidth="1"/>
    <col min="9479" max="9479" width="2.140625" style="62" customWidth="1"/>
    <col min="9480" max="9480" width="14.140625" style="62" customWidth="1"/>
    <col min="9481" max="9481" width="2.140625" style="62" customWidth="1"/>
    <col min="9482" max="9482" width="14.140625" style="62" customWidth="1"/>
    <col min="9483" max="9483" width="2.140625" style="62" customWidth="1"/>
    <col min="9484" max="9484" width="14.140625" style="62" customWidth="1"/>
    <col min="9485" max="9486" width="9.140625" style="62"/>
    <col min="9487" max="9487" width="14.5703125" style="62" bestFit="1" customWidth="1"/>
    <col min="9488" max="9488" width="9.140625" style="62"/>
    <col min="9489" max="9489" width="14.5703125" style="62" bestFit="1" customWidth="1"/>
    <col min="9490" max="9490" width="9.140625" style="62"/>
    <col min="9491" max="9491" width="13.5703125" style="62" bestFit="1" customWidth="1"/>
    <col min="9492" max="9492" width="9.140625" style="62"/>
    <col min="9493" max="9493" width="16" style="62" bestFit="1" customWidth="1"/>
    <col min="9494" max="9494" width="9.140625" style="62"/>
    <col min="9495" max="9495" width="16" style="62" bestFit="1" customWidth="1"/>
    <col min="9496" max="9728" width="9.140625" style="62"/>
    <col min="9729" max="9729" width="2.28515625" style="62" customWidth="1"/>
    <col min="9730" max="9730" width="57.85546875" style="62" customWidth="1"/>
    <col min="9731" max="9731" width="8.42578125" style="62" customWidth="1"/>
    <col min="9732" max="9732" width="12.7109375" style="62" customWidth="1"/>
    <col min="9733" max="9733" width="2.140625" style="62" customWidth="1"/>
    <col min="9734" max="9734" width="14.140625" style="62" customWidth="1"/>
    <col min="9735" max="9735" width="2.140625" style="62" customWidth="1"/>
    <col min="9736" max="9736" width="14.140625" style="62" customWidth="1"/>
    <col min="9737" max="9737" width="2.140625" style="62" customWidth="1"/>
    <col min="9738" max="9738" width="14.140625" style="62" customWidth="1"/>
    <col min="9739" max="9739" width="2.140625" style="62" customWidth="1"/>
    <col min="9740" max="9740" width="14.140625" style="62" customWidth="1"/>
    <col min="9741" max="9742" width="9.140625" style="62"/>
    <col min="9743" max="9743" width="14.5703125" style="62" bestFit="1" customWidth="1"/>
    <col min="9744" max="9744" width="9.140625" style="62"/>
    <col min="9745" max="9745" width="14.5703125" style="62" bestFit="1" customWidth="1"/>
    <col min="9746" max="9746" width="9.140625" style="62"/>
    <col min="9747" max="9747" width="13.5703125" style="62" bestFit="1" customWidth="1"/>
    <col min="9748" max="9748" width="9.140625" style="62"/>
    <col min="9749" max="9749" width="16" style="62" bestFit="1" customWidth="1"/>
    <col min="9750" max="9750" width="9.140625" style="62"/>
    <col min="9751" max="9751" width="16" style="62" bestFit="1" customWidth="1"/>
    <col min="9752" max="9984" width="9.140625" style="62"/>
    <col min="9985" max="9985" width="2.28515625" style="62" customWidth="1"/>
    <col min="9986" max="9986" width="57.85546875" style="62" customWidth="1"/>
    <col min="9987" max="9987" width="8.42578125" style="62" customWidth="1"/>
    <col min="9988" max="9988" width="12.7109375" style="62" customWidth="1"/>
    <col min="9989" max="9989" width="2.140625" style="62" customWidth="1"/>
    <col min="9990" max="9990" width="14.140625" style="62" customWidth="1"/>
    <col min="9991" max="9991" width="2.140625" style="62" customWidth="1"/>
    <col min="9992" max="9992" width="14.140625" style="62" customWidth="1"/>
    <col min="9993" max="9993" width="2.140625" style="62" customWidth="1"/>
    <col min="9994" max="9994" width="14.140625" style="62" customWidth="1"/>
    <col min="9995" max="9995" width="2.140625" style="62" customWidth="1"/>
    <col min="9996" max="9996" width="14.140625" style="62" customWidth="1"/>
    <col min="9997" max="9998" width="9.140625" style="62"/>
    <col min="9999" max="9999" width="14.5703125" style="62" bestFit="1" customWidth="1"/>
    <col min="10000" max="10000" width="9.140625" style="62"/>
    <col min="10001" max="10001" width="14.5703125" style="62" bestFit="1" customWidth="1"/>
    <col min="10002" max="10002" width="9.140625" style="62"/>
    <col min="10003" max="10003" width="13.5703125" style="62" bestFit="1" customWidth="1"/>
    <col min="10004" max="10004" width="9.140625" style="62"/>
    <col min="10005" max="10005" width="16" style="62" bestFit="1" customWidth="1"/>
    <col min="10006" max="10006" width="9.140625" style="62"/>
    <col min="10007" max="10007" width="16" style="62" bestFit="1" customWidth="1"/>
    <col min="10008" max="10240" width="9.140625" style="62"/>
    <col min="10241" max="10241" width="2.28515625" style="62" customWidth="1"/>
    <col min="10242" max="10242" width="57.85546875" style="62" customWidth="1"/>
    <col min="10243" max="10243" width="8.42578125" style="62" customWidth="1"/>
    <col min="10244" max="10244" width="12.7109375" style="62" customWidth="1"/>
    <col min="10245" max="10245" width="2.140625" style="62" customWidth="1"/>
    <col min="10246" max="10246" width="14.140625" style="62" customWidth="1"/>
    <col min="10247" max="10247" width="2.140625" style="62" customWidth="1"/>
    <col min="10248" max="10248" width="14.140625" style="62" customWidth="1"/>
    <col min="10249" max="10249" width="2.140625" style="62" customWidth="1"/>
    <col min="10250" max="10250" width="14.140625" style="62" customWidth="1"/>
    <col min="10251" max="10251" width="2.140625" style="62" customWidth="1"/>
    <col min="10252" max="10252" width="14.140625" style="62" customWidth="1"/>
    <col min="10253" max="10254" width="9.140625" style="62"/>
    <col min="10255" max="10255" width="14.5703125" style="62" bestFit="1" customWidth="1"/>
    <col min="10256" max="10256" width="9.140625" style="62"/>
    <col min="10257" max="10257" width="14.5703125" style="62" bestFit="1" customWidth="1"/>
    <col min="10258" max="10258" width="9.140625" style="62"/>
    <col min="10259" max="10259" width="13.5703125" style="62" bestFit="1" customWidth="1"/>
    <col min="10260" max="10260" width="9.140625" style="62"/>
    <col min="10261" max="10261" width="16" style="62" bestFit="1" customWidth="1"/>
    <col min="10262" max="10262" width="9.140625" style="62"/>
    <col min="10263" max="10263" width="16" style="62" bestFit="1" customWidth="1"/>
    <col min="10264" max="10496" width="9.140625" style="62"/>
    <col min="10497" max="10497" width="2.28515625" style="62" customWidth="1"/>
    <col min="10498" max="10498" width="57.85546875" style="62" customWidth="1"/>
    <col min="10499" max="10499" width="8.42578125" style="62" customWidth="1"/>
    <col min="10500" max="10500" width="12.7109375" style="62" customWidth="1"/>
    <col min="10501" max="10501" width="2.140625" style="62" customWidth="1"/>
    <col min="10502" max="10502" width="14.140625" style="62" customWidth="1"/>
    <col min="10503" max="10503" width="2.140625" style="62" customWidth="1"/>
    <col min="10504" max="10504" width="14.140625" style="62" customWidth="1"/>
    <col min="10505" max="10505" width="2.140625" style="62" customWidth="1"/>
    <col min="10506" max="10506" width="14.140625" style="62" customWidth="1"/>
    <col min="10507" max="10507" width="2.140625" style="62" customWidth="1"/>
    <col min="10508" max="10508" width="14.140625" style="62" customWidth="1"/>
    <col min="10509" max="10510" width="9.140625" style="62"/>
    <col min="10511" max="10511" width="14.5703125" style="62" bestFit="1" customWidth="1"/>
    <col min="10512" max="10512" width="9.140625" style="62"/>
    <col min="10513" max="10513" width="14.5703125" style="62" bestFit="1" customWidth="1"/>
    <col min="10514" max="10514" width="9.140625" style="62"/>
    <col min="10515" max="10515" width="13.5703125" style="62" bestFit="1" customWidth="1"/>
    <col min="10516" max="10516" width="9.140625" style="62"/>
    <col min="10517" max="10517" width="16" style="62" bestFit="1" customWidth="1"/>
    <col min="10518" max="10518" width="9.140625" style="62"/>
    <col min="10519" max="10519" width="16" style="62" bestFit="1" customWidth="1"/>
    <col min="10520" max="10752" width="9.140625" style="62"/>
    <col min="10753" max="10753" width="2.28515625" style="62" customWidth="1"/>
    <col min="10754" max="10754" width="57.85546875" style="62" customWidth="1"/>
    <col min="10755" max="10755" width="8.42578125" style="62" customWidth="1"/>
    <col min="10756" max="10756" width="12.7109375" style="62" customWidth="1"/>
    <col min="10757" max="10757" width="2.140625" style="62" customWidth="1"/>
    <col min="10758" max="10758" width="14.140625" style="62" customWidth="1"/>
    <col min="10759" max="10759" width="2.140625" style="62" customWidth="1"/>
    <col min="10760" max="10760" width="14.140625" style="62" customWidth="1"/>
    <col min="10761" max="10761" width="2.140625" style="62" customWidth="1"/>
    <col min="10762" max="10762" width="14.140625" style="62" customWidth="1"/>
    <col min="10763" max="10763" width="2.140625" style="62" customWidth="1"/>
    <col min="10764" max="10764" width="14.140625" style="62" customWidth="1"/>
    <col min="10765" max="10766" width="9.140625" style="62"/>
    <col min="10767" max="10767" width="14.5703125" style="62" bestFit="1" customWidth="1"/>
    <col min="10768" max="10768" width="9.140625" style="62"/>
    <col min="10769" max="10769" width="14.5703125" style="62" bestFit="1" customWidth="1"/>
    <col min="10770" max="10770" width="9.140625" style="62"/>
    <col min="10771" max="10771" width="13.5703125" style="62" bestFit="1" customWidth="1"/>
    <col min="10772" max="10772" width="9.140625" style="62"/>
    <col min="10773" max="10773" width="16" style="62" bestFit="1" customWidth="1"/>
    <col min="10774" max="10774" width="9.140625" style="62"/>
    <col min="10775" max="10775" width="16" style="62" bestFit="1" customWidth="1"/>
    <col min="10776" max="11008" width="9.140625" style="62"/>
    <col min="11009" max="11009" width="2.28515625" style="62" customWidth="1"/>
    <col min="11010" max="11010" width="57.85546875" style="62" customWidth="1"/>
    <col min="11011" max="11011" width="8.42578125" style="62" customWidth="1"/>
    <col min="11012" max="11012" width="12.7109375" style="62" customWidth="1"/>
    <col min="11013" max="11013" width="2.140625" style="62" customWidth="1"/>
    <col min="11014" max="11014" width="14.140625" style="62" customWidth="1"/>
    <col min="11015" max="11015" width="2.140625" style="62" customWidth="1"/>
    <col min="11016" max="11016" width="14.140625" style="62" customWidth="1"/>
    <col min="11017" max="11017" width="2.140625" style="62" customWidth="1"/>
    <col min="11018" max="11018" width="14.140625" style="62" customWidth="1"/>
    <col min="11019" max="11019" width="2.140625" style="62" customWidth="1"/>
    <col min="11020" max="11020" width="14.140625" style="62" customWidth="1"/>
    <col min="11021" max="11022" width="9.140625" style="62"/>
    <col min="11023" max="11023" width="14.5703125" style="62" bestFit="1" customWidth="1"/>
    <col min="11024" max="11024" width="9.140625" style="62"/>
    <col min="11025" max="11025" width="14.5703125" style="62" bestFit="1" customWidth="1"/>
    <col min="11026" max="11026" width="9.140625" style="62"/>
    <col min="11027" max="11027" width="13.5703125" style="62" bestFit="1" customWidth="1"/>
    <col min="11028" max="11028" width="9.140625" style="62"/>
    <col min="11029" max="11029" width="16" style="62" bestFit="1" customWidth="1"/>
    <col min="11030" max="11030" width="9.140625" style="62"/>
    <col min="11031" max="11031" width="16" style="62" bestFit="1" customWidth="1"/>
    <col min="11032" max="11264" width="9.140625" style="62"/>
    <col min="11265" max="11265" width="2.28515625" style="62" customWidth="1"/>
    <col min="11266" max="11266" width="57.85546875" style="62" customWidth="1"/>
    <col min="11267" max="11267" width="8.42578125" style="62" customWidth="1"/>
    <col min="11268" max="11268" width="12.7109375" style="62" customWidth="1"/>
    <col min="11269" max="11269" width="2.140625" style="62" customWidth="1"/>
    <col min="11270" max="11270" width="14.140625" style="62" customWidth="1"/>
    <col min="11271" max="11271" width="2.140625" style="62" customWidth="1"/>
    <col min="11272" max="11272" width="14.140625" style="62" customWidth="1"/>
    <col min="11273" max="11273" width="2.140625" style="62" customWidth="1"/>
    <col min="11274" max="11274" width="14.140625" style="62" customWidth="1"/>
    <col min="11275" max="11275" width="2.140625" style="62" customWidth="1"/>
    <col min="11276" max="11276" width="14.140625" style="62" customWidth="1"/>
    <col min="11277" max="11278" width="9.140625" style="62"/>
    <col min="11279" max="11279" width="14.5703125" style="62" bestFit="1" customWidth="1"/>
    <col min="11280" max="11280" width="9.140625" style="62"/>
    <col min="11281" max="11281" width="14.5703125" style="62" bestFit="1" customWidth="1"/>
    <col min="11282" max="11282" width="9.140625" style="62"/>
    <col min="11283" max="11283" width="13.5703125" style="62" bestFit="1" customWidth="1"/>
    <col min="11284" max="11284" width="9.140625" style="62"/>
    <col min="11285" max="11285" width="16" style="62" bestFit="1" customWidth="1"/>
    <col min="11286" max="11286" width="9.140625" style="62"/>
    <col min="11287" max="11287" width="16" style="62" bestFit="1" customWidth="1"/>
    <col min="11288" max="11520" width="9.140625" style="62"/>
    <col min="11521" max="11521" width="2.28515625" style="62" customWidth="1"/>
    <col min="11522" max="11522" width="57.85546875" style="62" customWidth="1"/>
    <col min="11523" max="11523" width="8.42578125" style="62" customWidth="1"/>
    <col min="11524" max="11524" width="12.7109375" style="62" customWidth="1"/>
    <col min="11525" max="11525" width="2.140625" style="62" customWidth="1"/>
    <col min="11526" max="11526" width="14.140625" style="62" customWidth="1"/>
    <col min="11527" max="11527" width="2.140625" style="62" customWidth="1"/>
    <col min="11528" max="11528" width="14.140625" style="62" customWidth="1"/>
    <col min="11529" max="11529" width="2.140625" style="62" customWidth="1"/>
    <col min="11530" max="11530" width="14.140625" style="62" customWidth="1"/>
    <col min="11531" max="11531" width="2.140625" style="62" customWidth="1"/>
    <col min="11532" max="11532" width="14.140625" style="62" customWidth="1"/>
    <col min="11533" max="11534" width="9.140625" style="62"/>
    <col min="11535" max="11535" width="14.5703125" style="62" bestFit="1" customWidth="1"/>
    <col min="11536" max="11536" width="9.140625" style="62"/>
    <col min="11537" max="11537" width="14.5703125" style="62" bestFit="1" customWidth="1"/>
    <col min="11538" max="11538" width="9.140625" style="62"/>
    <col min="11539" max="11539" width="13.5703125" style="62" bestFit="1" customWidth="1"/>
    <col min="11540" max="11540" width="9.140625" style="62"/>
    <col min="11541" max="11541" width="16" style="62" bestFit="1" customWidth="1"/>
    <col min="11542" max="11542" width="9.140625" style="62"/>
    <col min="11543" max="11543" width="16" style="62" bestFit="1" customWidth="1"/>
    <col min="11544" max="11776" width="9.140625" style="62"/>
    <col min="11777" max="11777" width="2.28515625" style="62" customWidth="1"/>
    <col min="11778" max="11778" width="57.85546875" style="62" customWidth="1"/>
    <col min="11779" max="11779" width="8.42578125" style="62" customWidth="1"/>
    <col min="11780" max="11780" width="12.7109375" style="62" customWidth="1"/>
    <col min="11781" max="11781" width="2.140625" style="62" customWidth="1"/>
    <col min="11782" max="11782" width="14.140625" style="62" customWidth="1"/>
    <col min="11783" max="11783" width="2.140625" style="62" customWidth="1"/>
    <col min="11784" max="11784" width="14.140625" style="62" customWidth="1"/>
    <col min="11785" max="11785" width="2.140625" style="62" customWidth="1"/>
    <col min="11786" max="11786" width="14.140625" style="62" customWidth="1"/>
    <col min="11787" max="11787" width="2.140625" style="62" customWidth="1"/>
    <col min="11788" max="11788" width="14.140625" style="62" customWidth="1"/>
    <col min="11789" max="11790" width="9.140625" style="62"/>
    <col min="11791" max="11791" width="14.5703125" style="62" bestFit="1" customWidth="1"/>
    <col min="11792" max="11792" width="9.140625" style="62"/>
    <col min="11793" max="11793" width="14.5703125" style="62" bestFit="1" customWidth="1"/>
    <col min="11794" max="11794" width="9.140625" style="62"/>
    <col min="11795" max="11795" width="13.5703125" style="62" bestFit="1" customWidth="1"/>
    <col min="11796" max="11796" width="9.140625" style="62"/>
    <col min="11797" max="11797" width="16" style="62" bestFit="1" customWidth="1"/>
    <col min="11798" max="11798" width="9.140625" style="62"/>
    <col min="11799" max="11799" width="16" style="62" bestFit="1" customWidth="1"/>
    <col min="11800" max="12032" width="9.140625" style="62"/>
    <col min="12033" max="12033" width="2.28515625" style="62" customWidth="1"/>
    <col min="12034" max="12034" width="57.85546875" style="62" customWidth="1"/>
    <col min="12035" max="12035" width="8.42578125" style="62" customWidth="1"/>
    <col min="12036" max="12036" width="12.7109375" style="62" customWidth="1"/>
    <col min="12037" max="12037" width="2.140625" style="62" customWidth="1"/>
    <col min="12038" max="12038" width="14.140625" style="62" customWidth="1"/>
    <col min="12039" max="12039" width="2.140625" style="62" customWidth="1"/>
    <col min="12040" max="12040" width="14.140625" style="62" customWidth="1"/>
    <col min="12041" max="12041" width="2.140625" style="62" customWidth="1"/>
    <col min="12042" max="12042" width="14.140625" style="62" customWidth="1"/>
    <col min="12043" max="12043" width="2.140625" style="62" customWidth="1"/>
    <col min="12044" max="12044" width="14.140625" style="62" customWidth="1"/>
    <col min="12045" max="12046" width="9.140625" style="62"/>
    <col min="12047" max="12047" width="14.5703125" style="62" bestFit="1" customWidth="1"/>
    <col min="12048" max="12048" width="9.140625" style="62"/>
    <col min="12049" max="12049" width="14.5703125" style="62" bestFit="1" customWidth="1"/>
    <col min="12050" max="12050" width="9.140625" style="62"/>
    <col min="12051" max="12051" width="13.5703125" style="62" bestFit="1" customWidth="1"/>
    <col min="12052" max="12052" width="9.140625" style="62"/>
    <col min="12053" max="12053" width="16" style="62" bestFit="1" customWidth="1"/>
    <col min="12054" max="12054" width="9.140625" style="62"/>
    <col min="12055" max="12055" width="16" style="62" bestFit="1" customWidth="1"/>
    <col min="12056" max="12288" width="9.140625" style="62"/>
    <col min="12289" max="12289" width="2.28515625" style="62" customWidth="1"/>
    <col min="12290" max="12290" width="57.85546875" style="62" customWidth="1"/>
    <col min="12291" max="12291" width="8.42578125" style="62" customWidth="1"/>
    <col min="12292" max="12292" width="12.7109375" style="62" customWidth="1"/>
    <col min="12293" max="12293" width="2.140625" style="62" customWidth="1"/>
    <col min="12294" max="12294" width="14.140625" style="62" customWidth="1"/>
    <col min="12295" max="12295" width="2.140625" style="62" customWidth="1"/>
    <col min="12296" max="12296" width="14.140625" style="62" customWidth="1"/>
    <col min="12297" max="12297" width="2.140625" style="62" customWidth="1"/>
    <col min="12298" max="12298" width="14.140625" style="62" customWidth="1"/>
    <col min="12299" max="12299" width="2.140625" style="62" customWidth="1"/>
    <col min="12300" max="12300" width="14.140625" style="62" customWidth="1"/>
    <col min="12301" max="12302" width="9.140625" style="62"/>
    <col min="12303" max="12303" width="14.5703125" style="62" bestFit="1" customWidth="1"/>
    <col min="12304" max="12304" width="9.140625" style="62"/>
    <col min="12305" max="12305" width="14.5703125" style="62" bestFit="1" customWidth="1"/>
    <col min="12306" max="12306" width="9.140625" style="62"/>
    <col min="12307" max="12307" width="13.5703125" style="62" bestFit="1" customWidth="1"/>
    <col min="12308" max="12308" width="9.140625" style="62"/>
    <col min="12309" max="12309" width="16" style="62" bestFit="1" customWidth="1"/>
    <col min="12310" max="12310" width="9.140625" style="62"/>
    <col min="12311" max="12311" width="16" style="62" bestFit="1" customWidth="1"/>
    <col min="12312" max="12544" width="9.140625" style="62"/>
    <col min="12545" max="12545" width="2.28515625" style="62" customWidth="1"/>
    <col min="12546" max="12546" width="57.85546875" style="62" customWidth="1"/>
    <col min="12547" max="12547" width="8.42578125" style="62" customWidth="1"/>
    <col min="12548" max="12548" width="12.7109375" style="62" customWidth="1"/>
    <col min="12549" max="12549" width="2.140625" style="62" customWidth="1"/>
    <col min="12550" max="12550" width="14.140625" style="62" customWidth="1"/>
    <col min="12551" max="12551" width="2.140625" style="62" customWidth="1"/>
    <col min="12552" max="12552" width="14.140625" style="62" customWidth="1"/>
    <col min="12553" max="12553" width="2.140625" style="62" customWidth="1"/>
    <col min="12554" max="12554" width="14.140625" style="62" customWidth="1"/>
    <col min="12555" max="12555" width="2.140625" style="62" customWidth="1"/>
    <col min="12556" max="12556" width="14.140625" style="62" customWidth="1"/>
    <col min="12557" max="12558" width="9.140625" style="62"/>
    <col min="12559" max="12559" width="14.5703125" style="62" bestFit="1" customWidth="1"/>
    <col min="12560" max="12560" width="9.140625" style="62"/>
    <col min="12561" max="12561" width="14.5703125" style="62" bestFit="1" customWidth="1"/>
    <col min="12562" max="12562" width="9.140625" style="62"/>
    <col min="12563" max="12563" width="13.5703125" style="62" bestFit="1" customWidth="1"/>
    <col min="12564" max="12564" width="9.140625" style="62"/>
    <col min="12565" max="12565" width="16" style="62" bestFit="1" customWidth="1"/>
    <col min="12566" max="12566" width="9.140625" style="62"/>
    <col min="12567" max="12567" width="16" style="62" bestFit="1" customWidth="1"/>
    <col min="12568" max="12800" width="9.140625" style="62"/>
    <col min="12801" max="12801" width="2.28515625" style="62" customWidth="1"/>
    <col min="12802" max="12802" width="57.85546875" style="62" customWidth="1"/>
    <col min="12803" max="12803" width="8.42578125" style="62" customWidth="1"/>
    <col min="12804" max="12804" width="12.7109375" style="62" customWidth="1"/>
    <col min="12805" max="12805" width="2.140625" style="62" customWidth="1"/>
    <col min="12806" max="12806" width="14.140625" style="62" customWidth="1"/>
    <col min="12807" max="12807" width="2.140625" style="62" customWidth="1"/>
    <col min="12808" max="12808" width="14.140625" style="62" customWidth="1"/>
    <col min="12809" max="12809" width="2.140625" style="62" customWidth="1"/>
    <col min="12810" max="12810" width="14.140625" style="62" customWidth="1"/>
    <col min="12811" max="12811" width="2.140625" style="62" customWidth="1"/>
    <col min="12812" max="12812" width="14.140625" style="62" customWidth="1"/>
    <col min="12813" max="12814" width="9.140625" style="62"/>
    <col min="12815" max="12815" width="14.5703125" style="62" bestFit="1" customWidth="1"/>
    <col min="12816" max="12816" width="9.140625" style="62"/>
    <col min="12817" max="12817" width="14.5703125" style="62" bestFit="1" customWidth="1"/>
    <col min="12818" max="12818" width="9.140625" style="62"/>
    <col min="12819" max="12819" width="13.5703125" style="62" bestFit="1" customWidth="1"/>
    <col min="12820" max="12820" width="9.140625" style="62"/>
    <col min="12821" max="12821" width="16" style="62" bestFit="1" customWidth="1"/>
    <col min="12822" max="12822" width="9.140625" style="62"/>
    <col min="12823" max="12823" width="16" style="62" bestFit="1" customWidth="1"/>
    <col min="12824" max="13056" width="9.140625" style="62"/>
    <col min="13057" max="13057" width="2.28515625" style="62" customWidth="1"/>
    <col min="13058" max="13058" width="57.85546875" style="62" customWidth="1"/>
    <col min="13059" max="13059" width="8.42578125" style="62" customWidth="1"/>
    <col min="13060" max="13060" width="12.7109375" style="62" customWidth="1"/>
    <col min="13061" max="13061" width="2.140625" style="62" customWidth="1"/>
    <col min="13062" max="13062" width="14.140625" style="62" customWidth="1"/>
    <col min="13063" max="13063" width="2.140625" style="62" customWidth="1"/>
    <col min="13064" max="13064" width="14.140625" style="62" customWidth="1"/>
    <col min="13065" max="13065" width="2.140625" style="62" customWidth="1"/>
    <col min="13066" max="13066" width="14.140625" style="62" customWidth="1"/>
    <col min="13067" max="13067" width="2.140625" style="62" customWidth="1"/>
    <col min="13068" max="13068" width="14.140625" style="62" customWidth="1"/>
    <col min="13069" max="13070" width="9.140625" style="62"/>
    <col min="13071" max="13071" width="14.5703125" style="62" bestFit="1" customWidth="1"/>
    <col min="13072" max="13072" width="9.140625" style="62"/>
    <col min="13073" max="13073" width="14.5703125" style="62" bestFit="1" customWidth="1"/>
    <col min="13074" max="13074" width="9.140625" style="62"/>
    <col min="13075" max="13075" width="13.5703125" style="62" bestFit="1" customWidth="1"/>
    <col min="13076" max="13076" width="9.140625" style="62"/>
    <col min="13077" max="13077" width="16" style="62" bestFit="1" customWidth="1"/>
    <col min="13078" max="13078" width="9.140625" style="62"/>
    <col min="13079" max="13079" width="16" style="62" bestFit="1" customWidth="1"/>
    <col min="13080" max="13312" width="9.140625" style="62"/>
    <col min="13313" max="13313" width="2.28515625" style="62" customWidth="1"/>
    <col min="13314" max="13314" width="57.85546875" style="62" customWidth="1"/>
    <col min="13315" max="13315" width="8.42578125" style="62" customWidth="1"/>
    <col min="13316" max="13316" width="12.7109375" style="62" customWidth="1"/>
    <col min="13317" max="13317" width="2.140625" style="62" customWidth="1"/>
    <col min="13318" max="13318" width="14.140625" style="62" customWidth="1"/>
    <col min="13319" max="13319" width="2.140625" style="62" customWidth="1"/>
    <col min="13320" max="13320" width="14.140625" style="62" customWidth="1"/>
    <col min="13321" max="13321" width="2.140625" style="62" customWidth="1"/>
    <col min="13322" max="13322" width="14.140625" style="62" customWidth="1"/>
    <col min="13323" max="13323" width="2.140625" style="62" customWidth="1"/>
    <col min="13324" max="13324" width="14.140625" style="62" customWidth="1"/>
    <col min="13325" max="13326" width="9.140625" style="62"/>
    <col min="13327" max="13327" width="14.5703125" style="62" bestFit="1" customWidth="1"/>
    <col min="13328" max="13328" width="9.140625" style="62"/>
    <col min="13329" max="13329" width="14.5703125" style="62" bestFit="1" customWidth="1"/>
    <col min="13330" max="13330" width="9.140625" style="62"/>
    <col min="13331" max="13331" width="13.5703125" style="62" bestFit="1" customWidth="1"/>
    <col min="13332" max="13332" width="9.140625" style="62"/>
    <col min="13333" max="13333" width="16" style="62" bestFit="1" customWidth="1"/>
    <col min="13334" max="13334" width="9.140625" style="62"/>
    <col min="13335" max="13335" width="16" style="62" bestFit="1" customWidth="1"/>
    <col min="13336" max="13568" width="9.140625" style="62"/>
    <col min="13569" max="13569" width="2.28515625" style="62" customWidth="1"/>
    <col min="13570" max="13570" width="57.85546875" style="62" customWidth="1"/>
    <col min="13571" max="13571" width="8.42578125" style="62" customWidth="1"/>
    <col min="13572" max="13572" width="12.7109375" style="62" customWidth="1"/>
    <col min="13573" max="13573" width="2.140625" style="62" customWidth="1"/>
    <col min="13574" max="13574" width="14.140625" style="62" customWidth="1"/>
    <col min="13575" max="13575" width="2.140625" style="62" customWidth="1"/>
    <col min="13576" max="13576" width="14.140625" style="62" customWidth="1"/>
    <col min="13577" max="13577" width="2.140625" style="62" customWidth="1"/>
    <col min="13578" max="13578" width="14.140625" style="62" customWidth="1"/>
    <col min="13579" max="13579" width="2.140625" style="62" customWidth="1"/>
    <col min="13580" max="13580" width="14.140625" style="62" customWidth="1"/>
    <col min="13581" max="13582" width="9.140625" style="62"/>
    <col min="13583" max="13583" width="14.5703125" style="62" bestFit="1" customWidth="1"/>
    <col min="13584" max="13584" width="9.140625" style="62"/>
    <col min="13585" max="13585" width="14.5703125" style="62" bestFit="1" customWidth="1"/>
    <col min="13586" max="13586" width="9.140625" style="62"/>
    <col min="13587" max="13587" width="13.5703125" style="62" bestFit="1" customWidth="1"/>
    <col min="13588" max="13588" width="9.140625" style="62"/>
    <col min="13589" max="13589" width="16" style="62" bestFit="1" customWidth="1"/>
    <col min="13590" max="13590" width="9.140625" style="62"/>
    <col min="13591" max="13591" width="16" style="62" bestFit="1" customWidth="1"/>
    <col min="13592" max="13824" width="9.140625" style="62"/>
    <col min="13825" max="13825" width="2.28515625" style="62" customWidth="1"/>
    <col min="13826" max="13826" width="57.85546875" style="62" customWidth="1"/>
    <col min="13827" max="13827" width="8.42578125" style="62" customWidth="1"/>
    <col min="13828" max="13828" width="12.7109375" style="62" customWidth="1"/>
    <col min="13829" max="13829" width="2.140625" style="62" customWidth="1"/>
    <col min="13830" max="13830" width="14.140625" style="62" customWidth="1"/>
    <col min="13831" max="13831" width="2.140625" style="62" customWidth="1"/>
    <col min="13832" max="13832" width="14.140625" style="62" customWidth="1"/>
    <col min="13833" max="13833" width="2.140625" style="62" customWidth="1"/>
    <col min="13834" max="13834" width="14.140625" style="62" customWidth="1"/>
    <col min="13835" max="13835" width="2.140625" style="62" customWidth="1"/>
    <col min="13836" max="13836" width="14.140625" style="62" customWidth="1"/>
    <col min="13837" max="13838" width="9.140625" style="62"/>
    <col min="13839" max="13839" width="14.5703125" style="62" bestFit="1" customWidth="1"/>
    <col min="13840" max="13840" width="9.140625" style="62"/>
    <col min="13841" max="13841" width="14.5703125" style="62" bestFit="1" customWidth="1"/>
    <col min="13842" max="13842" width="9.140625" style="62"/>
    <col min="13843" max="13843" width="13.5703125" style="62" bestFit="1" customWidth="1"/>
    <col min="13844" max="13844" width="9.140625" style="62"/>
    <col min="13845" max="13845" width="16" style="62" bestFit="1" customWidth="1"/>
    <col min="13846" max="13846" width="9.140625" style="62"/>
    <col min="13847" max="13847" width="16" style="62" bestFit="1" customWidth="1"/>
    <col min="13848" max="14080" width="9.140625" style="62"/>
    <col min="14081" max="14081" width="2.28515625" style="62" customWidth="1"/>
    <col min="14082" max="14082" width="57.85546875" style="62" customWidth="1"/>
    <col min="14083" max="14083" width="8.42578125" style="62" customWidth="1"/>
    <col min="14084" max="14084" width="12.7109375" style="62" customWidth="1"/>
    <col min="14085" max="14085" width="2.140625" style="62" customWidth="1"/>
    <col min="14086" max="14086" width="14.140625" style="62" customWidth="1"/>
    <col min="14087" max="14087" width="2.140625" style="62" customWidth="1"/>
    <col min="14088" max="14088" width="14.140625" style="62" customWidth="1"/>
    <col min="14089" max="14089" width="2.140625" style="62" customWidth="1"/>
    <col min="14090" max="14090" width="14.140625" style="62" customWidth="1"/>
    <col min="14091" max="14091" width="2.140625" style="62" customWidth="1"/>
    <col min="14092" max="14092" width="14.140625" style="62" customWidth="1"/>
    <col min="14093" max="14094" width="9.140625" style="62"/>
    <col min="14095" max="14095" width="14.5703125" style="62" bestFit="1" customWidth="1"/>
    <col min="14096" max="14096" width="9.140625" style="62"/>
    <col min="14097" max="14097" width="14.5703125" style="62" bestFit="1" customWidth="1"/>
    <col min="14098" max="14098" width="9.140625" style="62"/>
    <col min="14099" max="14099" width="13.5703125" style="62" bestFit="1" customWidth="1"/>
    <col min="14100" max="14100" width="9.140625" style="62"/>
    <col min="14101" max="14101" width="16" style="62" bestFit="1" customWidth="1"/>
    <col min="14102" max="14102" width="9.140625" style="62"/>
    <col min="14103" max="14103" width="16" style="62" bestFit="1" customWidth="1"/>
    <col min="14104" max="14336" width="9.140625" style="62"/>
    <col min="14337" max="14337" width="2.28515625" style="62" customWidth="1"/>
    <col min="14338" max="14338" width="57.85546875" style="62" customWidth="1"/>
    <col min="14339" max="14339" width="8.42578125" style="62" customWidth="1"/>
    <col min="14340" max="14340" width="12.7109375" style="62" customWidth="1"/>
    <col min="14341" max="14341" width="2.140625" style="62" customWidth="1"/>
    <col min="14342" max="14342" width="14.140625" style="62" customWidth="1"/>
    <col min="14343" max="14343" width="2.140625" style="62" customWidth="1"/>
    <col min="14344" max="14344" width="14.140625" style="62" customWidth="1"/>
    <col min="14345" max="14345" width="2.140625" style="62" customWidth="1"/>
    <col min="14346" max="14346" width="14.140625" style="62" customWidth="1"/>
    <col min="14347" max="14347" width="2.140625" style="62" customWidth="1"/>
    <col min="14348" max="14348" width="14.140625" style="62" customWidth="1"/>
    <col min="14349" max="14350" width="9.140625" style="62"/>
    <col min="14351" max="14351" width="14.5703125" style="62" bestFit="1" customWidth="1"/>
    <col min="14352" max="14352" width="9.140625" style="62"/>
    <col min="14353" max="14353" width="14.5703125" style="62" bestFit="1" customWidth="1"/>
    <col min="14354" max="14354" width="9.140625" style="62"/>
    <col min="14355" max="14355" width="13.5703125" style="62" bestFit="1" customWidth="1"/>
    <col min="14356" max="14356" width="9.140625" style="62"/>
    <col min="14357" max="14357" width="16" style="62" bestFit="1" customWidth="1"/>
    <col min="14358" max="14358" width="9.140625" style="62"/>
    <col min="14359" max="14359" width="16" style="62" bestFit="1" customWidth="1"/>
    <col min="14360" max="14592" width="9.140625" style="62"/>
    <col min="14593" max="14593" width="2.28515625" style="62" customWidth="1"/>
    <col min="14594" max="14594" width="57.85546875" style="62" customWidth="1"/>
    <col min="14595" max="14595" width="8.42578125" style="62" customWidth="1"/>
    <col min="14596" max="14596" width="12.7109375" style="62" customWidth="1"/>
    <col min="14597" max="14597" width="2.140625" style="62" customWidth="1"/>
    <col min="14598" max="14598" width="14.140625" style="62" customWidth="1"/>
    <col min="14599" max="14599" width="2.140625" style="62" customWidth="1"/>
    <col min="14600" max="14600" width="14.140625" style="62" customWidth="1"/>
    <col min="14601" max="14601" width="2.140625" style="62" customWidth="1"/>
    <col min="14602" max="14602" width="14.140625" style="62" customWidth="1"/>
    <col min="14603" max="14603" width="2.140625" style="62" customWidth="1"/>
    <col min="14604" max="14604" width="14.140625" style="62" customWidth="1"/>
    <col min="14605" max="14606" width="9.140625" style="62"/>
    <col min="14607" max="14607" width="14.5703125" style="62" bestFit="1" customWidth="1"/>
    <col min="14608" max="14608" width="9.140625" style="62"/>
    <col min="14609" max="14609" width="14.5703125" style="62" bestFit="1" customWidth="1"/>
    <col min="14610" max="14610" width="9.140625" style="62"/>
    <col min="14611" max="14611" width="13.5703125" style="62" bestFit="1" customWidth="1"/>
    <col min="14612" max="14612" width="9.140625" style="62"/>
    <col min="14613" max="14613" width="16" style="62" bestFit="1" customWidth="1"/>
    <col min="14614" max="14614" width="9.140625" style="62"/>
    <col min="14615" max="14615" width="16" style="62" bestFit="1" customWidth="1"/>
    <col min="14616" max="14848" width="9.140625" style="62"/>
    <col min="14849" max="14849" width="2.28515625" style="62" customWidth="1"/>
    <col min="14850" max="14850" width="57.85546875" style="62" customWidth="1"/>
    <col min="14851" max="14851" width="8.42578125" style="62" customWidth="1"/>
    <col min="14852" max="14852" width="12.7109375" style="62" customWidth="1"/>
    <col min="14853" max="14853" width="2.140625" style="62" customWidth="1"/>
    <col min="14854" max="14854" width="14.140625" style="62" customWidth="1"/>
    <col min="14855" max="14855" width="2.140625" style="62" customWidth="1"/>
    <col min="14856" max="14856" width="14.140625" style="62" customWidth="1"/>
    <col min="14857" max="14857" width="2.140625" style="62" customWidth="1"/>
    <col min="14858" max="14858" width="14.140625" style="62" customWidth="1"/>
    <col min="14859" max="14859" width="2.140625" style="62" customWidth="1"/>
    <col min="14860" max="14860" width="14.140625" style="62" customWidth="1"/>
    <col min="14861" max="14862" width="9.140625" style="62"/>
    <col min="14863" max="14863" width="14.5703125" style="62" bestFit="1" customWidth="1"/>
    <col min="14864" max="14864" width="9.140625" style="62"/>
    <col min="14865" max="14865" width="14.5703125" style="62" bestFit="1" customWidth="1"/>
    <col min="14866" max="14866" width="9.140625" style="62"/>
    <col min="14867" max="14867" width="13.5703125" style="62" bestFit="1" customWidth="1"/>
    <col min="14868" max="14868" width="9.140625" style="62"/>
    <col min="14869" max="14869" width="16" style="62" bestFit="1" customWidth="1"/>
    <col min="14870" max="14870" width="9.140625" style="62"/>
    <col min="14871" max="14871" width="16" style="62" bestFit="1" customWidth="1"/>
    <col min="14872" max="15104" width="9.140625" style="62"/>
    <col min="15105" max="15105" width="2.28515625" style="62" customWidth="1"/>
    <col min="15106" max="15106" width="57.85546875" style="62" customWidth="1"/>
    <col min="15107" max="15107" width="8.42578125" style="62" customWidth="1"/>
    <col min="15108" max="15108" width="12.7109375" style="62" customWidth="1"/>
    <col min="15109" max="15109" width="2.140625" style="62" customWidth="1"/>
    <col min="15110" max="15110" width="14.140625" style="62" customWidth="1"/>
    <col min="15111" max="15111" width="2.140625" style="62" customWidth="1"/>
    <col min="15112" max="15112" width="14.140625" style="62" customWidth="1"/>
    <col min="15113" max="15113" width="2.140625" style="62" customWidth="1"/>
    <col min="15114" max="15114" width="14.140625" style="62" customWidth="1"/>
    <col min="15115" max="15115" width="2.140625" style="62" customWidth="1"/>
    <col min="15116" max="15116" width="14.140625" style="62" customWidth="1"/>
    <col min="15117" max="15118" width="9.140625" style="62"/>
    <col min="15119" max="15119" width="14.5703125" style="62" bestFit="1" customWidth="1"/>
    <col min="15120" max="15120" width="9.140625" style="62"/>
    <col min="15121" max="15121" width="14.5703125" style="62" bestFit="1" customWidth="1"/>
    <col min="15122" max="15122" width="9.140625" style="62"/>
    <col min="15123" max="15123" width="13.5703125" style="62" bestFit="1" customWidth="1"/>
    <col min="15124" max="15124" width="9.140625" style="62"/>
    <col min="15125" max="15125" width="16" style="62" bestFit="1" customWidth="1"/>
    <col min="15126" max="15126" width="9.140625" style="62"/>
    <col min="15127" max="15127" width="16" style="62" bestFit="1" customWidth="1"/>
    <col min="15128" max="15360" width="9.140625" style="62"/>
    <col min="15361" max="15361" width="2.28515625" style="62" customWidth="1"/>
    <col min="15362" max="15362" width="57.85546875" style="62" customWidth="1"/>
    <col min="15363" max="15363" width="8.42578125" style="62" customWidth="1"/>
    <col min="15364" max="15364" width="12.7109375" style="62" customWidth="1"/>
    <col min="15365" max="15365" width="2.140625" style="62" customWidth="1"/>
    <col min="15366" max="15366" width="14.140625" style="62" customWidth="1"/>
    <col min="15367" max="15367" width="2.140625" style="62" customWidth="1"/>
    <col min="15368" max="15368" width="14.140625" style="62" customWidth="1"/>
    <col min="15369" max="15369" width="2.140625" style="62" customWidth="1"/>
    <col min="15370" max="15370" width="14.140625" style="62" customWidth="1"/>
    <col min="15371" max="15371" width="2.140625" style="62" customWidth="1"/>
    <col min="15372" max="15372" width="14.140625" style="62" customWidth="1"/>
    <col min="15373" max="15374" width="9.140625" style="62"/>
    <col min="15375" max="15375" width="14.5703125" style="62" bestFit="1" customWidth="1"/>
    <col min="15376" max="15376" width="9.140625" style="62"/>
    <col min="15377" max="15377" width="14.5703125" style="62" bestFit="1" customWidth="1"/>
    <col min="15378" max="15378" width="9.140625" style="62"/>
    <col min="15379" max="15379" width="13.5703125" style="62" bestFit="1" customWidth="1"/>
    <col min="15380" max="15380" width="9.140625" style="62"/>
    <col min="15381" max="15381" width="16" style="62" bestFit="1" customWidth="1"/>
    <col min="15382" max="15382" width="9.140625" style="62"/>
    <col min="15383" max="15383" width="16" style="62" bestFit="1" customWidth="1"/>
    <col min="15384" max="15616" width="9.140625" style="62"/>
    <col min="15617" max="15617" width="2.28515625" style="62" customWidth="1"/>
    <col min="15618" max="15618" width="57.85546875" style="62" customWidth="1"/>
    <col min="15619" max="15619" width="8.42578125" style="62" customWidth="1"/>
    <col min="15620" max="15620" width="12.7109375" style="62" customWidth="1"/>
    <col min="15621" max="15621" width="2.140625" style="62" customWidth="1"/>
    <col min="15622" max="15622" width="14.140625" style="62" customWidth="1"/>
    <col min="15623" max="15623" width="2.140625" style="62" customWidth="1"/>
    <col min="15624" max="15624" width="14.140625" style="62" customWidth="1"/>
    <col min="15625" max="15625" width="2.140625" style="62" customWidth="1"/>
    <col min="15626" max="15626" width="14.140625" style="62" customWidth="1"/>
    <col min="15627" max="15627" width="2.140625" style="62" customWidth="1"/>
    <col min="15628" max="15628" width="14.140625" style="62" customWidth="1"/>
    <col min="15629" max="15630" width="9.140625" style="62"/>
    <col min="15631" max="15631" width="14.5703125" style="62" bestFit="1" customWidth="1"/>
    <col min="15632" max="15632" width="9.140625" style="62"/>
    <col min="15633" max="15633" width="14.5703125" style="62" bestFit="1" customWidth="1"/>
    <col min="15634" max="15634" width="9.140625" style="62"/>
    <col min="15635" max="15635" width="13.5703125" style="62" bestFit="1" customWidth="1"/>
    <col min="15636" max="15636" width="9.140625" style="62"/>
    <col min="15637" max="15637" width="16" style="62" bestFit="1" customWidth="1"/>
    <col min="15638" max="15638" width="9.140625" style="62"/>
    <col min="15639" max="15639" width="16" style="62" bestFit="1" customWidth="1"/>
    <col min="15640" max="15872" width="9.140625" style="62"/>
    <col min="15873" max="15873" width="2.28515625" style="62" customWidth="1"/>
    <col min="15874" max="15874" width="57.85546875" style="62" customWidth="1"/>
    <col min="15875" max="15875" width="8.42578125" style="62" customWidth="1"/>
    <col min="15876" max="15876" width="12.7109375" style="62" customWidth="1"/>
    <col min="15877" max="15877" width="2.140625" style="62" customWidth="1"/>
    <col min="15878" max="15878" width="14.140625" style="62" customWidth="1"/>
    <col min="15879" max="15879" width="2.140625" style="62" customWidth="1"/>
    <col min="15880" max="15880" width="14.140625" style="62" customWidth="1"/>
    <col min="15881" max="15881" width="2.140625" style="62" customWidth="1"/>
    <col min="15882" max="15882" width="14.140625" style="62" customWidth="1"/>
    <col min="15883" max="15883" width="2.140625" style="62" customWidth="1"/>
    <col min="15884" max="15884" width="14.140625" style="62" customWidth="1"/>
    <col min="15885" max="15886" width="9.140625" style="62"/>
    <col min="15887" max="15887" width="14.5703125" style="62" bestFit="1" customWidth="1"/>
    <col min="15888" max="15888" width="9.140625" style="62"/>
    <col min="15889" max="15889" width="14.5703125" style="62" bestFit="1" customWidth="1"/>
    <col min="15890" max="15890" width="9.140625" style="62"/>
    <col min="15891" max="15891" width="13.5703125" style="62" bestFit="1" customWidth="1"/>
    <col min="15892" max="15892" width="9.140625" style="62"/>
    <col min="15893" max="15893" width="16" style="62" bestFit="1" customWidth="1"/>
    <col min="15894" max="15894" width="9.140625" style="62"/>
    <col min="15895" max="15895" width="16" style="62" bestFit="1" customWidth="1"/>
    <col min="15896" max="16128" width="9.140625" style="62"/>
    <col min="16129" max="16129" width="2.28515625" style="62" customWidth="1"/>
    <col min="16130" max="16130" width="57.85546875" style="62" customWidth="1"/>
    <col min="16131" max="16131" width="8.42578125" style="62" customWidth="1"/>
    <col min="16132" max="16132" width="12.7109375" style="62" customWidth="1"/>
    <col min="16133" max="16133" width="2.140625" style="62" customWidth="1"/>
    <col min="16134" max="16134" width="14.140625" style="62" customWidth="1"/>
    <col min="16135" max="16135" width="2.140625" style="62" customWidth="1"/>
    <col min="16136" max="16136" width="14.140625" style="62" customWidth="1"/>
    <col min="16137" max="16137" width="2.140625" style="62" customWidth="1"/>
    <col min="16138" max="16138" width="14.140625" style="62" customWidth="1"/>
    <col min="16139" max="16139" width="2.140625" style="62" customWidth="1"/>
    <col min="16140" max="16140" width="14.140625" style="62" customWidth="1"/>
    <col min="16141" max="16142" width="9.140625" style="62"/>
    <col min="16143" max="16143" width="14.5703125" style="62" bestFit="1" customWidth="1"/>
    <col min="16144" max="16144" width="9.140625" style="62"/>
    <col min="16145" max="16145" width="14.5703125" style="62" bestFit="1" customWidth="1"/>
    <col min="16146" max="16146" width="9.140625" style="62"/>
    <col min="16147" max="16147" width="13.5703125" style="62" bestFit="1" customWidth="1"/>
    <col min="16148" max="16148" width="9.140625" style="62"/>
    <col min="16149" max="16149" width="16" style="62" bestFit="1" customWidth="1"/>
    <col min="16150" max="16150" width="9.140625" style="62"/>
    <col min="16151" max="16151" width="16" style="62" bestFit="1" customWidth="1"/>
    <col min="16152" max="16384" width="9.140625" style="62"/>
  </cols>
  <sheetData>
    <row r="1" spans="1:25" ht="21.75" customHeight="1">
      <c r="A1" s="51" t="s">
        <v>39</v>
      </c>
      <c r="B1" s="60"/>
      <c r="C1" s="60"/>
      <c r="J1" s="41"/>
      <c r="K1" s="41"/>
    </row>
    <row r="2" spans="1:25" ht="21.75" customHeight="1">
      <c r="A2" s="51" t="s">
        <v>91</v>
      </c>
      <c r="B2" s="60"/>
      <c r="C2" s="60"/>
      <c r="J2" s="41"/>
      <c r="K2" s="41"/>
    </row>
    <row r="3" spans="1:25" ht="21.75" customHeight="1">
      <c r="A3" s="52"/>
      <c r="B3" s="42"/>
      <c r="C3" s="42"/>
      <c r="D3" s="43"/>
      <c r="E3" s="43"/>
      <c r="F3" s="43"/>
      <c r="G3" s="43"/>
      <c r="H3" s="44"/>
      <c r="I3" s="44"/>
      <c r="J3" s="44"/>
      <c r="K3" s="45"/>
      <c r="L3" s="45"/>
    </row>
    <row r="4" spans="1:25" ht="21.75" customHeight="1">
      <c r="A4" s="60"/>
      <c r="B4" s="60"/>
      <c r="C4" s="60"/>
      <c r="D4" s="35"/>
      <c r="E4" s="35"/>
      <c r="F4" s="46"/>
      <c r="G4" s="35"/>
      <c r="H4" s="212" t="s">
        <v>35</v>
      </c>
      <c r="I4" s="212"/>
      <c r="J4" s="212"/>
      <c r="K4" s="35"/>
      <c r="L4" s="35"/>
    </row>
    <row r="5" spans="1:25" ht="21.75" customHeight="1">
      <c r="A5" s="60"/>
      <c r="B5" s="60"/>
      <c r="C5" s="60"/>
      <c r="D5" s="46" t="s">
        <v>32</v>
      </c>
      <c r="E5" s="46"/>
      <c r="G5" s="46"/>
      <c r="H5" s="46"/>
      <c r="I5" s="36"/>
      <c r="J5" s="36"/>
      <c r="K5" s="36"/>
    </row>
    <row r="6" spans="1:25" ht="21.75" customHeight="1">
      <c r="D6" s="46" t="s">
        <v>62</v>
      </c>
      <c r="E6" s="46"/>
      <c r="F6" s="46" t="s">
        <v>63</v>
      </c>
      <c r="G6" s="46"/>
      <c r="H6" s="46" t="s">
        <v>64</v>
      </c>
      <c r="I6" s="36"/>
      <c r="J6" s="46" t="s">
        <v>65</v>
      </c>
      <c r="K6" s="46"/>
      <c r="L6" s="46" t="s">
        <v>66</v>
      </c>
      <c r="Y6" s="62">
        <f>+U6/1000</f>
        <v>0</v>
      </c>
    </row>
    <row r="7" spans="1:25" ht="21.75" customHeight="1">
      <c r="C7" s="132" t="s">
        <v>2</v>
      </c>
      <c r="D7" s="46" t="s">
        <v>67</v>
      </c>
      <c r="E7" s="46"/>
      <c r="F7" s="46" t="s">
        <v>82</v>
      </c>
      <c r="G7" s="46"/>
      <c r="H7" s="46" t="s">
        <v>68</v>
      </c>
      <c r="I7" s="46"/>
      <c r="J7" s="46" t="s">
        <v>69</v>
      </c>
      <c r="K7" s="46"/>
      <c r="L7" s="46" t="s">
        <v>70</v>
      </c>
    </row>
    <row r="8" spans="1:25" ht="21.75" customHeight="1">
      <c r="B8" s="37"/>
      <c r="C8" s="37"/>
      <c r="D8" s="213" t="s">
        <v>3</v>
      </c>
      <c r="E8" s="213"/>
      <c r="F8" s="213"/>
      <c r="G8" s="213"/>
      <c r="H8" s="213"/>
      <c r="I8" s="213"/>
      <c r="J8" s="213"/>
      <c r="K8" s="213"/>
      <c r="L8" s="213"/>
    </row>
    <row r="9" spans="1:25" ht="21.75" customHeight="1">
      <c r="A9" s="60" t="s">
        <v>123</v>
      </c>
      <c r="B9" s="60"/>
      <c r="C9" s="60"/>
      <c r="D9" s="61"/>
      <c r="E9" s="63"/>
      <c r="F9" s="61"/>
      <c r="G9" s="63"/>
      <c r="H9" s="61"/>
      <c r="I9" s="63"/>
      <c r="J9" s="63"/>
      <c r="K9" s="63"/>
      <c r="L9" s="61"/>
    </row>
    <row r="10" spans="1:25" ht="21.75" customHeight="1">
      <c r="A10" s="60" t="s">
        <v>102</v>
      </c>
      <c r="B10" s="60"/>
      <c r="C10" s="60"/>
      <c r="D10" s="79">
        <v>596493</v>
      </c>
      <c r="E10" s="80"/>
      <c r="F10" s="79">
        <v>645118</v>
      </c>
      <c r="G10" s="80"/>
      <c r="H10" s="79">
        <v>64559</v>
      </c>
      <c r="I10" s="61"/>
      <c r="J10" s="61">
        <v>1446044</v>
      </c>
      <c r="K10" s="61"/>
      <c r="L10" s="61">
        <f>SUM(D10:J10)</f>
        <v>2752214</v>
      </c>
    </row>
    <row r="11" spans="1:25" ht="11.25" customHeight="1">
      <c r="D11" s="47"/>
      <c r="E11" s="39"/>
      <c r="F11" s="47"/>
      <c r="G11" s="39"/>
      <c r="H11" s="47"/>
      <c r="I11" s="61"/>
      <c r="J11" s="14"/>
      <c r="K11" s="39"/>
      <c r="L11" s="39"/>
    </row>
    <row r="12" spans="1:25" ht="21.75" customHeight="1">
      <c r="A12" s="42" t="s">
        <v>124</v>
      </c>
      <c r="B12" s="60"/>
      <c r="C12" s="60"/>
      <c r="D12" s="61"/>
      <c r="E12" s="61"/>
      <c r="F12" s="61"/>
      <c r="G12" s="61"/>
      <c r="H12" s="61"/>
      <c r="I12" s="61"/>
      <c r="J12" s="61"/>
      <c r="K12" s="61"/>
      <c r="L12" s="61"/>
    </row>
    <row r="13" spans="1:25" ht="21.75" customHeight="1">
      <c r="A13" s="22" t="s">
        <v>125</v>
      </c>
      <c r="B13" s="60"/>
      <c r="C13" s="60"/>
      <c r="D13" s="61"/>
      <c r="E13" s="61"/>
      <c r="F13" s="61"/>
      <c r="G13" s="61"/>
      <c r="H13" s="61"/>
      <c r="I13" s="61"/>
      <c r="J13" s="9"/>
      <c r="K13" s="61"/>
      <c r="L13" s="61"/>
    </row>
    <row r="14" spans="1:25" ht="21.75" customHeight="1">
      <c r="A14" s="140" t="s">
        <v>126</v>
      </c>
      <c r="B14" s="60"/>
      <c r="C14" s="36">
        <v>11</v>
      </c>
      <c r="D14" s="50">
        <v>0</v>
      </c>
      <c r="E14" s="63"/>
      <c r="F14" s="63">
        <v>0</v>
      </c>
      <c r="G14" s="63"/>
      <c r="H14" s="63">
        <v>0</v>
      </c>
      <c r="I14" s="63"/>
      <c r="J14" s="142">
        <v>0</v>
      </c>
      <c r="K14" s="63"/>
      <c r="L14" s="50">
        <v>0</v>
      </c>
    </row>
    <row r="15" spans="1:25" ht="21.75" customHeight="1">
      <c r="A15" s="140" t="s">
        <v>127</v>
      </c>
      <c r="B15" s="60"/>
      <c r="C15" s="36">
        <v>16</v>
      </c>
      <c r="D15" s="144">
        <v>0</v>
      </c>
      <c r="E15" s="145"/>
      <c r="F15" s="144">
        <v>0</v>
      </c>
      <c r="G15" s="145"/>
      <c r="H15" s="144">
        <v>0</v>
      </c>
      <c r="I15" s="39"/>
      <c r="J15" s="146">
        <v>-113334</v>
      </c>
      <c r="K15" s="8"/>
      <c r="L15" s="144">
        <f>SUM(D15:J15)</f>
        <v>-113334</v>
      </c>
    </row>
    <row r="16" spans="1:25" ht="21.75" customHeight="1">
      <c r="A16" s="22" t="s">
        <v>128</v>
      </c>
      <c r="B16" s="60"/>
      <c r="C16" s="60"/>
      <c r="D16" s="147">
        <f>SUM(D13:D14)</f>
        <v>0</v>
      </c>
      <c r="E16" s="148"/>
      <c r="F16" s="147">
        <f>SUM(F14:F14)</f>
        <v>0</v>
      </c>
      <c r="G16" s="148"/>
      <c r="H16" s="147">
        <f>SUM(H14:H14)</f>
        <v>0</v>
      </c>
      <c r="I16" s="148"/>
      <c r="J16" s="147">
        <f>SUM(J14:J15)</f>
        <v>-113334</v>
      </c>
      <c r="K16" s="149"/>
      <c r="L16" s="147">
        <f>SUM(D16:J16)</f>
        <v>-113334</v>
      </c>
    </row>
    <row r="17" spans="1:14" ht="21.75" customHeight="1">
      <c r="A17" s="42" t="s">
        <v>149</v>
      </c>
      <c r="D17" s="147">
        <f>SUM(D14:D15)</f>
        <v>0</v>
      </c>
      <c r="E17" s="148"/>
      <c r="F17" s="147">
        <f>SUM(F15:F15)</f>
        <v>0</v>
      </c>
      <c r="G17" s="148"/>
      <c r="H17" s="147">
        <f>SUM(H15:H15)</f>
        <v>0</v>
      </c>
      <c r="J17" s="147">
        <f>SUM(J14:J15)</f>
        <v>-113334</v>
      </c>
      <c r="K17" s="148"/>
      <c r="L17" s="147">
        <f>SUM(L15:L15)</f>
        <v>-113334</v>
      </c>
      <c r="M17" s="148"/>
      <c r="N17" s="206"/>
    </row>
    <row r="18" spans="1:14" ht="11.25" customHeight="1">
      <c r="D18" s="47"/>
      <c r="E18" s="39"/>
      <c r="F18" s="47"/>
      <c r="G18" s="39"/>
      <c r="H18" s="47"/>
      <c r="I18" s="61"/>
      <c r="J18" s="14"/>
      <c r="K18" s="39"/>
      <c r="L18" s="39"/>
    </row>
    <row r="19" spans="1:14" ht="21.75" customHeight="1">
      <c r="A19" s="60" t="s">
        <v>99</v>
      </c>
      <c r="B19" s="60"/>
      <c r="C19" s="60"/>
      <c r="D19" s="61"/>
      <c r="E19" s="63"/>
      <c r="F19" s="61"/>
      <c r="G19" s="63"/>
      <c r="H19" s="61"/>
      <c r="I19" s="63"/>
      <c r="J19" s="63"/>
      <c r="K19" s="63"/>
      <c r="L19" s="61"/>
    </row>
    <row r="20" spans="1:14" ht="21.75" customHeight="1">
      <c r="B20" s="62" t="s">
        <v>51</v>
      </c>
      <c r="D20" s="50">
        <v>0</v>
      </c>
      <c r="E20" s="39"/>
      <c r="F20" s="50">
        <v>0</v>
      </c>
      <c r="G20" s="39"/>
      <c r="H20" s="50">
        <v>0</v>
      </c>
      <c r="I20" s="61"/>
      <c r="J20" s="14">
        <v>165388</v>
      </c>
      <c r="K20" s="39"/>
      <c r="L20" s="39">
        <f>SUM(D20:J20)</f>
        <v>165388</v>
      </c>
    </row>
    <row r="21" spans="1:14" ht="21.75" customHeight="1">
      <c r="B21" s="62" t="s">
        <v>81</v>
      </c>
      <c r="D21" s="53">
        <v>0</v>
      </c>
      <c r="E21" s="39"/>
      <c r="F21" s="53">
        <v>0</v>
      </c>
      <c r="G21" s="39"/>
      <c r="H21" s="53">
        <v>0</v>
      </c>
      <c r="I21" s="61"/>
      <c r="J21" s="53">
        <v>0</v>
      </c>
      <c r="K21" s="39"/>
      <c r="L21" s="53">
        <v>0</v>
      </c>
    </row>
    <row r="22" spans="1:14" ht="21.75" customHeight="1">
      <c r="A22" s="60" t="s">
        <v>73</v>
      </c>
      <c r="B22" s="60"/>
      <c r="C22" s="60"/>
      <c r="D22" s="56">
        <v>0</v>
      </c>
      <c r="E22" s="48"/>
      <c r="F22" s="56">
        <v>0</v>
      </c>
      <c r="G22" s="48"/>
      <c r="H22" s="56">
        <v>0</v>
      </c>
      <c r="I22" s="61"/>
      <c r="J22" s="40">
        <f>SUM(J20:J21)</f>
        <v>165388</v>
      </c>
      <c r="K22" s="61"/>
      <c r="L22" s="40">
        <f>SUM(L20:L21)</f>
        <v>165388</v>
      </c>
    </row>
    <row r="23" spans="1:14" ht="11.25" customHeight="1">
      <c r="D23" s="47"/>
      <c r="E23" s="39"/>
      <c r="F23" s="47"/>
      <c r="G23" s="39"/>
      <c r="H23" s="47"/>
      <c r="I23" s="61"/>
      <c r="J23" s="14"/>
      <c r="K23" s="39"/>
      <c r="L23" s="39"/>
    </row>
    <row r="24" spans="1:14" ht="21.75" customHeight="1" thickBot="1">
      <c r="A24" s="11" t="s">
        <v>129</v>
      </c>
      <c r="B24" s="11"/>
      <c r="C24" s="11"/>
      <c r="D24" s="81">
        <f>SUM(D10)</f>
        <v>596493</v>
      </c>
      <c r="E24" s="82"/>
      <c r="F24" s="81">
        <f>SUM(F10)</f>
        <v>645118</v>
      </c>
      <c r="G24" s="82"/>
      <c r="H24" s="81">
        <f>SUM(H10)</f>
        <v>64559</v>
      </c>
      <c r="I24" s="61"/>
      <c r="J24" s="81">
        <f>SUM(J10+J16+J22)</f>
        <v>1498098</v>
      </c>
      <c r="K24" s="61"/>
      <c r="L24" s="81">
        <f>SUM(L10+L16+L22)</f>
        <v>2804268</v>
      </c>
    </row>
    <row r="25" spans="1:14" ht="21.75" customHeight="1" thickTop="1"/>
    <row r="26" spans="1:14" ht="21.75" customHeight="1">
      <c r="A26" s="51" t="s">
        <v>39</v>
      </c>
      <c r="B26" s="60"/>
      <c r="C26" s="60"/>
      <c r="J26" s="41"/>
      <c r="K26" s="41"/>
    </row>
    <row r="27" spans="1:14" ht="21.75" customHeight="1">
      <c r="A27" s="51" t="s">
        <v>91</v>
      </c>
      <c r="B27" s="60"/>
      <c r="C27" s="60"/>
      <c r="J27" s="41"/>
      <c r="K27" s="41"/>
    </row>
    <row r="28" spans="1:14" ht="21.75" customHeight="1">
      <c r="A28" s="52"/>
      <c r="B28" s="42"/>
      <c r="C28" s="42"/>
      <c r="D28" s="43"/>
      <c r="E28" s="43"/>
      <c r="F28" s="43"/>
      <c r="G28" s="43"/>
      <c r="H28" s="44"/>
      <c r="I28" s="44"/>
      <c r="J28" s="44"/>
      <c r="K28" s="45"/>
      <c r="L28" s="45"/>
    </row>
    <row r="29" spans="1:14" ht="21.75" customHeight="1">
      <c r="A29" s="60"/>
      <c r="B29" s="60"/>
      <c r="C29" s="60"/>
      <c r="D29" s="35"/>
      <c r="E29" s="35"/>
      <c r="F29" s="46"/>
      <c r="G29" s="35"/>
      <c r="H29" s="212" t="s">
        <v>35</v>
      </c>
      <c r="I29" s="212"/>
      <c r="J29" s="212"/>
      <c r="K29" s="35"/>
      <c r="L29" s="35"/>
    </row>
    <row r="30" spans="1:14" ht="21.75" customHeight="1">
      <c r="A30" s="60"/>
      <c r="B30" s="60"/>
      <c r="C30" s="60"/>
      <c r="D30" s="46" t="s">
        <v>32</v>
      </c>
      <c r="E30" s="46"/>
      <c r="G30" s="46"/>
      <c r="H30" s="46"/>
      <c r="I30" s="36"/>
      <c r="J30" s="36"/>
      <c r="K30" s="36"/>
    </row>
    <row r="31" spans="1:14" ht="21.75" customHeight="1">
      <c r="D31" s="46" t="s">
        <v>62</v>
      </c>
      <c r="E31" s="46"/>
      <c r="F31" s="46" t="s">
        <v>63</v>
      </c>
      <c r="G31" s="46"/>
      <c r="H31" s="46" t="s">
        <v>64</v>
      </c>
      <c r="I31" s="36"/>
      <c r="J31" s="46" t="s">
        <v>65</v>
      </c>
      <c r="K31" s="46"/>
      <c r="L31" s="46" t="s">
        <v>66</v>
      </c>
    </row>
    <row r="32" spans="1:14" ht="21.75" customHeight="1">
      <c r="C32" s="132" t="s">
        <v>2</v>
      </c>
      <c r="D32" s="46" t="s">
        <v>67</v>
      </c>
      <c r="E32" s="46"/>
      <c r="F32" s="46" t="s">
        <v>82</v>
      </c>
      <c r="G32" s="46"/>
      <c r="H32" s="46" t="s">
        <v>68</v>
      </c>
      <c r="I32" s="46"/>
      <c r="J32" s="46" t="s">
        <v>69</v>
      </c>
      <c r="K32" s="46"/>
      <c r="L32" s="46" t="s">
        <v>70</v>
      </c>
    </row>
    <row r="33" spans="1:12" ht="21.75" customHeight="1">
      <c r="B33" s="37"/>
      <c r="C33" s="37"/>
      <c r="D33" s="213" t="s">
        <v>3</v>
      </c>
      <c r="E33" s="213"/>
      <c r="F33" s="213"/>
      <c r="G33" s="213"/>
      <c r="H33" s="213"/>
      <c r="I33" s="213"/>
      <c r="J33" s="213"/>
      <c r="K33" s="213"/>
      <c r="L33" s="213"/>
    </row>
    <row r="34" spans="1:12" ht="21.75" customHeight="1">
      <c r="A34" s="60" t="s">
        <v>135</v>
      </c>
      <c r="B34" s="60"/>
      <c r="C34" s="60"/>
      <c r="D34" s="61"/>
      <c r="E34" s="63"/>
      <c r="F34" s="61"/>
      <c r="G34" s="63"/>
      <c r="H34" s="61"/>
      <c r="I34" s="63"/>
      <c r="J34" s="63"/>
      <c r="K34" s="63"/>
      <c r="L34" s="61"/>
    </row>
    <row r="35" spans="1:12" ht="21.75" customHeight="1">
      <c r="A35" s="60" t="s">
        <v>136</v>
      </c>
      <c r="B35" s="60"/>
      <c r="C35" s="60"/>
      <c r="D35" s="79">
        <v>596493</v>
      </c>
      <c r="E35" s="80"/>
      <c r="F35" s="79">
        <v>645118</v>
      </c>
      <c r="G35" s="80"/>
      <c r="H35" s="79">
        <v>64620</v>
      </c>
      <c r="I35" s="61"/>
      <c r="J35" s="61">
        <v>1555877</v>
      </c>
      <c r="K35" s="61"/>
      <c r="L35" s="61">
        <f>SUM(D35:J35)</f>
        <v>2862108</v>
      </c>
    </row>
    <row r="36" spans="1:12" ht="11.25" customHeight="1">
      <c r="D36" s="47"/>
      <c r="E36" s="39"/>
      <c r="F36" s="47"/>
      <c r="G36" s="39"/>
      <c r="H36" s="47"/>
      <c r="I36" s="61"/>
      <c r="J36" s="14"/>
      <c r="K36" s="39"/>
      <c r="L36" s="39"/>
    </row>
    <row r="37" spans="1:12" ht="21.75" customHeight="1">
      <c r="A37" s="42" t="s">
        <v>124</v>
      </c>
      <c r="B37" s="60"/>
      <c r="C37" s="60"/>
      <c r="D37" s="61"/>
      <c r="E37" s="61"/>
      <c r="F37" s="61"/>
      <c r="G37" s="61"/>
      <c r="H37" s="61"/>
      <c r="I37" s="61"/>
      <c r="J37" s="61"/>
      <c r="K37" s="61"/>
      <c r="L37" s="61"/>
    </row>
    <row r="38" spans="1:12" ht="21.75" customHeight="1">
      <c r="A38" s="22" t="s">
        <v>125</v>
      </c>
      <c r="B38" s="60"/>
      <c r="C38" s="60"/>
      <c r="D38" s="61"/>
      <c r="E38" s="61"/>
      <c r="F38" s="61"/>
      <c r="G38" s="61"/>
      <c r="H38" s="61"/>
      <c r="I38" s="61"/>
      <c r="J38" s="9"/>
      <c r="K38" s="61"/>
      <c r="L38" s="61"/>
    </row>
    <row r="39" spans="1:12" ht="21.75" customHeight="1">
      <c r="A39" s="140" t="s">
        <v>126</v>
      </c>
      <c r="B39" s="60"/>
      <c r="C39" s="36">
        <v>11</v>
      </c>
      <c r="D39" s="141">
        <v>17</v>
      </c>
      <c r="E39" s="63"/>
      <c r="F39" s="164">
        <v>50</v>
      </c>
      <c r="G39" s="63"/>
      <c r="H39" s="63">
        <v>0</v>
      </c>
      <c r="I39" s="63"/>
      <c r="J39" s="142">
        <v>0</v>
      </c>
      <c r="K39" s="63"/>
      <c r="L39" s="143">
        <f>SUM(D39:J39)</f>
        <v>67</v>
      </c>
    </row>
    <row r="40" spans="1:12" ht="21.75" customHeight="1">
      <c r="A40" s="140" t="s">
        <v>127</v>
      </c>
      <c r="B40" s="60"/>
      <c r="C40" s="36">
        <v>16</v>
      </c>
      <c r="D40" s="144">
        <v>0</v>
      </c>
      <c r="E40" s="145"/>
      <c r="F40" s="144">
        <v>0</v>
      </c>
      <c r="G40" s="145"/>
      <c r="H40" s="144">
        <v>0</v>
      </c>
      <c r="I40" s="39"/>
      <c r="J40" s="146">
        <v>-113334</v>
      </c>
      <c r="K40" s="8"/>
      <c r="L40" s="144">
        <f>SUM(D40:J40)</f>
        <v>-113334</v>
      </c>
    </row>
    <row r="41" spans="1:12" ht="21.75" customHeight="1">
      <c r="A41" s="22" t="s">
        <v>128</v>
      </c>
      <c r="B41" s="60"/>
      <c r="C41" s="60"/>
      <c r="D41" s="147">
        <f>+D39</f>
        <v>17</v>
      </c>
      <c r="E41" s="148"/>
      <c r="F41" s="147">
        <f>+F39</f>
        <v>50</v>
      </c>
      <c r="G41" s="148"/>
      <c r="H41" s="147">
        <f>SUM(H38:H38)</f>
        <v>0</v>
      </c>
      <c r="I41" s="148"/>
      <c r="J41" s="147">
        <f>+J40</f>
        <v>-113334</v>
      </c>
      <c r="K41" s="149"/>
      <c r="L41" s="147">
        <f>SUM(D41:J41)</f>
        <v>-113267</v>
      </c>
    </row>
    <row r="42" spans="1:12" ht="21.75" customHeight="1">
      <c r="A42" s="42" t="s">
        <v>149</v>
      </c>
      <c r="B42" s="60"/>
      <c r="C42" s="60"/>
      <c r="D42" s="147">
        <f>SUM(D38:D39)</f>
        <v>17</v>
      </c>
      <c r="E42" s="148"/>
      <c r="F42" s="147">
        <f>SUM(F38:F39)</f>
        <v>50</v>
      </c>
      <c r="G42" s="148"/>
      <c r="H42" s="147">
        <f>SUM(H39:H39)</f>
        <v>0</v>
      </c>
      <c r="I42" s="148"/>
      <c r="J42" s="147">
        <f>SUM(J39:J40)</f>
        <v>-113334</v>
      </c>
      <c r="K42" s="149"/>
      <c r="L42" s="147">
        <f>SUM(D42:J42)</f>
        <v>-113267</v>
      </c>
    </row>
    <row r="43" spans="1:12" ht="11.25" customHeight="1">
      <c r="D43" s="47"/>
      <c r="E43" s="39"/>
      <c r="F43" s="47"/>
      <c r="G43" s="39"/>
      <c r="H43" s="47"/>
      <c r="I43" s="61"/>
      <c r="J43" s="14"/>
      <c r="K43" s="39"/>
      <c r="L43" s="39"/>
    </row>
    <row r="44" spans="1:12" ht="21.75" customHeight="1">
      <c r="A44" s="60" t="s">
        <v>99</v>
      </c>
      <c r="B44" s="60"/>
      <c r="C44" s="60"/>
      <c r="D44" s="61"/>
      <c r="E44" s="63"/>
      <c r="F44" s="61"/>
      <c r="G44" s="63"/>
      <c r="H44" s="61"/>
      <c r="I44" s="63"/>
      <c r="J44" s="63"/>
      <c r="K44" s="63"/>
      <c r="L44" s="61"/>
    </row>
    <row r="45" spans="1:12" ht="21.75" customHeight="1">
      <c r="B45" s="62" t="s">
        <v>51</v>
      </c>
      <c r="D45" s="50">
        <v>0</v>
      </c>
      <c r="E45" s="39"/>
      <c r="F45" s="50">
        <v>0</v>
      </c>
      <c r="G45" s="39"/>
      <c r="H45" s="50">
        <v>0</v>
      </c>
      <c r="I45" s="61"/>
      <c r="J45" s="14">
        <v>161448</v>
      </c>
      <c r="K45" s="39"/>
      <c r="L45" s="39">
        <f>SUM(D45:J45)</f>
        <v>161448</v>
      </c>
    </row>
    <row r="46" spans="1:12" ht="21.75" customHeight="1">
      <c r="B46" s="62" t="s">
        <v>81</v>
      </c>
      <c r="D46" s="53">
        <v>0</v>
      </c>
      <c r="E46" s="39"/>
      <c r="F46" s="53">
        <v>0</v>
      </c>
      <c r="G46" s="39"/>
      <c r="H46" s="53">
        <v>0</v>
      </c>
      <c r="I46" s="61"/>
      <c r="J46" s="53">
        <v>0</v>
      </c>
      <c r="K46" s="39"/>
      <c r="L46" s="53">
        <v>0</v>
      </c>
    </row>
    <row r="47" spans="1:12" ht="21.75" customHeight="1">
      <c r="A47" s="60" t="s">
        <v>73</v>
      </c>
      <c r="B47" s="60"/>
      <c r="C47" s="60"/>
      <c r="D47" s="56">
        <v>0</v>
      </c>
      <c r="E47" s="48"/>
      <c r="F47" s="56">
        <v>0</v>
      </c>
      <c r="G47" s="48"/>
      <c r="H47" s="56">
        <v>0</v>
      </c>
      <c r="I47" s="61"/>
      <c r="J47" s="40">
        <f>SUM(J45:J46)</f>
        <v>161448</v>
      </c>
      <c r="K47" s="61"/>
      <c r="L47" s="40">
        <f>SUM(L45:L46)</f>
        <v>161448</v>
      </c>
    </row>
    <row r="48" spans="1:12" ht="11.25" customHeight="1">
      <c r="D48" s="47"/>
      <c r="E48" s="39"/>
      <c r="F48" s="47"/>
      <c r="G48" s="39"/>
      <c r="H48" s="47"/>
      <c r="I48" s="61"/>
      <c r="J48" s="14"/>
      <c r="K48" s="39"/>
      <c r="L48" s="39"/>
    </row>
    <row r="49" spans="1:12" ht="21.75" customHeight="1" thickBot="1">
      <c r="A49" s="11" t="s">
        <v>137</v>
      </c>
      <c r="B49" s="11"/>
      <c r="C49" s="11"/>
      <c r="D49" s="81">
        <f>SUM(D35+D42)</f>
        <v>596510</v>
      </c>
      <c r="E49" s="82"/>
      <c r="F49" s="81">
        <f>SUM(F35+F42)</f>
        <v>645168</v>
      </c>
      <c r="G49" s="82"/>
      <c r="H49" s="81">
        <f>SUM(H35+H42)</f>
        <v>64620</v>
      </c>
      <c r="I49" s="61"/>
      <c r="J49" s="81">
        <f>SUM(J35+J42+J47)</f>
        <v>1603991</v>
      </c>
      <c r="K49" s="61"/>
      <c r="L49" s="81">
        <f>SUM(L35+L42+L47)</f>
        <v>2910289</v>
      </c>
    </row>
    <row r="50" spans="1:12" ht="21.75" customHeight="1" thickTop="1">
      <c r="L50" s="165"/>
    </row>
  </sheetData>
  <mergeCells count="4">
    <mergeCell ref="H29:J29"/>
    <mergeCell ref="D33:L33"/>
    <mergeCell ref="H4:J4"/>
    <mergeCell ref="D8:L8"/>
  </mergeCells>
  <pageMargins left="0.8" right="0.8" top="0.48" bottom="0.5" header="0.4" footer="0.5"/>
  <pageSetup paperSize="9" scale="97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topLeftCell="A34" zoomScaleNormal="100" zoomScaleSheetLayoutView="90" workbookViewId="0">
      <selection activeCell="A44" sqref="A44"/>
    </sheetView>
  </sheetViews>
  <sheetFormatPr defaultRowHeight="21.75" customHeight="1"/>
  <cols>
    <col min="1" max="1" width="57.85546875" style="45" customWidth="1"/>
    <col min="2" max="2" width="9" style="45" customWidth="1"/>
    <col min="3" max="3" width="2.140625" style="45" customWidth="1"/>
    <col min="4" max="4" width="13.85546875" style="189" customWidth="1"/>
    <col min="5" max="5" width="2.140625" style="45" customWidth="1"/>
    <col min="6" max="6" width="13.85546875" style="119" customWidth="1"/>
    <col min="7" max="7" width="2.5703125" style="45" customWidth="1"/>
    <col min="8" max="9" width="9.140625" style="45"/>
    <col min="10" max="10" width="9.5703125" style="45" bestFit="1" customWidth="1"/>
    <col min="11" max="258" width="9.140625" style="45"/>
    <col min="259" max="259" width="67.28515625" style="45" customWidth="1"/>
    <col min="260" max="260" width="13.85546875" style="45" customWidth="1"/>
    <col min="261" max="261" width="2.140625" style="45" customWidth="1"/>
    <col min="262" max="262" width="13.85546875" style="45" customWidth="1"/>
    <col min="263" max="263" width="2.5703125" style="45" customWidth="1"/>
    <col min="264" max="265" width="9.140625" style="45"/>
    <col min="266" max="266" width="9.5703125" style="45" bestFit="1" customWidth="1"/>
    <col min="267" max="514" width="9.140625" style="45"/>
    <col min="515" max="515" width="67.28515625" style="45" customWidth="1"/>
    <col min="516" max="516" width="13.85546875" style="45" customWidth="1"/>
    <col min="517" max="517" width="2.140625" style="45" customWidth="1"/>
    <col min="518" max="518" width="13.85546875" style="45" customWidth="1"/>
    <col min="519" max="519" width="2.5703125" style="45" customWidth="1"/>
    <col min="520" max="521" width="9.140625" style="45"/>
    <col min="522" max="522" width="9.5703125" style="45" bestFit="1" customWidth="1"/>
    <col min="523" max="770" width="9.140625" style="45"/>
    <col min="771" max="771" width="67.28515625" style="45" customWidth="1"/>
    <col min="772" max="772" width="13.85546875" style="45" customWidth="1"/>
    <col min="773" max="773" width="2.140625" style="45" customWidth="1"/>
    <col min="774" max="774" width="13.85546875" style="45" customWidth="1"/>
    <col min="775" max="775" width="2.5703125" style="45" customWidth="1"/>
    <col min="776" max="777" width="9.140625" style="45"/>
    <col min="778" max="778" width="9.5703125" style="45" bestFit="1" customWidth="1"/>
    <col min="779" max="1026" width="9.140625" style="45"/>
    <col min="1027" max="1027" width="67.28515625" style="45" customWidth="1"/>
    <col min="1028" max="1028" width="13.85546875" style="45" customWidth="1"/>
    <col min="1029" max="1029" width="2.140625" style="45" customWidth="1"/>
    <col min="1030" max="1030" width="13.85546875" style="45" customWidth="1"/>
    <col min="1031" max="1031" width="2.5703125" style="45" customWidth="1"/>
    <col min="1032" max="1033" width="9.140625" style="45"/>
    <col min="1034" max="1034" width="9.5703125" style="45" bestFit="1" customWidth="1"/>
    <col min="1035" max="1282" width="9.140625" style="45"/>
    <col min="1283" max="1283" width="67.28515625" style="45" customWidth="1"/>
    <col min="1284" max="1284" width="13.85546875" style="45" customWidth="1"/>
    <col min="1285" max="1285" width="2.140625" style="45" customWidth="1"/>
    <col min="1286" max="1286" width="13.85546875" style="45" customWidth="1"/>
    <col min="1287" max="1287" width="2.5703125" style="45" customWidth="1"/>
    <col min="1288" max="1289" width="9.140625" style="45"/>
    <col min="1290" max="1290" width="9.5703125" style="45" bestFit="1" customWidth="1"/>
    <col min="1291" max="1538" width="9.140625" style="45"/>
    <col min="1539" max="1539" width="67.28515625" style="45" customWidth="1"/>
    <col min="1540" max="1540" width="13.85546875" style="45" customWidth="1"/>
    <col min="1541" max="1541" width="2.140625" style="45" customWidth="1"/>
    <col min="1542" max="1542" width="13.85546875" style="45" customWidth="1"/>
    <col min="1543" max="1543" width="2.5703125" style="45" customWidth="1"/>
    <col min="1544" max="1545" width="9.140625" style="45"/>
    <col min="1546" max="1546" width="9.5703125" style="45" bestFit="1" customWidth="1"/>
    <col min="1547" max="1794" width="9.140625" style="45"/>
    <col min="1795" max="1795" width="67.28515625" style="45" customWidth="1"/>
    <col min="1796" max="1796" width="13.85546875" style="45" customWidth="1"/>
    <col min="1797" max="1797" width="2.140625" style="45" customWidth="1"/>
    <col min="1798" max="1798" width="13.85546875" style="45" customWidth="1"/>
    <col min="1799" max="1799" width="2.5703125" style="45" customWidth="1"/>
    <col min="1800" max="1801" width="9.140625" style="45"/>
    <col min="1802" max="1802" width="9.5703125" style="45" bestFit="1" customWidth="1"/>
    <col min="1803" max="2050" width="9.140625" style="45"/>
    <col min="2051" max="2051" width="67.28515625" style="45" customWidth="1"/>
    <col min="2052" max="2052" width="13.85546875" style="45" customWidth="1"/>
    <col min="2053" max="2053" width="2.140625" style="45" customWidth="1"/>
    <col min="2054" max="2054" width="13.85546875" style="45" customWidth="1"/>
    <col min="2055" max="2055" width="2.5703125" style="45" customWidth="1"/>
    <col min="2056" max="2057" width="9.140625" style="45"/>
    <col min="2058" max="2058" width="9.5703125" style="45" bestFit="1" customWidth="1"/>
    <col min="2059" max="2306" width="9.140625" style="45"/>
    <col min="2307" max="2307" width="67.28515625" style="45" customWidth="1"/>
    <col min="2308" max="2308" width="13.85546875" style="45" customWidth="1"/>
    <col min="2309" max="2309" width="2.140625" style="45" customWidth="1"/>
    <col min="2310" max="2310" width="13.85546875" style="45" customWidth="1"/>
    <col min="2311" max="2311" width="2.5703125" style="45" customWidth="1"/>
    <col min="2312" max="2313" width="9.140625" style="45"/>
    <col min="2314" max="2314" width="9.5703125" style="45" bestFit="1" customWidth="1"/>
    <col min="2315" max="2562" width="9.140625" style="45"/>
    <col min="2563" max="2563" width="67.28515625" style="45" customWidth="1"/>
    <col min="2564" max="2564" width="13.85546875" style="45" customWidth="1"/>
    <col min="2565" max="2565" width="2.140625" style="45" customWidth="1"/>
    <col min="2566" max="2566" width="13.85546875" style="45" customWidth="1"/>
    <col min="2567" max="2567" width="2.5703125" style="45" customWidth="1"/>
    <col min="2568" max="2569" width="9.140625" style="45"/>
    <col min="2570" max="2570" width="9.5703125" style="45" bestFit="1" customWidth="1"/>
    <col min="2571" max="2818" width="9.140625" style="45"/>
    <col min="2819" max="2819" width="67.28515625" style="45" customWidth="1"/>
    <col min="2820" max="2820" width="13.85546875" style="45" customWidth="1"/>
    <col min="2821" max="2821" width="2.140625" style="45" customWidth="1"/>
    <col min="2822" max="2822" width="13.85546875" style="45" customWidth="1"/>
    <col min="2823" max="2823" width="2.5703125" style="45" customWidth="1"/>
    <col min="2824" max="2825" width="9.140625" style="45"/>
    <col min="2826" max="2826" width="9.5703125" style="45" bestFit="1" customWidth="1"/>
    <col min="2827" max="3074" width="9.140625" style="45"/>
    <col min="3075" max="3075" width="67.28515625" style="45" customWidth="1"/>
    <col min="3076" max="3076" width="13.85546875" style="45" customWidth="1"/>
    <col min="3077" max="3077" width="2.140625" style="45" customWidth="1"/>
    <col min="3078" max="3078" width="13.85546875" style="45" customWidth="1"/>
    <col min="3079" max="3079" width="2.5703125" style="45" customWidth="1"/>
    <col min="3080" max="3081" width="9.140625" style="45"/>
    <col min="3082" max="3082" width="9.5703125" style="45" bestFit="1" customWidth="1"/>
    <col min="3083" max="3330" width="9.140625" style="45"/>
    <col min="3331" max="3331" width="67.28515625" style="45" customWidth="1"/>
    <col min="3332" max="3332" width="13.85546875" style="45" customWidth="1"/>
    <col min="3333" max="3333" width="2.140625" style="45" customWidth="1"/>
    <col min="3334" max="3334" width="13.85546875" style="45" customWidth="1"/>
    <col min="3335" max="3335" width="2.5703125" style="45" customWidth="1"/>
    <col min="3336" max="3337" width="9.140625" style="45"/>
    <col min="3338" max="3338" width="9.5703125" style="45" bestFit="1" customWidth="1"/>
    <col min="3339" max="3586" width="9.140625" style="45"/>
    <col min="3587" max="3587" width="67.28515625" style="45" customWidth="1"/>
    <col min="3588" max="3588" width="13.85546875" style="45" customWidth="1"/>
    <col min="3589" max="3589" width="2.140625" style="45" customWidth="1"/>
    <col min="3590" max="3590" width="13.85546875" style="45" customWidth="1"/>
    <col min="3591" max="3591" width="2.5703125" style="45" customWidth="1"/>
    <col min="3592" max="3593" width="9.140625" style="45"/>
    <col min="3594" max="3594" width="9.5703125" style="45" bestFit="1" customWidth="1"/>
    <col min="3595" max="3842" width="9.140625" style="45"/>
    <col min="3843" max="3843" width="67.28515625" style="45" customWidth="1"/>
    <col min="3844" max="3844" width="13.85546875" style="45" customWidth="1"/>
    <col min="3845" max="3845" width="2.140625" style="45" customWidth="1"/>
    <col min="3846" max="3846" width="13.85546875" style="45" customWidth="1"/>
    <col min="3847" max="3847" width="2.5703125" style="45" customWidth="1"/>
    <col min="3848" max="3849" width="9.140625" style="45"/>
    <col min="3850" max="3850" width="9.5703125" style="45" bestFit="1" customWidth="1"/>
    <col min="3851" max="4098" width="9.140625" style="45"/>
    <col min="4099" max="4099" width="67.28515625" style="45" customWidth="1"/>
    <col min="4100" max="4100" width="13.85546875" style="45" customWidth="1"/>
    <col min="4101" max="4101" width="2.140625" style="45" customWidth="1"/>
    <col min="4102" max="4102" width="13.85546875" style="45" customWidth="1"/>
    <col min="4103" max="4103" width="2.5703125" style="45" customWidth="1"/>
    <col min="4104" max="4105" width="9.140625" style="45"/>
    <col min="4106" max="4106" width="9.5703125" style="45" bestFit="1" customWidth="1"/>
    <col min="4107" max="4354" width="9.140625" style="45"/>
    <col min="4355" max="4355" width="67.28515625" style="45" customWidth="1"/>
    <col min="4356" max="4356" width="13.85546875" style="45" customWidth="1"/>
    <col min="4357" max="4357" width="2.140625" style="45" customWidth="1"/>
    <col min="4358" max="4358" width="13.85546875" style="45" customWidth="1"/>
    <col min="4359" max="4359" width="2.5703125" style="45" customWidth="1"/>
    <col min="4360" max="4361" width="9.140625" style="45"/>
    <col min="4362" max="4362" width="9.5703125" style="45" bestFit="1" customWidth="1"/>
    <col min="4363" max="4610" width="9.140625" style="45"/>
    <col min="4611" max="4611" width="67.28515625" style="45" customWidth="1"/>
    <col min="4612" max="4612" width="13.85546875" style="45" customWidth="1"/>
    <col min="4613" max="4613" width="2.140625" style="45" customWidth="1"/>
    <col min="4614" max="4614" width="13.85546875" style="45" customWidth="1"/>
    <col min="4615" max="4615" width="2.5703125" style="45" customWidth="1"/>
    <col min="4616" max="4617" width="9.140625" style="45"/>
    <col min="4618" max="4618" width="9.5703125" style="45" bestFit="1" customWidth="1"/>
    <col min="4619" max="4866" width="9.140625" style="45"/>
    <col min="4867" max="4867" width="67.28515625" style="45" customWidth="1"/>
    <col min="4868" max="4868" width="13.85546875" style="45" customWidth="1"/>
    <col min="4869" max="4869" width="2.140625" style="45" customWidth="1"/>
    <col min="4870" max="4870" width="13.85546875" style="45" customWidth="1"/>
    <col min="4871" max="4871" width="2.5703125" style="45" customWidth="1"/>
    <col min="4872" max="4873" width="9.140625" style="45"/>
    <col min="4874" max="4874" width="9.5703125" style="45" bestFit="1" customWidth="1"/>
    <col min="4875" max="5122" width="9.140625" style="45"/>
    <col min="5123" max="5123" width="67.28515625" style="45" customWidth="1"/>
    <col min="5124" max="5124" width="13.85546875" style="45" customWidth="1"/>
    <col min="5125" max="5125" width="2.140625" style="45" customWidth="1"/>
    <col min="5126" max="5126" width="13.85546875" style="45" customWidth="1"/>
    <col min="5127" max="5127" width="2.5703125" style="45" customWidth="1"/>
    <col min="5128" max="5129" width="9.140625" style="45"/>
    <col min="5130" max="5130" width="9.5703125" style="45" bestFit="1" customWidth="1"/>
    <col min="5131" max="5378" width="9.140625" style="45"/>
    <col min="5379" max="5379" width="67.28515625" style="45" customWidth="1"/>
    <col min="5380" max="5380" width="13.85546875" style="45" customWidth="1"/>
    <col min="5381" max="5381" width="2.140625" style="45" customWidth="1"/>
    <col min="5382" max="5382" width="13.85546875" style="45" customWidth="1"/>
    <col min="5383" max="5383" width="2.5703125" style="45" customWidth="1"/>
    <col min="5384" max="5385" width="9.140625" style="45"/>
    <col min="5386" max="5386" width="9.5703125" style="45" bestFit="1" customWidth="1"/>
    <col min="5387" max="5634" width="9.140625" style="45"/>
    <col min="5635" max="5635" width="67.28515625" style="45" customWidth="1"/>
    <col min="5636" max="5636" width="13.85546875" style="45" customWidth="1"/>
    <col min="5637" max="5637" width="2.140625" style="45" customWidth="1"/>
    <col min="5638" max="5638" width="13.85546875" style="45" customWidth="1"/>
    <col min="5639" max="5639" width="2.5703125" style="45" customWidth="1"/>
    <col min="5640" max="5641" width="9.140625" style="45"/>
    <col min="5642" max="5642" width="9.5703125" style="45" bestFit="1" customWidth="1"/>
    <col min="5643" max="5890" width="9.140625" style="45"/>
    <col min="5891" max="5891" width="67.28515625" style="45" customWidth="1"/>
    <col min="5892" max="5892" width="13.85546875" style="45" customWidth="1"/>
    <col min="5893" max="5893" width="2.140625" style="45" customWidth="1"/>
    <col min="5894" max="5894" width="13.85546875" style="45" customWidth="1"/>
    <col min="5895" max="5895" width="2.5703125" style="45" customWidth="1"/>
    <col min="5896" max="5897" width="9.140625" style="45"/>
    <col min="5898" max="5898" width="9.5703125" style="45" bestFit="1" customWidth="1"/>
    <col min="5899" max="6146" width="9.140625" style="45"/>
    <col min="6147" max="6147" width="67.28515625" style="45" customWidth="1"/>
    <col min="6148" max="6148" width="13.85546875" style="45" customWidth="1"/>
    <col min="6149" max="6149" width="2.140625" style="45" customWidth="1"/>
    <col min="6150" max="6150" width="13.85546875" style="45" customWidth="1"/>
    <col min="6151" max="6151" width="2.5703125" style="45" customWidth="1"/>
    <col min="6152" max="6153" width="9.140625" style="45"/>
    <col min="6154" max="6154" width="9.5703125" style="45" bestFit="1" customWidth="1"/>
    <col min="6155" max="6402" width="9.140625" style="45"/>
    <col min="6403" max="6403" width="67.28515625" style="45" customWidth="1"/>
    <col min="6404" max="6404" width="13.85546875" style="45" customWidth="1"/>
    <col min="6405" max="6405" width="2.140625" style="45" customWidth="1"/>
    <col min="6406" max="6406" width="13.85546875" style="45" customWidth="1"/>
    <col min="6407" max="6407" width="2.5703125" style="45" customWidth="1"/>
    <col min="6408" max="6409" width="9.140625" style="45"/>
    <col min="6410" max="6410" width="9.5703125" style="45" bestFit="1" customWidth="1"/>
    <col min="6411" max="6658" width="9.140625" style="45"/>
    <col min="6659" max="6659" width="67.28515625" style="45" customWidth="1"/>
    <col min="6660" max="6660" width="13.85546875" style="45" customWidth="1"/>
    <col min="6661" max="6661" width="2.140625" style="45" customWidth="1"/>
    <col min="6662" max="6662" width="13.85546875" style="45" customWidth="1"/>
    <col min="6663" max="6663" width="2.5703125" style="45" customWidth="1"/>
    <col min="6664" max="6665" width="9.140625" style="45"/>
    <col min="6666" max="6666" width="9.5703125" style="45" bestFit="1" customWidth="1"/>
    <col min="6667" max="6914" width="9.140625" style="45"/>
    <col min="6915" max="6915" width="67.28515625" style="45" customWidth="1"/>
    <col min="6916" max="6916" width="13.85546875" style="45" customWidth="1"/>
    <col min="6917" max="6917" width="2.140625" style="45" customWidth="1"/>
    <col min="6918" max="6918" width="13.85546875" style="45" customWidth="1"/>
    <col min="6919" max="6919" width="2.5703125" style="45" customWidth="1"/>
    <col min="6920" max="6921" width="9.140625" style="45"/>
    <col min="6922" max="6922" width="9.5703125" style="45" bestFit="1" customWidth="1"/>
    <col min="6923" max="7170" width="9.140625" style="45"/>
    <col min="7171" max="7171" width="67.28515625" style="45" customWidth="1"/>
    <col min="7172" max="7172" width="13.85546875" style="45" customWidth="1"/>
    <col min="7173" max="7173" width="2.140625" style="45" customWidth="1"/>
    <col min="7174" max="7174" width="13.85546875" style="45" customWidth="1"/>
    <col min="7175" max="7175" width="2.5703125" style="45" customWidth="1"/>
    <col min="7176" max="7177" width="9.140625" style="45"/>
    <col min="7178" max="7178" width="9.5703125" style="45" bestFit="1" customWidth="1"/>
    <col min="7179" max="7426" width="9.140625" style="45"/>
    <col min="7427" max="7427" width="67.28515625" style="45" customWidth="1"/>
    <col min="7428" max="7428" width="13.85546875" style="45" customWidth="1"/>
    <col min="7429" max="7429" width="2.140625" style="45" customWidth="1"/>
    <col min="7430" max="7430" width="13.85546875" style="45" customWidth="1"/>
    <col min="7431" max="7431" width="2.5703125" style="45" customWidth="1"/>
    <col min="7432" max="7433" width="9.140625" style="45"/>
    <col min="7434" max="7434" width="9.5703125" style="45" bestFit="1" customWidth="1"/>
    <col min="7435" max="7682" width="9.140625" style="45"/>
    <col min="7683" max="7683" width="67.28515625" style="45" customWidth="1"/>
    <col min="7684" max="7684" width="13.85546875" style="45" customWidth="1"/>
    <col min="7685" max="7685" width="2.140625" style="45" customWidth="1"/>
    <col min="7686" max="7686" width="13.85546875" style="45" customWidth="1"/>
    <col min="7687" max="7687" width="2.5703125" style="45" customWidth="1"/>
    <col min="7688" max="7689" width="9.140625" style="45"/>
    <col min="7690" max="7690" width="9.5703125" style="45" bestFit="1" customWidth="1"/>
    <col min="7691" max="7938" width="9.140625" style="45"/>
    <col min="7939" max="7939" width="67.28515625" style="45" customWidth="1"/>
    <col min="7940" max="7940" width="13.85546875" style="45" customWidth="1"/>
    <col min="7941" max="7941" width="2.140625" style="45" customWidth="1"/>
    <col min="7942" max="7942" width="13.85546875" style="45" customWidth="1"/>
    <col min="7943" max="7943" width="2.5703125" style="45" customWidth="1"/>
    <col min="7944" max="7945" width="9.140625" style="45"/>
    <col min="7946" max="7946" width="9.5703125" style="45" bestFit="1" customWidth="1"/>
    <col min="7947" max="8194" width="9.140625" style="45"/>
    <col min="8195" max="8195" width="67.28515625" style="45" customWidth="1"/>
    <col min="8196" max="8196" width="13.85546875" style="45" customWidth="1"/>
    <col min="8197" max="8197" width="2.140625" style="45" customWidth="1"/>
    <col min="8198" max="8198" width="13.85546875" style="45" customWidth="1"/>
    <col min="8199" max="8199" width="2.5703125" style="45" customWidth="1"/>
    <col min="8200" max="8201" width="9.140625" style="45"/>
    <col min="8202" max="8202" width="9.5703125" style="45" bestFit="1" customWidth="1"/>
    <col min="8203" max="8450" width="9.140625" style="45"/>
    <col min="8451" max="8451" width="67.28515625" style="45" customWidth="1"/>
    <col min="8452" max="8452" width="13.85546875" style="45" customWidth="1"/>
    <col min="8453" max="8453" width="2.140625" style="45" customWidth="1"/>
    <col min="8454" max="8454" width="13.85546875" style="45" customWidth="1"/>
    <col min="8455" max="8455" width="2.5703125" style="45" customWidth="1"/>
    <col min="8456" max="8457" width="9.140625" style="45"/>
    <col min="8458" max="8458" width="9.5703125" style="45" bestFit="1" customWidth="1"/>
    <col min="8459" max="8706" width="9.140625" style="45"/>
    <col min="8707" max="8707" width="67.28515625" style="45" customWidth="1"/>
    <col min="8708" max="8708" width="13.85546875" style="45" customWidth="1"/>
    <col min="8709" max="8709" width="2.140625" style="45" customWidth="1"/>
    <col min="8710" max="8710" width="13.85546875" style="45" customWidth="1"/>
    <col min="8711" max="8711" width="2.5703125" style="45" customWidth="1"/>
    <col min="8712" max="8713" width="9.140625" style="45"/>
    <col min="8714" max="8714" width="9.5703125" style="45" bestFit="1" customWidth="1"/>
    <col min="8715" max="8962" width="9.140625" style="45"/>
    <col min="8963" max="8963" width="67.28515625" style="45" customWidth="1"/>
    <col min="8964" max="8964" width="13.85546875" style="45" customWidth="1"/>
    <col min="8965" max="8965" width="2.140625" style="45" customWidth="1"/>
    <col min="8966" max="8966" width="13.85546875" style="45" customWidth="1"/>
    <col min="8967" max="8967" width="2.5703125" style="45" customWidth="1"/>
    <col min="8968" max="8969" width="9.140625" style="45"/>
    <col min="8970" max="8970" width="9.5703125" style="45" bestFit="1" customWidth="1"/>
    <col min="8971" max="9218" width="9.140625" style="45"/>
    <col min="9219" max="9219" width="67.28515625" style="45" customWidth="1"/>
    <col min="9220" max="9220" width="13.85546875" style="45" customWidth="1"/>
    <col min="9221" max="9221" width="2.140625" style="45" customWidth="1"/>
    <col min="9222" max="9222" width="13.85546875" style="45" customWidth="1"/>
    <col min="9223" max="9223" width="2.5703125" style="45" customWidth="1"/>
    <col min="9224" max="9225" width="9.140625" style="45"/>
    <col min="9226" max="9226" width="9.5703125" style="45" bestFit="1" customWidth="1"/>
    <col min="9227" max="9474" width="9.140625" style="45"/>
    <col min="9475" max="9475" width="67.28515625" style="45" customWidth="1"/>
    <col min="9476" max="9476" width="13.85546875" style="45" customWidth="1"/>
    <col min="9477" max="9477" width="2.140625" style="45" customWidth="1"/>
    <col min="9478" max="9478" width="13.85546875" style="45" customWidth="1"/>
    <col min="9479" max="9479" width="2.5703125" style="45" customWidth="1"/>
    <col min="9480" max="9481" width="9.140625" style="45"/>
    <col min="9482" max="9482" width="9.5703125" style="45" bestFit="1" customWidth="1"/>
    <col min="9483" max="9730" width="9.140625" style="45"/>
    <col min="9731" max="9731" width="67.28515625" style="45" customWidth="1"/>
    <col min="9732" max="9732" width="13.85546875" style="45" customWidth="1"/>
    <col min="9733" max="9733" width="2.140625" style="45" customWidth="1"/>
    <col min="9734" max="9734" width="13.85546875" style="45" customWidth="1"/>
    <col min="9735" max="9735" width="2.5703125" style="45" customWidth="1"/>
    <col min="9736" max="9737" width="9.140625" style="45"/>
    <col min="9738" max="9738" width="9.5703125" style="45" bestFit="1" customWidth="1"/>
    <col min="9739" max="9986" width="9.140625" style="45"/>
    <col min="9987" max="9987" width="67.28515625" style="45" customWidth="1"/>
    <col min="9988" max="9988" width="13.85546875" style="45" customWidth="1"/>
    <col min="9989" max="9989" width="2.140625" style="45" customWidth="1"/>
    <col min="9990" max="9990" width="13.85546875" style="45" customWidth="1"/>
    <col min="9991" max="9991" width="2.5703125" style="45" customWidth="1"/>
    <col min="9992" max="9993" width="9.140625" style="45"/>
    <col min="9994" max="9994" width="9.5703125" style="45" bestFit="1" customWidth="1"/>
    <col min="9995" max="10242" width="9.140625" style="45"/>
    <col min="10243" max="10243" width="67.28515625" style="45" customWidth="1"/>
    <col min="10244" max="10244" width="13.85546875" style="45" customWidth="1"/>
    <col min="10245" max="10245" width="2.140625" style="45" customWidth="1"/>
    <col min="10246" max="10246" width="13.85546875" style="45" customWidth="1"/>
    <col min="10247" max="10247" width="2.5703125" style="45" customWidth="1"/>
    <col min="10248" max="10249" width="9.140625" style="45"/>
    <col min="10250" max="10250" width="9.5703125" style="45" bestFit="1" customWidth="1"/>
    <col min="10251" max="10498" width="9.140625" style="45"/>
    <col min="10499" max="10499" width="67.28515625" style="45" customWidth="1"/>
    <col min="10500" max="10500" width="13.85546875" style="45" customWidth="1"/>
    <col min="10501" max="10501" width="2.140625" style="45" customWidth="1"/>
    <col min="10502" max="10502" width="13.85546875" style="45" customWidth="1"/>
    <col min="10503" max="10503" width="2.5703125" style="45" customWidth="1"/>
    <col min="10504" max="10505" width="9.140625" style="45"/>
    <col min="10506" max="10506" width="9.5703125" style="45" bestFit="1" customWidth="1"/>
    <col min="10507" max="10754" width="9.140625" style="45"/>
    <col min="10755" max="10755" width="67.28515625" style="45" customWidth="1"/>
    <col min="10756" max="10756" width="13.85546875" style="45" customWidth="1"/>
    <col min="10757" max="10757" width="2.140625" style="45" customWidth="1"/>
    <col min="10758" max="10758" width="13.85546875" style="45" customWidth="1"/>
    <col min="10759" max="10759" width="2.5703125" style="45" customWidth="1"/>
    <col min="10760" max="10761" width="9.140625" style="45"/>
    <col min="10762" max="10762" width="9.5703125" style="45" bestFit="1" customWidth="1"/>
    <col min="10763" max="11010" width="9.140625" style="45"/>
    <col min="11011" max="11011" width="67.28515625" style="45" customWidth="1"/>
    <col min="11012" max="11012" width="13.85546875" style="45" customWidth="1"/>
    <col min="11013" max="11013" width="2.140625" style="45" customWidth="1"/>
    <col min="11014" max="11014" width="13.85546875" style="45" customWidth="1"/>
    <col min="11015" max="11015" width="2.5703125" style="45" customWidth="1"/>
    <col min="11016" max="11017" width="9.140625" style="45"/>
    <col min="11018" max="11018" width="9.5703125" style="45" bestFit="1" customWidth="1"/>
    <col min="11019" max="11266" width="9.140625" style="45"/>
    <col min="11267" max="11267" width="67.28515625" style="45" customWidth="1"/>
    <col min="11268" max="11268" width="13.85546875" style="45" customWidth="1"/>
    <col min="11269" max="11269" width="2.140625" style="45" customWidth="1"/>
    <col min="11270" max="11270" width="13.85546875" style="45" customWidth="1"/>
    <col min="11271" max="11271" width="2.5703125" style="45" customWidth="1"/>
    <col min="11272" max="11273" width="9.140625" style="45"/>
    <col min="11274" max="11274" width="9.5703125" style="45" bestFit="1" customWidth="1"/>
    <col min="11275" max="11522" width="9.140625" style="45"/>
    <col min="11523" max="11523" width="67.28515625" style="45" customWidth="1"/>
    <col min="11524" max="11524" width="13.85546875" style="45" customWidth="1"/>
    <col min="11525" max="11525" width="2.140625" style="45" customWidth="1"/>
    <col min="11526" max="11526" width="13.85546875" style="45" customWidth="1"/>
    <col min="11527" max="11527" width="2.5703125" style="45" customWidth="1"/>
    <col min="11528" max="11529" width="9.140625" style="45"/>
    <col min="11530" max="11530" width="9.5703125" style="45" bestFit="1" customWidth="1"/>
    <col min="11531" max="11778" width="9.140625" style="45"/>
    <col min="11779" max="11779" width="67.28515625" style="45" customWidth="1"/>
    <col min="11780" max="11780" width="13.85546875" style="45" customWidth="1"/>
    <col min="11781" max="11781" width="2.140625" style="45" customWidth="1"/>
    <col min="11782" max="11782" width="13.85546875" style="45" customWidth="1"/>
    <col min="11783" max="11783" width="2.5703125" style="45" customWidth="1"/>
    <col min="11784" max="11785" width="9.140625" style="45"/>
    <col min="11786" max="11786" width="9.5703125" style="45" bestFit="1" customWidth="1"/>
    <col min="11787" max="12034" width="9.140625" style="45"/>
    <col min="12035" max="12035" width="67.28515625" style="45" customWidth="1"/>
    <col min="12036" max="12036" width="13.85546875" style="45" customWidth="1"/>
    <col min="12037" max="12037" width="2.140625" style="45" customWidth="1"/>
    <col min="12038" max="12038" width="13.85546875" style="45" customWidth="1"/>
    <col min="12039" max="12039" width="2.5703125" style="45" customWidth="1"/>
    <col min="12040" max="12041" width="9.140625" style="45"/>
    <col min="12042" max="12042" width="9.5703125" style="45" bestFit="1" customWidth="1"/>
    <col min="12043" max="12290" width="9.140625" style="45"/>
    <col min="12291" max="12291" width="67.28515625" style="45" customWidth="1"/>
    <col min="12292" max="12292" width="13.85546875" style="45" customWidth="1"/>
    <col min="12293" max="12293" width="2.140625" style="45" customWidth="1"/>
    <col min="12294" max="12294" width="13.85546875" style="45" customWidth="1"/>
    <col min="12295" max="12295" width="2.5703125" style="45" customWidth="1"/>
    <col min="12296" max="12297" width="9.140625" style="45"/>
    <col min="12298" max="12298" width="9.5703125" style="45" bestFit="1" customWidth="1"/>
    <col min="12299" max="12546" width="9.140625" style="45"/>
    <col min="12547" max="12547" width="67.28515625" style="45" customWidth="1"/>
    <col min="12548" max="12548" width="13.85546875" style="45" customWidth="1"/>
    <col min="12549" max="12549" width="2.140625" style="45" customWidth="1"/>
    <col min="12550" max="12550" width="13.85546875" style="45" customWidth="1"/>
    <col min="12551" max="12551" width="2.5703125" style="45" customWidth="1"/>
    <col min="12552" max="12553" width="9.140625" style="45"/>
    <col min="12554" max="12554" width="9.5703125" style="45" bestFit="1" customWidth="1"/>
    <col min="12555" max="12802" width="9.140625" style="45"/>
    <col min="12803" max="12803" width="67.28515625" style="45" customWidth="1"/>
    <col min="12804" max="12804" width="13.85546875" style="45" customWidth="1"/>
    <col min="12805" max="12805" width="2.140625" style="45" customWidth="1"/>
    <col min="12806" max="12806" width="13.85546875" style="45" customWidth="1"/>
    <col min="12807" max="12807" width="2.5703125" style="45" customWidth="1"/>
    <col min="12808" max="12809" width="9.140625" style="45"/>
    <col min="12810" max="12810" width="9.5703125" style="45" bestFit="1" customWidth="1"/>
    <col min="12811" max="13058" width="9.140625" style="45"/>
    <col min="13059" max="13059" width="67.28515625" style="45" customWidth="1"/>
    <col min="13060" max="13060" width="13.85546875" style="45" customWidth="1"/>
    <col min="13061" max="13061" width="2.140625" style="45" customWidth="1"/>
    <col min="13062" max="13062" width="13.85546875" style="45" customWidth="1"/>
    <col min="13063" max="13063" width="2.5703125" style="45" customWidth="1"/>
    <col min="13064" max="13065" width="9.140625" style="45"/>
    <col min="13066" max="13066" width="9.5703125" style="45" bestFit="1" customWidth="1"/>
    <col min="13067" max="13314" width="9.140625" style="45"/>
    <col min="13315" max="13315" width="67.28515625" style="45" customWidth="1"/>
    <col min="13316" max="13316" width="13.85546875" style="45" customWidth="1"/>
    <col min="13317" max="13317" width="2.140625" style="45" customWidth="1"/>
    <col min="13318" max="13318" width="13.85546875" style="45" customWidth="1"/>
    <col min="13319" max="13319" width="2.5703125" style="45" customWidth="1"/>
    <col min="13320" max="13321" width="9.140625" style="45"/>
    <col min="13322" max="13322" width="9.5703125" style="45" bestFit="1" customWidth="1"/>
    <col min="13323" max="13570" width="9.140625" style="45"/>
    <col min="13571" max="13571" width="67.28515625" style="45" customWidth="1"/>
    <col min="13572" max="13572" width="13.85546875" style="45" customWidth="1"/>
    <col min="13573" max="13573" width="2.140625" style="45" customWidth="1"/>
    <col min="13574" max="13574" width="13.85546875" style="45" customWidth="1"/>
    <col min="13575" max="13575" width="2.5703125" style="45" customWidth="1"/>
    <col min="13576" max="13577" width="9.140625" style="45"/>
    <col min="13578" max="13578" width="9.5703125" style="45" bestFit="1" customWidth="1"/>
    <col min="13579" max="13826" width="9.140625" style="45"/>
    <col min="13827" max="13827" width="67.28515625" style="45" customWidth="1"/>
    <col min="13828" max="13828" width="13.85546875" style="45" customWidth="1"/>
    <col min="13829" max="13829" width="2.140625" style="45" customWidth="1"/>
    <col min="13830" max="13830" width="13.85546875" style="45" customWidth="1"/>
    <col min="13831" max="13831" width="2.5703125" style="45" customWidth="1"/>
    <col min="13832" max="13833" width="9.140625" style="45"/>
    <col min="13834" max="13834" width="9.5703125" style="45" bestFit="1" customWidth="1"/>
    <col min="13835" max="14082" width="9.140625" style="45"/>
    <col min="14083" max="14083" width="67.28515625" style="45" customWidth="1"/>
    <col min="14084" max="14084" width="13.85546875" style="45" customWidth="1"/>
    <col min="14085" max="14085" width="2.140625" style="45" customWidth="1"/>
    <col min="14086" max="14086" width="13.85546875" style="45" customWidth="1"/>
    <col min="14087" max="14087" width="2.5703125" style="45" customWidth="1"/>
    <col min="14088" max="14089" width="9.140625" style="45"/>
    <col min="14090" max="14090" width="9.5703125" style="45" bestFit="1" customWidth="1"/>
    <col min="14091" max="14338" width="9.140625" style="45"/>
    <col min="14339" max="14339" width="67.28515625" style="45" customWidth="1"/>
    <col min="14340" max="14340" width="13.85546875" style="45" customWidth="1"/>
    <col min="14341" max="14341" width="2.140625" style="45" customWidth="1"/>
    <col min="14342" max="14342" width="13.85546875" style="45" customWidth="1"/>
    <col min="14343" max="14343" width="2.5703125" style="45" customWidth="1"/>
    <col min="14344" max="14345" width="9.140625" style="45"/>
    <col min="14346" max="14346" width="9.5703125" style="45" bestFit="1" customWidth="1"/>
    <col min="14347" max="14594" width="9.140625" style="45"/>
    <col min="14595" max="14595" width="67.28515625" style="45" customWidth="1"/>
    <col min="14596" max="14596" width="13.85546875" style="45" customWidth="1"/>
    <col min="14597" max="14597" width="2.140625" style="45" customWidth="1"/>
    <col min="14598" max="14598" width="13.85546875" style="45" customWidth="1"/>
    <col min="14599" max="14599" width="2.5703125" style="45" customWidth="1"/>
    <col min="14600" max="14601" width="9.140625" style="45"/>
    <col min="14602" max="14602" width="9.5703125" style="45" bestFit="1" customWidth="1"/>
    <col min="14603" max="14850" width="9.140625" style="45"/>
    <col min="14851" max="14851" width="67.28515625" style="45" customWidth="1"/>
    <col min="14852" max="14852" width="13.85546875" style="45" customWidth="1"/>
    <col min="14853" max="14853" width="2.140625" style="45" customWidth="1"/>
    <col min="14854" max="14854" width="13.85546875" style="45" customWidth="1"/>
    <col min="14855" max="14855" width="2.5703125" style="45" customWidth="1"/>
    <col min="14856" max="14857" width="9.140625" style="45"/>
    <col min="14858" max="14858" width="9.5703125" style="45" bestFit="1" customWidth="1"/>
    <col min="14859" max="15106" width="9.140625" style="45"/>
    <col min="15107" max="15107" width="67.28515625" style="45" customWidth="1"/>
    <col min="15108" max="15108" width="13.85546875" style="45" customWidth="1"/>
    <col min="15109" max="15109" width="2.140625" style="45" customWidth="1"/>
    <col min="15110" max="15110" width="13.85546875" style="45" customWidth="1"/>
    <col min="15111" max="15111" width="2.5703125" style="45" customWidth="1"/>
    <col min="15112" max="15113" width="9.140625" style="45"/>
    <col min="15114" max="15114" width="9.5703125" style="45" bestFit="1" customWidth="1"/>
    <col min="15115" max="15362" width="9.140625" style="45"/>
    <col min="15363" max="15363" width="67.28515625" style="45" customWidth="1"/>
    <col min="15364" max="15364" width="13.85546875" style="45" customWidth="1"/>
    <col min="15365" max="15365" width="2.140625" style="45" customWidth="1"/>
    <col min="15366" max="15366" width="13.85546875" style="45" customWidth="1"/>
    <col min="15367" max="15367" width="2.5703125" style="45" customWidth="1"/>
    <col min="15368" max="15369" width="9.140625" style="45"/>
    <col min="15370" max="15370" width="9.5703125" style="45" bestFit="1" customWidth="1"/>
    <col min="15371" max="15618" width="9.140625" style="45"/>
    <col min="15619" max="15619" width="67.28515625" style="45" customWidth="1"/>
    <col min="15620" max="15620" width="13.85546875" style="45" customWidth="1"/>
    <col min="15621" max="15621" width="2.140625" style="45" customWidth="1"/>
    <col min="15622" max="15622" width="13.85546875" style="45" customWidth="1"/>
    <col min="15623" max="15623" width="2.5703125" style="45" customWidth="1"/>
    <col min="15624" max="15625" width="9.140625" style="45"/>
    <col min="15626" max="15626" width="9.5703125" style="45" bestFit="1" customWidth="1"/>
    <col min="15627" max="15874" width="9.140625" style="45"/>
    <col min="15875" max="15875" width="67.28515625" style="45" customWidth="1"/>
    <col min="15876" max="15876" width="13.85546875" style="45" customWidth="1"/>
    <col min="15877" max="15877" width="2.140625" style="45" customWidth="1"/>
    <col min="15878" max="15878" width="13.85546875" style="45" customWidth="1"/>
    <col min="15879" max="15879" width="2.5703125" style="45" customWidth="1"/>
    <col min="15880" max="15881" width="9.140625" style="45"/>
    <col min="15882" max="15882" width="9.5703125" style="45" bestFit="1" customWidth="1"/>
    <col min="15883" max="16130" width="9.140625" style="45"/>
    <col min="16131" max="16131" width="67.28515625" style="45" customWidth="1"/>
    <col min="16132" max="16132" width="13.85546875" style="45" customWidth="1"/>
    <col min="16133" max="16133" width="2.140625" style="45" customWidth="1"/>
    <col min="16134" max="16134" width="13.85546875" style="45" customWidth="1"/>
    <col min="16135" max="16135" width="2.5703125" style="45" customWidth="1"/>
    <col min="16136" max="16137" width="9.140625" style="45"/>
    <col min="16138" max="16138" width="9.5703125" style="45" bestFit="1" customWidth="1"/>
    <col min="16139" max="16384" width="9.140625" style="45"/>
  </cols>
  <sheetData>
    <row r="1" spans="1:6" s="30" customFormat="1" ht="21.75" customHeight="1">
      <c r="A1" s="1" t="s">
        <v>0</v>
      </c>
      <c r="B1" s="1"/>
      <c r="C1" s="1"/>
      <c r="D1" s="169"/>
      <c r="E1" s="29"/>
      <c r="F1" s="29"/>
    </row>
    <row r="2" spans="1:6" s="30" customFormat="1" ht="21.75" customHeight="1">
      <c r="A2" s="29" t="s">
        <v>93</v>
      </c>
      <c r="B2" s="29"/>
      <c r="C2" s="29"/>
      <c r="D2" s="169"/>
      <c r="E2" s="29"/>
      <c r="F2" s="29"/>
    </row>
    <row r="3" spans="1:6" s="110" customFormat="1" ht="21.75" customHeight="1">
      <c r="A3" s="118"/>
      <c r="B3" s="118"/>
      <c r="C3" s="118"/>
      <c r="D3" s="170"/>
      <c r="E3" s="118"/>
      <c r="F3" s="118"/>
    </row>
    <row r="4" spans="1:6" ht="21.75" customHeight="1">
      <c r="A4" s="29"/>
      <c r="B4" s="29"/>
      <c r="C4" s="29"/>
      <c r="D4" s="211" t="s">
        <v>130</v>
      </c>
      <c r="E4" s="208"/>
      <c r="F4" s="208"/>
    </row>
    <row r="5" spans="1:6" ht="21.75" customHeight="1">
      <c r="A5" s="16"/>
      <c r="B5" s="16"/>
      <c r="C5" s="20"/>
      <c r="D5" s="209" t="s">
        <v>121</v>
      </c>
      <c r="E5" s="210"/>
      <c r="F5" s="210"/>
    </row>
    <row r="6" spans="1:6" ht="21.75" customHeight="1">
      <c r="A6" s="16"/>
      <c r="B6" s="16"/>
      <c r="C6" s="20"/>
      <c r="D6" s="171">
        <v>2561</v>
      </c>
      <c r="E6" s="20"/>
      <c r="F6" s="20">
        <v>2560</v>
      </c>
    </row>
    <row r="7" spans="1:6" ht="21.75" customHeight="1">
      <c r="A7" s="16"/>
      <c r="B7" s="16"/>
      <c r="C7" s="20"/>
      <c r="D7" s="207" t="s">
        <v>3</v>
      </c>
      <c r="E7" s="207"/>
      <c r="F7" s="207"/>
    </row>
    <row r="8" spans="1:6" ht="21.75" customHeight="1">
      <c r="A8" s="31" t="s">
        <v>52</v>
      </c>
      <c r="B8" s="32"/>
      <c r="C8" s="32"/>
      <c r="D8" s="172"/>
      <c r="E8" s="32"/>
      <c r="F8" s="32"/>
    </row>
    <row r="9" spans="1:6" ht="21.75" customHeight="1">
      <c r="A9" s="16" t="s">
        <v>51</v>
      </c>
      <c r="B9" s="16"/>
      <c r="C9" s="16"/>
      <c r="D9" s="173">
        <v>161448</v>
      </c>
      <c r="E9" s="66"/>
      <c r="F9" s="68">
        <v>165388</v>
      </c>
    </row>
    <row r="10" spans="1:6" ht="21.75" customHeight="1">
      <c r="A10" s="33" t="s">
        <v>119</v>
      </c>
      <c r="B10" s="16"/>
      <c r="C10" s="16"/>
      <c r="D10" s="174"/>
      <c r="E10" s="66"/>
      <c r="F10" s="150"/>
    </row>
    <row r="11" spans="1:6" ht="21.75" customHeight="1">
      <c r="A11" s="16" t="s">
        <v>53</v>
      </c>
      <c r="B11" s="16"/>
      <c r="C11" s="16"/>
      <c r="D11" s="173">
        <v>1253606</v>
      </c>
      <c r="E11" s="66"/>
      <c r="F11" s="68">
        <v>1285403</v>
      </c>
    </row>
    <row r="12" spans="1:6" ht="21.75" customHeight="1">
      <c r="A12" s="16" t="s">
        <v>50</v>
      </c>
      <c r="B12" s="16"/>
      <c r="C12" s="16"/>
      <c r="D12" s="173">
        <v>188703</v>
      </c>
      <c r="E12" s="66"/>
      <c r="F12" s="68">
        <v>216189</v>
      </c>
    </row>
    <row r="13" spans="1:6" ht="21.75" customHeight="1">
      <c r="A13" s="16" t="s">
        <v>96</v>
      </c>
      <c r="B13" s="16"/>
      <c r="C13" s="16"/>
      <c r="D13" s="173">
        <v>0</v>
      </c>
      <c r="E13" s="66"/>
      <c r="F13" s="68">
        <v>10476</v>
      </c>
    </row>
    <row r="14" spans="1:6" ht="21.75" customHeight="1">
      <c r="A14" s="151" t="s">
        <v>141</v>
      </c>
      <c r="B14" s="16"/>
      <c r="C14" s="16"/>
      <c r="D14" s="175">
        <v>-44</v>
      </c>
      <c r="E14" s="66"/>
      <c r="F14" s="152">
        <v>85</v>
      </c>
    </row>
    <row r="15" spans="1:6" ht="21.75" customHeight="1">
      <c r="A15" s="38" t="s">
        <v>74</v>
      </c>
      <c r="B15" s="16"/>
      <c r="C15" s="16"/>
      <c r="D15" s="175">
        <v>3867</v>
      </c>
      <c r="E15" s="66"/>
      <c r="F15" s="152">
        <v>3985</v>
      </c>
    </row>
    <row r="16" spans="1:6" ht="21.75" customHeight="1">
      <c r="A16" s="38" t="s">
        <v>114</v>
      </c>
      <c r="B16" s="16"/>
      <c r="C16" s="16"/>
      <c r="D16" s="176">
        <v>-63978</v>
      </c>
      <c r="E16" s="66"/>
      <c r="F16" s="153">
        <v>-40086</v>
      </c>
    </row>
    <row r="17" spans="1:6" ht="21.75" customHeight="1">
      <c r="A17" s="27"/>
      <c r="B17" s="16"/>
      <c r="C17" s="16"/>
      <c r="D17" s="173">
        <f>SUM(D9:D16)</f>
        <v>1543602</v>
      </c>
      <c r="E17" s="66"/>
      <c r="F17" s="68">
        <f>SUM(F9:F16)</f>
        <v>1641440</v>
      </c>
    </row>
    <row r="18" spans="1:6" ht="21.75" customHeight="1">
      <c r="A18" s="33" t="s">
        <v>54</v>
      </c>
      <c r="B18" s="16"/>
      <c r="C18" s="16"/>
      <c r="D18" s="177"/>
      <c r="E18" s="58"/>
      <c r="F18" s="34"/>
    </row>
    <row r="19" spans="1:6" ht="21.75" customHeight="1">
      <c r="A19" s="16" t="s">
        <v>6</v>
      </c>
      <c r="B19" s="16"/>
      <c r="C19" s="16"/>
      <c r="D19" s="173">
        <v>8219</v>
      </c>
      <c r="E19" s="66"/>
      <c r="F19" s="68">
        <v>12488</v>
      </c>
    </row>
    <row r="20" spans="1:6" ht="21.75" customHeight="1">
      <c r="A20" s="16" t="s">
        <v>55</v>
      </c>
      <c r="B20" s="16"/>
      <c r="C20" s="16"/>
      <c r="D20" s="173">
        <v>146777</v>
      </c>
      <c r="E20" s="66"/>
      <c r="F20" s="68">
        <v>190852</v>
      </c>
    </row>
    <row r="21" spans="1:6" ht="21.75" customHeight="1">
      <c r="A21" s="64" t="s">
        <v>78</v>
      </c>
      <c r="B21" s="16"/>
      <c r="C21" s="16"/>
      <c r="D21" s="173">
        <v>-24165</v>
      </c>
      <c r="E21" s="66"/>
      <c r="F21" s="68">
        <v>6028</v>
      </c>
    </row>
    <row r="22" spans="1:6" ht="21.75" customHeight="1">
      <c r="A22" s="4" t="s">
        <v>85</v>
      </c>
      <c r="B22" s="16"/>
      <c r="C22" s="16"/>
      <c r="D22" s="175">
        <v>874881</v>
      </c>
      <c r="E22" s="66"/>
      <c r="F22" s="152">
        <v>826684</v>
      </c>
    </row>
    <row r="23" spans="1:6" ht="21.75" customHeight="1">
      <c r="A23" s="16" t="s">
        <v>84</v>
      </c>
      <c r="B23" s="16"/>
      <c r="C23" s="16"/>
      <c r="D23" s="173">
        <v>-2482</v>
      </c>
      <c r="E23" s="66"/>
      <c r="F23" s="68">
        <v>13678</v>
      </c>
    </row>
    <row r="24" spans="1:6" ht="21.75" customHeight="1">
      <c r="A24" s="154" t="s">
        <v>8</v>
      </c>
      <c r="B24" s="16"/>
      <c r="C24" s="16"/>
      <c r="D24" s="173">
        <v>-5612</v>
      </c>
      <c r="E24" s="66"/>
      <c r="F24" s="68">
        <v>-6478</v>
      </c>
    </row>
    <row r="25" spans="1:6" ht="21.75" customHeight="1">
      <c r="A25" s="16" t="s">
        <v>15</v>
      </c>
      <c r="B25" s="16"/>
      <c r="C25" s="16"/>
      <c r="D25" s="173">
        <v>-28034</v>
      </c>
      <c r="E25" s="66"/>
      <c r="F25" s="68">
        <v>-2760</v>
      </c>
    </row>
    <row r="26" spans="1:6" ht="21.75" customHeight="1">
      <c r="A26" s="16" t="s">
        <v>21</v>
      </c>
      <c r="B26" s="16"/>
      <c r="C26" s="16"/>
      <c r="D26" s="173">
        <v>15577</v>
      </c>
      <c r="E26" s="66"/>
      <c r="F26" s="68">
        <v>178635</v>
      </c>
    </row>
    <row r="27" spans="1:6" ht="21.75" customHeight="1">
      <c r="A27" s="38" t="s">
        <v>79</v>
      </c>
      <c r="B27" s="16"/>
      <c r="C27" s="16"/>
      <c r="D27" s="173">
        <v>23266</v>
      </c>
      <c r="E27" s="66"/>
      <c r="F27" s="68">
        <v>12186</v>
      </c>
    </row>
    <row r="28" spans="1:6" ht="21.75" customHeight="1">
      <c r="A28" s="155" t="s">
        <v>56</v>
      </c>
      <c r="B28" s="16"/>
      <c r="C28" s="16"/>
      <c r="D28" s="175">
        <v>-14993</v>
      </c>
      <c r="E28" s="66"/>
      <c r="F28" s="152">
        <v>39721</v>
      </c>
    </row>
    <row r="29" spans="1:6" ht="21.75" customHeight="1">
      <c r="A29" s="16" t="s">
        <v>28</v>
      </c>
      <c r="B29" s="16"/>
      <c r="C29" s="16"/>
      <c r="D29" s="176">
        <v>19446</v>
      </c>
      <c r="E29" s="120"/>
      <c r="F29" s="153">
        <v>41713</v>
      </c>
    </row>
    <row r="30" spans="1:6" ht="21.75" customHeight="1">
      <c r="A30" s="38" t="s">
        <v>138</v>
      </c>
      <c r="B30" s="16"/>
      <c r="C30" s="16"/>
      <c r="D30" s="175">
        <f>SUM(D17:D29)</f>
        <v>2556482</v>
      </c>
      <c r="E30" s="120"/>
      <c r="F30" s="152">
        <f>SUM(F17:F29)</f>
        <v>2954187</v>
      </c>
    </row>
    <row r="31" spans="1:6" ht="21.75" customHeight="1">
      <c r="A31" s="57" t="s">
        <v>88</v>
      </c>
      <c r="B31" s="16"/>
      <c r="C31" s="16"/>
      <c r="D31" s="175">
        <v>-2243509</v>
      </c>
      <c r="E31" s="120"/>
      <c r="F31" s="152">
        <v>-2010449</v>
      </c>
    </row>
    <row r="32" spans="1:6" ht="21.75" customHeight="1">
      <c r="A32" s="94" t="s">
        <v>139</v>
      </c>
      <c r="B32" s="16"/>
      <c r="C32" s="16"/>
      <c r="D32" s="173">
        <v>-125471</v>
      </c>
      <c r="E32" s="66"/>
      <c r="F32" s="68">
        <v>-130927</v>
      </c>
    </row>
    <row r="33" spans="1:6" ht="21.75" customHeight="1">
      <c r="A33" s="27" t="s">
        <v>140</v>
      </c>
      <c r="B33" s="16"/>
      <c r="C33" s="16"/>
      <c r="D33" s="178">
        <f>SUM(D30:D32)</f>
        <v>187502</v>
      </c>
      <c r="E33" s="66"/>
      <c r="F33" s="69">
        <f>SUM(F30:F32)</f>
        <v>812811</v>
      </c>
    </row>
    <row r="34" spans="1:6" ht="21.75" customHeight="1">
      <c r="A34" s="27"/>
      <c r="B34" s="16"/>
      <c r="C34" s="16"/>
      <c r="D34" s="179"/>
      <c r="E34" s="66"/>
      <c r="F34" s="162"/>
    </row>
    <row r="35" spans="1:6" ht="21.75" customHeight="1">
      <c r="A35" s="1" t="s">
        <v>39</v>
      </c>
      <c r="B35" s="27"/>
      <c r="C35" s="27"/>
      <c r="D35" s="180"/>
      <c r="E35" s="156"/>
      <c r="F35" s="156"/>
    </row>
    <row r="36" spans="1:6" ht="21.75" customHeight="1">
      <c r="A36" s="29" t="s">
        <v>92</v>
      </c>
      <c r="B36" s="27"/>
      <c r="C36" s="27"/>
      <c r="D36" s="180"/>
      <c r="E36" s="156"/>
      <c r="F36" s="156"/>
    </row>
    <row r="37" spans="1:6" ht="21.75" customHeight="1">
      <c r="A37" s="52"/>
      <c r="B37" s="18"/>
      <c r="C37" s="19"/>
      <c r="D37" s="181"/>
      <c r="E37" s="157"/>
      <c r="F37" s="157"/>
    </row>
    <row r="38" spans="1:6" ht="21.75" customHeight="1">
      <c r="A38" s="29"/>
      <c r="B38" s="27"/>
      <c r="C38" s="27"/>
      <c r="D38" s="211" t="s">
        <v>130</v>
      </c>
      <c r="E38" s="208"/>
      <c r="F38" s="208"/>
    </row>
    <row r="39" spans="1:6" ht="21.75" customHeight="1">
      <c r="A39" s="29"/>
      <c r="B39" s="27"/>
      <c r="C39" s="27"/>
      <c r="D39" s="209" t="s">
        <v>121</v>
      </c>
      <c r="E39" s="210"/>
      <c r="F39" s="210"/>
    </row>
    <row r="40" spans="1:6" ht="21.75" customHeight="1">
      <c r="A40" s="29"/>
      <c r="B40" s="24" t="s">
        <v>2</v>
      </c>
      <c r="C40" s="27"/>
      <c r="D40" s="171">
        <v>2561</v>
      </c>
      <c r="E40" s="20"/>
      <c r="F40" s="20">
        <v>2560</v>
      </c>
    </row>
    <row r="41" spans="1:6" ht="21.75" customHeight="1">
      <c r="A41" s="29"/>
      <c r="B41" s="27"/>
      <c r="C41" s="27"/>
      <c r="D41" s="207" t="s">
        <v>3</v>
      </c>
      <c r="E41" s="207"/>
      <c r="F41" s="207"/>
    </row>
    <row r="42" spans="1:6" ht="21.75" customHeight="1">
      <c r="A42" s="31" t="s">
        <v>57</v>
      </c>
      <c r="B42" s="27"/>
      <c r="C42" s="27"/>
      <c r="D42" s="182"/>
      <c r="E42" s="27"/>
      <c r="F42" s="27"/>
    </row>
    <row r="43" spans="1:6" ht="21.75" customHeight="1">
      <c r="A43" s="16" t="s">
        <v>105</v>
      </c>
      <c r="B43" s="16"/>
      <c r="C43" s="16"/>
      <c r="D43" s="183">
        <v>-1058</v>
      </c>
      <c r="E43" s="66"/>
      <c r="F43" s="66">
        <v>-1166</v>
      </c>
    </row>
    <row r="44" spans="1:6" ht="21.75" customHeight="1">
      <c r="A44" s="64" t="s">
        <v>147</v>
      </c>
      <c r="B44" s="16"/>
      <c r="C44" s="16"/>
      <c r="D44" s="183">
        <v>-123</v>
      </c>
      <c r="E44" s="66"/>
      <c r="F44" s="159">
        <v>0</v>
      </c>
    </row>
    <row r="45" spans="1:6" ht="21.75" customHeight="1">
      <c r="A45" s="16" t="s">
        <v>131</v>
      </c>
      <c r="B45" s="16"/>
      <c r="C45" s="16"/>
      <c r="D45" s="183">
        <v>48</v>
      </c>
      <c r="E45" s="66"/>
      <c r="F45" s="66">
        <v>1687</v>
      </c>
    </row>
    <row r="46" spans="1:6" ht="21.75" customHeight="1">
      <c r="A46" s="27" t="s">
        <v>142</v>
      </c>
      <c r="B46" s="16"/>
      <c r="C46" s="16"/>
      <c r="D46" s="184">
        <f>SUM(D43:D45)</f>
        <v>-1133</v>
      </c>
      <c r="E46" s="66"/>
      <c r="F46" s="158">
        <f>SUM(F43:F45)</f>
        <v>521</v>
      </c>
    </row>
    <row r="47" spans="1:6" ht="21.75" customHeight="1">
      <c r="A47" s="27"/>
      <c r="B47" s="16"/>
      <c r="C47" s="16"/>
      <c r="D47" s="183"/>
      <c r="E47" s="66"/>
      <c r="F47" s="66"/>
    </row>
    <row r="48" spans="1:6" ht="21.75" customHeight="1">
      <c r="A48" s="31" t="s">
        <v>58</v>
      </c>
      <c r="B48" s="16"/>
      <c r="C48" s="16"/>
      <c r="D48" s="183"/>
      <c r="E48" s="66"/>
      <c r="F48" s="66"/>
    </row>
    <row r="49" spans="1:6" ht="21.75" customHeight="1">
      <c r="A49" s="38" t="s">
        <v>148</v>
      </c>
      <c r="B49" s="16"/>
      <c r="C49" s="16"/>
      <c r="D49" s="173">
        <v>-221409</v>
      </c>
      <c r="E49" s="66"/>
      <c r="F49" s="68">
        <v>-245158</v>
      </c>
    </row>
    <row r="50" spans="1:6" ht="21.75" customHeight="1">
      <c r="A50" s="38" t="s">
        <v>132</v>
      </c>
      <c r="B50" s="16"/>
      <c r="C50" s="16"/>
      <c r="D50" s="173">
        <v>-113334</v>
      </c>
      <c r="E50" s="66"/>
      <c r="F50" s="68">
        <v>-113334</v>
      </c>
    </row>
    <row r="51" spans="1:6" ht="21.75" customHeight="1">
      <c r="A51" s="38" t="s">
        <v>59</v>
      </c>
      <c r="B51" s="16"/>
      <c r="C51" s="16"/>
      <c r="D51" s="183">
        <v>4037000</v>
      </c>
      <c r="E51" s="66"/>
      <c r="F51" s="66">
        <v>3655000</v>
      </c>
    </row>
    <row r="52" spans="1:6" ht="21.75" customHeight="1">
      <c r="A52" s="154" t="s">
        <v>106</v>
      </c>
      <c r="B52" s="16"/>
      <c r="C52" s="16"/>
      <c r="D52" s="183">
        <v>-3647000</v>
      </c>
      <c r="E52" s="66"/>
      <c r="F52" s="66">
        <v>-4310000</v>
      </c>
    </row>
    <row r="53" spans="1:6" ht="21.75" customHeight="1">
      <c r="A53" s="154" t="s">
        <v>60</v>
      </c>
      <c r="B53" s="16"/>
      <c r="C53" s="16"/>
      <c r="D53" s="183">
        <v>1500000</v>
      </c>
      <c r="E53" s="66"/>
      <c r="F53" s="159">
        <v>1200000</v>
      </c>
    </row>
    <row r="54" spans="1:6" ht="21.75" customHeight="1">
      <c r="A54" s="154" t="s">
        <v>107</v>
      </c>
      <c r="B54" s="16"/>
      <c r="C54" s="16"/>
      <c r="D54" s="185">
        <v>-1300000</v>
      </c>
      <c r="E54" s="66"/>
      <c r="F54" s="54">
        <v>-1900000</v>
      </c>
    </row>
    <row r="55" spans="1:6" ht="21.75" customHeight="1">
      <c r="A55" s="154" t="s">
        <v>61</v>
      </c>
      <c r="B55" s="16"/>
      <c r="C55" s="16"/>
      <c r="D55" s="183">
        <v>0</v>
      </c>
      <c r="E55" s="66"/>
      <c r="F55" s="66">
        <v>1500000</v>
      </c>
    </row>
    <row r="56" spans="1:6" ht="21.75" customHeight="1">
      <c r="A56" s="38" t="s">
        <v>108</v>
      </c>
      <c r="B56" s="16"/>
      <c r="C56" s="16"/>
      <c r="D56" s="185">
        <v>-572969</v>
      </c>
      <c r="E56" s="66"/>
      <c r="F56" s="54">
        <v>-600242</v>
      </c>
    </row>
    <row r="57" spans="1:6" ht="21.75" customHeight="1">
      <c r="A57" s="38" t="s">
        <v>133</v>
      </c>
      <c r="B57" s="16"/>
      <c r="C57" s="16"/>
      <c r="D57" s="185">
        <v>67</v>
      </c>
      <c r="E57" s="66"/>
      <c r="F57" s="159">
        <v>0</v>
      </c>
    </row>
    <row r="58" spans="1:6" ht="21.75" customHeight="1">
      <c r="A58" s="27" t="s">
        <v>143</v>
      </c>
      <c r="B58" s="16"/>
      <c r="C58" s="16"/>
      <c r="D58" s="184">
        <f>SUM(D49:D57)</f>
        <v>-317645</v>
      </c>
      <c r="E58" s="66"/>
      <c r="F58" s="158">
        <f>SUM(F49:F57)</f>
        <v>-813734</v>
      </c>
    </row>
    <row r="59" spans="1:6" ht="21.75" customHeight="1">
      <c r="A59" s="16"/>
      <c r="B59" s="16"/>
      <c r="C59" s="16"/>
      <c r="D59" s="183"/>
      <c r="E59" s="66"/>
      <c r="F59" s="66"/>
    </row>
    <row r="60" spans="1:6" ht="21.75" customHeight="1">
      <c r="A60" s="27" t="s">
        <v>117</v>
      </c>
      <c r="B60" s="16"/>
      <c r="C60" s="16"/>
      <c r="D60" s="180">
        <f>D33+D46+D58</f>
        <v>-131276</v>
      </c>
      <c r="E60" s="66"/>
      <c r="F60" s="156">
        <f>F33+F46+F58</f>
        <v>-402</v>
      </c>
    </row>
    <row r="61" spans="1:6" ht="21.75" customHeight="1">
      <c r="A61" s="38" t="s">
        <v>72</v>
      </c>
      <c r="B61" s="16"/>
      <c r="C61" s="16"/>
      <c r="D61" s="186">
        <v>214792</v>
      </c>
      <c r="E61" s="66"/>
      <c r="F61" s="160">
        <v>77623</v>
      </c>
    </row>
    <row r="62" spans="1:6" ht="21.75" customHeight="1" thickBot="1">
      <c r="A62" s="27" t="s">
        <v>134</v>
      </c>
      <c r="B62" s="24">
        <v>4</v>
      </c>
      <c r="C62" s="16"/>
      <c r="D62" s="187">
        <f>SUM(D60:D61)</f>
        <v>83516</v>
      </c>
      <c r="E62" s="66"/>
      <c r="F62" s="161">
        <f>SUM(F60:F61)</f>
        <v>77221</v>
      </c>
    </row>
    <row r="63" spans="1:6" ht="21.75" customHeight="1" thickTop="1">
      <c r="D63" s="188"/>
    </row>
  </sheetData>
  <mergeCells count="6">
    <mergeCell ref="D41:F41"/>
    <mergeCell ref="D4:F4"/>
    <mergeCell ref="D5:F5"/>
    <mergeCell ref="D7:F7"/>
    <mergeCell ref="D38:F38"/>
    <mergeCell ref="D39:F39"/>
  </mergeCells>
  <pageMargins left="0.78740157480314998" right="0.78740157480314998" top="0.47244094488188998" bottom="0.511811023622047" header="0.511811023622047" footer="0.511811023622047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2018-11-09T05:38:12Z</cp:lastPrinted>
  <dcterms:created xsi:type="dcterms:W3CDTF">2011-03-31T02:27:11Z</dcterms:created>
  <dcterms:modified xsi:type="dcterms:W3CDTF">2018-11-09T05:38:38Z</dcterms:modified>
</cp:coreProperties>
</file>