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CC\2018\Q3'61\RCI\FS_RCI_Q3'61\FS_RCI _Q3'61\ENG\"/>
    </mc:Choice>
  </mc:AlternateContent>
  <xr:revisionPtr revIDLastSave="0" documentId="13_ncr:1_{5C49A79B-12C3-431A-8906-892876512492}" xr6:coauthVersionLast="38" xr6:coauthVersionMax="38" xr10:uidLastSave="{00000000-0000-0000-0000-000000000000}"/>
  <bookViews>
    <workbookView xWindow="0" yWindow="0" windowWidth="20490" windowHeight="7545" activeTab="1" xr2:uid="{00000000-000D-0000-FFFF-FFFF00000000}"/>
  </bookViews>
  <sheets>
    <sheet name="BS" sheetId="2" r:id="rId1"/>
    <sheet name="PL_(3m)" sheetId="3" r:id="rId2"/>
    <sheet name="PL_(9m)" sheetId="4" r:id="rId3"/>
    <sheet name="EQ_CONSO" sheetId="5" r:id="rId4"/>
    <sheet name="EQ_Only" sheetId="6" r:id="rId5"/>
    <sheet name="CF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a" localSheetId="2">#REF!</definedName>
    <definedName name="\a">#REF!</definedName>
    <definedName name="\c" localSheetId="2">#REF!</definedName>
    <definedName name="\c">#REF!</definedName>
    <definedName name="\d" localSheetId="2">#REF!</definedName>
    <definedName name="\d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Us1">#REF!</definedName>
    <definedName name="___Us2">#REF!</definedName>
    <definedName name="__123Graph_D" localSheetId="2" hidden="1">[1]ชื่อหุ้น!#REF!</definedName>
    <definedName name="__123Graph_D" hidden="1">[1]ชื่อหุ้น!#REF!</definedName>
    <definedName name="__ACT1" localSheetId="2">#REF!</definedName>
    <definedName name="__dkk1" localSheetId="2">#REF!</definedName>
    <definedName name="__dkk2" localSheetId="2">#REF!</definedName>
    <definedName name="__exp10" localSheetId="2">#REF!</definedName>
    <definedName name="__exp11" localSheetId="2">#REF!</definedName>
    <definedName name="__exp12" localSheetId="2">#REF!</definedName>
    <definedName name="__EXP22" localSheetId="2">#REF!</definedName>
    <definedName name="__exp5" localSheetId="2">#REF!</definedName>
    <definedName name="__exp7" localSheetId="2">#REF!</definedName>
    <definedName name="__exp8" localSheetId="2">#REF!</definedName>
    <definedName name="__exp9" localSheetId="2">#REF!</definedName>
    <definedName name="__h2">[2]เงินกู้ธนชาติ!$G$2</definedName>
    <definedName name="__lit1" localSheetId="2">#REF!</definedName>
    <definedName name="__lit2" localSheetId="2">#REF!</definedName>
    <definedName name="__SCB1">'[3]SCB 1 - Current'!$F$10</definedName>
    <definedName name="__SCB2">'[3]SCB 2 - Current'!$F$11</definedName>
    <definedName name="__Us1" localSheetId="2">#REF!</definedName>
    <definedName name="__Us2" localSheetId="2">#REF!</definedName>
    <definedName name="__WP2007">#REF!</definedName>
    <definedName name="_1" localSheetId="2">#REF!</definedName>
    <definedName name="_1">#REF!</definedName>
    <definedName name="_2" localSheetId="2">#REF!</definedName>
    <definedName name="_2">#REF!</definedName>
    <definedName name="_3" localSheetId="2">#REF!</definedName>
    <definedName name="_3">#REF!</definedName>
    <definedName name="_4" localSheetId="2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[4]เงินกู้ธนชาติ!$F$15</definedName>
    <definedName name="Apr" localSheetId="2">#REF!</definedName>
    <definedName name="Apr">#REF!</definedName>
    <definedName name="as">#N/A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2">#REF!</definedName>
    <definedName name="Aug">#REF!</definedName>
    <definedName name="AUT" localSheetId="2">#REF!</definedName>
    <definedName name="AUT">#REF!</definedName>
    <definedName name="BBL" localSheetId="2">'[5]ADJ - RATE'!#REF!</definedName>
    <definedName name="BBL">'[5]ADJ - RATE'!#REF!</definedName>
    <definedName name="Beg_Bal">#REF!</definedName>
    <definedName name="BSsheet">#REF!</definedName>
    <definedName name="cc" localSheetId="2">#REF!</definedName>
    <definedName name="cc">#REF!</definedName>
    <definedName name="cost_per_unit">#REF!</definedName>
    <definedName name="Cover">#REF!</definedName>
    <definedName name="d">#REF!</definedName>
    <definedName name="D_Purchased_Vehicles" localSheetId="2">'[6]K-5'!#REF!</definedName>
    <definedName name="D_Purchased_Vehicles">'[6]K-5'!#REF!</definedName>
    <definedName name="Data">#REF!</definedName>
    <definedName name="_xlnm.Database" localSheetId="2">'[7]TO - SP'!#REF!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c" localSheetId="2">#REF!</definedName>
    <definedName name="Dec">#REF!</definedName>
    <definedName name="Derty">#REF!</definedName>
    <definedName name="description">#REF!</definedName>
    <definedName name="dfg">#REF!</definedName>
    <definedName name="dflt7" localSheetId="2">[10]Invoice!#REF!</definedName>
    <definedName name="dflt7">[10]Invoice!#REF!</definedName>
    <definedName name="dkil">#N/A</definedName>
    <definedName name="DKK">'[11]ADJ - RATE'!$B$4</definedName>
    <definedName name="e" localSheetId="2">#REF!</definedName>
    <definedName name="e">#REF!</definedName>
    <definedName name="EE">[4]เงินกู้ธนชาติ!$G$2</definedName>
    <definedName name="End_Bal">#REF!</definedName>
    <definedName name="Excel_BuiltIn_Database" localSheetId="2">'[7]TO _ SP'!#REF!</definedName>
    <definedName name="Excel_BuiltIn_Database">'[7]TO _ SP'!#REF!</definedName>
    <definedName name="Extra_Pay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>#REF!</definedName>
    <definedName name="h">[12]เงินกู้ธนชาติ!$G$2</definedName>
    <definedName name="Header_Row">ROW(#REF!)</definedName>
    <definedName name="Heading">#REF!</definedName>
    <definedName name="hii">#N/A</definedName>
    <definedName name="HSCB" localSheetId="2">'[5]ADJ - RATE'!#REF!</definedName>
    <definedName name="HSCB">'[5]ADJ - RATE'!#REF!</definedName>
    <definedName name="i">#N/A</definedName>
    <definedName name="ier" localSheetId="2">#REF!</definedName>
    <definedName name="ier">#REF!</definedName>
    <definedName name="Int">#REF!</definedName>
    <definedName name="Interest_Rate">#REF!</definedName>
    <definedName name="Jan" localSheetId="2">#REF!</definedName>
    <definedName name="Jan">#REF!</definedName>
    <definedName name="jhhj">OFFSET(Full_Print,0,0,Last_Row)</definedName>
    <definedName name="jhhk">#N/A</definedName>
    <definedName name="jj">#N/A</definedName>
    <definedName name="Jul" localSheetId="2">#REF!</definedName>
    <definedName name="Jul">#REF!</definedName>
    <definedName name="Jun" localSheetId="2">#REF!</definedName>
    <definedName name="Jun">#REF!</definedName>
    <definedName name="JUNE" localSheetId="2">#REF!</definedName>
    <definedName name="JUNE">#REF!</definedName>
    <definedName name="K" localSheetId="2">Scheduled_Payment+Extra_Payment</definedName>
    <definedName name="K">Scheduled_Payment+Extra_Payment</definedName>
    <definedName name="L">#N/A</definedName>
    <definedName name="Last_Row">IF(Values_Entered,Header_Row+Number_of_Payments,Header_Row)</definedName>
    <definedName name="LIT">'[11]ADJ - RATE'!$B$2</definedName>
    <definedName name="Loan">[12]เงินกู้ธนชาติ!$B$4</definedName>
    <definedName name="Loan_Amount">#REF!</definedName>
    <definedName name="Loan_Start">#REF!</definedName>
    <definedName name="Loan_Years">#REF!</definedName>
    <definedName name="Loan1">'[12]เงินกู้ MGC'!$B$4</definedName>
    <definedName name="loc" localSheetId="2">#REF!</definedName>
    <definedName name="loc">#REF!</definedName>
    <definedName name="Long">[12]เงินกู้ธนชาติ!$F$15</definedName>
    <definedName name="Long1">'[12]เงินกู้ MGC'!$F$15</definedName>
    <definedName name="Mar" localSheetId="2">#REF!</definedName>
    <definedName name="Mar">#REF!</definedName>
    <definedName name="May" localSheetId="2">#REF!</definedName>
    <definedName name="May">#REF!</definedName>
    <definedName name="NCode" localSheetId="2">'[13]B131 '!NCode</definedName>
    <definedName name="NCode">'[13]B131 '!NCode</definedName>
    <definedName name="nee">#REF!</definedName>
    <definedName name="Notes">#REF!</definedName>
    <definedName name="Nov" localSheetId="2">#REF!</definedName>
    <definedName name="Nov">#REF!</definedName>
    <definedName name="Num_Pmt_Per_Year">#REF!</definedName>
    <definedName name="Number_of_Payments">MATCH(0.01,End_Bal,-1)+1</definedName>
    <definedName name="Oct" localSheetId="2">#REF!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NA()</definedName>
    <definedName name="pl">#REF!</definedName>
    <definedName name="PLstment">#REF!</definedName>
    <definedName name="Princ">#REF!</definedName>
    <definedName name="_xlnm.Print_Area" localSheetId="0">BS!$A$1:$N$55</definedName>
    <definedName name="_xlnm.Print_Area" localSheetId="5">CF!$A$1:$M$52</definedName>
    <definedName name="_xlnm.Print_Area" localSheetId="3">EQ_CONSO!$A$1:$S$26</definedName>
    <definedName name="_xlnm.Print_Area" localSheetId="4">EQ_Only!$A$1:$S$24</definedName>
    <definedName name="_xlnm.Print_Area" localSheetId="1">'PL_(3m)'!$A$1:$N$37</definedName>
    <definedName name="_xlnm.Print_Area" localSheetId="2">'PL_(9m)'!$A$1:$N$38</definedName>
    <definedName name="Print_Area_MI" localSheetId="2">#REF!</definedName>
    <definedName name="Print_Area_MI">#REF!</definedName>
    <definedName name="Print_Area_Reset">OFFSET(Full_Print,0,0,Last_Row)</definedName>
    <definedName name="Print_PL" localSheetId="2">#REF!</definedName>
    <definedName name="Print_PL">#REF!</definedName>
    <definedName name="_xlnm.Print_Titles" localSheetId="0">BS!$1:$10</definedName>
    <definedName name="_xlnm.Print_Titles" localSheetId="5">CF!$1:$10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 localSheetId="2">'[5]ADJ - RATE'!#REF!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2">#REF!</definedName>
    <definedName name="Sep">#REF!</definedName>
    <definedName name="Short">[12]เงินกู้ธนชาติ!$E$17</definedName>
    <definedName name="short1">'[12]เงินกู้ MGC'!$E$17</definedName>
    <definedName name="ss">#REF!</definedName>
    <definedName name="tb">'[14]TrialBalance Q3-2002'!$A$1:$H$301</definedName>
    <definedName name="tbold">#REF!</definedName>
    <definedName name="TDB" localSheetId="2">'[1]B&amp;S 1999'!#REF!</definedName>
    <definedName name="TDB">'[1]B&amp;S 1999'!#REF!</definedName>
    <definedName name="Total_Interest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'[11]ADJ - RATE'!$B$3</definedName>
    <definedName name="USD" localSheetId="2">#REF!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 localSheetId="2">#REF!</definedName>
    <definedName name="WWW">#REF!</definedName>
    <definedName name="ก138" localSheetId="2">'[15]คชจ.ดำเนินงาน6-43'!#REF!</definedName>
    <definedName name="ก138">'[15]คชจ.ดำเนินงาน6-43'!#REF!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'[15]คชจ.ดำเนินงาน6-43'!#REF!</definedName>
    <definedName name="ฟ218">'[15]คชจ.ดำเนินงาน6-43'!#REF!</definedName>
    <definedName name="ฟ255" localSheetId="2">'[15]คชจ.ดำเนินงาน6-43'!#REF!</definedName>
    <definedName name="ฟ255">'[15]คชจ.ดำเนินงาน6-43'!#REF!</definedName>
    <definedName name="ฟ420" localSheetId="2">'[15]คชจ.ดำเนินงาน6-43'!#REF!</definedName>
    <definedName name="ฟ420">'[15]คชจ.ดำเนินงาน6-43'!#REF!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4" i="6" l="1"/>
  <c r="O16" i="6" s="1"/>
  <c r="K16" i="5"/>
  <c r="O14" i="5"/>
  <c r="L31" i="7" l="1"/>
  <c r="J31" i="7"/>
  <c r="H31" i="7"/>
  <c r="F31" i="7"/>
  <c r="Q22" i="6"/>
  <c r="Q20" i="6"/>
  <c r="S20" i="6" s="1"/>
  <c r="Q19" i="6"/>
  <c r="S19" i="6" s="1"/>
  <c r="G23" i="6"/>
  <c r="E23" i="6"/>
  <c r="E21" i="6"/>
  <c r="Q16" i="6"/>
  <c r="Q15" i="6"/>
  <c r="S15" i="6" s="1"/>
  <c r="Q14" i="6"/>
  <c r="O17" i="6"/>
  <c r="M17" i="6"/>
  <c r="I17" i="6"/>
  <c r="G17" i="6"/>
  <c r="E17" i="6"/>
  <c r="Q20" i="5"/>
  <c r="Q19" i="5"/>
  <c r="S19" i="5" s="1"/>
  <c r="O21" i="5"/>
  <c r="M21" i="5"/>
  <c r="K21" i="5"/>
  <c r="I21" i="5"/>
  <c r="I25" i="5" s="1"/>
  <c r="G21" i="5"/>
  <c r="E21" i="5"/>
  <c r="E17" i="5"/>
  <c r="K32" i="4"/>
  <c r="K16" i="6" s="1"/>
  <c r="G32" i="4"/>
  <c r="G23" i="4"/>
  <c r="I14" i="4"/>
  <c r="I24" i="4" s="1"/>
  <c r="H12" i="7" s="1"/>
  <c r="H32" i="7" s="1"/>
  <c r="I14" i="3"/>
  <c r="I23" i="3" s="1"/>
  <c r="I25" i="3" s="1"/>
  <c r="I35" i="3" s="1"/>
  <c r="M31" i="3"/>
  <c r="K31" i="3"/>
  <c r="I31" i="3"/>
  <c r="G31" i="3"/>
  <c r="I22" i="3"/>
  <c r="L49" i="7"/>
  <c r="J49" i="7"/>
  <c r="H49" i="7"/>
  <c r="F49" i="7"/>
  <c r="L41" i="7"/>
  <c r="J41" i="7"/>
  <c r="H41" i="7"/>
  <c r="F41" i="7"/>
  <c r="L59" i="6"/>
  <c r="J59" i="6"/>
  <c r="H59" i="6"/>
  <c r="L46" i="6"/>
  <c r="J46" i="6"/>
  <c r="H46" i="6"/>
  <c r="F46" i="6"/>
  <c r="L40" i="6"/>
  <c r="J40" i="6"/>
  <c r="H40" i="6"/>
  <c r="F40" i="6"/>
  <c r="O21" i="6"/>
  <c r="O23" i="6" s="1"/>
  <c r="M21" i="6"/>
  <c r="M23" i="6" s="1"/>
  <c r="K21" i="6"/>
  <c r="I21" i="6"/>
  <c r="G21" i="6"/>
  <c r="S13" i="6"/>
  <c r="Q13" i="6"/>
  <c r="L64" i="5"/>
  <c r="J64" i="5"/>
  <c r="H64" i="5"/>
  <c r="L51" i="5"/>
  <c r="J51" i="5"/>
  <c r="H51" i="5"/>
  <c r="F51" i="5"/>
  <c r="L45" i="5"/>
  <c r="J45" i="5"/>
  <c r="H45" i="5"/>
  <c r="F45" i="5"/>
  <c r="G25" i="5"/>
  <c r="Q24" i="5"/>
  <c r="S23" i="5"/>
  <c r="S22" i="5"/>
  <c r="O25" i="5"/>
  <c r="M25" i="5"/>
  <c r="E25" i="5"/>
  <c r="S20" i="5"/>
  <c r="L18" i="5"/>
  <c r="J18" i="5"/>
  <c r="H18" i="5"/>
  <c r="F18" i="5"/>
  <c r="M17" i="5"/>
  <c r="I17" i="5"/>
  <c r="G17" i="5"/>
  <c r="Q15" i="5"/>
  <c r="S15" i="5" s="1"/>
  <c r="O16" i="5"/>
  <c r="Q13" i="5"/>
  <c r="S13" i="5" s="1"/>
  <c r="M32" i="4"/>
  <c r="I32" i="4"/>
  <c r="M23" i="4"/>
  <c r="K23" i="4"/>
  <c r="I23" i="4"/>
  <c r="M14" i="4"/>
  <c r="M24" i="4" s="1"/>
  <c r="L12" i="7" s="1"/>
  <c r="K14" i="4"/>
  <c r="G14" i="4"/>
  <c r="M23" i="3"/>
  <c r="M25" i="3" s="1"/>
  <c r="M22" i="3"/>
  <c r="K22" i="3"/>
  <c r="G22" i="3"/>
  <c r="M14" i="3"/>
  <c r="K14" i="3"/>
  <c r="G14" i="3"/>
  <c r="M54" i="2"/>
  <c r="K54" i="2"/>
  <c r="I54" i="2"/>
  <c r="G54" i="2"/>
  <c r="M43" i="2"/>
  <c r="M55" i="2" s="1"/>
  <c r="M42" i="2"/>
  <c r="K42" i="2"/>
  <c r="I42" i="2"/>
  <c r="G42" i="2"/>
  <c r="M38" i="2"/>
  <c r="K38" i="2"/>
  <c r="I38" i="2"/>
  <c r="I43" i="2" s="1"/>
  <c r="I55" i="2" s="1"/>
  <c r="I56" i="2" s="1"/>
  <c r="G38" i="2"/>
  <c r="I25" i="2"/>
  <c r="M24" i="2"/>
  <c r="K24" i="2"/>
  <c r="I24" i="2"/>
  <c r="G24" i="2"/>
  <c r="M16" i="2"/>
  <c r="M25" i="2" s="1"/>
  <c r="K16" i="2"/>
  <c r="I16" i="2"/>
  <c r="G16" i="2"/>
  <c r="M56" i="2" l="1"/>
  <c r="F47" i="6"/>
  <c r="F60" i="6" s="1"/>
  <c r="H47" i="6"/>
  <c r="H60" i="6" s="1"/>
  <c r="J47" i="6"/>
  <c r="J60" i="6" s="1"/>
  <c r="Q21" i="6"/>
  <c r="Q23" i="6" s="1"/>
  <c r="I23" i="6"/>
  <c r="L47" i="6"/>
  <c r="L60" i="6" s="1"/>
  <c r="M32" i="3"/>
  <c r="G25" i="2"/>
  <c r="L32" i="7"/>
  <c r="L35" i="7" s="1"/>
  <c r="L50" i="7" s="1"/>
  <c r="L52" i="7" s="1"/>
  <c r="G23" i="3"/>
  <c r="G25" i="3" s="1"/>
  <c r="G32" i="3" s="1"/>
  <c r="G24" i="4"/>
  <c r="G26" i="4" s="1"/>
  <c r="K24" i="4"/>
  <c r="K26" i="4" s="1"/>
  <c r="K23" i="3"/>
  <c r="K25" i="3" s="1"/>
  <c r="K32" i="3" s="1"/>
  <c r="G43" i="2"/>
  <c r="K43" i="2"/>
  <c r="K55" i="2" s="1"/>
  <c r="G55" i="2"/>
  <c r="K25" i="2"/>
  <c r="F52" i="5"/>
  <c r="F65" i="5" s="1"/>
  <c r="H52" i="5"/>
  <c r="H65" i="5" s="1"/>
  <c r="Q21" i="5"/>
  <c r="Q25" i="5" s="1"/>
  <c r="J52" i="5"/>
  <c r="J65" i="5" s="1"/>
  <c r="L52" i="5"/>
  <c r="L65" i="5" s="1"/>
  <c r="H35" i="7"/>
  <c r="H50" i="7" s="1"/>
  <c r="H52" i="7" s="1"/>
  <c r="Q17" i="6"/>
  <c r="S21" i="5"/>
  <c r="Q14" i="5"/>
  <c r="O17" i="5"/>
  <c r="Q16" i="5"/>
  <c r="S16" i="5" s="1"/>
  <c r="S16" i="6"/>
  <c r="I32" i="3"/>
  <c r="G35" i="3"/>
  <c r="M35" i="3"/>
  <c r="I26" i="4"/>
  <c r="M26" i="4"/>
  <c r="K33" i="4" l="1"/>
  <c r="J12" i="7"/>
  <c r="J32" i="7" s="1"/>
  <c r="J35" i="7" s="1"/>
  <c r="J50" i="7" s="1"/>
  <c r="J52" i="7" s="1"/>
  <c r="K14" i="6"/>
  <c r="G33" i="4"/>
  <c r="F12" i="7"/>
  <c r="F32" i="7" s="1"/>
  <c r="F35" i="7" s="1"/>
  <c r="K14" i="5"/>
  <c r="S21" i="6"/>
  <c r="G56" i="2"/>
  <c r="F50" i="7"/>
  <c r="F52" i="7" s="1"/>
  <c r="Q17" i="5"/>
  <c r="G36" i="4"/>
  <c r="K36" i="4"/>
  <c r="K35" i="3"/>
  <c r="K56" i="2"/>
  <c r="M36" i="4"/>
  <c r="M33" i="4"/>
  <c r="K22" i="6"/>
  <c r="S14" i="5"/>
  <c r="S17" i="5" s="1"/>
  <c r="K17" i="5"/>
  <c r="I36" i="4"/>
  <c r="K24" i="5"/>
  <c r="I33" i="4"/>
  <c r="S14" i="6" l="1"/>
  <c r="S17" i="6" s="1"/>
  <c r="K17" i="6"/>
  <c r="K23" i="6"/>
  <c r="S22" i="6"/>
  <c r="S23" i="6" s="1"/>
  <c r="K25" i="5"/>
  <c r="S24" i="5"/>
  <c r="T24" i="5" l="1"/>
  <c r="S25" i="5"/>
</calcChain>
</file>

<file path=xl/sharedStrings.xml><?xml version="1.0" encoding="utf-8"?>
<sst xmlns="http://schemas.openxmlformats.org/spreadsheetml/2006/main" count="244" uniqueCount="151">
  <si>
    <t>THE ROYAL CERAMIC INDUSTRY PUBLIC COMPANY LIMITED AND SUBSIDIARY</t>
  </si>
  <si>
    <t>STATEMENT OF FINANCIAL POSITION</t>
  </si>
  <si>
    <t>AS AT SEPTEMBER 30, 2018</t>
  </si>
  <si>
    <t>(Unit :  Thousand Baht)</t>
  </si>
  <si>
    <t>Consolidated</t>
  </si>
  <si>
    <t>Separate</t>
  </si>
  <si>
    <t>September 30, 2018</t>
  </si>
  <si>
    <t>December 31, 2017</t>
  </si>
  <si>
    <t>"Unaudited"</t>
  </si>
  <si>
    <t>''Audited''</t>
  </si>
  <si>
    <t>Notes</t>
  </si>
  <si>
    <t>"Reviewed"</t>
  </si>
  <si>
    <t>Assets</t>
  </si>
  <si>
    <t>Current Assets</t>
  </si>
  <si>
    <t>Cash and cash equivalents</t>
  </si>
  <si>
    <t>Trade and other current  receivables - net</t>
  </si>
  <si>
    <t>Inventories - net</t>
  </si>
  <si>
    <t>Total Current Assets</t>
  </si>
  <si>
    <t>Non - Current Assets</t>
  </si>
  <si>
    <t>Investment in subsidiary company - net</t>
  </si>
  <si>
    <t>Investment in associated company - net</t>
  </si>
  <si>
    <t>Other long - term investments - net</t>
  </si>
  <si>
    <t>Property, plant and equipment - net</t>
  </si>
  <si>
    <t>Intangible asset - net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</si>
  <si>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</si>
  <si>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</si>
  <si>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</si>
  <si>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</si>
  <si>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</si>
  <si>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 xml:space="preserve">Bank overdrafts and short - term loans </t>
  </si>
  <si>
    <t>from financial institutions</t>
  </si>
  <si>
    <t>Trade and other current payables</t>
  </si>
  <si>
    <t>Current portion of long - term loans</t>
  </si>
  <si>
    <t>Total Current Liabilities</t>
  </si>
  <si>
    <t>Non - Current Liabilities</t>
  </si>
  <si>
    <t>Long - term loans</t>
  </si>
  <si>
    <t>Non - current provisions for employee benefits</t>
  </si>
  <si>
    <t>Total Non - Current Liabilities</t>
  </si>
  <si>
    <t>Total Liabilities</t>
  </si>
  <si>
    <t>Shareholders' equity</t>
  </si>
  <si>
    <t>Share capital - common share at Baht 1 par value</t>
  </si>
  <si>
    <t>616,839,365 ordinary shares as at September 30, 2018 and</t>
  </si>
  <si>
    <t>463,185,014 ordinary shares as at December 31, 2017</t>
  </si>
  <si>
    <t>Issued and paid-up</t>
  </si>
  <si>
    <t>462,629,524 ordinary shares as at December 31, 2017</t>
  </si>
  <si>
    <t>Premium on common shares</t>
  </si>
  <si>
    <t>Retained earning (deficit)</t>
  </si>
  <si>
    <t xml:space="preserve"> Unappropriated </t>
  </si>
  <si>
    <t>Total Shareholders' Equity</t>
  </si>
  <si>
    <t>Total Liabilities and Shareholders' Equity</t>
  </si>
  <si>
    <t>STATEMENT OF COMPREHENSIVE INCOME</t>
  </si>
  <si>
    <t>FOR THE THREE-MONTH PERIOD ENDED SEPTEMBER 30, 2018</t>
  </si>
  <si>
    <t>(Unit : Thousand Baht)</t>
  </si>
  <si>
    <t>Revenues</t>
  </si>
  <si>
    <t xml:space="preserve">Sales </t>
  </si>
  <si>
    <t>Other income</t>
  </si>
  <si>
    <t>Total revenues</t>
  </si>
  <si>
    <t>Expenses</t>
  </si>
  <si>
    <t>Cost of sales</t>
  </si>
  <si>
    <t>Cost of distribution</t>
  </si>
  <si>
    <t>Administrative expenses</t>
  </si>
  <si>
    <t>Loss on impairment of investment in subsidiary company</t>
  </si>
  <si>
    <t>Loss on impairment of other long-term investments</t>
  </si>
  <si>
    <t>Finance cost</t>
  </si>
  <si>
    <t>Total expenses</t>
  </si>
  <si>
    <t xml:space="preserve">Profit (loss) before income tax </t>
  </si>
  <si>
    <t>Tax income (expenses)</t>
  </si>
  <si>
    <t>Profit (loss) for the period</t>
  </si>
  <si>
    <t>Other comprehensive income:</t>
  </si>
  <si>
    <t>Components of other comprehensive income that will</t>
  </si>
  <si>
    <t>not be reclassifed to profit or loss</t>
  </si>
  <si>
    <t>Gain on remeansurement of delined benefit plans</t>
  </si>
  <si>
    <t>Other comprehensive income for the periods - tax net</t>
  </si>
  <si>
    <t>Total comprehensive income for the period</t>
  </si>
  <si>
    <t>Earnings (loss) per share</t>
  </si>
  <si>
    <t>Basic earnings (loss) per share (Baht)</t>
  </si>
  <si>
    <t>The number of ordinary shares weighted average (Thousand Shares)</t>
  </si>
  <si>
    <t>FOR THE NINE-MONTH PERIOD ENDED SEPTEMBER 30, 2018</t>
  </si>
  <si>
    <t>Loss from decline in value of inventories</t>
  </si>
  <si>
    <t>STATEMENT OF CHANGES IN SHAREHOLDERS' EQUITY</t>
  </si>
  <si>
    <t>Retained earnings (deficit)</t>
  </si>
  <si>
    <t>Other components of shareholders' equity</t>
  </si>
  <si>
    <t xml:space="preserve">Total </t>
  </si>
  <si>
    <t xml:space="preserve">Share capital issued </t>
  </si>
  <si>
    <t xml:space="preserve">Premium on </t>
  </si>
  <si>
    <t>Appropriated</t>
  </si>
  <si>
    <t xml:space="preserve">Surplus on revaluation </t>
  </si>
  <si>
    <t>Acturrial loss for</t>
  </si>
  <si>
    <t>Total Other components</t>
  </si>
  <si>
    <t>Shareholders'</t>
  </si>
  <si>
    <t>and fully paid-up</t>
  </si>
  <si>
    <t>common shares</t>
  </si>
  <si>
    <t>to legal reserve</t>
  </si>
  <si>
    <t>Unappropriated</t>
  </si>
  <si>
    <t>of fixed assets</t>
  </si>
  <si>
    <t>employee benefits</t>
  </si>
  <si>
    <t>of shareholders' equity</t>
  </si>
  <si>
    <t>Equity</t>
  </si>
  <si>
    <t>Balance as at January 1, 2018</t>
  </si>
  <si>
    <t>Comprehensive income  for the period</t>
  </si>
  <si>
    <t>Increase in share capital</t>
  </si>
  <si>
    <t>Transfer to comprehensive income</t>
  </si>
  <si>
    <t>Balance as at September 30, 2018</t>
  </si>
  <si>
    <t>Balance as at January 1, 2017 (As reported)</t>
  </si>
  <si>
    <t>Adjust Item - Change accounting policy to be cost method</t>
  </si>
  <si>
    <t xml:space="preserve">Brought forward as at January 1, 2017 </t>
  </si>
  <si>
    <t>Comprehensive income for the period</t>
  </si>
  <si>
    <t>Balance as at September 30, 2017</t>
  </si>
  <si>
    <t xml:space="preserve">THE ROYAL CERAMIC INDUSTRY PUBLIC COMPANY LIMITED AND SUBSIDIARY </t>
  </si>
  <si>
    <t>STATEMENT OF CASH FLOWS</t>
  </si>
  <si>
    <t>Cash flows from operating activities</t>
  </si>
  <si>
    <t>Adjustment of gain (loss) before income tax on cash received (paid)</t>
  </si>
  <si>
    <t>Adjusted financial costs</t>
  </si>
  <si>
    <t>Adjusted trade and other current receivables</t>
  </si>
  <si>
    <t>Adjusted inventories</t>
  </si>
  <si>
    <t>Adjusted other non - current assets</t>
  </si>
  <si>
    <t>Adjusted trade and other current payables</t>
  </si>
  <si>
    <t>Depreciation and amortization</t>
  </si>
  <si>
    <t xml:space="preserve">Adjusted unrealized loss (gain) on exchange rate      </t>
  </si>
  <si>
    <t>Adjusted loss on impairment of investment in subsidiary</t>
  </si>
  <si>
    <t>Adjusted profit sharing from other long-term investments</t>
  </si>
  <si>
    <t>Adjusted loss on impairment of investment in other company</t>
  </si>
  <si>
    <t>Adjusted (reverse of) bad debts and doubtful accounts</t>
  </si>
  <si>
    <t>Adjusted loss from decline in value of inventories</t>
  </si>
  <si>
    <t>Adjusted gain from deactivate of assets</t>
  </si>
  <si>
    <t>Adjusted loss from disposal of fixed assets</t>
  </si>
  <si>
    <t>Adjusted employee benefit obligations</t>
  </si>
  <si>
    <t>Adjusted written off  withholding tax</t>
  </si>
  <si>
    <t>Interest received</t>
  </si>
  <si>
    <t xml:space="preserve">Total Adjustment to reconcile net earnings </t>
  </si>
  <si>
    <t>Cash provided by operating activities</t>
  </si>
  <si>
    <t>Cash paid for employee benefits</t>
  </si>
  <si>
    <t>Income tax paid</t>
  </si>
  <si>
    <t>Cash flows from investing activities</t>
  </si>
  <si>
    <t>Cash received from sale of assets</t>
  </si>
  <si>
    <t>Cash paid for purchase of  property, plant and equipment</t>
  </si>
  <si>
    <t>Dividends</t>
  </si>
  <si>
    <t>Cash flows from financing activities</t>
  </si>
  <si>
    <t>Increase in short - term loans from financial institutions</t>
  </si>
  <si>
    <t>Repayment for short - term loans from financial institutions</t>
  </si>
  <si>
    <t>Increase in long - term loans from financial institutions</t>
  </si>
  <si>
    <t>Repayment for long - term loans from financial institutions</t>
  </si>
  <si>
    <t xml:space="preserve">Payment of interest </t>
  </si>
  <si>
    <t>Cash received from  increase in share capital</t>
  </si>
  <si>
    <t>Cash provided by (used in) financing activities</t>
  </si>
  <si>
    <t>Cash and cash equivalents at the beginning of the periods</t>
  </si>
  <si>
    <t>Cash and cash equivalents at the end of the periods</t>
  </si>
  <si>
    <t>Income tax revenue decreased</t>
  </si>
  <si>
    <t>Other expenses decreased</t>
  </si>
  <si>
    <t>Cash previded used in investing activities</t>
  </si>
  <si>
    <t>Net decrease 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</si>
</sst>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B1d\-mmm"/>
    <numFmt numFmtId="190" formatCode="_(* #,##0;_(* \(#,##0\);_(* &quot;-&quot;_);_(@_)"/>
    <numFmt numFmtId="191" formatCode="_-* #,##0_-;\-* #,##0_-;_-* &quot;-&quot;??_-;_-@_-"/>
    <numFmt numFmtId="192" formatCode="#,##0\ ;#,##0"/>
    <numFmt numFmtId="193" formatCode="_(* #,##0.000;_(* \(#,##0.000\);_(* &quot;-&quot;_);_(@_)"/>
    <numFmt numFmtId="194" formatCode="#,##0;[Black]\(#,##0\)"/>
    <numFmt numFmtId="195" formatCode="_(* #,##0.00;_(* \(#,##0.00\);_(* &quot;-&quot;_);_(@_)"/>
    <numFmt numFmtId="196" formatCode="_-* #,##0.000_-;\-* #,##0.000_-;_-* &quot;-&quot;??_-;_-@_-"/>
  </numFmts>
  <fonts count="1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UPC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sz val="22"/>
      <color rgb="FF212121"/>
      <name val="Inherit"/>
    </font>
    <font>
      <sz val="14"/>
      <name val="Angsana New"/>
      <family val="1"/>
      <charset val="222"/>
    </font>
    <font>
      <sz val="14"/>
      <color indexed="9"/>
      <name val="Cordia New"/>
      <family val="2"/>
    </font>
    <font>
      <sz val="14"/>
      <name val="AngsanaUPC"/>
      <family val="1"/>
    </font>
    <font>
      <b/>
      <sz val="11"/>
      <color rgb="FF212121"/>
      <name val="Arial"/>
      <family val="2"/>
    </font>
    <font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75">
    <xf numFmtId="0" fontId="0" fillId="0" borderId="0" xfId="0"/>
    <xf numFmtId="0" fontId="3" fillId="0" borderId="0" xfId="2" applyFont="1" applyFill="1" applyBorder="1" applyAlignment="1"/>
    <xf numFmtId="43" fontId="3" fillId="0" borderId="0" xfId="3" applyFont="1" applyFill="1" applyBorder="1" applyAlignment="1"/>
    <xf numFmtId="0" fontId="5" fillId="0" borderId="0" xfId="2" applyFont="1" applyFill="1" applyBorder="1" applyAlignment="1">
      <alignment horizontal="center"/>
    </xf>
    <xf numFmtId="0" fontId="5" fillId="0" borderId="0" xfId="2" applyFont="1" applyFill="1"/>
    <xf numFmtId="0" fontId="5" fillId="0" borderId="0" xfId="2" applyFont="1" applyFill="1" applyBorder="1" applyAlignment="1"/>
    <xf numFmtId="43" fontId="5" fillId="0" borderId="0" xfId="3" applyFont="1" applyFill="1" applyBorder="1" applyAlignment="1"/>
    <xf numFmtId="189" fontId="5" fillId="0" borderId="0" xfId="4" quotePrefix="1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190" fontId="5" fillId="0" borderId="0" xfId="2" quotePrefix="1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/>
    </xf>
    <xf numFmtId="43" fontId="5" fillId="0" borderId="0" xfId="3" applyFont="1" applyFill="1" applyBorder="1" applyAlignment="1">
      <alignment horizontal="center"/>
    </xf>
    <xf numFmtId="0" fontId="5" fillId="0" borderId="0" xfId="2" quotePrefix="1" applyFont="1" applyFill="1" applyBorder="1" applyAlignment="1">
      <alignment horizontal="center"/>
    </xf>
    <xf numFmtId="0" fontId="5" fillId="0" borderId="0" xfId="2" applyFont="1" applyFill="1" applyAlignment="1">
      <alignment vertical="center"/>
    </xf>
    <xf numFmtId="0" fontId="7" fillId="0" borderId="0" xfId="2" applyFont="1" applyFill="1" applyBorder="1" applyAlignment="1"/>
    <xf numFmtId="0" fontId="5" fillId="0" borderId="0" xfId="5" applyFont="1" applyFill="1" applyAlignment="1">
      <alignment horizontal="center" vertical="center" wrapText="1"/>
    </xf>
    <xf numFmtId="190" fontId="5" fillId="0" borderId="0" xfId="2" applyNumberFormat="1" applyFont="1" applyFill="1" applyBorder="1" applyAlignment="1">
      <alignment wrapText="1"/>
    </xf>
    <xf numFmtId="43" fontId="5" fillId="0" borderId="0" xfId="2" applyNumberFormat="1" applyFont="1" applyFill="1" applyBorder="1" applyAlignment="1">
      <alignment wrapText="1"/>
    </xf>
    <xf numFmtId="190" fontId="5" fillId="0" borderId="0" xfId="5" applyNumberFormat="1" applyFont="1" applyFill="1" applyBorder="1" applyAlignment="1">
      <alignment wrapText="1"/>
    </xf>
    <xf numFmtId="191" fontId="5" fillId="0" borderId="0" xfId="3" applyNumberFormat="1" applyFont="1" applyFill="1" applyBorder="1" applyAlignment="1"/>
    <xf numFmtId="0" fontId="5" fillId="0" borderId="0" xfId="5" applyFont="1" applyFill="1" applyAlignment="1">
      <alignment horizontal="center" vertical="top" wrapText="1"/>
    </xf>
    <xf numFmtId="0" fontId="5" fillId="0" borderId="0" xfId="5" applyFont="1" applyFill="1" applyAlignment="1">
      <alignment horizontal="center" vertical="top"/>
    </xf>
    <xf numFmtId="190" fontId="5" fillId="0" borderId="1" xfId="2" applyNumberFormat="1" applyFont="1" applyFill="1" applyBorder="1" applyAlignment="1">
      <alignment wrapText="1"/>
    </xf>
    <xf numFmtId="190" fontId="5" fillId="0" borderId="1" xfId="5" applyNumberFormat="1" applyFont="1" applyFill="1" applyBorder="1" applyAlignment="1">
      <alignment wrapText="1"/>
    </xf>
    <xf numFmtId="0" fontId="5" fillId="0" borderId="0" xfId="5" applyFont="1" applyFill="1" applyAlignment="1">
      <alignment horizontal="center" vertical="center"/>
    </xf>
    <xf numFmtId="190" fontId="5" fillId="0" borderId="2" xfId="2" applyNumberFormat="1" applyFont="1" applyFill="1" applyBorder="1" applyAlignment="1">
      <alignment wrapText="1"/>
    </xf>
    <xf numFmtId="0" fontId="5" fillId="0" borderId="0" xfId="2" applyNumberFormat="1" applyFont="1" applyFill="1" applyAlignment="1">
      <alignment vertical="center"/>
    </xf>
    <xf numFmtId="0" fontId="9" fillId="0" borderId="0" xfId="2" applyFont="1" applyFill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190" fontId="5" fillId="0" borderId="2" xfId="5" applyNumberFormat="1" applyFont="1" applyFill="1" applyBorder="1" applyAlignment="1">
      <alignment wrapText="1"/>
    </xf>
    <xf numFmtId="0" fontId="3" fillId="0" borderId="0" xfId="2" applyFont="1" applyFill="1"/>
    <xf numFmtId="190" fontId="5" fillId="0" borderId="3" xfId="2" applyNumberFormat="1" applyFont="1" applyFill="1" applyBorder="1" applyAlignment="1">
      <alignment wrapText="1"/>
    </xf>
    <xf numFmtId="190" fontId="5" fillId="0" borderId="4" xfId="5" applyNumberFormat="1" applyFont="1" applyFill="1" applyBorder="1" applyAlignment="1">
      <alignment vertical="center" wrapText="1"/>
    </xf>
    <xf numFmtId="190" fontId="5" fillId="0" borderId="0" xfId="2" applyNumberFormat="1" applyFont="1" applyFill="1" applyBorder="1" applyAlignment="1"/>
    <xf numFmtId="0" fontId="5" fillId="0" borderId="0" xfId="2" applyFont="1" applyFill="1" applyBorder="1"/>
    <xf numFmtId="191" fontId="5" fillId="0" borderId="0" xfId="6" applyNumberFormat="1" applyFont="1" applyFill="1" applyBorder="1"/>
    <xf numFmtId="0" fontId="5" fillId="0" borderId="0" xfId="2" applyFont="1" applyFill="1" applyBorder="1" applyAlignment="1">
      <alignment vertical="center"/>
    </xf>
    <xf numFmtId="192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 wrapText="1"/>
    </xf>
    <xf numFmtId="191" fontId="5" fillId="0" borderId="0" xfId="3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left" indent="1"/>
    </xf>
    <xf numFmtId="0" fontId="5" fillId="0" borderId="0" xfId="2" applyFont="1" applyFill="1" applyAlignment="1">
      <alignment horizontal="left" vertical="center"/>
    </xf>
    <xf numFmtId="191" fontId="5" fillId="0" borderId="0" xfId="3" applyNumberFormat="1" applyFont="1" applyFill="1" applyBorder="1"/>
    <xf numFmtId="43" fontId="5" fillId="0" borderId="0" xfId="3" applyFont="1" applyFill="1" applyBorder="1"/>
    <xf numFmtId="191" fontId="5" fillId="0" borderId="4" xfId="3" applyNumberFormat="1" applyFont="1" applyFill="1" applyBorder="1"/>
    <xf numFmtId="43" fontId="5" fillId="0" borderId="0" xfId="3" applyFont="1" applyFill="1"/>
    <xf numFmtId="40" fontId="10" fillId="0" borderId="0" xfId="7" applyNumberFormat="1" applyFont="1" applyFill="1" applyAlignment="1" applyProtection="1"/>
    <xf numFmtId="190" fontId="5" fillId="0" borderId="3" xfId="5" applyNumberFormat="1" applyFont="1" applyFill="1" applyBorder="1" applyAlignment="1">
      <alignment wrapText="1"/>
    </xf>
    <xf numFmtId="190" fontId="5" fillId="0" borderId="0" xfId="2" applyNumberFormat="1" applyFont="1" applyFill="1"/>
    <xf numFmtId="0" fontId="2" fillId="0" borderId="0" xfId="2" applyFill="1"/>
    <xf numFmtId="0" fontId="2" fillId="0" borderId="0" xfId="2" applyFill="1" applyBorder="1"/>
    <xf numFmtId="0" fontId="3" fillId="0" borderId="0" xfId="2" applyFont="1" applyFill="1" applyAlignment="1">
      <alignment horizontal="right"/>
    </xf>
    <xf numFmtId="0" fontId="5" fillId="0" borderId="0" xfId="2" applyFont="1" applyFill="1" applyAlignment="1">
      <alignment horizontal="center" vertical="top" wrapText="1"/>
    </xf>
    <xf numFmtId="0" fontId="11" fillId="0" borderId="0" xfId="2" applyFont="1" applyFill="1"/>
    <xf numFmtId="0" fontId="5" fillId="0" borderId="1" xfId="2" applyFont="1" applyFill="1" applyBorder="1" applyAlignment="1">
      <alignment horizontal="center" vertical="top" wrapText="1"/>
    </xf>
    <xf numFmtId="0" fontId="5" fillId="0" borderId="2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 vertical="top" wrapText="1"/>
    </xf>
    <xf numFmtId="187" fontId="5" fillId="0" borderId="0" xfId="6" applyNumberFormat="1" applyFont="1" applyFill="1" applyBorder="1"/>
    <xf numFmtId="190" fontId="5" fillId="0" borderId="0" xfId="8" applyNumberFormat="1" applyFont="1" applyFill="1" applyBorder="1" applyAlignment="1"/>
    <xf numFmtId="190" fontId="5" fillId="0" borderId="0" xfId="8" applyNumberFormat="1" applyFont="1" applyFill="1" applyBorder="1" applyAlignment="1">
      <alignment wrapText="1"/>
    </xf>
    <xf numFmtId="190" fontId="5" fillId="0" borderId="2" xfId="8" applyNumberFormat="1" applyFont="1" applyFill="1" applyBorder="1" applyAlignment="1">
      <alignment horizontal="right" wrapText="1"/>
    </xf>
    <xf numFmtId="190" fontId="5" fillId="0" borderId="0" xfId="2" applyNumberFormat="1" applyFont="1" applyFill="1" applyBorder="1" applyAlignment="1">
      <alignment horizontal="right" wrapText="1"/>
    </xf>
    <xf numFmtId="190" fontId="5" fillId="0" borderId="0" xfId="8" applyNumberFormat="1" applyFont="1" applyFill="1" applyBorder="1" applyAlignment="1">
      <alignment horizontal="right" wrapText="1"/>
    </xf>
    <xf numFmtId="0" fontId="5" fillId="0" borderId="0" xfId="2" applyFont="1" applyFill="1" applyAlignment="1"/>
    <xf numFmtId="190" fontId="5" fillId="0" borderId="1" xfId="8" applyNumberFormat="1" applyFont="1" applyFill="1" applyBorder="1" applyAlignment="1">
      <alignment wrapText="1"/>
    </xf>
    <xf numFmtId="190" fontId="5" fillId="0" borderId="2" xfId="8" applyNumberFormat="1" applyFont="1" applyFill="1" applyBorder="1" applyAlignment="1">
      <alignment wrapText="1"/>
    </xf>
    <xf numFmtId="190" fontId="5" fillId="0" borderId="5" xfId="2" applyNumberFormat="1" applyFont="1" applyFill="1" applyBorder="1" applyAlignment="1">
      <alignment wrapText="1"/>
    </xf>
    <xf numFmtId="190" fontId="5" fillId="0" borderId="0" xfId="2" applyNumberFormat="1" applyFont="1" applyFill="1" applyBorder="1" applyAlignment="1">
      <alignment vertical="center" wrapText="1"/>
    </xf>
    <xf numFmtId="193" fontId="5" fillId="0" borderId="0" xfId="2" applyNumberFormat="1" applyFont="1" applyFill="1" applyBorder="1" applyAlignment="1">
      <alignment vertical="center"/>
    </xf>
    <xf numFmtId="194" fontId="5" fillId="0" borderId="0" xfId="6" applyNumberFormat="1" applyFont="1" applyFill="1" applyBorder="1" applyAlignment="1">
      <alignment vertical="center"/>
    </xf>
    <xf numFmtId="194" fontId="5" fillId="0" borderId="0" xfId="6" applyNumberFormat="1" applyFont="1" applyFill="1" applyBorder="1"/>
    <xf numFmtId="193" fontId="5" fillId="0" borderId="0" xfId="2" applyNumberFormat="1" applyFont="1" applyFill="1" applyBorder="1" applyAlignment="1">
      <alignment vertical="center" wrapText="1"/>
    </xf>
    <xf numFmtId="193" fontId="5" fillId="0" borderId="1" xfId="2" applyNumberFormat="1" applyFont="1" applyFill="1" applyBorder="1" applyAlignment="1">
      <alignment wrapText="1"/>
    </xf>
    <xf numFmtId="193" fontId="5" fillId="0" borderId="0" xfId="2" applyNumberFormat="1" applyFont="1" applyFill="1" applyBorder="1" applyAlignment="1">
      <alignment wrapText="1"/>
    </xf>
    <xf numFmtId="43" fontId="2" fillId="0" borderId="0" xfId="1" applyFont="1" applyFill="1" applyBorder="1"/>
    <xf numFmtId="191" fontId="2" fillId="0" borderId="0" xfId="1" applyNumberFormat="1" applyFont="1" applyFill="1" applyBorder="1"/>
    <xf numFmtId="191" fontId="5" fillId="0" borderId="3" xfId="1" applyNumberFormat="1" applyFont="1" applyFill="1" applyBorder="1"/>
    <xf numFmtId="191" fontId="5" fillId="0" borderId="0" xfId="0" applyNumberFormat="1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/>
    <xf numFmtId="191" fontId="3" fillId="0" borderId="0" xfId="0" applyNumberFormat="1" applyFont="1" applyFill="1" applyAlignment="1"/>
    <xf numFmtId="191" fontId="3" fillId="0" borderId="0" xfId="0" applyNumberFormat="1" applyFont="1" applyFill="1"/>
    <xf numFmtId="0" fontId="3" fillId="0" borderId="0" xfId="0" applyFont="1" applyFill="1" applyBorder="1" applyAlignment="1">
      <alignment horizontal="left"/>
    </xf>
    <xf numFmtId="191" fontId="5" fillId="0" borderId="0" xfId="0" applyNumberFormat="1" applyFont="1" applyFill="1" applyBorder="1"/>
    <xf numFmtId="191" fontId="5" fillId="0" borderId="0" xfId="0" applyNumberFormat="1" applyFont="1" applyFill="1" applyBorder="1" applyAlignment="1">
      <alignment vertical="top" wrapText="1"/>
    </xf>
    <xf numFmtId="191" fontId="5" fillId="0" borderId="0" xfId="0" applyNumberFormat="1" applyFont="1" applyFill="1" applyAlignment="1">
      <alignment horizontal="center"/>
    </xf>
    <xf numFmtId="191" fontId="5" fillId="0" borderId="0" xfId="0" applyNumberFormat="1" applyFont="1" applyFill="1" applyBorder="1" applyAlignment="1">
      <alignment horizontal="center" vertical="top" wrapText="1"/>
    </xf>
    <xf numFmtId="191" fontId="5" fillId="0" borderId="0" xfId="0" applyNumberFormat="1" applyFont="1" applyFill="1" applyAlignment="1">
      <alignment horizontal="left" vertical="top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191" fontId="5" fillId="0" borderId="0" xfId="0" applyNumberFormat="1" applyFont="1" applyFill="1" applyBorder="1" applyAlignment="1">
      <alignment horizontal="left" vertical="top" wrapText="1"/>
    </xf>
    <xf numFmtId="191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91" fontId="5" fillId="0" borderId="0" xfId="0" applyNumberFormat="1" applyFont="1" applyFill="1" applyAlignment="1">
      <alignment horizontal="left" vertical="top" wrapText="1" indent="1"/>
    </xf>
    <xf numFmtId="0" fontId="5" fillId="0" borderId="0" xfId="0" applyFont="1" applyFill="1" applyAlignment="1">
      <alignment horizontal="left" vertical="top" wrapText="1"/>
    </xf>
    <xf numFmtId="190" fontId="5" fillId="0" borderId="0" xfId="0" applyNumberFormat="1" applyFont="1" applyFill="1" applyBorder="1" applyAlignment="1"/>
    <xf numFmtId="190" fontId="5" fillId="0" borderId="0" xfId="0" applyNumberFormat="1" applyFont="1" applyFill="1"/>
    <xf numFmtId="190" fontId="5" fillId="0" borderId="0" xfId="0" applyNumberFormat="1" applyFont="1" applyFill="1" applyBorder="1"/>
    <xf numFmtId="190" fontId="5" fillId="0" borderId="0" xfId="0" applyNumberFormat="1" applyFont="1" applyFill="1" applyBorder="1" applyAlignment="1">
      <alignment horizontal="right"/>
    </xf>
    <xf numFmtId="190" fontId="5" fillId="0" borderId="3" xfId="8" applyNumberFormat="1" applyFont="1" applyFill="1" applyBorder="1" applyAlignment="1">
      <alignment wrapText="1"/>
    </xf>
    <xf numFmtId="190" fontId="5" fillId="0" borderId="0" xfId="0" applyNumberFormat="1" applyFont="1" applyFill="1" applyAlignment="1">
      <alignment vertical="center"/>
    </xf>
    <xf numFmtId="190" fontId="5" fillId="0" borderId="0" xfId="0" applyNumberFormat="1" applyFont="1" applyFill="1" applyBorder="1" applyAlignment="1">
      <alignment wrapText="1"/>
    </xf>
    <xf numFmtId="0" fontId="3" fillId="0" borderId="0" xfId="9" applyFont="1" applyFill="1" applyBorder="1" applyAlignment="1">
      <alignment horizontal="left"/>
    </xf>
    <xf numFmtId="191" fontId="5" fillId="0" borderId="0" xfId="0" applyNumberFormat="1" applyFont="1" applyFill="1" applyAlignment="1">
      <alignment vertical="top" wrapText="1"/>
    </xf>
    <xf numFmtId="190" fontId="5" fillId="0" borderId="5" xfId="8" applyNumberFormat="1" applyFont="1" applyFill="1" applyBorder="1" applyAlignment="1">
      <alignment wrapText="1"/>
    </xf>
    <xf numFmtId="190" fontId="5" fillId="0" borderId="0" xfId="0" applyNumberFormat="1" applyFont="1" applyFill="1" applyBorder="1" applyAlignment="1">
      <alignment vertical="center"/>
    </xf>
    <xf numFmtId="0" fontId="5" fillId="0" borderId="0" xfId="0" applyFont="1" applyFill="1"/>
    <xf numFmtId="190" fontId="5" fillId="0" borderId="0" xfId="0" applyNumberFormat="1" applyFont="1" applyFill="1" applyBorder="1" applyAlignment="1">
      <alignment vertical="center" wrapText="1"/>
    </xf>
    <xf numFmtId="0" fontId="5" fillId="0" borderId="0" xfId="10" applyFont="1" applyFill="1" applyAlignment="1">
      <alignment horizontal="left" vertical="top" wrapText="1"/>
    </xf>
    <xf numFmtId="0" fontId="3" fillId="0" borderId="0" xfId="0" applyFont="1" applyFill="1" applyAlignment="1"/>
    <xf numFmtId="0" fontId="3" fillId="0" borderId="0" xfId="0" applyFont="1" applyFill="1"/>
    <xf numFmtId="0" fontId="5" fillId="0" borderId="0" xfId="0" quotePrefix="1" applyFont="1" applyFill="1" applyAlignment="1">
      <alignment horizontal="left"/>
    </xf>
    <xf numFmtId="0" fontId="5" fillId="0" borderId="0" xfId="0" applyFont="1" applyFill="1" applyBorder="1"/>
    <xf numFmtId="0" fontId="5" fillId="0" borderId="2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190" fontId="5" fillId="0" borderId="0" xfId="0" applyNumberFormat="1" applyFont="1" applyFill="1" applyBorder="1" applyAlignment="1">
      <alignment horizontal="right" wrapText="1"/>
    </xf>
    <xf numFmtId="191" fontId="12" fillId="0" borderId="0" xfId="0" applyNumberFormat="1" applyFont="1" applyFill="1"/>
    <xf numFmtId="190" fontId="5" fillId="0" borderId="0" xfId="6" applyNumberFormat="1" applyFont="1" applyFill="1" applyBorder="1"/>
    <xf numFmtId="191" fontId="5" fillId="0" borderId="0" xfId="3" applyNumberFormat="1" applyFont="1" applyFill="1" applyBorder="1" applyAlignment="1">
      <alignment wrapText="1"/>
    </xf>
    <xf numFmtId="191" fontId="5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3" fillId="0" borderId="0" xfId="0" applyFont="1" applyFill="1"/>
    <xf numFmtId="195" fontId="5" fillId="0" borderId="0" xfId="0" applyNumberFormat="1" applyFont="1" applyFill="1" applyBorder="1" applyAlignment="1">
      <alignment wrapText="1"/>
    </xf>
    <xf numFmtId="188" fontId="5" fillId="0" borderId="0" xfId="0" applyNumberFormat="1" applyFont="1" applyFill="1"/>
    <xf numFmtId="190" fontId="5" fillId="0" borderId="2" xfId="0" applyNumberFormat="1" applyFont="1" applyFill="1" applyBorder="1" applyAlignment="1">
      <alignment wrapText="1"/>
    </xf>
    <xf numFmtId="0" fontId="5" fillId="0" borderId="0" xfId="0" applyFont="1" applyFill="1" applyAlignment="1">
      <alignment vertical="top" wrapText="1"/>
    </xf>
    <xf numFmtId="190" fontId="5" fillId="0" borderId="0" xfId="6" applyNumberFormat="1" applyFont="1" applyFill="1" applyBorder="1" applyAlignment="1"/>
    <xf numFmtId="0" fontId="5" fillId="2" borderId="0" xfId="0" applyFont="1" applyFill="1"/>
    <xf numFmtId="191" fontId="5" fillId="0" borderId="0" xfId="3" applyNumberFormat="1" applyFont="1" applyFill="1"/>
    <xf numFmtId="190" fontId="5" fillId="0" borderId="1" xfId="0" applyNumberFormat="1" applyFont="1" applyFill="1" applyBorder="1" applyAlignment="1">
      <alignment wrapText="1"/>
    </xf>
    <xf numFmtId="190" fontId="5" fillId="0" borderId="2" xfId="0" applyNumberFormat="1" applyFont="1" applyFill="1" applyBorder="1" applyAlignment="1">
      <alignment vertical="center"/>
    </xf>
    <xf numFmtId="190" fontId="5" fillId="0" borderId="2" xfId="0" applyNumberFormat="1" applyFont="1" applyFill="1" applyBorder="1" applyAlignment="1"/>
    <xf numFmtId="0" fontId="3" fillId="0" borderId="0" xfId="2" applyFont="1" applyFill="1"/>
    <xf numFmtId="190" fontId="5" fillId="0" borderId="2" xfId="8" applyNumberFormat="1" applyFont="1" applyFill="1" applyBorder="1" applyAlignment="1"/>
    <xf numFmtId="190" fontId="5" fillId="0" borderId="0" xfId="6" applyNumberFormat="1" applyFont="1" applyFill="1" applyBorder="1" applyAlignment="1">
      <alignment horizontal="right"/>
    </xf>
    <xf numFmtId="190" fontId="5" fillId="0" borderId="3" xfId="6" applyNumberFormat="1" applyFont="1" applyFill="1" applyBorder="1" applyAlignment="1">
      <alignment horizontal="right"/>
    </xf>
    <xf numFmtId="191" fontId="5" fillId="0" borderId="4" xfId="1" applyNumberFormat="1" applyFont="1" applyFill="1" applyBorder="1" applyAlignment="1">
      <alignment horizontal="right"/>
    </xf>
    <xf numFmtId="190" fontId="5" fillId="0" borderId="2" xfId="2" applyNumberFormat="1" applyFont="1" applyFill="1" applyBorder="1" applyAlignment="1">
      <alignment vertical="center" wrapText="1"/>
    </xf>
    <xf numFmtId="0" fontId="5" fillId="0" borderId="2" xfId="2" applyFont="1" applyFill="1" applyBorder="1" applyAlignment="1">
      <alignment horizontal="center"/>
    </xf>
    <xf numFmtId="0" fontId="5" fillId="0" borderId="0" xfId="2" applyFont="1" applyFill="1"/>
    <xf numFmtId="0" fontId="5" fillId="0" borderId="0" xfId="0" applyFont="1" applyFill="1"/>
    <xf numFmtId="0" fontId="5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191" fontId="14" fillId="0" borderId="0" xfId="0" applyNumberFormat="1" applyFont="1" applyFill="1" applyAlignment="1">
      <alignment vertical="top" wrapText="1"/>
    </xf>
    <xf numFmtId="0" fontId="5" fillId="0" borderId="0" xfId="9" applyFont="1" applyFill="1" applyBorder="1" applyAlignment="1">
      <alignment horizontal="left"/>
    </xf>
    <xf numFmtId="0" fontId="5" fillId="0" borderId="2" xfId="2" applyFont="1" applyFill="1" applyBorder="1" applyAlignment="1">
      <alignment horizontal="center"/>
    </xf>
    <xf numFmtId="0" fontId="5" fillId="0" borderId="0" xfId="2" applyFont="1" applyFill="1"/>
    <xf numFmtId="187" fontId="5" fillId="0" borderId="1" xfId="6" applyNumberFormat="1" applyFont="1" applyFill="1" applyBorder="1"/>
    <xf numFmtId="187" fontId="5" fillId="0" borderId="0" xfId="6" applyNumberFormat="1" applyFont="1" applyFill="1" applyBorder="1" applyAlignment="1">
      <alignment vertical="center"/>
    </xf>
    <xf numFmtId="196" fontId="5" fillId="0" borderId="1" xfId="1" applyNumberFormat="1" applyFont="1" applyFill="1" applyBorder="1"/>
    <xf numFmtId="193" fontId="5" fillId="0" borderId="1" xfId="1" applyNumberFormat="1" applyFont="1" applyFill="1" applyBorder="1"/>
    <xf numFmtId="191" fontId="5" fillId="0" borderId="4" xfId="1" applyNumberFormat="1" applyFont="1" applyFill="1" applyBorder="1"/>
    <xf numFmtId="187" fontId="5" fillId="0" borderId="0" xfId="6" applyNumberFormat="1" applyFont="1" applyFill="1" applyBorder="1" applyAlignment="1">
      <alignment wrapText="1"/>
    </xf>
    <xf numFmtId="190" fontId="5" fillId="0" borderId="1" xfId="0" applyNumberFormat="1" applyFont="1" applyFill="1" applyBorder="1" applyAlignment="1">
      <alignment horizontal="right"/>
    </xf>
    <xf numFmtId="190" fontId="5" fillId="0" borderId="3" xfId="0" applyNumberFormat="1" applyFont="1" applyFill="1" applyBorder="1" applyAlignment="1">
      <alignment horizontal="right"/>
    </xf>
    <xf numFmtId="0" fontId="5" fillId="0" borderId="0" xfId="0" applyFont="1" applyFill="1"/>
    <xf numFmtId="0" fontId="5" fillId="0" borderId="2" xfId="0" applyFont="1" applyFill="1" applyBorder="1" applyAlignment="1">
      <alignment horizontal="center"/>
    </xf>
    <xf numFmtId="190" fontId="5" fillId="0" borderId="3" xfId="2" applyNumberFormat="1" applyFont="1" applyFill="1" applyBorder="1"/>
    <xf numFmtId="0" fontId="3" fillId="0" borderId="0" xfId="2" applyFont="1" applyFill="1"/>
    <xf numFmtId="0" fontId="5" fillId="0" borderId="1" xfId="2" applyFont="1" applyFill="1" applyBorder="1" applyAlignment="1">
      <alignment horizontal="right"/>
    </xf>
    <xf numFmtId="0" fontId="5" fillId="0" borderId="2" xfId="2" applyFont="1" applyFill="1" applyBorder="1" applyAlignment="1">
      <alignment horizontal="center"/>
    </xf>
    <xf numFmtId="0" fontId="5" fillId="0" borderId="0" xfId="2" applyFont="1" applyFill="1"/>
    <xf numFmtId="0" fontId="5" fillId="0" borderId="0" xfId="0" applyFont="1" applyFill="1"/>
    <xf numFmtId="0" fontId="5" fillId="0" borderId="1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39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</cellXfs>
  <cellStyles count="11">
    <cellStyle name="Comma" xfId="1" builtinId="3"/>
    <cellStyle name="Comma 2" xfId="3" xr:uid="{00000000-0005-0000-0000-000001000000}"/>
    <cellStyle name="Comma 4 10 3" xfId="6" xr:uid="{00000000-0005-0000-0000-000002000000}"/>
    <cellStyle name="Normal" xfId="0" builtinId="0"/>
    <cellStyle name="Normal 102" xfId="4" xr:uid="{00000000-0005-0000-0000-000004000000}"/>
    <cellStyle name="Normal 12 3" xfId="5" xr:uid="{00000000-0005-0000-0000-000005000000}"/>
    <cellStyle name="Normal 2" xfId="2" xr:uid="{00000000-0005-0000-0000-000006000000}"/>
    <cellStyle name="Normal 2 19 3" xfId="9" xr:uid="{00000000-0005-0000-0000-000007000000}"/>
    <cellStyle name="Normal_Lead Sheet_Phuket_Q305" xfId="8" xr:uid="{00000000-0005-0000-0000-000008000000}"/>
    <cellStyle name="ปกติ_Lead Sheet_safari_Year05 2" xfId="10" xr:uid="{00000000-0005-0000-0000-000009000000}"/>
    <cellStyle name="ปกติ_Sheet1_CPH YE 08 E2" xfId="7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/>
      <sheetData sheetId="158"/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/>
      <sheetData sheetId="230"/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aster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200-110"/>
      <sheetName val="Stock Bal สรรพากร SBM3 JUN"/>
      <sheetName val="New Std. "/>
      <sheetName val="By Person"/>
      <sheetName val="finance64k_u1"/>
      <sheetName val="SCB_1_-_Current1"/>
      <sheetName val="SCB_2_-_Current1"/>
      <sheetName val="総合B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/>
      <sheetData sheetId="177">
        <row r="2">
          <cell r="B2">
            <v>1.9678000000000001E-2</v>
          </cell>
        </row>
      </sheetData>
      <sheetData sheetId="178"/>
      <sheetData sheetId="179">
        <row r="2">
          <cell r="B2">
            <v>1.9678000000000001E-2</v>
          </cell>
        </row>
      </sheetData>
      <sheetData sheetId="180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DEP C2001"/>
      <sheetName val="I"/>
      <sheetName val="GL CB"/>
      <sheetName val="GL M"/>
      <sheetName val="InventTableModule_1-1"/>
      <sheetName val="B140"/>
      <sheetName val="PJ List"/>
      <sheetName val="Stock Aging"/>
      <sheetName val="Val_Ind"/>
      <sheetName val="Sheet1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GL"/>
      <sheetName val="D212"/>
      <sheetName val="O3"/>
      <sheetName val="O4"/>
      <sheetName val="Links"/>
      <sheetName val="IFS"/>
      <sheetName val="UF"/>
      <sheetName val="ADMIN"/>
      <sheetName val="Asp"/>
      <sheetName val="BPR"/>
      <sheetName val="17-100-35"/>
      <sheetName val="detail-T 05"/>
      <sheetName val="Monthly Returns"/>
      <sheetName val="FF_3"/>
      <sheetName val="Lead"/>
      <sheetName val="อัตรามรณะ"/>
      <sheetName val="DPLA"/>
      <sheetName val="FF_6"/>
      <sheetName val="D"/>
      <sheetName val="Energy(update)"/>
      <sheetName val="Sheet3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8"/>
  <sheetViews>
    <sheetView view="pageBreakPreview" topLeftCell="A4" zoomScaleNormal="100" zoomScaleSheetLayoutView="100" workbookViewId="0">
      <selection activeCell="R23" sqref="R23"/>
    </sheetView>
  </sheetViews>
  <sheetFormatPr defaultRowHeight="21"/>
  <cols>
    <col min="1" max="2" width="1.25" style="5" customWidth="1"/>
    <col min="3" max="3" width="35.625" style="5" customWidth="1"/>
    <col min="4" max="4" width="1" style="5" customWidth="1"/>
    <col min="5" max="5" width="4.125" style="3" customWidth="1"/>
    <col min="6" max="6" width="1" style="5" customWidth="1"/>
    <col min="7" max="7" width="12.375" style="145" customWidth="1"/>
    <col min="8" max="8" width="1" style="5" customWidth="1"/>
    <col min="9" max="9" width="12.375" style="5" customWidth="1"/>
    <col min="10" max="10" width="1" style="5" customWidth="1"/>
    <col min="11" max="11" width="12.375" style="145" customWidth="1"/>
    <col min="12" max="12" width="1" style="5" customWidth="1"/>
    <col min="13" max="13" width="12.375" style="5" customWidth="1"/>
    <col min="14" max="14" width="1" style="5" customWidth="1"/>
    <col min="15" max="15" width="11.25" style="5" bestFit="1" customWidth="1"/>
    <col min="16" max="16" width="11.25" style="6" bestFit="1" customWidth="1"/>
    <col min="17" max="256" width="9" style="5"/>
    <col min="257" max="258" width="1.25" style="5" customWidth="1"/>
    <col min="259" max="259" width="35.625" style="5" customWidth="1"/>
    <col min="260" max="260" width="1" style="5" customWidth="1"/>
    <col min="261" max="261" width="4.125" style="5" customWidth="1"/>
    <col min="262" max="262" width="1" style="5" customWidth="1"/>
    <col min="263" max="263" width="12.375" style="5" customWidth="1"/>
    <col min="264" max="264" width="1" style="5" customWidth="1"/>
    <col min="265" max="265" width="12.375" style="5" customWidth="1"/>
    <col min="266" max="266" width="1" style="5" customWidth="1"/>
    <col min="267" max="267" width="12.375" style="5" customWidth="1"/>
    <col min="268" max="268" width="1" style="5" customWidth="1"/>
    <col min="269" max="269" width="12.375" style="5" customWidth="1"/>
    <col min="270" max="270" width="1" style="5" customWidth="1"/>
    <col min="271" max="272" width="11.25" style="5" bestFit="1" customWidth="1"/>
    <col min="273" max="512" width="9" style="5"/>
    <col min="513" max="514" width="1.25" style="5" customWidth="1"/>
    <col min="515" max="515" width="35.625" style="5" customWidth="1"/>
    <col min="516" max="516" width="1" style="5" customWidth="1"/>
    <col min="517" max="517" width="4.125" style="5" customWidth="1"/>
    <col min="518" max="518" width="1" style="5" customWidth="1"/>
    <col min="519" max="519" width="12.375" style="5" customWidth="1"/>
    <col min="520" max="520" width="1" style="5" customWidth="1"/>
    <col min="521" max="521" width="12.375" style="5" customWidth="1"/>
    <col min="522" max="522" width="1" style="5" customWidth="1"/>
    <col min="523" max="523" width="12.375" style="5" customWidth="1"/>
    <col min="524" max="524" width="1" style="5" customWidth="1"/>
    <col min="525" max="525" width="12.375" style="5" customWidth="1"/>
    <col min="526" max="526" width="1" style="5" customWidth="1"/>
    <col min="527" max="528" width="11.25" style="5" bestFit="1" customWidth="1"/>
    <col min="529" max="768" width="9" style="5"/>
    <col min="769" max="770" width="1.25" style="5" customWidth="1"/>
    <col min="771" max="771" width="35.625" style="5" customWidth="1"/>
    <col min="772" max="772" width="1" style="5" customWidth="1"/>
    <col min="773" max="773" width="4.125" style="5" customWidth="1"/>
    <col min="774" max="774" width="1" style="5" customWidth="1"/>
    <col min="775" max="775" width="12.375" style="5" customWidth="1"/>
    <col min="776" max="776" width="1" style="5" customWidth="1"/>
    <col min="777" max="777" width="12.375" style="5" customWidth="1"/>
    <col min="778" max="778" width="1" style="5" customWidth="1"/>
    <col min="779" max="779" width="12.375" style="5" customWidth="1"/>
    <col min="780" max="780" width="1" style="5" customWidth="1"/>
    <col min="781" max="781" width="12.375" style="5" customWidth="1"/>
    <col min="782" max="782" width="1" style="5" customWidth="1"/>
    <col min="783" max="784" width="11.25" style="5" bestFit="1" customWidth="1"/>
    <col min="785" max="1024" width="9" style="5"/>
    <col min="1025" max="1026" width="1.25" style="5" customWidth="1"/>
    <col min="1027" max="1027" width="35.625" style="5" customWidth="1"/>
    <col min="1028" max="1028" width="1" style="5" customWidth="1"/>
    <col min="1029" max="1029" width="4.125" style="5" customWidth="1"/>
    <col min="1030" max="1030" width="1" style="5" customWidth="1"/>
    <col min="1031" max="1031" width="12.375" style="5" customWidth="1"/>
    <col min="1032" max="1032" width="1" style="5" customWidth="1"/>
    <col min="1033" max="1033" width="12.375" style="5" customWidth="1"/>
    <col min="1034" max="1034" width="1" style="5" customWidth="1"/>
    <col min="1035" max="1035" width="12.375" style="5" customWidth="1"/>
    <col min="1036" max="1036" width="1" style="5" customWidth="1"/>
    <col min="1037" max="1037" width="12.375" style="5" customWidth="1"/>
    <col min="1038" max="1038" width="1" style="5" customWidth="1"/>
    <col min="1039" max="1040" width="11.25" style="5" bestFit="1" customWidth="1"/>
    <col min="1041" max="1280" width="9" style="5"/>
    <col min="1281" max="1282" width="1.25" style="5" customWidth="1"/>
    <col min="1283" max="1283" width="35.625" style="5" customWidth="1"/>
    <col min="1284" max="1284" width="1" style="5" customWidth="1"/>
    <col min="1285" max="1285" width="4.125" style="5" customWidth="1"/>
    <col min="1286" max="1286" width="1" style="5" customWidth="1"/>
    <col min="1287" max="1287" width="12.375" style="5" customWidth="1"/>
    <col min="1288" max="1288" width="1" style="5" customWidth="1"/>
    <col min="1289" max="1289" width="12.375" style="5" customWidth="1"/>
    <col min="1290" max="1290" width="1" style="5" customWidth="1"/>
    <col min="1291" max="1291" width="12.375" style="5" customWidth="1"/>
    <col min="1292" max="1292" width="1" style="5" customWidth="1"/>
    <col min="1293" max="1293" width="12.375" style="5" customWidth="1"/>
    <col min="1294" max="1294" width="1" style="5" customWidth="1"/>
    <col min="1295" max="1296" width="11.25" style="5" bestFit="1" customWidth="1"/>
    <col min="1297" max="1536" width="9" style="5"/>
    <col min="1537" max="1538" width="1.25" style="5" customWidth="1"/>
    <col min="1539" max="1539" width="35.625" style="5" customWidth="1"/>
    <col min="1540" max="1540" width="1" style="5" customWidth="1"/>
    <col min="1541" max="1541" width="4.125" style="5" customWidth="1"/>
    <col min="1542" max="1542" width="1" style="5" customWidth="1"/>
    <col min="1543" max="1543" width="12.375" style="5" customWidth="1"/>
    <col min="1544" max="1544" width="1" style="5" customWidth="1"/>
    <col min="1545" max="1545" width="12.375" style="5" customWidth="1"/>
    <col min="1546" max="1546" width="1" style="5" customWidth="1"/>
    <col min="1547" max="1547" width="12.375" style="5" customWidth="1"/>
    <col min="1548" max="1548" width="1" style="5" customWidth="1"/>
    <col min="1549" max="1549" width="12.375" style="5" customWidth="1"/>
    <col min="1550" max="1550" width="1" style="5" customWidth="1"/>
    <col min="1551" max="1552" width="11.25" style="5" bestFit="1" customWidth="1"/>
    <col min="1553" max="1792" width="9" style="5"/>
    <col min="1793" max="1794" width="1.25" style="5" customWidth="1"/>
    <col min="1795" max="1795" width="35.625" style="5" customWidth="1"/>
    <col min="1796" max="1796" width="1" style="5" customWidth="1"/>
    <col min="1797" max="1797" width="4.125" style="5" customWidth="1"/>
    <col min="1798" max="1798" width="1" style="5" customWidth="1"/>
    <col min="1799" max="1799" width="12.375" style="5" customWidth="1"/>
    <col min="1800" max="1800" width="1" style="5" customWidth="1"/>
    <col min="1801" max="1801" width="12.375" style="5" customWidth="1"/>
    <col min="1802" max="1802" width="1" style="5" customWidth="1"/>
    <col min="1803" max="1803" width="12.375" style="5" customWidth="1"/>
    <col min="1804" max="1804" width="1" style="5" customWidth="1"/>
    <col min="1805" max="1805" width="12.375" style="5" customWidth="1"/>
    <col min="1806" max="1806" width="1" style="5" customWidth="1"/>
    <col min="1807" max="1808" width="11.25" style="5" bestFit="1" customWidth="1"/>
    <col min="1809" max="2048" width="9" style="5"/>
    <col min="2049" max="2050" width="1.25" style="5" customWidth="1"/>
    <col min="2051" max="2051" width="35.625" style="5" customWidth="1"/>
    <col min="2052" max="2052" width="1" style="5" customWidth="1"/>
    <col min="2053" max="2053" width="4.125" style="5" customWidth="1"/>
    <col min="2054" max="2054" width="1" style="5" customWidth="1"/>
    <col min="2055" max="2055" width="12.375" style="5" customWidth="1"/>
    <col min="2056" max="2056" width="1" style="5" customWidth="1"/>
    <col min="2057" max="2057" width="12.375" style="5" customWidth="1"/>
    <col min="2058" max="2058" width="1" style="5" customWidth="1"/>
    <col min="2059" max="2059" width="12.375" style="5" customWidth="1"/>
    <col min="2060" max="2060" width="1" style="5" customWidth="1"/>
    <col min="2061" max="2061" width="12.375" style="5" customWidth="1"/>
    <col min="2062" max="2062" width="1" style="5" customWidth="1"/>
    <col min="2063" max="2064" width="11.25" style="5" bestFit="1" customWidth="1"/>
    <col min="2065" max="2304" width="9" style="5"/>
    <col min="2305" max="2306" width="1.25" style="5" customWidth="1"/>
    <col min="2307" max="2307" width="35.625" style="5" customWidth="1"/>
    <col min="2308" max="2308" width="1" style="5" customWidth="1"/>
    <col min="2309" max="2309" width="4.125" style="5" customWidth="1"/>
    <col min="2310" max="2310" width="1" style="5" customWidth="1"/>
    <col min="2311" max="2311" width="12.375" style="5" customWidth="1"/>
    <col min="2312" max="2312" width="1" style="5" customWidth="1"/>
    <col min="2313" max="2313" width="12.375" style="5" customWidth="1"/>
    <col min="2314" max="2314" width="1" style="5" customWidth="1"/>
    <col min="2315" max="2315" width="12.375" style="5" customWidth="1"/>
    <col min="2316" max="2316" width="1" style="5" customWidth="1"/>
    <col min="2317" max="2317" width="12.375" style="5" customWidth="1"/>
    <col min="2318" max="2318" width="1" style="5" customWidth="1"/>
    <col min="2319" max="2320" width="11.25" style="5" bestFit="1" customWidth="1"/>
    <col min="2321" max="2560" width="9" style="5"/>
    <col min="2561" max="2562" width="1.25" style="5" customWidth="1"/>
    <col min="2563" max="2563" width="35.625" style="5" customWidth="1"/>
    <col min="2564" max="2564" width="1" style="5" customWidth="1"/>
    <col min="2565" max="2565" width="4.125" style="5" customWidth="1"/>
    <col min="2566" max="2566" width="1" style="5" customWidth="1"/>
    <col min="2567" max="2567" width="12.375" style="5" customWidth="1"/>
    <col min="2568" max="2568" width="1" style="5" customWidth="1"/>
    <col min="2569" max="2569" width="12.375" style="5" customWidth="1"/>
    <col min="2570" max="2570" width="1" style="5" customWidth="1"/>
    <col min="2571" max="2571" width="12.375" style="5" customWidth="1"/>
    <col min="2572" max="2572" width="1" style="5" customWidth="1"/>
    <col min="2573" max="2573" width="12.375" style="5" customWidth="1"/>
    <col min="2574" max="2574" width="1" style="5" customWidth="1"/>
    <col min="2575" max="2576" width="11.25" style="5" bestFit="1" customWidth="1"/>
    <col min="2577" max="2816" width="9" style="5"/>
    <col min="2817" max="2818" width="1.25" style="5" customWidth="1"/>
    <col min="2819" max="2819" width="35.625" style="5" customWidth="1"/>
    <col min="2820" max="2820" width="1" style="5" customWidth="1"/>
    <col min="2821" max="2821" width="4.125" style="5" customWidth="1"/>
    <col min="2822" max="2822" width="1" style="5" customWidth="1"/>
    <col min="2823" max="2823" width="12.375" style="5" customWidth="1"/>
    <col min="2824" max="2824" width="1" style="5" customWidth="1"/>
    <col min="2825" max="2825" width="12.375" style="5" customWidth="1"/>
    <col min="2826" max="2826" width="1" style="5" customWidth="1"/>
    <col min="2827" max="2827" width="12.375" style="5" customWidth="1"/>
    <col min="2828" max="2828" width="1" style="5" customWidth="1"/>
    <col min="2829" max="2829" width="12.375" style="5" customWidth="1"/>
    <col min="2830" max="2830" width="1" style="5" customWidth="1"/>
    <col min="2831" max="2832" width="11.25" style="5" bestFit="1" customWidth="1"/>
    <col min="2833" max="3072" width="9" style="5"/>
    <col min="3073" max="3074" width="1.25" style="5" customWidth="1"/>
    <col min="3075" max="3075" width="35.625" style="5" customWidth="1"/>
    <col min="3076" max="3076" width="1" style="5" customWidth="1"/>
    <col min="3077" max="3077" width="4.125" style="5" customWidth="1"/>
    <col min="3078" max="3078" width="1" style="5" customWidth="1"/>
    <col min="3079" max="3079" width="12.375" style="5" customWidth="1"/>
    <col min="3080" max="3080" width="1" style="5" customWidth="1"/>
    <col min="3081" max="3081" width="12.375" style="5" customWidth="1"/>
    <col min="3082" max="3082" width="1" style="5" customWidth="1"/>
    <col min="3083" max="3083" width="12.375" style="5" customWidth="1"/>
    <col min="3084" max="3084" width="1" style="5" customWidth="1"/>
    <col min="3085" max="3085" width="12.375" style="5" customWidth="1"/>
    <col min="3086" max="3086" width="1" style="5" customWidth="1"/>
    <col min="3087" max="3088" width="11.25" style="5" bestFit="1" customWidth="1"/>
    <col min="3089" max="3328" width="9" style="5"/>
    <col min="3329" max="3330" width="1.25" style="5" customWidth="1"/>
    <col min="3331" max="3331" width="35.625" style="5" customWidth="1"/>
    <col min="3332" max="3332" width="1" style="5" customWidth="1"/>
    <col min="3333" max="3333" width="4.125" style="5" customWidth="1"/>
    <col min="3334" max="3334" width="1" style="5" customWidth="1"/>
    <col min="3335" max="3335" width="12.375" style="5" customWidth="1"/>
    <col min="3336" max="3336" width="1" style="5" customWidth="1"/>
    <col min="3337" max="3337" width="12.375" style="5" customWidth="1"/>
    <col min="3338" max="3338" width="1" style="5" customWidth="1"/>
    <col min="3339" max="3339" width="12.375" style="5" customWidth="1"/>
    <col min="3340" max="3340" width="1" style="5" customWidth="1"/>
    <col min="3341" max="3341" width="12.375" style="5" customWidth="1"/>
    <col min="3342" max="3342" width="1" style="5" customWidth="1"/>
    <col min="3343" max="3344" width="11.25" style="5" bestFit="1" customWidth="1"/>
    <col min="3345" max="3584" width="9" style="5"/>
    <col min="3585" max="3586" width="1.25" style="5" customWidth="1"/>
    <col min="3587" max="3587" width="35.625" style="5" customWidth="1"/>
    <col min="3588" max="3588" width="1" style="5" customWidth="1"/>
    <col min="3589" max="3589" width="4.125" style="5" customWidth="1"/>
    <col min="3590" max="3590" width="1" style="5" customWidth="1"/>
    <col min="3591" max="3591" width="12.375" style="5" customWidth="1"/>
    <col min="3592" max="3592" width="1" style="5" customWidth="1"/>
    <col min="3593" max="3593" width="12.375" style="5" customWidth="1"/>
    <col min="3594" max="3594" width="1" style="5" customWidth="1"/>
    <col min="3595" max="3595" width="12.375" style="5" customWidth="1"/>
    <col min="3596" max="3596" width="1" style="5" customWidth="1"/>
    <col min="3597" max="3597" width="12.375" style="5" customWidth="1"/>
    <col min="3598" max="3598" width="1" style="5" customWidth="1"/>
    <col min="3599" max="3600" width="11.25" style="5" bestFit="1" customWidth="1"/>
    <col min="3601" max="3840" width="9" style="5"/>
    <col min="3841" max="3842" width="1.25" style="5" customWidth="1"/>
    <col min="3843" max="3843" width="35.625" style="5" customWidth="1"/>
    <col min="3844" max="3844" width="1" style="5" customWidth="1"/>
    <col min="3845" max="3845" width="4.125" style="5" customWidth="1"/>
    <col min="3846" max="3846" width="1" style="5" customWidth="1"/>
    <col min="3847" max="3847" width="12.375" style="5" customWidth="1"/>
    <col min="3848" max="3848" width="1" style="5" customWidth="1"/>
    <col min="3849" max="3849" width="12.375" style="5" customWidth="1"/>
    <col min="3850" max="3850" width="1" style="5" customWidth="1"/>
    <col min="3851" max="3851" width="12.375" style="5" customWidth="1"/>
    <col min="3852" max="3852" width="1" style="5" customWidth="1"/>
    <col min="3853" max="3853" width="12.375" style="5" customWidth="1"/>
    <col min="3854" max="3854" width="1" style="5" customWidth="1"/>
    <col min="3855" max="3856" width="11.25" style="5" bestFit="1" customWidth="1"/>
    <col min="3857" max="4096" width="9" style="5"/>
    <col min="4097" max="4098" width="1.25" style="5" customWidth="1"/>
    <col min="4099" max="4099" width="35.625" style="5" customWidth="1"/>
    <col min="4100" max="4100" width="1" style="5" customWidth="1"/>
    <col min="4101" max="4101" width="4.125" style="5" customWidth="1"/>
    <col min="4102" max="4102" width="1" style="5" customWidth="1"/>
    <col min="4103" max="4103" width="12.375" style="5" customWidth="1"/>
    <col min="4104" max="4104" width="1" style="5" customWidth="1"/>
    <col min="4105" max="4105" width="12.375" style="5" customWidth="1"/>
    <col min="4106" max="4106" width="1" style="5" customWidth="1"/>
    <col min="4107" max="4107" width="12.375" style="5" customWidth="1"/>
    <col min="4108" max="4108" width="1" style="5" customWidth="1"/>
    <col min="4109" max="4109" width="12.375" style="5" customWidth="1"/>
    <col min="4110" max="4110" width="1" style="5" customWidth="1"/>
    <col min="4111" max="4112" width="11.25" style="5" bestFit="1" customWidth="1"/>
    <col min="4113" max="4352" width="9" style="5"/>
    <col min="4353" max="4354" width="1.25" style="5" customWidth="1"/>
    <col min="4355" max="4355" width="35.625" style="5" customWidth="1"/>
    <col min="4356" max="4356" width="1" style="5" customWidth="1"/>
    <col min="4357" max="4357" width="4.125" style="5" customWidth="1"/>
    <col min="4358" max="4358" width="1" style="5" customWidth="1"/>
    <col min="4359" max="4359" width="12.375" style="5" customWidth="1"/>
    <col min="4360" max="4360" width="1" style="5" customWidth="1"/>
    <col min="4361" max="4361" width="12.375" style="5" customWidth="1"/>
    <col min="4362" max="4362" width="1" style="5" customWidth="1"/>
    <col min="4363" max="4363" width="12.375" style="5" customWidth="1"/>
    <col min="4364" max="4364" width="1" style="5" customWidth="1"/>
    <col min="4365" max="4365" width="12.375" style="5" customWidth="1"/>
    <col min="4366" max="4366" width="1" style="5" customWidth="1"/>
    <col min="4367" max="4368" width="11.25" style="5" bestFit="1" customWidth="1"/>
    <col min="4369" max="4608" width="9" style="5"/>
    <col min="4609" max="4610" width="1.25" style="5" customWidth="1"/>
    <col min="4611" max="4611" width="35.625" style="5" customWidth="1"/>
    <col min="4612" max="4612" width="1" style="5" customWidth="1"/>
    <col min="4613" max="4613" width="4.125" style="5" customWidth="1"/>
    <col min="4614" max="4614" width="1" style="5" customWidth="1"/>
    <col min="4615" max="4615" width="12.375" style="5" customWidth="1"/>
    <col min="4616" max="4616" width="1" style="5" customWidth="1"/>
    <col min="4617" max="4617" width="12.375" style="5" customWidth="1"/>
    <col min="4618" max="4618" width="1" style="5" customWidth="1"/>
    <col min="4619" max="4619" width="12.375" style="5" customWidth="1"/>
    <col min="4620" max="4620" width="1" style="5" customWidth="1"/>
    <col min="4621" max="4621" width="12.375" style="5" customWidth="1"/>
    <col min="4622" max="4622" width="1" style="5" customWidth="1"/>
    <col min="4623" max="4624" width="11.25" style="5" bestFit="1" customWidth="1"/>
    <col min="4625" max="4864" width="9" style="5"/>
    <col min="4865" max="4866" width="1.25" style="5" customWidth="1"/>
    <col min="4867" max="4867" width="35.625" style="5" customWidth="1"/>
    <col min="4868" max="4868" width="1" style="5" customWidth="1"/>
    <col min="4869" max="4869" width="4.125" style="5" customWidth="1"/>
    <col min="4870" max="4870" width="1" style="5" customWidth="1"/>
    <col min="4871" max="4871" width="12.375" style="5" customWidth="1"/>
    <col min="4872" max="4872" width="1" style="5" customWidth="1"/>
    <col min="4873" max="4873" width="12.375" style="5" customWidth="1"/>
    <col min="4874" max="4874" width="1" style="5" customWidth="1"/>
    <col min="4875" max="4875" width="12.375" style="5" customWidth="1"/>
    <col min="4876" max="4876" width="1" style="5" customWidth="1"/>
    <col min="4877" max="4877" width="12.375" style="5" customWidth="1"/>
    <col min="4878" max="4878" width="1" style="5" customWidth="1"/>
    <col min="4879" max="4880" width="11.25" style="5" bestFit="1" customWidth="1"/>
    <col min="4881" max="5120" width="9" style="5"/>
    <col min="5121" max="5122" width="1.25" style="5" customWidth="1"/>
    <col min="5123" max="5123" width="35.625" style="5" customWidth="1"/>
    <col min="5124" max="5124" width="1" style="5" customWidth="1"/>
    <col min="5125" max="5125" width="4.125" style="5" customWidth="1"/>
    <col min="5126" max="5126" width="1" style="5" customWidth="1"/>
    <col min="5127" max="5127" width="12.375" style="5" customWidth="1"/>
    <col min="5128" max="5128" width="1" style="5" customWidth="1"/>
    <col min="5129" max="5129" width="12.375" style="5" customWidth="1"/>
    <col min="5130" max="5130" width="1" style="5" customWidth="1"/>
    <col min="5131" max="5131" width="12.375" style="5" customWidth="1"/>
    <col min="5132" max="5132" width="1" style="5" customWidth="1"/>
    <col min="5133" max="5133" width="12.375" style="5" customWidth="1"/>
    <col min="5134" max="5134" width="1" style="5" customWidth="1"/>
    <col min="5135" max="5136" width="11.25" style="5" bestFit="1" customWidth="1"/>
    <col min="5137" max="5376" width="9" style="5"/>
    <col min="5377" max="5378" width="1.25" style="5" customWidth="1"/>
    <col min="5379" max="5379" width="35.625" style="5" customWidth="1"/>
    <col min="5380" max="5380" width="1" style="5" customWidth="1"/>
    <col min="5381" max="5381" width="4.125" style="5" customWidth="1"/>
    <col min="5382" max="5382" width="1" style="5" customWidth="1"/>
    <col min="5383" max="5383" width="12.375" style="5" customWidth="1"/>
    <col min="5384" max="5384" width="1" style="5" customWidth="1"/>
    <col min="5385" max="5385" width="12.375" style="5" customWidth="1"/>
    <col min="5386" max="5386" width="1" style="5" customWidth="1"/>
    <col min="5387" max="5387" width="12.375" style="5" customWidth="1"/>
    <col min="5388" max="5388" width="1" style="5" customWidth="1"/>
    <col min="5389" max="5389" width="12.375" style="5" customWidth="1"/>
    <col min="5390" max="5390" width="1" style="5" customWidth="1"/>
    <col min="5391" max="5392" width="11.25" style="5" bestFit="1" customWidth="1"/>
    <col min="5393" max="5632" width="9" style="5"/>
    <col min="5633" max="5634" width="1.25" style="5" customWidth="1"/>
    <col min="5635" max="5635" width="35.625" style="5" customWidth="1"/>
    <col min="5636" max="5636" width="1" style="5" customWidth="1"/>
    <col min="5637" max="5637" width="4.125" style="5" customWidth="1"/>
    <col min="5638" max="5638" width="1" style="5" customWidth="1"/>
    <col min="5639" max="5639" width="12.375" style="5" customWidth="1"/>
    <col min="5640" max="5640" width="1" style="5" customWidth="1"/>
    <col min="5641" max="5641" width="12.375" style="5" customWidth="1"/>
    <col min="5642" max="5642" width="1" style="5" customWidth="1"/>
    <col min="5643" max="5643" width="12.375" style="5" customWidth="1"/>
    <col min="5644" max="5644" width="1" style="5" customWidth="1"/>
    <col min="5645" max="5645" width="12.375" style="5" customWidth="1"/>
    <col min="5646" max="5646" width="1" style="5" customWidth="1"/>
    <col min="5647" max="5648" width="11.25" style="5" bestFit="1" customWidth="1"/>
    <col min="5649" max="5888" width="9" style="5"/>
    <col min="5889" max="5890" width="1.25" style="5" customWidth="1"/>
    <col min="5891" max="5891" width="35.625" style="5" customWidth="1"/>
    <col min="5892" max="5892" width="1" style="5" customWidth="1"/>
    <col min="5893" max="5893" width="4.125" style="5" customWidth="1"/>
    <col min="5894" max="5894" width="1" style="5" customWidth="1"/>
    <col min="5895" max="5895" width="12.375" style="5" customWidth="1"/>
    <col min="5896" max="5896" width="1" style="5" customWidth="1"/>
    <col min="5897" max="5897" width="12.375" style="5" customWidth="1"/>
    <col min="5898" max="5898" width="1" style="5" customWidth="1"/>
    <col min="5899" max="5899" width="12.375" style="5" customWidth="1"/>
    <col min="5900" max="5900" width="1" style="5" customWidth="1"/>
    <col min="5901" max="5901" width="12.375" style="5" customWidth="1"/>
    <col min="5902" max="5902" width="1" style="5" customWidth="1"/>
    <col min="5903" max="5904" width="11.25" style="5" bestFit="1" customWidth="1"/>
    <col min="5905" max="6144" width="9" style="5"/>
    <col min="6145" max="6146" width="1.25" style="5" customWidth="1"/>
    <col min="6147" max="6147" width="35.625" style="5" customWidth="1"/>
    <col min="6148" max="6148" width="1" style="5" customWidth="1"/>
    <col min="6149" max="6149" width="4.125" style="5" customWidth="1"/>
    <col min="6150" max="6150" width="1" style="5" customWidth="1"/>
    <col min="6151" max="6151" width="12.375" style="5" customWidth="1"/>
    <col min="6152" max="6152" width="1" style="5" customWidth="1"/>
    <col min="6153" max="6153" width="12.375" style="5" customWidth="1"/>
    <col min="6154" max="6154" width="1" style="5" customWidth="1"/>
    <col min="6155" max="6155" width="12.375" style="5" customWidth="1"/>
    <col min="6156" max="6156" width="1" style="5" customWidth="1"/>
    <col min="6157" max="6157" width="12.375" style="5" customWidth="1"/>
    <col min="6158" max="6158" width="1" style="5" customWidth="1"/>
    <col min="6159" max="6160" width="11.25" style="5" bestFit="1" customWidth="1"/>
    <col min="6161" max="6400" width="9" style="5"/>
    <col min="6401" max="6402" width="1.25" style="5" customWidth="1"/>
    <col min="6403" max="6403" width="35.625" style="5" customWidth="1"/>
    <col min="6404" max="6404" width="1" style="5" customWidth="1"/>
    <col min="6405" max="6405" width="4.125" style="5" customWidth="1"/>
    <col min="6406" max="6406" width="1" style="5" customWidth="1"/>
    <col min="6407" max="6407" width="12.375" style="5" customWidth="1"/>
    <col min="6408" max="6408" width="1" style="5" customWidth="1"/>
    <col min="6409" max="6409" width="12.375" style="5" customWidth="1"/>
    <col min="6410" max="6410" width="1" style="5" customWidth="1"/>
    <col min="6411" max="6411" width="12.375" style="5" customWidth="1"/>
    <col min="6412" max="6412" width="1" style="5" customWidth="1"/>
    <col min="6413" max="6413" width="12.375" style="5" customWidth="1"/>
    <col min="6414" max="6414" width="1" style="5" customWidth="1"/>
    <col min="6415" max="6416" width="11.25" style="5" bestFit="1" customWidth="1"/>
    <col min="6417" max="6656" width="9" style="5"/>
    <col min="6657" max="6658" width="1.25" style="5" customWidth="1"/>
    <col min="6659" max="6659" width="35.625" style="5" customWidth="1"/>
    <col min="6660" max="6660" width="1" style="5" customWidth="1"/>
    <col min="6661" max="6661" width="4.125" style="5" customWidth="1"/>
    <col min="6662" max="6662" width="1" style="5" customWidth="1"/>
    <col min="6663" max="6663" width="12.375" style="5" customWidth="1"/>
    <col min="6664" max="6664" width="1" style="5" customWidth="1"/>
    <col min="6665" max="6665" width="12.375" style="5" customWidth="1"/>
    <col min="6666" max="6666" width="1" style="5" customWidth="1"/>
    <col min="6667" max="6667" width="12.375" style="5" customWidth="1"/>
    <col min="6668" max="6668" width="1" style="5" customWidth="1"/>
    <col min="6669" max="6669" width="12.375" style="5" customWidth="1"/>
    <col min="6670" max="6670" width="1" style="5" customWidth="1"/>
    <col min="6671" max="6672" width="11.25" style="5" bestFit="1" customWidth="1"/>
    <col min="6673" max="6912" width="9" style="5"/>
    <col min="6913" max="6914" width="1.25" style="5" customWidth="1"/>
    <col min="6915" max="6915" width="35.625" style="5" customWidth="1"/>
    <col min="6916" max="6916" width="1" style="5" customWidth="1"/>
    <col min="6917" max="6917" width="4.125" style="5" customWidth="1"/>
    <col min="6918" max="6918" width="1" style="5" customWidth="1"/>
    <col min="6919" max="6919" width="12.375" style="5" customWidth="1"/>
    <col min="6920" max="6920" width="1" style="5" customWidth="1"/>
    <col min="6921" max="6921" width="12.375" style="5" customWidth="1"/>
    <col min="6922" max="6922" width="1" style="5" customWidth="1"/>
    <col min="6923" max="6923" width="12.375" style="5" customWidth="1"/>
    <col min="6924" max="6924" width="1" style="5" customWidth="1"/>
    <col min="6925" max="6925" width="12.375" style="5" customWidth="1"/>
    <col min="6926" max="6926" width="1" style="5" customWidth="1"/>
    <col min="6927" max="6928" width="11.25" style="5" bestFit="1" customWidth="1"/>
    <col min="6929" max="7168" width="9" style="5"/>
    <col min="7169" max="7170" width="1.25" style="5" customWidth="1"/>
    <col min="7171" max="7171" width="35.625" style="5" customWidth="1"/>
    <col min="7172" max="7172" width="1" style="5" customWidth="1"/>
    <col min="7173" max="7173" width="4.125" style="5" customWidth="1"/>
    <col min="7174" max="7174" width="1" style="5" customWidth="1"/>
    <col min="7175" max="7175" width="12.375" style="5" customWidth="1"/>
    <col min="7176" max="7176" width="1" style="5" customWidth="1"/>
    <col min="7177" max="7177" width="12.375" style="5" customWidth="1"/>
    <col min="7178" max="7178" width="1" style="5" customWidth="1"/>
    <col min="7179" max="7179" width="12.375" style="5" customWidth="1"/>
    <col min="7180" max="7180" width="1" style="5" customWidth="1"/>
    <col min="7181" max="7181" width="12.375" style="5" customWidth="1"/>
    <col min="7182" max="7182" width="1" style="5" customWidth="1"/>
    <col min="7183" max="7184" width="11.25" style="5" bestFit="1" customWidth="1"/>
    <col min="7185" max="7424" width="9" style="5"/>
    <col min="7425" max="7426" width="1.25" style="5" customWidth="1"/>
    <col min="7427" max="7427" width="35.625" style="5" customWidth="1"/>
    <col min="7428" max="7428" width="1" style="5" customWidth="1"/>
    <col min="7429" max="7429" width="4.125" style="5" customWidth="1"/>
    <col min="7430" max="7430" width="1" style="5" customWidth="1"/>
    <col min="7431" max="7431" width="12.375" style="5" customWidth="1"/>
    <col min="7432" max="7432" width="1" style="5" customWidth="1"/>
    <col min="7433" max="7433" width="12.375" style="5" customWidth="1"/>
    <col min="7434" max="7434" width="1" style="5" customWidth="1"/>
    <col min="7435" max="7435" width="12.375" style="5" customWidth="1"/>
    <col min="7436" max="7436" width="1" style="5" customWidth="1"/>
    <col min="7437" max="7437" width="12.375" style="5" customWidth="1"/>
    <col min="7438" max="7438" width="1" style="5" customWidth="1"/>
    <col min="7439" max="7440" width="11.25" style="5" bestFit="1" customWidth="1"/>
    <col min="7441" max="7680" width="9" style="5"/>
    <col min="7681" max="7682" width="1.25" style="5" customWidth="1"/>
    <col min="7683" max="7683" width="35.625" style="5" customWidth="1"/>
    <col min="7684" max="7684" width="1" style="5" customWidth="1"/>
    <col min="7685" max="7685" width="4.125" style="5" customWidth="1"/>
    <col min="7686" max="7686" width="1" style="5" customWidth="1"/>
    <col min="7687" max="7687" width="12.375" style="5" customWidth="1"/>
    <col min="7688" max="7688" width="1" style="5" customWidth="1"/>
    <col min="7689" max="7689" width="12.375" style="5" customWidth="1"/>
    <col min="7690" max="7690" width="1" style="5" customWidth="1"/>
    <col min="7691" max="7691" width="12.375" style="5" customWidth="1"/>
    <col min="7692" max="7692" width="1" style="5" customWidth="1"/>
    <col min="7693" max="7693" width="12.375" style="5" customWidth="1"/>
    <col min="7694" max="7694" width="1" style="5" customWidth="1"/>
    <col min="7695" max="7696" width="11.25" style="5" bestFit="1" customWidth="1"/>
    <col min="7697" max="7936" width="9" style="5"/>
    <col min="7937" max="7938" width="1.25" style="5" customWidth="1"/>
    <col min="7939" max="7939" width="35.625" style="5" customWidth="1"/>
    <col min="7940" max="7940" width="1" style="5" customWidth="1"/>
    <col min="7941" max="7941" width="4.125" style="5" customWidth="1"/>
    <col min="7942" max="7942" width="1" style="5" customWidth="1"/>
    <col min="7943" max="7943" width="12.375" style="5" customWidth="1"/>
    <col min="7944" max="7944" width="1" style="5" customWidth="1"/>
    <col min="7945" max="7945" width="12.375" style="5" customWidth="1"/>
    <col min="7946" max="7946" width="1" style="5" customWidth="1"/>
    <col min="7947" max="7947" width="12.375" style="5" customWidth="1"/>
    <col min="7948" max="7948" width="1" style="5" customWidth="1"/>
    <col min="7949" max="7949" width="12.375" style="5" customWidth="1"/>
    <col min="7950" max="7950" width="1" style="5" customWidth="1"/>
    <col min="7951" max="7952" width="11.25" style="5" bestFit="1" customWidth="1"/>
    <col min="7953" max="8192" width="9" style="5"/>
    <col min="8193" max="8194" width="1.25" style="5" customWidth="1"/>
    <col min="8195" max="8195" width="35.625" style="5" customWidth="1"/>
    <col min="8196" max="8196" width="1" style="5" customWidth="1"/>
    <col min="8197" max="8197" width="4.125" style="5" customWidth="1"/>
    <col min="8198" max="8198" width="1" style="5" customWidth="1"/>
    <col min="8199" max="8199" width="12.375" style="5" customWidth="1"/>
    <col min="8200" max="8200" width="1" style="5" customWidth="1"/>
    <col min="8201" max="8201" width="12.375" style="5" customWidth="1"/>
    <col min="8202" max="8202" width="1" style="5" customWidth="1"/>
    <col min="8203" max="8203" width="12.375" style="5" customWidth="1"/>
    <col min="8204" max="8204" width="1" style="5" customWidth="1"/>
    <col min="8205" max="8205" width="12.375" style="5" customWidth="1"/>
    <col min="8206" max="8206" width="1" style="5" customWidth="1"/>
    <col min="8207" max="8208" width="11.25" style="5" bestFit="1" customWidth="1"/>
    <col min="8209" max="8448" width="9" style="5"/>
    <col min="8449" max="8450" width="1.25" style="5" customWidth="1"/>
    <col min="8451" max="8451" width="35.625" style="5" customWidth="1"/>
    <col min="8452" max="8452" width="1" style="5" customWidth="1"/>
    <col min="8453" max="8453" width="4.125" style="5" customWidth="1"/>
    <col min="8454" max="8454" width="1" style="5" customWidth="1"/>
    <col min="8455" max="8455" width="12.375" style="5" customWidth="1"/>
    <col min="8456" max="8456" width="1" style="5" customWidth="1"/>
    <col min="8457" max="8457" width="12.375" style="5" customWidth="1"/>
    <col min="8458" max="8458" width="1" style="5" customWidth="1"/>
    <col min="8459" max="8459" width="12.375" style="5" customWidth="1"/>
    <col min="8460" max="8460" width="1" style="5" customWidth="1"/>
    <col min="8461" max="8461" width="12.375" style="5" customWidth="1"/>
    <col min="8462" max="8462" width="1" style="5" customWidth="1"/>
    <col min="8463" max="8464" width="11.25" style="5" bestFit="1" customWidth="1"/>
    <col min="8465" max="8704" width="9" style="5"/>
    <col min="8705" max="8706" width="1.25" style="5" customWidth="1"/>
    <col min="8707" max="8707" width="35.625" style="5" customWidth="1"/>
    <col min="8708" max="8708" width="1" style="5" customWidth="1"/>
    <col min="8709" max="8709" width="4.125" style="5" customWidth="1"/>
    <col min="8710" max="8710" width="1" style="5" customWidth="1"/>
    <col min="8711" max="8711" width="12.375" style="5" customWidth="1"/>
    <col min="8712" max="8712" width="1" style="5" customWidth="1"/>
    <col min="8713" max="8713" width="12.375" style="5" customWidth="1"/>
    <col min="8714" max="8714" width="1" style="5" customWidth="1"/>
    <col min="8715" max="8715" width="12.375" style="5" customWidth="1"/>
    <col min="8716" max="8716" width="1" style="5" customWidth="1"/>
    <col min="8717" max="8717" width="12.375" style="5" customWidth="1"/>
    <col min="8718" max="8718" width="1" style="5" customWidth="1"/>
    <col min="8719" max="8720" width="11.25" style="5" bestFit="1" customWidth="1"/>
    <col min="8721" max="8960" width="9" style="5"/>
    <col min="8961" max="8962" width="1.25" style="5" customWidth="1"/>
    <col min="8963" max="8963" width="35.625" style="5" customWidth="1"/>
    <col min="8964" max="8964" width="1" style="5" customWidth="1"/>
    <col min="8965" max="8965" width="4.125" style="5" customWidth="1"/>
    <col min="8966" max="8966" width="1" style="5" customWidth="1"/>
    <col min="8967" max="8967" width="12.375" style="5" customWidth="1"/>
    <col min="8968" max="8968" width="1" style="5" customWidth="1"/>
    <col min="8969" max="8969" width="12.375" style="5" customWidth="1"/>
    <col min="8970" max="8970" width="1" style="5" customWidth="1"/>
    <col min="8971" max="8971" width="12.375" style="5" customWidth="1"/>
    <col min="8972" max="8972" width="1" style="5" customWidth="1"/>
    <col min="8973" max="8973" width="12.375" style="5" customWidth="1"/>
    <col min="8974" max="8974" width="1" style="5" customWidth="1"/>
    <col min="8975" max="8976" width="11.25" style="5" bestFit="1" customWidth="1"/>
    <col min="8977" max="9216" width="9" style="5"/>
    <col min="9217" max="9218" width="1.25" style="5" customWidth="1"/>
    <col min="9219" max="9219" width="35.625" style="5" customWidth="1"/>
    <col min="9220" max="9220" width="1" style="5" customWidth="1"/>
    <col min="9221" max="9221" width="4.125" style="5" customWidth="1"/>
    <col min="9222" max="9222" width="1" style="5" customWidth="1"/>
    <col min="9223" max="9223" width="12.375" style="5" customWidth="1"/>
    <col min="9224" max="9224" width="1" style="5" customWidth="1"/>
    <col min="9225" max="9225" width="12.375" style="5" customWidth="1"/>
    <col min="9226" max="9226" width="1" style="5" customWidth="1"/>
    <col min="9227" max="9227" width="12.375" style="5" customWidth="1"/>
    <col min="9228" max="9228" width="1" style="5" customWidth="1"/>
    <col min="9229" max="9229" width="12.375" style="5" customWidth="1"/>
    <col min="9230" max="9230" width="1" style="5" customWidth="1"/>
    <col min="9231" max="9232" width="11.25" style="5" bestFit="1" customWidth="1"/>
    <col min="9233" max="9472" width="9" style="5"/>
    <col min="9473" max="9474" width="1.25" style="5" customWidth="1"/>
    <col min="9475" max="9475" width="35.625" style="5" customWidth="1"/>
    <col min="9476" max="9476" width="1" style="5" customWidth="1"/>
    <col min="9477" max="9477" width="4.125" style="5" customWidth="1"/>
    <col min="9478" max="9478" width="1" style="5" customWidth="1"/>
    <col min="9479" max="9479" width="12.375" style="5" customWidth="1"/>
    <col min="9480" max="9480" width="1" style="5" customWidth="1"/>
    <col min="9481" max="9481" width="12.375" style="5" customWidth="1"/>
    <col min="9482" max="9482" width="1" style="5" customWidth="1"/>
    <col min="9483" max="9483" width="12.375" style="5" customWidth="1"/>
    <col min="9484" max="9484" width="1" style="5" customWidth="1"/>
    <col min="9485" max="9485" width="12.375" style="5" customWidth="1"/>
    <col min="9486" max="9486" width="1" style="5" customWidth="1"/>
    <col min="9487" max="9488" width="11.25" style="5" bestFit="1" customWidth="1"/>
    <col min="9489" max="9728" width="9" style="5"/>
    <col min="9729" max="9730" width="1.25" style="5" customWidth="1"/>
    <col min="9731" max="9731" width="35.625" style="5" customWidth="1"/>
    <col min="9732" max="9732" width="1" style="5" customWidth="1"/>
    <col min="9733" max="9733" width="4.125" style="5" customWidth="1"/>
    <col min="9734" max="9734" width="1" style="5" customWidth="1"/>
    <col min="9735" max="9735" width="12.375" style="5" customWidth="1"/>
    <col min="9736" max="9736" width="1" style="5" customWidth="1"/>
    <col min="9737" max="9737" width="12.375" style="5" customWidth="1"/>
    <col min="9738" max="9738" width="1" style="5" customWidth="1"/>
    <col min="9739" max="9739" width="12.375" style="5" customWidth="1"/>
    <col min="9740" max="9740" width="1" style="5" customWidth="1"/>
    <col min="9741" max="9741" width="12.375" style="5" customWidth="1"/>
    <col min="9742" max="9742" width="1" style="5" customWidth="1"/>
    <col min="9743" max="9744" width="11.25" style="5" bestFit="1" customWidth="1"/>
    <col min="9745" max="9984" width="9" style="5"/>
    <col min="9985" max="9986" width="1.25" style="5" customWidth="1"/>
    <col min="9987" max="9987" width="35.625" style="5" customWidth="1"/>
    <col min="9988" max="9988" width="1" style="5" customWidth="1"/>
    <col min="9989" max="9989" width="4.125" style="5" customWidth="1"/>
    <col min="9990" max="9990" width="1" style="5" customWidth="1"/>
    <col min="9991" max="9991" width="12.375" style="5" customWidth="1"/>
    <col min="9992" max="9992" width="1" style="5" customWidth="1"/>
    <col min="9993" max="9993" width="12.375" style="5" customWidth="1"/>
    <col min="9994" max="9994" width="1" style="5" customWidth="1"/>
    <col min="9995" max="9995" width="12.375" style="5" customWidth="1"/>
    <col min="9996" max="9996" width="1" style="5" customWidth="1"/>
    <col min="9997" max="9997" width="12.375" style="5" customWidth="1"/>
    <col min="9998" max="9998" width="1" style="5" customWidth="1"/>
    <col min="9999" max="10000" width="11.25" style="5" bestFit="1" customWidth="1"/>
    <col min="10001" max="10240" width="9" style="5"/>
    <col min="10241" max="10242" width="1.25" style="5" customWidth="1"/>
    <col min="10243" max="10243" width="35.625" style="5" customWidth="1"/>
    <col min="10244" max="10244" width="1" style="5" customWidth="1"/>
    <col min="10245" max="10245" width="4.125" style="5" customWidth="1"/>
    <col min="10246" max="10246" width="1" style="5" customWidth="1"/>
    <col min="10247" max="10247" width="12.375" style="5" customWidth="1"/>
    <col min="10248" max="10248" width="1" style="5" customWidth="1"/>
    <col min="10249" max="10249" width="12.375" style="5" customWidth="1"/>
    <col min="10250" max="10250" width="1" style="5" customWidth="1"/>
    <col min="10251" max="10251" width="12.375" style="5" customWidth="1"/>
    <col min="10252" max="10252" width="1" style="5" customWidth="1"/>
    <col min="10253" max="10253" width="12.375" style="5" customWidth="1"/>
    <col min="10254" max="10254" width="1" style="5" customWidth="1"/>
    <col min="10255" max="10256" width="11.25" style="5" bestFit="1" customWidth="1"/>
    <col min="10257" max="10496" width="9" style="5"/>
    <col min="10497" max="10498" width="1.25" style="5" customWidth="1"/>
    <col min="10499" max="10499" width="35.625" style="5" customWidth="1"/>
    <col min="10500" max="10500" width="1" style="5" customWidth="1"/>
    <col min="10501" max="10501" width="4.125" style="5" customWidth="1"/>
    <col min="10502" max="10502" width="1" style="5" customWidth="1"/>
    <col min="10503" max="10503" width="12.375" style="5" customWidth="1"/>
    <col min="10504" max="10504" width="1" style="5" customWidth="1"/>
    <col min="10505" max="10505" width="12.375" style="5" customWidth="1"/>
    <col min="10506" max="10506" width="1" style="5" customWidth="1"/>
    <col min="10507" max="10507" width="12.375" style="5" customWidth="1"/>
    <col min="10508" max="10508" width="1" style="5" customWidth="1"/>
    <col min="10509" max="10509" width="12.375" style="5" customWidth="1"/>
    <col min="10510" max="10510" width="1" style="5" customWidth="1"/>
    <col min="10511" max="10512" width="11.25" style="5" bestFit="1" customWidth="1"/>
    <col min="10513" max="10752" width="9" style="5"/>
    <col min="10753" max="10754" width="1.25" style="5" customWidth="1"/>
    <col min="10755" max="10755" width="35.625" style="5" customWidth="1"/>
    <col min="10756" max="10756" width="1" style="5" customWidth="1"/>
    <col min="10757" max="10757" width="4.125" style="5" customWidth="1"/>
    <col min="10758" max="10758" width="1" style="5" customWidth="1"/>
    <col min="10759" max="10759" width="12.375" style="5" customWidth="1"/>
    <col min="10760" max="10760" width="1" style="5" customWidth="1"/>
    <col min="10761" max="10761" width="12.375" style="5" customWidth="1"/>
    <col min="10762" max="10762" width="1" style="5" customWidth="1"/>
    <col min="10763" max="10763" width="12.375" style="5" customWidth="1"/>
    <col min="10764" max="10764" width="1" style="5" customWidth="1"/>
    <col min="10765" max="10765" width="12.375" style="5" customWidth="1"/>
    <col min="10766" max="10766" width="1" style="5" customWidth="1"/>
    <col min="10767" max="10768" width="11.25" style="5" bestFit="1" customWidth="1"/>
    <col min="10769" max="11008" width="9" style="5"/>
    <col min="11009" max="11010" width="1.25" style="5" customWidth="1"/>
    <col min="11011" max="11011" width="35.625" style="5" customWidth="1"/>
    <col min="11012" max="11012" width="1" style="5" customWidth="1"/>
    <col min="11013" max="11013" width="4.125" style="5" customWidth="1"/>
    <col min="11014" max="11014" width="1" style="5" customWidth="1"/>
    <col min="11015" max="11015" width="12.375" style="5" customWidth="1"/>
    <col min="11016" max="11016" width="1" style="5" customWidth="1"/>
    <col min="11017" max="11017" width="12.375" style="5" customWidth="1"/>
    <col min="11018" max="11018" width="1" style="5" customWidth="1"/>
    <col min="11019" max="11019" width="12.375" style="5" customWidth="1"/>
    <col min="11020" max="11020" width="1" style="5" customWidth="1"/>
    <col min="11021" max="11021" width="12.375" style="5" customWidth="1"/>
    <col min="11022" max="11022" width="1" style="5" customWidth="1"/>
    <col min="11023" max="11024" width="11.25" style="5" bestFit="1" customWidth="1"/>
    <col min="11025" max="11264" width="9" style="5"/>
    <col min="11265" max="11266" width="1.25" style="5" customWidth="1"/>
    <col min="11267" max="11267" width="35.625" style="5" customWidth="1"/>
    <col min="11268" max="11268" width="1" style="5" customWidth="1"/>
    <col min="11269" max="11269" width="4.125" style="5" customWidth="1"/>
    <col min="11270" max="11270" width="1" style="5" customWidth="1"/>
    <col min="11271" max="11271" width="12.375" style="5" customWidth="1"/>
    <col min="11272" max="11272" width="1" style="5" customWidth="1"/>
    <col min="11273" max="11273" width="12.375" style="5" customWidth="1"/>
    <col min="11274" max="11274" width="1" style="5" customWidth="1"/>
    <col min="11275" max="11275" width="12.375" style="5" customWidth="1"/>
    <col min="11276" max="11276" width="1" style="5" customWidth="1"/>
    <col min="11277" max="11277" width="12.375" style="5" customWidth="1"/>
    <col min="11278" max="11278" width="1" style="5" customWidth="1"/>
    <col min="11279" max="11280" width="11.25" style="5" bestFit="1" customWidth="1"/>
    <col min="11281" max="11520" width="9" style="5"/>
    <col min="11521" max="11522" width="1.25" style="5" customWidth="1"/>
    <col min="11523" max="11523" width="35.625" style="5" customWidth="1"/>
    <col min="11524" max="11524" width="1" style="5" customWidth="1"/>
    <col min="11525" max="11525" width="4.125" style="5" customWidth="1"/>
    <col min="11526" max="11526" width="1" style="5" customWidth="1"/>
    <col min="11527" max="11527" width="12.375" style="5" customWidth="1"/>
    <col min="11528" max="11528" width="1" style="5" customWidth="1"/>
    <col min="11529" max="11529" width="12.375" style="5" customWidth="1"/>
    <col min="11530" max="11530" width="1" style="5" customWidth="1"/>
    <col min="11531" max="11531" width="12.375" style="5" customWidth="1"/>
    <col min="11532" max="11532" width="1" style="5" customWidth="1"/>
    <col min="11533" max="11533" width="12.375" style="5" customWidth="1"/>
    <col min="11534" max="11534" width="1" style="5" customWidth="1"/>
    <col min="11535" max="11536" width="11.25" style="5" bestFit="1" customWidth="1"/>
    <col min="11537" max="11776" width="9" style="5"/>
    <col min="11777" max="11778" width="1.25" style="5" customWidth="1"/>
    <col min="11779" max="11779" width="35.625" style="5" customWidth="1"/>
    <col min="11780" max="11780" width="1" style="5" customWidth="1"/>
    <col min="11781" max="11781" width="4.125" style="5" customWidth="1"/>
    <col min="11782" max="11782" width="1" style="5" customWidth="1"/>
    <col min="11783" max="11783" width="12.375" style="5" customWidth="1"/>
    <col min="11784" max="11784" width="1" style="5" customWidth="1"/>
    <col min="11785" max="11785" width="12.375" style="5" customWidth="1"/>
    <col min="11786" max="11786" width="1" style="5" customWidth="1"/>
    <col min="11787" max="11787" width="12.375" style="5" customWidth="1"/>
    <col min="11788" max="11788" width="1" style="5" customWidth="1"/>
    <col min="11789" max="11789" width="12.375" style="5" customWidth="1"/>
    <col min="11790" max="11790" width="1" style="5" customWidth="1"/>
    <col min="11791" max="11792" width="11.25" style="5" bestFit="1" customWidth="1"/>
    <col min="11793" max="12032" width="9" style="5"/>
    <col min="12033" max="12034" width="1.25" style="5" customWidth="1"/>
    <col min="12035" max="12035" width="35.625" style="5" customWidth="1"/>
    <col min="12036" max="12036" width="1" style="5" customWidth="1"/>
    <col min="12037" max="12037" width="4.125" style="5" customWidth="1"/>
    <col min="12038" max="12038" width="1" style="5" customWidth="1"/>
    <col min="12039" max="12039" width="12.375" style="5" customWidth="1"/>
    <col min="12040" max="12040" width="1" style="5" customWidth="1"/>
    <col min="12041" max="12041" width="12.375" style="5" customWidth="1"/>
    <col min="12042" max="12042" width="1" style="5" customWidth="1"/>
    <col min="12043" max="12043" width="12.375" style="5" customWidth="1"/>
    <col min="12044" max="12044" width="1" style="5" customWidth="1"/>
    <col min="12045" max="12045" width="12.375" style="5" customWidth="1"/>
    <col min="12046" max="12046" width="1" style="5" customWidth="1"/>
    <col min="12047" max="12048" width="11.25" style="5" bestFit="1" customWidth="1"/>
    <col min="12049" max="12288" width="9" style="5"/>
    <col min="12289" max="12290" width="1.25" style="5" customWidth="1"/>
    <col min="12291" max="12291" width="35.625" style="5" customWidth="1"/>
    <col min="12292" max="12292" width="1" style="5" customWidth="1"/>
    <col min="12293" max="12293" width="4.125" style="5" customWidth="1"/>
    <col min="12294" max="12294" width="1" style="5" customWidth="1"/>
    <col min="12295" max="12295" width="12.375" style="5" customWidth="1"/>
    <col min="12296" max="12296" width="1" style="5" customWidth="1"/>
    <col min="12297" max="12297" width="12.375" style="5" customWidth="1"/>
    <col min="12298" max="12298" width="1" style="5" customWidth="1"/>
    <col min="12299" max="12299" width="12.375" style="5" customWidth="1"/>
    <col min="12300" max="12300" width="1" style="5" customWidth="1"/>
    <col min="12301" max="12301" width="12.375" style="5" customWidth="1"/>
    <col min="12302" max="12302" width="1" style="5" customWidth="1"/>
    <col min="12303" max="12304" width="11.25" style="5" bestFit="1" customWidth="1"/>
    <col min="12305" max="12544" width="9" style="5"/>
    <col min="12545" max="12546" width="1.25" style="5" customWidth="1"/>
    <col min="12547" max="12547" width="35.625" style="5" customWidth="1"/>
    <col min="12548" max="12548" width="1" style="5" customWidth="1"/>
    <col min="12549" max="12549" width="4.125" style="5" customWidth="1"/>
    <col min="12550" max="12550" width="1" style="5" customWidth="1"/>
    <col min="12551" max="12551" width="12.375" style="5" customWidth="1"/>
    <col min="12552" max="12552" width="1" style="5" customWidth="1"/>
    <col min="12553" max="12553" width="12.375" style="5" customWidth="1"/>
    <col min="12554" max="12554" width="1" style="5" customWidth="1"/>
    <col min="12555" max="12555" width="12.375" style="5" customWidth="1"/>
    <col min="12556" max="12556" width="1" style="5" customWidth="1"/>
    <col min="12557" max="12557" width="12.375" style="5" customWidth="1"/>
    <col min="12558" max="12558" width="1" style="5" customWidth="1"/>
    <col min="12559" max="12560" width="11.25" style="5" bestFit="1" customWidth="1"/>
    <col min="12561" max="12800" width="9" style="5"/>
    <col min="12801" max="12802" width="1.25" style="5" customWidth="1"/>
    <col min="12803" max="12803" width="35.625" style="5" customWidth="1"/>
    <col min="12804" max="12804" width="1" style="5" customWidth="1"/>
    <col min="12805" max="12805" width="4.125" style="5" customWidth="1"/>
    <col min="12806" max="12806" width="1" style="5" customWidth="1"/>
    <col min="12807" max="12807" width="12.375" style="5" customWidth="1"/>
    <col min="12808" max="12808" width="1" style="5" customWidth="1"/>
    <col min="12809" max="12809" width="12.375" style="5" customWidth="1"/>
    <col min="12810" max="12810" width="1" style="5" customWidth="1"/>
    <col min="12811" max="12811" width="12.375" style="5" customWidth="1"/>
    <col min="12812" max="12812" width="1" style="5" customWidth="1"/>
    <col min="12813" max="12813" width="12.375" style="5" customWidth="1"/>
    <col min="12814" max="12814" width="1" style="5" customWidth="1"/>
    <col min="12815" max="12816" width="11.25" style="5" bestFit="1" customWidth="1"/>
    <col min="12817" max="13056" width="9" style="5"/>
    <col min="13057" max="13058" width="1.25" style="5" customWidth="1"/>
    <col min="13059" max="13059" width="35.625" style="5" customWidth="1"/>
    <col min="13060" max="13060" width="1" style="5" customWidth="1"/>
    <col min="13061" max="13061" width="4.125" style="5" customWidth="1"/>
    <col min="13062" max="13062" width="1" style="5" customWidth="1"/>
    <col min="13063" max="13063" width="12.375" style="5" customWidth="1"/>
    <col min="13064" max="13064" width="1" style="5" customWidth="1"/>
    <col min="13065" max="13065" width="12.375" style="5" customWidth="1"/>
    <col min="13066" max="13066" width="1" style="5" customWidth="1"/>
    <col min="13067" max="13067" width="12.375" style="5" customWidth="1"/>
    <col min="13068" max="13068" width="1" style="5" customWidth="1"/>
    <col min="13069" max="13069" width="12.375" style="5" customWidth="1"/>
    <col min="13070" max="13070" width="1" style="5" customWidth="1"/>
    <col min="13071" max="13072" width="11.25" style="5" bestFit="1" customWidth="1"/>
    <col min="13073" max="13312" width="9" style="5"/>
    <col min="13313" max="13314" width="1.25" style="5" customWidth="1"/>
    <col min="13315" max="13315" width="35.625" style="5" customWidth="1"/>
    <col min="13316" max="13316" width="1" style="5" customWidth="1"/>
    <col min="13317" max="13317" width="4.125" style="5" customWidth="1"/>
    <col min="13318" max="13318" width="1" style="5" customWidth="1"/>
    <col min="13319" max="13319" width="12.375" style="5" customWidth="1"/>
    <col min="13320" max="13320" width="1" style="5" customWidth="1"/>
    <col min="13321" max="13321" width="12.375" style="5" customWidth="1"/>
    <col min="13322" max="13322" width="1" style="5" customWidth="1"/>
    <col min="13323" max="13323" width="12.375" style="5" customWidth="1"/>
    <col min="13324" max="13324" width="1" style="5" customWidth="1"/>
    <col min="13325" max="13325" width="12.375" style="5" customWidth="1"/>
    <col min="13326" max="13326" width="1" style="5" customWidth="1"/>
    <col min="13327" max="13328" width="11.25" style="5" bestFit="1" customWidth="1"/>
    <col min="13329" max="13568" width="9" style="5"/>
    <col min="13569" max="13570" width="1.25" style="5" customWidth="1"/>
    <col min="13571" max="13571" width="35.625" style="5" customWidth="1"/>
    <col min="13572" max="13572" width="1" style="5" customWidth="1"/>
    <col min="13573" max="13573" width="4.125" style="5" customWidth="1"/>
    <col min="13574" max="13574" width="1" style="5" customWidth="1"/>
    <col min="13575" max="13575" width="12.375" style="5" customWidth="1"/>
    <col min="13576" max="13576" width="1" style="5" customWidth="1"/>
    <col min="13577" max="13577" width="12.375" style="5" customWidth="1"/>
    <col min="13578" max="13578" width="1" style="5" customWidth="1"/>
    <col min="13579" max="13579" width="12.375" style="5" customWidth="1"/>
    <col min="13580" max="13580" width="1" style="5" customWidth="1"/>
    <col min="13581" max="13581" width="12.375" style="5" customWidth="1"/>
    <col min="13582" max="13582" width="1" style="5" customWidth="1"/>
    <col min="13583" max="13584" width="11.25" style="5" bestFit="1" customWidth="1"/>
    <col min="13585" max="13824" width="9" style="5"/>
    <col min="13825" max="13826" width="1.25" style="5" customWidth="1"/>
    <col min="13827" max="13827" width="35.625" style="5" customWidth="1"/>
    <col min="13828" max="13828" width="1" style="5" customWidth="1"/>
    <col min="13829" max="13829" width="4.125" style="5" customWidth="1"/>
    <col min="13830" max="13830" width="1" style="5" customWidth="1"/>
    <col min="13831" max="13831" width="12.375" style="5" customWidth="1"/>
    <col min="13832" max="13832" width="1" style="5" customWidth="1"/>
    <col min="13833" max="13833" width="12.375" style="5" customWidth="1"/>
    <col min="13834" max="13834" width="1" style="5" customWidth="1"/>
    <col min="13835" max="13835" width="12.375" style="5" customWidth="1"/>
    <col min="13836" max="13836" width="1" style="5" customWidth="1"/>
    <col min="13837" max="13837" width="12.375" style="5" customWidth="1"/>
    <col min="13838" max="13838" width="1" style="5" customWidth="1"/>
    <col min="13839" max="13840" width="11.25" style="5" bestFit="1" customWidth="1"/>
    <col min="13841" max="14080" width="9" style="5"/>
    <col min="14081" max="14082" width="1.25" style="5" customWidth="1"/>
    <col min="14083" max="14083" width="35.625" style="5" customWidth="1"/>
    <col min="14084" max="14084" width="1" style="5" customWidth="1"/>
    <col min="14085" max="14085" width="4.125" style="5" customWidth="1"/>
    <col min="14086" max="14086" width="1" style="5" customWidth="1"/>
    <col min="14087" max="14087" width="12.375" style="5" customWidth="1"/>
    <col min="14088" max="14088" width="1" style="5" customWidth="1"/>
    <col min="14089" max="14089" width="12.375" style="5" customWidth="1"/>
    <col min="14090" max="14090" width="1" style="5" customWidth="1"/>
    <col min="14091" max="14091" width="12.375" style="5" customWidth="1"/>
    <col min="14092" max="14092" width="1" style="5" customWidth="1"/>
    <col min="14093" max="14093" width="12.375" style="5" customWidth="1"/>
    <col min="14094" max="14094" width="1" style="5" customWidth="1"/>
    <col min="14095" max="14096" width="11.25" style="5" bestFit="1" customWidth="1"/>
    <col min="14097" max="14336" width="9" style="5"/>
    <col min="14337" max="14338" width="1.25" style="5" customWidth="1"/>
    <col min="14339" max="14339" width="35.625" style="5" customWidth="1"/>
    <col min="14340" max="14340" width="1" style="5" customWidth="1"/>
    <col min="14341" max="14341" width="4.125" style="5" customWidth="1"/>
    <col min="14342" max="14342" width="1" style="5" customWidth="1"/>
    <col min="14343" max="14343" width="12.375" style="5" customWidth="1"/>
    <col min="14344" max="14344" width="1" style="5" customWidth="1"/>
    <col min="14345" max="14345" width="12.375" style="5" customWidth="1"/>
    <col min="14346" max="14346" width="1" style="5" customWidth="1"/>
    <col min="14347" max="14347" width="12.375" style="5" customWidth="1"/>
    <col min="14348" max="14348" width="1" style="5" customWidth="1"/>
    <col min="14349" max="14349" width="12.375" style="5" customWidth="1"/>
    <col min="14350" max="14350" width="1" style="5" customWidth="1"/>
    <col min="14351" max="14352" width="11.25" style="5" bestFit="1" customWidth="1"/>
    <col min="14353" max="14592" width="9" style="5"/>
    <col min="14593" max="14594" width="1.25" style="5" customWidth="1"/>
    <col min="14595" max="14595" width="35.625" style="5" customWidth="1"/>
    <col min="14596" max="14596" width="1" style="5" customWidth="1"/>
    <col min="14597" max="14597" width="4.125" style="5" customWidth="1"/>
    <col min="14598" max="14598" width="1" style="5" customWidth="1"/>
    <col min="14599" max="14599" width="12.375" style="5" customWidth="1"/>
    <col min="14600" max="14600" width="1" style="5" customWidth="1"/>
    <col min="14601" max="14601" width="12.375" style="5" customWidth="1"/>
    <col min="14602" max="14602" width="1" style="5" customWidth="1"/>
    <col min="14603" max="14603" width="12.375" style="5" customWidth="1"/>
    <col min="14604" max="14604" width="1" style="5" customWidth="1"/>
    <col min="14605" max="14605" width="12.375" style="5" customWidth="1"/>
    <col min="14606" max="14606" width="1" style="5" customWidth="1"/>
    <col min="14607" max="14608" width="11.25" style="5" bestFit="1" customWidth="1"/>
    <col min="14609" max="14848" width="9" style="5"/>
    <col min="14849" max="14850" width="1.25" style="5" customWidth="1"/>
    <col min="14851" max="14851" width="35.625" style="5" customWidth="1"/>
    <col min="14852" max="14852" width="1" style="5" customWidth="1"/>
    <col min="14853" max="14853" width="4.125" style="5" customWidth="1"/>
    <col min="14854" max="14854" width="1" style="5" customWidth="1"/>
    <col min="14855" max="14855" width="12.375" style="5" customWidth="1"/>
    <col min="14856" max="14856" width="1" style="5" customWidth="1"/>
    <col min="14857" max="14857" width="12.375" style="5" customWidth="1"/>
    <col min="14858" max="14858" width="1" style="5" customWidth="1"/>
    <col min="14859" max="14859" width="12.375" style="5" customWidth="1"/>
    <col min="14860" max="14860" width="1" style="5" customWidth="1"/>
    <col min="14861" max="14861" width="12.375" style="5" customWidth="1"/>
    <col min="14862" max="14862" width="1" style="5" customWidth="1"/>
    <col min="14863" max="14864" width="11.25" style="5" bestFit="1" customWidth="1"/>
    <col min="14865" max="15104" width="9" style="5"/>
    <col min="15105" max="15106" width="1.25" style="5" customWidth="1"/>
    <col min="15107" max="15107" width="35.625" style="5" customWidth="1"/>
    <col min="15108" max="15108" width="1" style="5" customWidth="1"/>
    <col min="15109" max="15109" width="4.125" style="5" customWidth="1"/>
    <col min="15110" max="15110" width="1" style="5" customWidth="1"/>
    <col min="15111" max="15111" width="12.375" style="5" customWidth="1"/>
    <col min="15112" max="15112" width="1" style="5" customWidth="1"/>
    <col min="15113" max="15113" width="12.375" style="5" customWidth="1"/>
    <col min="15114" max="15114" width="1" style="5" customWidth="1"/>
    <col min="15115" max="15115" width="12.375" style="5" customWidth="1"/>
    <col min="15116" max="15116" width="1" style="5" customWidth="1"/>
    <col min="15117" max="15117" width="12.375" style="5" customWidth="1"/>
    <col min="15118" max="15118" width="1" style="5" customWidth="1"/>
    <col min="15119" max="15120" width="11.25" style="5" bestFit="1" customWidth="1"/>
    <col min="15121" max="15360" width="9" style="5"/>
    <col min="15361" max="15362" width="1.25" style="5" customWidth="1"/>
    <col min="15363" max="15363" width="35.625" style="5" customWidth="1"/>
    <col min="15364" max="15364" width="1" style="5" customWidth="1"/>
    <col min="15365" max="15365" width="4.125" style="5" customWidth="1"/>
    <col min="15366" max="15366" width="1" style="5" customWidth="1"/>
    <col min="15367" max="15367" width="12.375" style="5" customWidth="1"/>
    <col min="15368" max="15368" width="1" style="5" customWidth="1"/>
    <col min="15369" max="15369" width="12.375" style="5" customWidth="1"/>
    <col min="15370" max="15370" width="1" style="5" customWidth="1"/>
    <col min="15371" max="15371" width="12.375" style="5" customWidth="1"/>
    <col min="15372" max="15372" width="1" style="5" customWidth="1"/>
    <col min="15373" max="15373" width="12.375" style="5" customWidth="1"/>
    <col min="15374" max="15374" width="1" style="5" customWidth="1"/>
    <col min="15375" max="15376" width="11.25" style="5" bestFit="1" customWidth="1"/>
    <col min="15377" max="15616" width="9" style="5"/>
    <col min="15617" max="15618" width="1.25" style="5" customWidth="1"/>
    <col min="15619" max="15619" width="35.625" style="5" customWidth="1"/>
    <col min="15620" max="15620" width="1" style="5" customWidth="1"/>
    <col min="15621" max="15621" width="4.125" style="5" customWidth="1"/>
    <col min="15622" max="15622" width="1" style="5" customWidth="1"/>
    <col min="15623" max="15623" width="12.375" style="5" customWidth="1"/>
    <col min="15624" max="15624" width="1" style="5" customWidth="1"/>
    <col min="15625" max="15625" width="12.375" style="5" customWidth="1"/>
    <col min="15626" max="15626" width="1" style="5" customWidth="1"/>
    <col min="15627" max="15627" width="12.375" style="5" customWidth="1"/>
    <col min="15628" max="15628" width="1" style="5" customWidth="1"/>
    <col min="15629" max="15629" width="12.375" style="5" customWidth="1"/>
    <col min="15630" max="15630" width="1" style="5" customWidth="1"/>
    <col min="15631" max="15632" width="11.25" style="5" bestFit="1" customWidth="1"/>
    <col min="15633" max="15872" width="9" style="5"/>
    <col min="15873" max="15874" width="1.25" style="5" customWidth="1"/>
    <col min="15875" max="15875" width="35.625" style="5" customWidth="1"/>
    <col min="15876" max="15876" width="1" style="5" customWidth="1"/>
    <col min="15877" max="15877" width="4.125" style="5" customWidth="1"/>
    <col min="15878" max="15878" width="1" style="5" customWidth="1"/>
    <col min="15879" max="15879" width="12.375" style="5" customWidth="1"/>
    <col min="15880" max="15880" width="1" style="5" customWidth="1"/>
    <col min="15881" max="15881" width="12.375" style="5" customWidth="1"/>
    <col min="15882" max="15882" width="1" style="5" customWidth="1"/>
    <col min="15883" max="15883" width="12.375" style="5" customWidth="1"/>
    <col min="15884" max="15884" width="1" style="5" customWidth="1"/>
    <col min="15885" max="15885" width="12.375" style="5" customWidth="1"/>
    <col min="15886" max="15886" width="1" style="5" customWidth="1"/>
    <col min="15887" max="15888" width="11.25" style="5" bestFit="1" customWidth="1"/>
    <col min="15889" max="16128" width="9" style="5"/>
    <col min="16129" max="16130" width="1.25" style="5" customWidth="1"/>
    <col min="16131" max="16131" width="35.625" style="5" customWidth="1"/>
    <col min="16132" max="16132" width="1" style="5" customWidth="1"/>
    <col min="16133" max="16133" width="4.125" style="5" customWidth="1"/>
    <col min="16134" max="16134" width="1" style="5" customWidth="1"/>
    <col min="16135" max="16135" width="12.375" style="5" customWidth="1"/>
    <col min="16136" max="16136" width="1" style="5" customWidth="1"/>
    <col min="16137" max="16137" width="12.375" style="5" customWidth="1"/>
    <col min="16138" max="16138" width="1" style="5" customWidth="1"/>
    <col min="16139" max="16139" width="12.375" style="5" customWidth="1"/>
    <col min="16140" max="16140" width="1" style="5" customWidth="1"/>
    <col min="16141" max="16141" width="12.375" style="5" customWidth="1"/>
    <col min="16142" max="16142" width="1" style="5" customWidth="1"/>
    <col min="16143" max="16144" width="11.25" style="5" bestFit="1" customWidth="1"/>
    <col min="16145" max="16384" width="9" style="5"/>
  </cols>
  <sheetData>
    <row r="1" spans="1:16" s="1" customFormat="1">
      <c r="A1" s="1" t="s">
        <v>0</v>
      </c>
      <c r="P1" s="2"/>
    </row>
    <row r="2" spans="1:16" s="1" customFormat="1">
      <c r="A2" s="1" t="s">
        <v>1</v>
      </c>
      <c r="P2" s="2"/>
    </row>
    <row r="3" spans="1:16" s="1" customFormat="1">
      <c r="A3" s="1" t="s">
        <v>2</v>
      </c>
      <c r="P3" s="2"/>
    </row>
    <row r="4" spans="1:16">
      <c r="A4" s="3"/>
      <c r="B4" s="3"/>
      <c r="C4" s="3"/>
      <c r="D4" s="3"/>
      <c r="F4" s="3"/>
      <c r="H4" s="145"/>
      <c r="I4" s="145"/>
      <c r="J4" s="145"/>
      <c r="L4" s="3"/>
      <c r="M4" s="3"/>
    </row>
    <row r="5" spans="1:16">
      <c r="G5" s="165" t="s">
        <v>3</v>
      </c>
      <c r="H5" s="165"/>
      <c r="I5" s="165"/>
      <c r="J5" s="165"/>
      <c r="K5" s="165"/>
      <c r="L5" s="165"/>
      <c r="M5" s="165"/>
    </row>
    <row r="6" spans="1:16">
      <c r="G6" s="166" t="s">
        <v>4</v>
      </c>
      <c r="H6" s="166"/>
      <c r="I6" s="166"/>
      <c r="K6" s="166" t="s">
        <v>5</v>
      </c>
      <c r="L6" s="166"/>
      <c r="M6" s="166"/>
    </row>
    <row r="7" spans="1:16">
      <c r="D7" s="3"/>
      <c r="E7" s="5"/>
      <c r="F7" s="3"/>
      <c r="G7" s="7" t="s">
        <v>6</v>
      </c>
      <c r="H7" s="8"/>
      <c r="I7" s="7" t="s">
        <v>7</v>
      </c>
      <c r="J7" s="8"/>
      <c r="K7" s="7" t="s">
        <v>6</v>
      </c>
      <c r="L7" s="8"/>
      <c r="M7" s="7" t="s">
        <v>7</v>
      </c>
    </row>
    <row r="8" spans="1:16">
      <c r="D8" s="3"/>
      <c r="F8" s="3"/>
      <c r="G8" s="3" t="s">
        <v>8</v>
      </c>
      <c r="H8" s="3"/>
      <c r="I8" s="9" t="s">
        <v>9</v>
      </c>
      <c r="J8" s="3"/>
      <c r="K8" s="3" t="s">
        <v>8</v>
      </c>
      <c r="L8" s="3"/>
      <c r="M8" s="9" t="s">
        <v>9</v>
      </c>
    </row>
    <row r="9" spans="1:16" s="3" customFormat="1">
      <c r="E9" s="10" t="s">
        <v>10</v>
      </c>
      <c r="G9" s="10" t="s">
        <v>11</v>
      </c>
      <c r="I9" s="10"/>
      <c r="K9" s="10" t="s">
        <v>11</v>
      </c>
      <c r="M9" s="10"/>
      <c r="P9" s="11"/>
    </row>
    <row r="10" spans="1:16" s="3" customFormat="1">
      <c r="G10" s="12"/>
      <c r="H10" s="8"/>
      <c r="I10" s="9"/>
      <c r="J10" s="8"/>
      <c r="K10" s="12"/>
      <c r="M10" s="9"/>
      <c r="P10" s="11"/>
    </row>
    <row r="11" spans="1:16" ht="20.25" customHeight="1">
      <c r="A11" s="164" t="s">
        <v>12</v>
      </c>
      <c r="B11" s="164"/>
      <c r="C11" s="164"/>
      <c r="H11" s="145"/>
      <c r="I11" s="145"/>
      <c r="J11" s="145"/>
      <c r="L11" s="4"/>
      <c r="M11" s="4"/>
    </row>
    <row r="12" spans="1:16">
      <c r="A12" s="164" t="s">
        <v>13</v>
      </c>
      <c r="B12" s="164"/>
      <c r="C12" s="164"/>
      <c r="D12" s="3"/>
      <c r="F12" s="3"/>
    </row>
    <row r="13" spans="1:16">
      <c r="A13" s="13"/>
      <c r="B13" s="13" t="s">
        <v>14</v>
      </c>
      <c r="C13" s="14"/>
      <c r="D13" s="4"/>
      <c r="E13" s="15">
        <v>4</v>
      </c>
      <c r="F13" s="4"/>
      <c r="G13" s="16">
        <v>1834</v>
      </c>
      <c r="H13" s="17"/>
      <c r="I13" s="18">
        <v>3220</v>
      </c>
      <c r="J13" s="16"/>
      <c r="K13" s="16">
        <v>1772</v>
      </c>
      <c r="L13" s="16"/>
      <c r="M13" s="18">
        <v>2873</v>
      </c>
      <c r="O13" s="19"/>
      <c r="P13" s="19"/>
    </row>
    <row r="14" spans="1:16" ht="21" customHeight="1">
      <c r="A14" s="13"/>
      <c r="B14" s="5" t="s">
        <v>15</v>
      </c>
      <c r="D14" s="4"/>
      <c r="E14" s="20">
        <v>5</v>
      </c>
      <c r="F14" s="4"/>
      <c r="G14" s="16">
        <v>123704</v>
      </c>
      <c r="H14" s="17"/>
      <c r="I14" s="18">
        <v>73161</v>
      </c>
      <c r="J14" s="16"/>
      <c r="K14" s="16">
        <v>123645</v>
      </c>
      <c r="L14" s="16"/>
      <c r="M14" s="18">
        <v>73124</v>
      </c>
      <c r="O14" s="19"/>
      <c r="P14" s="19"/>
    </row>
    <row r="15" spans="1:16">
      <c r="A15" s="13"/>
      <c r="B15" s="5" t="s">
        <v>16</v>
      </c>
      <c r="D15" s="4"/>
      <c r="E15" s="21">
        <v>6</v>
      </c>
      <c r="F15" s="4"/>
      <c r="G15" s="22">
        <v>138891</v>
      </c>
      <c r="H15" s="17"/>
      <c r="I15" s="23">
        <v>116862</v>
      </c>
      <c r="J15" s="16"/>
      <c r="K15" s="22">
        <v>138891</v>
      </c>
      <c r="L15" s="16"/>
      <c r="M15" s="23">
        <v>116862</v>
      </c>
      <c r="O15" s="19"/>
      <c r="P15" s="19"/>
    </row>
    <row r="16" spans="1:16">
      <c r="A16" s="4"/>
      <c r="C16" s="4" t="s">
        <v>17</v>
      </c>
      <c r="D16" s="4"/>
      <c r="E16" s="24"/>
      <c r="F16" s="4"/>
      <c r="G16" s="25">
        <f>SUM(G13:G15)</f>
        <v>264429</v>
      </c>
      <c r="H16" s="17"/>
      <c r="I16" s="25">
        <f>SUM(I13:I15)</f>
        <v>193243</v>
      </c>
      <c r="J16" s="16"/>
      <c r="K16" s="25">
        <f>SUM(K13:K15)</f>
        <v>264308</v>
      </c>
      <c r="L16" s="16"/>
      <c r="M16" s="25">
        <f>SUM(M13:M15)</f>
        <v>192859</v>
      </c>
    </row>
    <row r="17" spans="1:18">
      <c r="A17" s="164" t="s">
        <v>18</v>
      </c>
      <c r="B17" s="164"/>
      <c r="C17" s="164"/>
      <c r="D17" s="4"/>
      <c r="E17" s="24"/>
      <c r="F17" s="4"/>
      <c r="G17" s="26"/>
      <c r="H17" s="26"/>
      <c r="I17" s="26"/>
      <c r="J17" s="26"/>
      <c r="K17" s="26"/>
      <c r="L17" s="26"/>
      <c r="M17" s="26"/>
    </row>
    <row r="18" spans="1:18" ht="21.75" customHeight="1">
      <c r="A18" s="13"/>
      <c r="B18" s="5" t="s">
        <v>19</v>
      </c>
      <c r="D18" s="4"/>
      <c r="E18" s="24">
        <v>7</v>
      </c>
      <c r="F18" s="4"/>
      <c r="G18" s="16">
        <v>0</v>
      </c>
      <c r="H18" s="16"/>
      <c r="I18" s="16">
        <v>0</v>
      </c>
      <c r="J18" s="16"/>
      <c r="K18" s="16">
        <v>81960</v>
      </c>
      <c r="L18" s="16"/>
      <c r="M18" s="18">
        <v>84384</v>
      </c>
      <c r="O18" s="6"/>
    </row>
    <row r="19" spans="1:18" ht="21.75" customHeight="1">
      <c r="A19" s="13"/>
      <c r="B19" s="5" t="s">
        <v>20</v>
      </c>
      <c r="D19" s="4"/>
      <c r="E19" s="24">
        <v>8</v>
      </c>
      <c r="F19" s="4"/>
      <c r="G19" s="16">
        <v>0</v>
      </c>
      <c r="H19" s="16"/>
      <c r="I19" s="16">
        <v>0</v>
      </c>
      <c r="J19" s="16"/>
      <c r="K19" s="16">
        <v>0</v>
      </c>
      <c r="L19" s="16"/>
      <c r="M19" s="18">
        <v>0</v>
      </c>
      <c r="O19" s="6"/>
      <c r="R19" s="27"/>
    </row>
    <row r="20" spans="1:18">
      <c r="A20" s="13"/>
      <c r="B20" s="5" t="s">
        <v>21</v>
      </c>
      <c r="D20" s="4"/>
      <c r="E20" s="24">
        <v>9</v>
      </c>
      <c r="F20" s="4"/>
      <c r="G20" s="16">
        <v>29314</v>
      </c>
      <c r="H20" s="16"/>
      <c r="I20" s="18">
        <v>32814</v>
      </c>
      <c r="J20" s="16"/>
      <c r="K20" s="16">
        <v>29314</v>
      </c>
      <c r="L20" s="16"/>
      <c r="M20" s="18">
        <v>32814</v>
      </c>
      <c r="O20" s="6"/>
    </row>
    <row r="21" spans="1:18">
      <c r="A21" s="13"/>
      <c r="B21" s="5" t="s">
        <v>22</v>
      </c>
      <c r="D21" s="4"/>
      <c r="E21" s="21">
        <v>10</v>
      </c>
      <c r="F21" s="4"/>
      <c r="G21" s="16">
        <v>518862</v>
      </c>
      <c r="H21" s="16"/>
      <c r="I21" s="18">
        <v>325146</v>
      </c>
      <c r="J21" s="16"/>
      <c r="K21" s="16">
        <v>518433</v>
      </c>
      <c r="L21" s="16"/>
      <c r="M21" s="18">
        <v>323942</v>
      </c>
      <c r="O21" s="6"/>
    </row>
    <row r="22" spans="1:18">
      <c r="A22" s="13"/>
      <c r="B22" s="5" t="s">
        <v>23</v>
      </c>
      <c r="D22" s="13"/>
      <c r="E22" s="5"/>
      <c r="F22" s="13"/>
      <c r="G22" s="16">
        <v>6744</v>
      </c>
      <c r="H22" s="16"/>
      <c r="I22" s="18">
        <v>8011</v>
      </c>
      <c r="J22" s="16"/>
      <c r="K22" s="16">
        <v>6744</v>
      </c>
      <c r="L22" s="16"/>
      <c r="M22" s="18">
        <v>8011</v>
      </c>
      <c r="O22" s="6"/>
    </row>
    <row r="23" spans="1:18">
      <c r="A23" s="13"/>
      <c r="B23" s="5" t="s">
        <v>24</v>
      </c>
      <c r="D23" s="28"/>
      <c r="E23" s="8"/>
      <c r="F23" s="28"/>
      <c r="G23" s="16">
        <v>1855</v>
      </c>
      <c r="H23" s="16"/>
      <c r="I23" s="18">
        <v>2264</v>
      </c>
      <c r="J23" s="16"/>
      <c r="K23" s="16">
        <v>35</v>
      </c>
      <c r="L23" s="16"/>
      <c r="M23" s="18">
        <v>393</v>
      </c>
      <c r="O23" s="6"/>
    </row>
    <row r="24" spans="1:18">
      <c r="C24" s="4" t="s">
        <v>25</v>
      </c>
      <c r="D24" s="3"/>
      <c r="E24" s="8"/>
      <c r="F24" s="3"/>
      <c r="G24" s="25">
        <f>SUM(G18:G23)</f>
        <v>556775</v>
      </c>
      <c r="H24" s="16"/>
      <c r="I24" s="29">
        <f>SUM(I18:I23)</f>
        <v>368235</v>
      </c>
      <c r="J24" s="16"/>
      <c r="K24" s="25">
        <f>SUM(K18:K23)</f>
        <v>636486</v>
      </c>
      <c r="L24" s="16"/>
      <c r="M24" s="29">
        <f>SUM(M18:M23)</f>
        <v>449544</v>
      </c>
      <c r="O24" s="6"/>
    </row>
    <row r="25" spans="1:18" ht="21.75" thickBot="1">
      <c r="A25" s="30" t="s">
        <v>26</v>
      </c>
      <c r="C25" s="4"/>
      <c r="D25" s="3"/>
      <c r="E25" s="8"/>
      <c r="F25" s="3"/>
      <c r="G25" s="31">
        <f>G16+G24</f>
        <v>821204</v>
      </c>
      <c r="H25" s="16"/>
      <c r="I25" s="31">
        <f>I16+I24</f>
        <v>561478</v>
      </c>
      <c r="J25" s="16">
        <v>0</v>
      </c>
      <c r="K25" s="31">
        <f>K16+K24</f>
        <v>900794</v>
      </c>
      <c r="L25" s="16">
        <v>0</v>
      </c>
      <c r="M25" s="32">
        <f>M16+M24</f>
        <v>642403</v>
      </c>
      <c r="O25" s="33"/>
    </row>
    <row r="26" spans="1:18" ht="21.75" thickTop="1">
      <c r="C26" s="3"/>
      <c r="D26" s="3"/>
      <c r="F26" s="3"/>
      <c r="H26" s="145"/>
      <c r="I26" s="145"/>
      <c r="J26" s="34"/>
      <c r="L26" s="34"/>
      <c r="M26" s="4"/>
    </row>
    <row r="27" spans="1:18">
      <c r="C27" s="3"/>
      <c r="D27" s="3"/>
      <c r="F27" s="3"/>
      <c r="H27" s="145"/>
      <c r="I27" s="145"/>
      <c r="J27" s="34"/>
      <c r="L27" s="34"/>
      <c r="M27" s="4"/>
    </row>
    <row r="28" spans="1:18">
      <c r="C28" s="3"/>
      <c r="D28" s="3"/>
      <c r="F28" s="3"/>
      <c r="H28" s="145"/>
      <c r="I28" s="145"/>
      <c r="J28" s="34"/>
      <c r="L28" s="34"/>
      <c r="M28" s="4"/>
    </row>
    <row r="29" spans="1:18">
      <c r="C29" s="3"/>
      <c r="D29" s="3"/>
      <c r="F29" s="3"/>
      <c r="H29" s="145"/>
      <c r="I29" s="145"/>
      <c r="J29" s="34"/>
      <c r="L29" s="34"/>
      <c r="M29" s="4"/>
    </row>
    <row r="30" spans="1:18">
      <c r="C30" s="3"/>
      <c r="D30" s="3"/>
      <c r="F30" s="3"/>
      <c r="H30" s="145"/>
      <c r="I30" s="145"/>
      <c r="J30" s="34"/>
      <c r="L30" s="34"/>
      <c r="M30" s="4"/>
    </row>
    <row r="31" spans="1:18">
      <c r="C31" s="3"/>
      <c r="D31" s="3"/>
      <c r="F31" s="3"/>
      <c r="H31" s="145"/>
      <c r="I31" s="145"/>
      <c r="J31" s="34"/>
      <c r="L31" s="34"/>
      <c r="M31" s="4"/>
    </row>
    <row r="32" spans="1:18">
      <c r="A32" s="164" t="s">
        <v>27</v>
      </c>
      <c r="B32" s="164"/>
      <c r="C32" s="164"/>
      <c r="H32" s="145"/>
      <c r="I32" s="145"/>
      <c r="J32" s="145"/>
      <c r="L32" s="4"/>
      <c r="M32" s="4"/>
    </row>
    <row r="33" spans="1:16">
      <c r="A33" s="164" t="s">
        <v>28</v>
      </c>
      <c r="B33" s="164"/>
      <c r="C33" s="164"/>
      <c r="D33" s="4"/>
      <c r="E33" s="8"/>
      <c r="F33" s="4"/>
      <c r="H33" s="145"/>
      <c r="I33" s="145"/>
      <c r="J33" s="145"/>
      <c r="L33" s="4"/>
      <c r="M33" s="4"/>
    </row>
    <row r="34" spans="1:16">
      <c r="A34" s="4"/>
      <c r="B34" s="4" t="s">
        <v>29</v>
      </c>
      <c r="C34" s="4"/>
      <c r="I34" s="19"/>
      <c r="M34" s="19"/>
    </row>
    <row r="35" spans="1:16">
      <c r="A35" s="4"/>
      <c r="B35" s="4"/>
      <c r="C35" s="4" t="s">
        <v>30</v>
      </c>
      <c r="E35" s="3">
        <v>11</v>
      </c>
      <c r="G35" s="35">
        <v>100061</v>
      </c>
      <c r="I35" s="18">
        <v>220652</v>
      </c>
      <c r="K35" s="35">
        <v>100061</v>
      </c>
      <c r="M35" s="18">
        <v>220652</v>
      </c>
      <c r="O35" s="19"/>
      <c r="P35" s="19"/>
    </row>
    <row r="36" spans="1:16">
      <c r="A36" s="13"/>
      <c r="B36" s="5" t="s">
        <v>31</v>
      </c>
      <c r="D36" s="4"/>
      <c r="E36" s="8"/>
      <c r="F36" s="4"/>
      <c r="G36" s="35">
        <v>182795</v>
      </c>
      <c r="H36" s="16"/>
      <c r="I36" s="18">
        <v>92415</v>
      </c>
      <c r="J36" s="16"/>
      <c r="K36" s="35">
        <v>186687</v>
      </c>
      <c r="L36" s="16"/>
      <c r="M36" s="18">
        <v>96299</v>
      </c>
      <c r="O36" s="19"/>
      <c r="P36" s="19"/>
    </row>
    <row r="37" spans="1:16">
      <c r="A37" s="13"/>
      <c r="B37" s="5" t="s">
        <v>32</v>
      </c>
      <c r="D37" s="4"/>
      <c r="E37" s="8">
        <v>12</v>
      </c>
      <c r="F37" s="4"/>
      <c r="G37" s="35">
        <v>0</v>
      </c>
      <c r="H37" s="16"/>
      <c r="I37" s="18">
        <v>0</v>
      </c>
      <c r="J37" s="16"/>
      <c r="K37" s="35">
        <v>0</v>
      </c>
      <c r="L37" s="16"/>
      <c r="M37" s="18">
        <v>0</v>
      </c>
      <c r="O37" s="19"/>
      <c r="P37" s="19"/>
    </row>
    <row r="38" spans="1:16">
      <c r="C38" s="36" t="s">
        <v>33</v>
      </c>
      <c r="G38" s="29">
        <f>SUM(G34:G37)</f>
        <v>282856</v>
      </c>
      <c r="H38" s="16"/>
      <c r="I38" s="29">
        <f>SUM(I34:I37)</f>
        <v>313067</v>
      </c>
      <c r="J38" s="16"/>
      <c r="K38" s="25">
        <f>SUM(K34:K37)</f>
        <v>286748</v>
      </c>
      <c r="L38" s="16"/>
      <c r="M38" s="29">
        <f>SUM(M34:M37)</f>
        <v>316951</v>
      </c>
    </row>
    <row r="39" spans="1:16">
      <c r="A39" s="1" t="s">
        <v>34</v>
      </c>
      <c r="B39" s="1"/>
      <c r="C39" s="36"/>
      <c r="D39" s="4"/>
      <c r="E39" s="28"/>
      <c r="F39" s="4"/>
      <c r="G39" s="13"/>
      <c r="H39" s="13"/>
      <c r="I39" s="13"/>
      <c r="J39" s="13"/>
      <c r="K39" s="13"/>
      <c r="L39" s="37"/>
      <c r="M39" s="13"/>
    </row>
    <row r="40" spans="1:16">
      <c r="A40" s="13"/>
      <c r="B40" s="5" t="s">
        <v>35</v>
      </c>
      <c r="D40" s="4"/>
      <c r="E40" s="38">
        <v>12</v>
      </c>
      <c r="F40" s="4"/>
      <c r="G40" s="16">
        <v>0</v>
      </c>
      <c r="H40" s="16"/>
      <c r="I40" s="18">
        <v>0</v>
      </c>
      <c r="J40" s="16"/>
      <c r="K40" s="16">
        <v>0</v>
      </c>
      <c r="L40" s="16"/>
      <c r="M40" s="18">
        <v>0</v>
      </c>
    </row>
    <row r="41" spans="1:16">
      <c r="A41" s="13"/>
      <c r="B41" s="13" t="s">
        <v>36</v>
      </c>
      <c r="E41" s="5"/>
      <c r="G41" s="35">
        <v>38800</v>
      </c>
      <c r="H41" s="16"/>
      <c r="I41" s="18">
        <v>42095</v>
      </c>
      <c r="J41" s="16"/>
      <c r="K41" s="35">
        <v>38800</v>
      </c>
      <c r="L41" s="16"/>
      <c r="M41" s="18">
        <v>42094</v>
      </c>
      <c r="O41" s="39"/>
      <c r="P41" s="19"/>
    </row>
    <row r="42" spans="1:16">
      <c r="A42" s="13"/>
      <c r="C42" s="4" t="s">
        <v>37</v>
      </c>
      <c r="D42" s="4"/>
      <c r="E42" s="28"/>
      <c r="F42" s="4"/>
      <c r="G42" s="29">
        <f>SUM(G40:G41)</f>
        <v>38800</v>
      </c>
      <c r="H42" s="16"/>
      <c r="I42" s="25">
        <f>SUM(I40:I41)</f>
        <v>42095</v>
      </c>
      <c r="J42" s="16"/>
      <c r="K42" s="25">
        <f>SUM(K40:K41)</f>
        <v>38800</v>
      </c>
      <c r="L42" s="16"/>
      <c r="M42" s="29">
        <f>SUM(M40:M41)</f>
        <v>42094</v>
      </c>
    </row>
    <row r="43" spans="1:16">
      <c r="A43" s="40"/>
      <c r="B43" s="1"/>
      <c r="C43" s="30" t="s">
        <v>38</v>
      </c>
      <c r="D43" s="4"/>
      <c r="E43" s="28"/>
      <c r="F43" s="4"/>
      <c r="G43" s="29">
        <f>G38+G42</f>
        <v>321656</v>
      </c>
      <c r="H43" s="16"/>
      <c r="I43" s="25">
        <f>I38+I42</f>
        <v>355162</v>
      </c>
      <c r="J43" s="16"/>
      <c r="K43" s="25">
        <f>K38+K42</f>
        <v>325548</v>
      </c>
      <c r="L43" s="16"/>
      <c r="M43" s="25">
        <f>M38+M42</f>
        <v>359045</v>
      </c>
    </row>
    <row r="44" spans="1:16">
      <c r="A44" s="30" t="s">
        <v>39</v>
      </c>
      <c r="B44" s="41"/>
      <c r="C44" s="41"/>
      <c r="H44" s="145"/>
      <c r="I44" s="145"/>
      <c r="J44" s="145"/>
      <c r="L44" s="4"/>
      <c r="M44" s="4"/>
    </row>
    <row r="45" spans="1:16">
      <c r="A45" s="42"/>
      <c r="B45" s="4" t="s">
        <v>40</v>
      </c>
      <c r="C45" s="4"/>
      <c r="D45" s="4"/>
      <c r="E45" s="8"/>
      <c r="F45" s="4"/>
      <c r="H45" s="145"/>
      <c r="I45" s="145"/>
      <c r="J45" s="145"/>
      <c r="L45" s="4"/>
      <c r="M45" s="4"/>
    </row>
    <row r="46" spans="1:16">
      <c r="A46" s="43"/>
      <c r="B46" s="4"/>
      <c r="C46" s="4" t="s">
        <v>41</v>
      </c>
      <c r="D46" s="4"/>
      <c r="F46" s="4"/>
      <c r="H46" s="34"/>
      <c r="I46" s="44"/>
      <c r="J46" s="34"/>
      <c r="L46" s="45"/>
      <c r="M46" s="44"/>
    </row>
    <row r="47" spans="1:16" ht="21.75" thickBot="1">
      <c r="A47" s="43"/>
      <c r="B47" s="4"/>
      <c r="C47" s="4" t="s">
        <v>42</v>
      </c>
      <c r="D47" s="4"/>
      <c r="E47" s="8">
        <v>13</v>
      </c>
      <c r="F47" s="4"/>
      <c r="G47" s="46">
        <v>616839</v>
      </c>
      <c r="H47" s="145"/>
      <c r="I47" s="46">
        <v>463185</v>
      </c>
      <c r="J47" s="145"/>
      <c r="K47" s="46">
        <v>616839</v>
      </c>
      <c r="L47" s="47"/>
      <c r="M47" s="46">
        <v>463185</v>
      </c>
    </row>
    <row r="48" spans="1:16" ht="21.75" thickTop="1">
      <c r="A48" s="43"/>
      <c r="B48" s="42"/>
      <c r="C48" s="4" t="s">
        <v>43</v>
      </c>
      <c r="D48" s="4"/>
      <c r="E48" s="8"/>
      <c r="F48" s="4"/>
      <c r="G48" s="5"/>
      <c r="K48" s="5"/>
    </row>
    <row r="49" spans="1:15">
      <c r="A49" s="43"/>
      <c r="B49" s="42"/>
      <c r="C49" s="4" t="s">
        <v>41</v>
      </c>
      <c r="D49" s="4"/>
      <c r="E49" s="8"/>
      <c r="F49" s="4"/>
      <c r="G49" s="16"/>
      <c r="H49" s="16"/>
      <c r="I49" s="16"/>
      <c r="J49" s="16"/>
      <c r="K49" s="16"/>
      <c r="L49" s="16"/>
      <c r="M49" s="16"/>
    </row>
    <row r="50" spans="1:15">
      <c r="A50" s="43"/>
      <c r="B50" s="42"/>
      <c r="C50" s="4" t="s">
        <v>44</v>
      </c>
      <c r="D50" s="4"/>
      <c r="E50" s="8"/>
      <c r="F50" s="4"/>
      <c r="G50" s="16">
        <v>616839</v>
      </c>
      <c r="H50" s="16"/>
      <c r="I50" s="16">
        <v>462630</v>
      </c>
      <c r="J50" s="16"/>
      <c r="K50" s="16">
        <v>616839</v>
      </c>
      <c r="L50" s="16"/>
      <c r="M50" s="16">
        <v>462630</v>
      </c>
    </row>
    <row r="51" spans="1:15">
      <c r="B51" s="5" t="s">
        <v>45</v>
      </c>
      <c r="C51" s="4"/>
      <c r="D51" s="4"/>
      <c r="E51" s="8"/>
      <c r="F51" s="4"/>
      <c r="G51" s="16">
        <v>242735</v>
      </c>
      <c r="H51" s="16"/>
      <c r="I51" s="16">
        <v>165629</v>
      </c>
      <c r="J51" s="16"/>
      <c r="K51" s="16">
        <v>242735</v>
      </c>
      <c r="L51" s="16"/>
      <c r="M51" s="16">
        <v>165629</v>
      </c>
    </row>
    <row r="52" spans="1:15">
      <c r="A52" s="42"/>
      <c r="B52" s="5" t="s">
        <v>46</v>
      </c>
      <c r="D52" s="4"/>
      <c r="E52" s="8"/>
      <c r="F52" s="4"/>
      <c r="G52" s="16"/>
      <c r="H52" s="16"/>
      <c r="I52" s="16"/>
      <c r="J52" s="16"/>
      <c r="K52" s="16"/>
      <c r="L52" s="16"/>
      <c r="M52" s="16"/>
    </row>
    <row r="53" spans="1:15">
      <c r="B53" s="4"/>
      <c r="C53" s="48" t="s">
        <v>47</v>
      </c>
      <c r="D53" s="4"/>
      <c r="E53" s="8"/>
      <c r="F53" s="4"/>
      <c r="G53" s="22">
        <v>-360026</v>
      </c>
      <c r="H53" s="16"/>
      <c r="I53" s="23">
        <v>-421943</v>
      </c>
      <c r="J53" s="16"/>
      <c r="K53" s="16">
        <v>-284328</v>
      </c>
      <c r="L53" s="16"/>
      <c r="M53" s="23">
        <v>-344901</v>
      </c>
      <c r="O53" s="6"/>
    </row>
    <row r="54" spans="1:15">
      <c r="A54" s="4"/>
      <c r="B54" s="4" t="s">
        <v>48</v>
      </c>
      <c r="D54" s="4"/>
      <c r="E54" s="8"/>
      <c r="F54" s="4"/>
      <c r="G54" s="18">
        <f>SUM(G49:G53)</f>
        <v>499548</v>
      </c>
      <c r="H54" s="16"/>
      <c r="I54" s="18">
        <f>SUM(I49:I53)</f>
        <v>206316</v>
      </c>
      <c r="J54" s="16"/>
      <c r="K54" s="25">
        <f>SUM(K49:K53)</f>
        <v>575246</v>
      </c>
      <c r="L54" s="16"/>
      <c r="M54" s="18">
        <f>SUM(M49:M53)</f>
        <v>283358</v>
      </c>
    </row>
    <row r="55" spans="1:15" ht="21.75" thickBot="1">
      <c r="A55" s="30" t="s">
        <v>49</v>
      </c>
      <c r="B55" s="4"/>
      <c r="C55" s="4"/>
      <c r="G55" s="49">
        <f>G43+G54</f>
        <v>821204</v>
      </c>
      <c r="H55" s="16"/>
      <c r="I55" s="49">
        <f>I43+I54</f>
        <v>561478</v>
      </c>
      <c r="J55" s="16"/>
      <c r="K55" s="49">
        <f>K43+K54</f>
        <v>900794</v>
      </c>
      <c r="L55" s="16"/>
      <c r="M55" s="49">
        <f>M43+M54</f>
        <v>642403</v>
      </c>
      <c r="O55" s="6"/>
    </row>
    <row r="56" spans="1:15" ht="21.75" thickTop="1">
      <c r="D56" s="4"/>
      <c r="E56" s="8"/>
      <c r="F56" s="4"/>
      <c r="G56" s="50">
        <f>G55-G25</f>
        <v>0</v>
      </c>
      <c r="H56" s="50"/>
      <c r="I56" s="50">
        <f>I55-I25</f>
        <v>0</v>
      </c>
      <c r="J56" s="50"/>
      <c r="K56" s="50">
        <f>K55-K25</f>
        <v>0</v>
      </c>
      <c r="L56" s="50"/>
      <c r="M56" s="50">
        <f>M55-M25</f>
        <v>0</v>
      </c>
    </row>
    <row r="57" spans="1:15">
      <c r="G57" s="50"/>
      <c r="K57" s="50"/>
    </row>
    <row r="58" spans="1:15">
      <c r="G58" s="50"/>
      <c r="I58" s="50"/>
      <c r="K58" s="50"/>
      <c r="M58" s="50"/>
    </row>
  </sheetData>
  <mergeCells count="8">
    <mergeCell ref="A32:C32"/>
    <mergeCell ref="A33:C33"/>
    <mergeCell ref="G5:M5"/>
    <mergeCell ref="G6:I6"/>
    <mergeCell ref="K6:M6"/>
    <mergeCell ref="A11:C11"/>
    <mergeCell ref="A12:C12"/>
    <mergeCell ref="A17:C17"/>
  </mergeCells>
  <pageMargins left="0.78740157480314965" right="0.59055118110236227" top="0.59055118110236227" bottom="0.59055118110236227" header="0.59055118110236227" footer="0.59055118110236227"/>
  <pageSetup paperSize="9" scale="84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rowBreaks count="1" manualBreakCount="1">
    <brk id="3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5"/>
  <sheetViews>
    <sheetView tabSelected="1" view="pageBreakPreview" topLeftCell="A10" zoomScale="95" zoomScaleNormal="100" zoomScaleSheetLayoutView="95" workbookViewId="0">
      <selection activeCell="S21" sqref="S21"/>
    </sheetView>
  </sheetViews>
  <sheetFormatPr defaultRowHeight="21" customHeight="1"/>
  <cols>
    <col min="1" max="2" width="1" style="51" customWidth="1"/>
    <col min="3" max="3" width="36.375" style="51" customWidth="1"/>
    <col min="4" max="4" width="2.25" style="51" customWidth="1"/>
    <col min="5" max="5" width="6.125" style="3" customWidth="1"/>
    <col min="6" max="6" width="2.25" style="51" customWidth="1"/>
    <col min="7" max="7" width="11.375" style="152" customWidth="1"/>
    <col min="8" max="8" width="1" style="52" customWidth="1"/>
    <col min="9" max="9" width="11.375" style="51" customWidth="1"/>
    <col min="10" max="10" width="1" style="52" customWidth="1"/>
    <col min="11" max="11" width="11.375" style="152" customWidth="1"/>
    <col min="12" max="12" width="1" style="52" customWidth="1"/>
    <col min="13" max="13" width="11.375" style="51" customWidth="1"/>
    <col min="14" max="14" width="1" style="51" customWidth="1"/>
    <col min="15" max="256" width="9" style="51"/>
    <col min="257" max="258" width="1" style="51" customWidth="1"/>
    <col min="259" max="259" width="36.375" style="51" customWidth="1"/>
    <col min="260" max="260" width="2.25" style="51" customWidth="1"/>
    <col min="261" max="261" width="6.125" style="51" customWidth="1"/>
    <col min="262" max="262" width="2.25" style="51" customWidth="1"/>
    <col min="263" max="263" width="11.375" style="51" customWidth="1"/>
    <col min="264" max="264" width="1" style="51" customWidth="1"/>
    <col min="265" max="265" width="11.375" style="51" customWidth="1"/>
    <col min="266" max="266" width="1" style="51" customWidth="1"/>
    <col min="267" max="267" width="11.375" style="51" customWidth="1"/>
    <col min="268" max="268" width="1" style="51" customWidth="1"/>
    <col min="269" max="269" width="11.375" style="51" customWidth="1"/>
    <col min="270" max="270" width="1" style="51" customWidth="1"/>
    <col min="271" max="512" width="9" style="51"/>
    <col min="513" max="514" width="1" style="51" customWidth="1"/>
    <col min="515" max="515" width="36.375" style="51" customWidth="1"/>
    <col min="516" max="516" width="2.25" style="51" customWidth="1"/>
    <col min="517" max="517" width="6.125" style="51" customWidth="1"/>
    <col min="518" max="518" width="2.25" style="51" customWidth="1"/>
    <col min="519" max="519" width="11.375" style="51" customWidth="1"/>
    <col min="520" max="520" width="1" style="51" customWidth="1"/>
    <col min="521" max="521" width="11.375" style="51" customWidth="1"/>
    <col min="522" max="522" width="1" style="51" customWidth="1"/>
    <col min="523" max="523" width="11.375" style="51" customWidth="1"/>
    <col min="524" max="524" width="1" style="51" customWidth="1"/>
    <col min="525" max="525" width="11.375" style="51" customWidth="1"/>
    <col min="526" max="526" width="1" style="51" customWidth="1"/>
    <col min="527" max="768" width="9" style="51"/>
    <col min="769" max="770" width="1" style="51" customWidth="1"/>
    <col min="771" max="771" width="36.375" style="51" customWidth="1"/>
    <col min="772" max="772" width="2.25" style="51" customWidth="1"/>
    <col min="773" max="773" width="6.125" style="51" customWidth="1"/>
    <col min="774" max="774" width="2.25" style="51" customWidth="1"/>
    <col min="775" max="775" width="11.375" style="51" customWidth="1"/>
    <col min="776" max="776" width="1" style="51" customWidth="1"/>
    <col min="777" max="777" width="11.375" style="51" customWidth="1"/>
    <col min="778" max="778" width="1" style="51" customWidth="1"/>
    <col min="779" max="779" width="11.375" style="51" customWidth="1"/>
    <col min="780" max="780" width="1" style="51" customWidth="1"/>
    <col min="781" max="781" width="11.375" style="51" customWidth="1"/>
    <col min="782" max="782" width="1" style="51" customWidth="1"/>
    <col min="783" max="1024" width="9" style="51"/>
    <col min="1025" max="1026" width="1" style="51" customWidth="1"/>
    <col min="1027" max="1027" width="36.375" style="51" customWidth="1"/>
    <col min="1028" max="1028" width="2.25" style="51" customWidth="1"/>
    <col min="1029" max="1029" width="6.125" style="51" customWidth="1"/>
    <col min="1030" max="1030" width="2.25" style="51" customWidth="1"/>
    <col min="1031" max="1031" width="11.375" style="51" customWidth="1"/>
    <col min="1032" max="1032" width="1" style="51" customWidth="1"/>
    <col min="1033" max="1033" width="11.375" style="51" customWidth="1"/>
    <col min="1034" max="1034" width="1" style="51" customWidth="1"/>
    <col min="1035" max="1035" width="11.375" style="51" customWidth="1"/>
    <col min="1036" max="1036" width="1" style="51" customWidth="1"/>
    <col min="1037" max="1037" width="11.375" style="51" customWidth="1"/>
    <col min="1038" max="1038" width="1" style="51" customWidth="1"/>
    <col min="1039" max="1280" width="9" style="51"/>
    <col min="1281" max="1282" width="1" style="51" customWidth="1"/>
    <col min="1283" max="1283" width="36.375" style="51" customWidth="1"/>
    <col min="1284" max="1284" width="2.25" style="51" customWidth="1"/>
    <col min="1285" max="1285" width="6.125" style="51" customWidth="1"/>
    <col min="1286" max="1286" width="2.25" style="51" customWidth="1"/>
    <col min="1287" max="1287" width="11.375" style="51" customWidth="1"/>
    <col min="1288" max="1288" width="1" style="51" customWidth="1"/>
    <col min="1289" max="1289" width="11.375" style="51" customWidth="1"/>
    <col min="1290" max="1290" width="1" style="51" customWidth="1"/>
    <col min="1291" max="1291" width="11.375" style="51" customWidth="1"/>
    <col min="1292" max="1292" width="1" style="51" customWidth="1"/>
    <col min="1293" max="1293" width="11.375" style="51" customWidth="1"/>
    <col min="1294" max="1294" width="1" style="51" customWidth="1"/>
    <col min="1295" max="1536" width="9" style="51"/>
    <col min="1537" max="1538" width="1" style="51" customWidth="1"/>
    <col min="1539" max="1539" width="36.375" style="51" customWidth="1"/>
    <col min="1540" max="1540" width="2.25" style="51" customWidth="1"/>
    <col min="1541" max="1541" width="6.125" style="51" customWidth="1"/>
    <col min="1542" max="1542" width="2.25" style="51" customWidth="1"/>
    <col min="1543" max="1543" width="11.375" style="51" customWidth="1"/>
    <col min="1544" max="1544" width="1" style="51" customWidth="1"/>
    <col min="1545" max="1545" width="11.375" style="51" customWidth="1"/>
    <col min="1546" max="1546" width="1" style="51" customWidth="1"/>
    <col min="1547" max="1547" width="11.375" style="51" customWidth="1"/>
    <col min="1548" max="1548" width="1" style="51" customWidth="1"/>
    <col min="1549" max="1549" width="11.375" style="51" customWidth="1"/>
    <col min="1550" max="1550" width="1" style="51" customWidth="1"/>
    <col min="1551" max="1792" width="9" style="51"/>
    <col min="1793" max="1794" width="1" style="51" customWidth="1"/>
    <col min="1795" max="1795" width="36.375" style="51" customWidth="1"/>
    <col min="1796" max="1796" width="2.25" style="51" customWidth="1"/>
    <col min="1797" max="1797" width="6.125" style="51" customWidth="1"/>
    <col min="1798" max="1798" width="2.25" style="51" customWidth="1"/>
    <col min="1799" max="1799" width="11.375" style="51" customWidth="1"/>
    <col min="1800" max="1800" width="1" style="51" customWidth="1"/>
    <col min="1801" max="1801" width="11.375" style="51" customWidth="1"/>
    <col min="1802" max="1802" width="1" style="51" customWidth="1"/>
    <col min="1803" max="1803" width="11.375" style="51" customWidth="1"/>
    <col min="1804" max="1804" width="1" style="51" customWidth="1"/>
    <col min="1805" max="1805" width="11.375" style="51" customWidth="1"/>
    <col min="1806" max="1806" width="1" style="51" customWidth="1"/>
    <col min="1807" max="2048" width="9" style="51"/>
    <col min="2049" max="2050" width="1" style="51" customWidth="1"/>
    <col min="2051" max="2051" width="36.375" style="51" customWidth="1"/>
    <col min="2052" max="2052" width="2.25" style="51" customWidth="1"/>
    <col min="2053" max="2053" width="6.125" style="51" customWidth="1"/>
    <col min="2054" max="2054" width="2.25" style="51" customWidth="1"/>
    <col min="2055" max="2055" width="11.375" style="51" customWidth="1"/>
    <col min="2056" max="2056" width="1" style="51" customWidth="1"/>
    <col min="2057" max="2057" width="11.375" style="51" customWidth="1"/>
    <col min="2058" max="2058" width="1" style="51" customWidth="1"/>
    <col min="2059" max="2059" width="11.375" style="51" customWidth="1"/>
    <col min="2060" max="2060" width="1" style="51" customWidth="1"/>
    <col min="2061" max="2061" width="11.375" style="51" customWidth="1"/>
    <col min="2062" max="2062" width="1" style="51" customWidth="1"/>
    <col min="2063" max="2304" width="9" style="51"/>
    <col min="2305" max="2306" width="1" style="51" customWidth="1"/>
    <col min="2307" max="2307" width="36.375" style="51" customWidth="1"/>
    <col min="2308" max="2308" width="2.25" style="51" customWidth="1"/>
    <col min="2309" max="2309" width="6.125" style="51" customWidth="1"/>
    <col min="2310" max="2310" width="2.25" style="51" customWidth="1"/>
    <col min="2311" max="2311" width="11.375" style="51" customWidth="1"/>
    <col min="2312" max="2312" width="1" style="51" customWidth="1"/>
    <col min="2313" max="2313" width="11.375" style="51" customWidth="1"/>
    <col min="2314" max="2314" width="1" style="51" customWidth="1"/>
    <col min="2315" max="2315" width="11.375" style="51" customWidth="1"/>
    <col min="2316" max="2316" width="1" style="51" customWidth="1"/>
    <col min="2317" max="2317" width="11.375" style="51" customWidth="1"/>
    <col min="2318" max="2318" width="1" style="51" customWidth="1"/>
    <col min="2319" max="2560" width="9" style="51"/>
    <col min="2561" max="2562" width="1" style="51" customWidth="1"/>
    <col min="2563" max="2563" width="36.375" style="51" customWidth="1"/>
    <col min="2564" max="2564" width="2.25" style="51" customWidth="1"/>
    <col min="2565" max="2565" width="6.125" style="51" customWidth="1"/>
    <col min="2566" max="2566" width="2.25" style="51" customWidth="1"/>
    <col min="2567" max="2567" width="11.375" style="51" customWidth="1"/>
    <col min="2568" max="2568" width="1" style="51" customWidth="1"/>
    <col min="2569" max="2569" width="11.375" style="51" customWidth="1"/>
    <col min="2570" max="2570" width="1" style="51" customWidth="1"/>
    <col min="2571" max="2571" width="11.375" style="51" customWidth="1"/>
    <col min="2572" max="2572" width="1" style="51" customWidth="1"/>
    <col min="2573" max="2573" width="11.375" style="51" customWidth="1"/>
    <col min="2574" max="2574" width="1" style="51" customWidth="1"/>
    <col min="2575" max="2816" width="9" style="51"/>
    <col min="2817" max="2818" width="1" style="51" customWidth="1"/>
    <col min="2819" max="2819" width="36.375" style="51" customWidth="1"/>
    <col min="2820" max="2820" width="2.25" style="51" customWidth="1"/>
    <col min="2821" max="2821" width="6.125" style="51" customWidth="1"/>
    <col min="2822" max="2822" width="2.25" style="51" customWidth="1"/>
    <col min="2823" max="2823" width="11.375" style="51" customWidth="1"/>
    <col min="2824" max="2824" width="1" style="51" customWidth="1"/>
    <col min="2825" max="2825" width="11.375" style="51" customWidth="1"/>
    <col min="2826" max="2826" width="1" style="51" customWidth="1"/>
    <col min="2827" max="2827" width="11.375" style="51" customWidth="1"/>
    <col min="2828" max="2828" width="1" style="51" customWidth="1"/>
    <col min="2829" max="2829" width="11.375" style="51" customWidth="1"/>
    <col min="2830" max="2830" width="1" style="51" customWidth="1"/>
    <col min="2831" max="3072" width="9" style="51"/>
    <col min="3073" max="3074" width="1" style="51" customWidth="1"/>
    <col min="3075" max="3075" width="36.375" style="51" customWidth="1"/>
    <col min="3076" max="3076" width="2.25" style="51" customWidth="1"/>
    <col min="3077" max="3077" width="6.125" style="51" customWidth="1"/>
    <col min="3078" max="3078" width="2.25" style="51" customWidth="1"/>
    <col min="3079" max="3079" width="11.375" style="51" customWidth="1"/>
    <col min="3080" max="3080" width="1" style="51" customWidth="1"/>
    <col min="3081" max="3081" width="11.375" style="51" customWidth="1"/>
    <col min="3082" max="3082" width="1" style="51" customWidth="1"/>
    <col min="3083" max="3083" width="11.375" style="51" customWidth="1"/>
    <col min="3084" max="3084" width="1" style="51" customWidth="1"/>
    <col min="3085" max="3085" width="11.375" style="51" customWidth="1"/>
    <col min="3086" max="3086" width="1" style="51" customWidth="1"/>
    <col min="3087" max="3328" width="9" style="51"/>
    <col min="3329" max="3330" width="1" style="51" customWidth="1"/>
    <col min="3331" max="3331" width="36.375" style="51" customWidth="1"/>
    <col min="3332" max="3332" width="2.25" style="51" customWidth="1"/>
    <col min="3333" max="3333" width="6.125" style="51" customWidth="1"/>
    <col min="3334" max="3334" width="2.25" style="51" customWidth="1"/>
    <col min="3335" max="3335" width="11.375" style="51" customWidth="1"/>
    <col min="3336" max="3336" width="1" style="51" customWidth="1"/>
    <col min="3337" max="3337" width="11.375" style="51" customWidth="1"/>
    <col min="3338" max="3338" width="1" style="51" customWidth="1"/>
    <col min="3339" max="3339" width="11.375" style="51" customWidth="1"/>
    <col min="3340" max="3340" width="1" style="51" customWidth="1"/>
    <col min="3341" max="3341" width="11.375" style="51" customWidth="1"/>
    <col min="3342" max="3342" width="1" style="51" customWidth="1"/>
    <col min="3343" max="3584" width="9" style="51"/>
    <col min="3585" max="3586" width="1" style="51" customWidth="1"/>
    <col min="3587" max="3587" width="36.375" style="51" customWidth="1"/>
    <col min="3588" max="3588" width="2.25" style="51" customWidth="1"/>
    <col min="3589" max="3589" width="6.125" style="51" customWidth="1"/>
    <col min="3590" max="3590" width="2.25" style="51" customWidth="1"/>
    <col min="3591" max="3591" width="11.375" style="51" customWidth="1"/>
    <col min="3592" max="3592" width="1" style="51" customWidth="1"/>
    <col min="3593" max="3593" width="11.375" style="51" customWidth="1"/>
    <col min="3594" max="3594" width="1" style="51" customWidth="1"/>
    <col min="3595" max="3595" width="11.375" style="51" customWidth="1"/>
    <col min="3596" max="3596" width="1" style="51" customWidth="1"/>
    <col min="3597" max="3597" width="11.375" style="51" customWidth="1"/>
    <col min="3598" max="3598" width="1" style="51" customWidth="1"/>
    <col min="3599" max="3840" width="9" style="51"/>
    <col min="3841" max="3842" width="1" style="51" customWidth="1"/>
    <col min="3843" max="3843" width="36.375" style="51" customWidth="1"/>
    <col min="3844" max="3844" width="2.25" style="51" customWidth="1"/>
    <col min="3845" max="3845" width="6.125" style="51" customWidth="1"/>
    <col min="3846" max="3846" width="2.25" style="51" customWidth="1"/>
    <col min="3847" max="3847" width="11.375" style="51" customWidth="1"/>
    <col min="3848" max="3848" width="1" style="51" customWidth="1"/>
    <col min="3849" max="3849" width="11.375" style="51" customWidth="1"/>
    <col min="3850" max="3850" width="1" style="51" customWidth="1"/>
    <col min="3851" max="3851" width="11.375" style="51" customWidth="1"/>
    <col min="3852" max="3852" width="1" style="51" customWidth="1"/>
    <col min="3853" max="3853" width="11.375" style="51" customWidth="1"/>
    <col min="3854" max="3854" width="1" style="51" customWidth="1"/>
    <col min="3855" max="4096" width="9" style="51"/>
    <col min="4097" max="4098" width="1" style="51" customWidth="1"/>
    <col min="4099" max="4099" width="36.375" style="51" customWidth="1"/>
    <col min="4100" max="4100" width="2.25" style="51" customWidth="1"/>
    <col min="4101" max="4101" width="6.125" style="51" customWidth="1"/>
    <col min="4102" max="4102" width="2.25" style="51" customWidth="1"/>
    <col min="4103" max="4103" width="11.375" style="51" customWidth="1"/>
    <col min="4104" max="4104" width="1" style="51" customWidth="1"/>
    <col min="4105" max="4105" width="11.375" style="51" customWidth="1"/>
    <col min="4106" max="4106" width="1" style="51" customWidth="1"/>
    <col min="4107" max="4107" width="11.375" style="51" customWidth="1"/>
    <col min="4108" max="4108" width="1" style="51" customWidth="1"/>
    <col min="4109" max="4109" width="11.375" style="51" customWidth="1"/>
    <col min="4110" max="4110" width="1" style="51" customWidth="1"/>
    <col min="4111" max="4352" width="9" style="51"/>
    <col min="4353" max="4354" width="1" style="51" customWidth="1"/>
    <col min="4355" max="4355" width="36.375" style="51" customWidth="1"/>
    <col min="4356" max="4356" width="2.25" style="51" customWidth="1"/>
    <col min="4357" max="4357" width="6.125" style="51" customWidth="1"/>
    <col min="4358" max="4358" width="2.25" style="51" customWidth="1"/>
    <col min="4359" max="4359" width="11.375" style="51" customWidth="1"/>
    <col min="4360" max="4360" width="1" style="51" customWidth="1"/>
    <col min="4361" max="4361" width="11.375" style="51" customWidth="1"/>
    <col min="4362" max="4362" width="1" style="51" customWidth="1"/>
    <col min="4363" max="4363" width="11.375" style="51" customWidth="1"/>
    <col min="4364" max="4364" width="1" style="51" customWidth="1"/>
    <col min="4365" max="4365" width="11.375" style="51" customWidth="1"/>
    <col min="4366" max="4366" width="1" style="51" customWidth="1"/>
    <col min="4367" max="4608" width="9" style="51"/>
    <col min="4609" max="4610" width="1" style="51" customWidth="1"/>
    <col min="4611" max="4611" width="36.375" style="51" customWidth="1"/>
    <col min="4612" max="4612" width="2.25" style="51" customWidth="1"/>
    <col min="4613" max="4613" width="6.125" style="51" customWidth="1"/>
    <col min="4614" max="4614" width="2.25" style="51" customWidth="1"/>
    <col min="4615" max="4615" width="11.375" style="51" customWidth="1"/>
    <col min="4616" max="4616" width="1" style="51" customWidth="1"/>
    <col min="4617" max="4617" width="11.375" style="51" customWidth="1"/>
    <col min="4618" max="4618" width="1" style="51" customWidth="1"/>
    <col min="4619" max="4619" width="11.375" style="51" customWidth="1"/>
    <col min="4620" max="4620" width="1" style="51" customWidth="1"/>
    <col min="4621" max="4621" width="11.375" style="51" customWidth="1"/>
    <col min="4622" max="4622" width="1" style="51" customWidth="1"/>
    <col min="4623" max="4864" width="9" style="51"/>
    <col min="4865" max="4866" width="1" style="51" customWidth="1"/>
    <col min="4867" max="4867" width="36.375" style="51" customWidth="1"/>
    <col min="4868" max="4868" width="2.25" style="51" customWidth="1"/>
    <col min="4869" max="4869" width="6.125" style="51" customWidth="1"/>
    <col min="4870" max="4870" width="2.25" style="51" customWidth="1"/>
    <col min="4871" max="4871" width="11.375" style="51" customWidth="1"/>
    <col min="4872" max="4872" width="1" style="51" customWidth="1"/>
    <col min="4873" max="4873" width="11.375" style="51" customWidth="1"/>
    <col min="4874" max="4874" width="1" style="51" customWidth="1"/>
    <col min="4875" max="4875" width="11.375" style="51" customWidth="1"/>
    <col min="4876" max="4876" width="1" style="51" customWidth="1"/>
    <col min="4877" max="4877" width="11.375" style="51" customWidth="1"/>
    <col min="4878" max="4878" width="1" style="51" customWidth="1"/>
    <col min="4879" max="5120" width="9" style="51"/>
    <col min="5121" max="5122" width="1" style="51" customWidth="1"/>
    <col min="5123" max="5123" width="36.375" style="51" customWidth="1"/>
    <col min="5124" max="5124" width="2.25" style="51" customWidth="1"/>
    <col min="5125" max="5125" width="6.125" style="51" customWidth="1"/>
    <col min="5126" max="5126" width="2.25" style="51" customWidth="1"/>
    <col min="5127" max="5127" width="11.375" style="51" customWidth="1"/>
    <col min="5128" max="5128" width="1" style="51" customWidth="1"/>
    <col min="5129" max="5129" width="11.375" style="51" customWidth="1"/>
    <col min="5130" max="5130" width="1" style="51" customWidth="1"/>
    <col min="5131" max="5131" width="11.375" style="51" customWidth="1"/>
    <col min="5132" max="5132" width="1" style="51" customWidth="1"/>
    <col min="5133" max="5133" width="11.375" style="51" customWidth="1"/>
    <col min="5134" max="5134" width="1" style="51" customWidth="1"/>
    <col min="5135" max="5376" width="9" style="51"/>
    <col min="5377" max="5378" width="1" style="51" customWidth="1"/>
    <col min="5379" max="5379" width="36.375" style="51" customWidth="1"/>
    <col min="5380" max="5380" width="2.25" style="51" customWidth="1"/>
    <col min="5381" max="5381" width="6.125" style="51" customWidth="1"/>
    <col min="5382" max="5382" width="2.25" style="51" customWidth="1"/>
    <col min="5383" max="5383" width="11.375" style="51" customWidth="1"/>
    <col min="5384" max="5384" width="1" style="51" customWidth="1"/>
    <col min="5385" max="5385" width="11.375" style="51" customWidth="1"/>
    <col min="5386" max="5386" width="1" style="51" customWidth="1"/>
    <col min="5387" max="5387" width="11.375" style="51" customWidth="1"/>
    <col min="5388" max="5388" width="1" style="51" customWidth="1"/>
    <col min="5389" max="5389" width="11.375" style="51" customWidth="1"/>
    <col min="5390" max="5390" width="1" style="51" customWidth="1"/>
    <col min="5391" max="5632" width="9" style="51"/>
    <col min="5633" max="5634" width="1" style="51" customWidth="1"/>
    <col min="5635" max="5635" width="36.375" style="51" customWidth="1"/>
    <col min="5636" max="5636" width="2.25" style="51" customWidth="1"/>
    <col min="5637" max="5637" width="6.125" style="51" customWidth="1"/>
    <col min="5638" max="5638" width="2.25" style="51" customWidth="1"/>
    <col min="5639" max="5639" width="11.375" style="51" customWidth="1"/>
    <col min="5640" max="5640" width="1" style="51" customWidth="1"/>
    <col min="5641" max="5641" width="11.375" style="51" customWidth="1"/>
    <col min="5642" max="5642" width="1" style="51" customWidth="1"/>
    <col min="5643" max="5643" width="11.375" style="51" customWidth="1"/>
    <col min="5644" max="5644" width="1" style="51" customWidth="1"/>
    <col min="5645" max="5645" width="11.375" style="51" customWidth="1"/>
    <col min="5646" max="5646" width="1" style="51" customWidth="1"/>
    <col min="5647" max="5888" width="9" style="51"/>
    <col min="5889" max="5890" width="1" style="51" customWidth="1"/>
    <col min="5891" max="5891" width="36.375" style="51" customWidth="1"/>
    <col min="5892" max="5892" width="2.25" style="51" customWidth="1"/>
    <col min="5893" max="5893" width="6.125" style="51" customWidth="1"/>
    <col min="5894" max="5894" width="2.25" style="51" customWidth="1"/>
    <col min="5895" max="5895" width="11.375" style="51" customWidth="1"/>
    <col min="5896" max="5896" width="1" style="51" customWidth="1"/>
    <col min="5897" max="5897" width="11.375" style="51" customWidth="1"/>
    <col min="5898" max="5898" width="1" style="51" customWidth="1"/>
    <col min="5899" max="5899" width="11.375" style="51" customWidth="1"/>
    <col min="5900" max="5900" width="1" style="51" customWidth="1"/>
    <col min="5901" max="5901" width="11.375" style="51" customWidth="1"/>
    <col min="5902" max="5902" width="1" style="51" customWidth="1"/>
    <col min="5903" max="6144" width="9" style="51"/>
    <col min="6145" max="6146" width="1" style="51" customWidth="1"/>
    <col min="6147" max="6147" width="36.375" style="51" customWidth="1"/>
    <col min="6148" max="6148" width="2.25" style="51" customWidth="1"/>
    <col min="6149" max="6149" width="6.125" style="51" customWidth="1"/>
    <col min="6150" max="6150" width="2.25" style="51" customWidth="1"/>
    <col min="6151" max="6151" width="11.375" style="51" customWidth="1"/>
    <col min="6152" max="6152" width="1" style="51" customWidth="1"/>
    <col min="6153" max="6153" width="11.375" style="51" customWidth="1"/>
    <col min="6154" max="6154" width="1" style="51" customWidth="1"/>
    <col min="6155" max="6155" width="11.375" style="51" customWidth="1"/>
    <col min="6156" max="6156" width="1" style="51" customWidth="1"/>
    <col min="6157" max="6157" width="11.375" style="51" customWidth="1"/>
    <col min="6158" max="6158" width="1" style="51" customWidth="1"/>
    <col min="6159" max="6400" width="9" style="51"/>
    <col min="6401" max="6402" width="1" style="51" customWidth="1"/>
    <col min="6403" max="6403" width="36.375" style="51" customWidth="1"/>
    <col min="6404" max="6404" width="2.25" style="51" customWidth="1"/>
    <col min="6405" max="6405" width="6.125" style="51" customWidth="1"/>
    <col min="6406" max="6406" width="2.25" style="51" customWidth="1"/>
    <col min="6407" max="6407" width="11.375" style="51" customWidth="1"/>
    <col min="6408" max="6408" width="1" style="51" customWidth="1"/>
    <col min="6409" max="6409" width="11.375" style="51" customWidth="1"/>
    <col min="6410" max="6410" width="1" style="51" customWidth="1"/>
    <col min="6411" max="6411" width="11.375" style="51" customWidth="1"/>
    <col min="6412" max="6412" width="1" style="51" customWidth="1"/>
    <col min="6413" max="6413" width="11.375" style="51" customWidth="1"/>
    <col min="6414" max="6414" width="1" style="51" customWidth="1"/>
    <col min="6415" max="6656" width="9" style="51"/>
    <col min="6657" max="6658" width="1" style="51" customWidth="1"/>
    <col min="6659" max="6659" width="36.375" style="51" customWidth="1"/>
    <col min="6660" max="6660" width="2.25" style="51" customWidth="1"/>
    <col min="6661" max="6661" width="6.125" style="51" customWidth="1"/>
    <col min="6662" max="6662" width="2.25" style="51" customWidth="1"/>
    <col min="6663" max="6663" width="11.375" style="51" customWidth="1"/>
    <col min="6664" max="6664" width="1" style="51" customWidth="1"/>
    <col min="6665" max="6665" width="11.375" style="51" customWidth="1"/>
    <col min="6666" max="6666" width="1" style="51" customWidth="1"/>
    <col min="6667" max="6667" width="11.375" style="51" customWidth="1"/>
    <col min="6668" max="6668" width="1" style="51" customWidth="1"/>
    <col min="6669" max="6669" width="11.375" style="51" customWidth="1"/>
    <col min="6670" max="6670" width="1" style="51" customWidth="1"/>
    <col min="6671" max="6912" width="9" style="51"/>
    <col min="6913" max="6914" width="1" style="51" customWidth="1"/>
    <col min="6915" max="6915" width="36.375" style="51" customWidth="1"/>
    <col min="6916" max="6916" width="2.25" style="51" customWidth="1"/>
    <col min="6917" max="6917" width="6.125" style="51" customWidth="1"/>
    <col min="6918" max="6918" width="2.25" style="51" customWidth="1"/>
    <col min="6919" max="6919" width="11.375" style="51" customWidth="1"/>
    <col min="6920" max="6920" width="1" style="51" customWidth="1"/>
    <col min="6921" max="6921" width="11.375" style="51" customWidth="1"/>
    <col min="6922" max="6922" width="1" style="51" customWidth="1"/>
    <col min="6923" max="6923" width="11.375" style="51" customWidth="1"/>
    <col min="6924" max="6924" width="1" style="51" customWidth="1"/>
    <col min="6925" max="6925" width="11.375" style="51" customWidth="1"/>
    <col min="6926" max="6926" width="1" style="51" customWidth="1"/>
    <col min="6927" max="7168" width="9" style="51"/>
    <col min="7169" max="7170" width="1" style="51" customWidth="1"/>
    <col min="7171" max="7171" width="36.375" style="51" customWidth="1"/>
    <col min="7172" max="7172" width="2.25" style="51" customWidth="1"/>
    <col min="7173" max="7173" width="6.125" style="51" customWidth="1"/>
    <col min="7174" max="7174" width="2.25" style="51" customWidth="1"/>
    <col min="7175" max="7175" width="11.375" style="51" customWidth="1"/>
    <col min="7176" max="7176" width="1" style="51" customWidth="1"/>
    <col min="7177" max="7177" width="11.375" style="51" customWidth="1"/>
    <col min="7178" max="7178" width="1" style="51" customWidth="1"/>
    <col min="7179" max="7179" width="11.375" style="51" customWidth="1"/>
    <col min="7180" max="7180" width="1" style="51" customWidth="1"/>
    <col min="7181" max="7181" width="11.375" style="51" customWidth="1"/>
    <col min="7182" max="7182" width="1" style="51" customWidth="1"/>
    <col min="7183" max="7424" width="9" style="51"/>
    <col min="7425" max="7426" width="1" style="51" customWidth="1"/>
    <col min="7427" max="7427" width="36.375" style="51" customWidth="1"/>
    <col min="7428" max="7428" width="2.25" style="51" customWidth="1"/>
    <col min="7429" max="7429" width="6.125" style="51" customWidth="1"/>
    <col min="7430" max="7430" width="2.25" style="51" customWidth="1"/>
    <col min="7431" max="7431" width="11.375" style="51" customWidth="1"/>
    <col min="7432" max="7432" width="1" style="51" customWidth="1"/>
    <col min="7433" max="7433" width="11.375" style="51" customWidth="1"/>
    <col min="7434" max="7434" width="1" style="51" customWidth="1"/>
    <col min="7435" max="7435" width="11.375" style="51" customWidth="1"/>
    <col min="7436" max="7436" width="1" style="51" customWidth="1"/>
    <col min="7437" max="7437" width="11.375" style="51" customWidth="1"/>
    <col min="7438" max="7438" width="1" style="51" customWidth="1"/>
    <col min="7439" max="7680" width="9" style="51"/>
    <col min="7681" max="7682" width="1" style="51" customWidth="1"/>
    <col min="7683" max="7683" width="36.375" style="51" customWidth="1"/>
    <col min="7684" max="7684" width="2.25" style="51" customWidth="1"/>
    <col min="7685" max="7685" width="6.125" style="51" customWidth="1"/>
    <col min="7686" max="7686" width="2.25" style="51" customWidth="1"/>
    <col min="7687" max="7687" width="11.375" style="51" customWidth="1"/>
    <col min="7688" max="7688" width="1" style="51" customWidth="1"/>
    <col min="7689" max="7689" width="11.375" style="51" customWidth="1"/>
    <col min="7690" max="7690" width="1" style="51" customWidth="1"/>
    <col min="7691" max="7691" width="11.375" style="51" customWidth="1"/>
    <col min="7692" max="7692" width="1" style="51" customWidth="1"/>
    <col min="7693" max="7693" width="11.375" style="51" customWidth="1"/>
    <col min="7694" max="7694" width="1" style="51" customWidth="1"/>
    <col min="7695" max="7936" width="9" style="51"/>
    <col min="7937" max="7938" width="1" style="51" customWidth="1"/>
    <col min="7939" max="7939" width="36.375" style="51" customWidth="1"/>
    <col min="7940" max="7940" width="2.25" style="51" customWidth="1"/>
    <col min="7941" max="7941" width="6.125" style="51" customWidth="1"/>
    <col min="7942" max="7942" width="2.25" style="51" customWidth="1"/>
    <col min="7943" max="7943" width="11.375" style="51" customWidth="1"/>
    <col min="7944" max="7944" width="1" style="51" customWidth="1"/>
    <col min="7945" max="7945" width="11.375" style="51" customWidth="1"/>
    <col min="7946" max="7946" width="1" style="51" customWidth="1"/>
    <col min="7947" max="7947" width="11.375" style="51" customWidth="1"/>
    <col min="7948" max="7948" width="1" style="51" customWidth="1"/>
    <col min="7949" max="7949" width="11.375" style="51" customWidth="1"/>
    <col min="7950" max="7950" width="1" style="51" customWidth="1"/>
    <col min="7951" max="8192" width="9" style="51"/>
    <col min="8193" max="8194" width="1" style="51" customWidth="1"/>
    <col min="8195" max="8195" width="36.375" style="51" customWidth="1"/>
    <col min="8196" max="8196" width="2.25" style="51" customWidth="1"/>
    <col min="8197" max="8197" width="6.125" style="51" customWidth="1"/>
    <col min="8198" max="8198" width="2.25" style="51" customWidth="1"/>
    <col min="8199" max="8199" width="11.375" style="51" customWidth="1"/>
    <col min="8200" max="8200" width="1" style="51" customWidth="1"/>
    <col min="8201" max="8201" width="11.375" style="51" customWidth="1"/>
    <col min="8202" max="8202" width="1" style="51" customWidth="1"/>
    <col min="8203" max="8203" width="11.375" style="51" customWidth="1"/>
    <col min="8204" max="8204" width="1" style="51" customWidth="1"/>
    <col min="8205" max="8205" width="11.375" style="51" customWidth="1"/>
    <col min="8206" max="8206" width="1" style="51" customWidth="1"/>
    <col min="8207" max="8448" width="9" style="51"/>
    <col min="8449" max="8450" width="1" style="51" customWidth="1"/>
    <col min="8451" max="8451" width="36.375" style="51" customWidth="1"/>
    <col min="8452" max="8452" width="2.25" style="51" customWidth="1"/>
    <col min="8453" max="8453" width="6.125" style="51" customWidth="1"/>
    <col min="8454" max="8454" width="2.25" style="51" customWidth="1"/>
    <col min="8455" max="8455" width="11.375" style="51" customWidth="1"/>
    <col min="8456" max="8456" width="1" style="51" customWidth="1"/>
    <col min="8457" max="8457" width="11.375" style="51" customWidth="1"/>
    <col min="8458" max="8458" width="1" style="51" customWidth="1"/>
    <col min="8459" max="8459" width="11.375" style="51" customWidth="1"/>
    <col min="8460" max="8460" width="1" style="51" customWidth="1"/>
    <col min="8461" max="8461" width="11.375" style="51" customWidth="1"/>
    <col min="8462" max="8462" width="1" style="51" customWidth="1"/>
    <col min="8463" max="8704" width="9" style="51"/>
    <col min="8705" max="8706" width="1" style="51" customWidth="1"/>
    <col min="8707" max="8707" width="36.375" style="51" customWidth="1"/>
    <col min="8708" max="8708" width="2.25" style="51" customWidth="1"/>
    <col min="8709" max="8709" width="6.125" style="51" customWidth="1"/>
    <col min="8710" max="8710" width="2.25" style="51" customWidth="1"/>
    <col min="8711" max="8711" width="11.375" style="51" customWidth="1"/>
    <col min="8712" max="8712" width="1" style="51" customWidth="1"/>
    <col min="8713" max="8713" width="11.375" style="51" customWidth="1"/>
    <col min="8714" max="8714" width="1" style="51" customWidth="1"/>
    <col min="8715" max="8715" width="11.375" style="51" customWidth="1"/>
    <col min="8716" max="8716" width="1" style="51" customWidth="1"/>
    <col min="8717" max="8717" width="11.375" style="51" customWidth="1"/>
    <col min="8718" max="8718" width="1" style="51" customWidth="1"/>
    <col min="8719" max="8960" width="9" style="51"/>
    <col min="8961" max="8962" width="1" style="51" customWidth="1"/>
    <col min="8963" max="8963" width="36.375" style="51" customWidth="1"/>
    <col min="8964" max="8964" width="2.25" style="51" customWidth="1"/>
    <col min="8965" max="8965" width="6.125" style="51" customWidth="1"/>
    <col min="8966" max="8966" width="2.25" style="51" customWidth="1"/>
    <col min="8967" max="8967" width="11.375" style="51" customWidth="1"/>
    <col min="8968" max="8968" width="1" style="51" customWidth="1"/>
    <col min="8969" max="8969" width="11.375" style="51" customWidth="1"/>
    <col min="8970" max="8970" width="1" style="51" customWidth="1"/>
    <col min="8971" max="8971" width="11.375" style="51" customWidth="1"/>
    <col min="8972" max="8972" width="1" style="51" customWidth="1"/>
    <col min="8973" max="8973" width="11.375" style="51" customWidth="1"/>
    <col min="8974" max="8974" width="1" style="51" customWidth="1"/>
    <col min="8975" max="9216" width="9" style="51"/>
    <col min="9217" max="9218" width="1" style="51" customWidth="1"/>
    <col min="9219" max="9219" width="36.375" style="51" customWidth="1"/>
    <col min="9220" max="9220" width="2.25" style="51" customWidth="1"/>
    <col min="9221" max="9221" width="6.125" style="51" customWidth="1"/>
    <col min="9222" max="9222" width="2.25" style="51" customWidth="1"/>
    <col min="9223" max="9223" width="11.375" style="51" customWidth="1"/>
    <col min="9224" max="9224" width="1" style="51" customWidth="1"/>
    <col min="9225" max="9225" width="11.375" style="51" customWidth="1"/>
    <col min="9226" max="9226" width="1" style="51" customWidth="1"/>
    <col min="9227" max="9227" width="11.375" style="51" customWidth="1"/>
    <col min="9228" max="9228" width="1" style="51" customWidth="1"/>
    <col min="9229" max="9229" width="11.375" style="51" customWidth="1"/>
    <col min="9230" max="9230" width="1" style="51" customWidth="1"/>
    <col min="9231" max="9472" width="9" style="51"/>
    <col min="9473" max="9474" width="1" style="51" customWidth="1"/>
    <col min="9475" max="9475" width="36.375" style="51" customWidth="1"/>
    <col min="9476" max="9476" width="2.25" style="51" customWidth="1"/>
    <col min="9477" max="9477" width="6.125" style="51" customWidth="1"/>
    <col min="9478" max="9478" width="2.25" style="51" customWidth="1"/>
    <col min="9479" max="9479" width="11.375" style="51" customWidth="1"/>
    <col min="9480" max="9480" width="1" style="51" customWidth="1"/>
    <col min="9481" max="9481" width="11.375" style="51" customWidth="1"/>
    <col min="9482" max="9482" width="1" style="51" customWidth="1"/>
    <col min="9483" max="9483" width="11.375" style="51" customWidth="1"/>
    <col min="9484" max="9484" width="1" style="51" customWidth="1"/>
    <col min="9485" max="9485" width="11.375" style="51" customWidth="1"/>
    <col min="9486" max="9486" width="1" style="51" customWidth="1"/>
    <col min="9487" max="9728" width="9" style="51"/>
    <col min="9729" max="9730" width="1" style="51" customWidth="1"/>
    <col min="9731" max="9731" width="36.375" style="51" customWidth="1"/>
    <col min="9732" max="9732" width="2.25" style="51" customWidth="1"/>
    <col min="9733" max="9733" width="6.125" style="51" customWidth="1"/>
    <col min="9734" max="9734" width="2.25" style="51" customWidth="1"/>
    <col min="9735" max="9735" width="11.375" style="51" customWidth="1"/>
    <col min="9736" max="9736" width="1" style="51" customWidth="1"/>
    <col min="9737" max="9737" width="11.375" style="51" customWidth="1"/>
    <col min="9738" max="9738" width="1" style="51" customWidth="1"/>
    <col min="9739" max="9739" width="11.375" style="51" customWidth="1"/>
    <col min="9740" max="9740" width="1" style="51" customWidth="1"/>
    <col min="9741" max="9741" width="11.375" style="51" customWidth="1"/>
    <col min="9742" max="9742" width="1" style="51" customWidth="1"/>
    <col min="9743" max="9984" width="9" style="51"/>
    <col min="9985" max="9986" width="1" style="51" customWidth="1"/>
    <col min="9987" max="9987" width="36.375" style="51" customWidth="1"/>
    <col min="9988" max="9988" width="2.25" style="51" customWidth="1"/>
    <col min="9989" max="9989" width="6.125" style="51" customWidth="1"/>
    <col min="9990" max="9990" width="2.25" style="51" customWidth="1"/>
    <col min="9991" max="9991" width="11.375" style="51" customWidth="1"/>
    <col min="9992" max="9992" width="1" style="51" customWidth="1"/>
    <col min="9993" max="9993" width="11.375" style="51" customWidth="1"/>
    <col min="9994" max="9994" width="1" style="51" customWidth="1"/>
    <col min="9995" max="9995" width="11.375" style="51" customWidth="1"/>
    <col min="9996" max="9996" width="1" style="51" customWidth="1"/>
    <col min="9997" max="9997" width="11.375" style="51" customWidth="1"/>
    <col min="9998" max="9998" width="1" style="51" customWidth="1"/>
    <col min="9999" max="10240" width="9" style="51"/>
    <col min="10241" max="10242" width="1" style="51" customWidth="1"/>
    <col min="10243" max="10243" width="36.375" style="51" customWidth="1"/>
    <col min="10244" max="10244" width="2.25" style="51" customWidth="1"/>
    <col min="10245" max="10245" width="6.125" style="51" customWidth="1"/>
    <col min="10246" max="10246" width="2.25" style="51" customWidth="1"/>
    <col min="10247" max="10247" width="11.375" style="51" customWidth="1"/>
    <col min="10248" max="10248" width="1" style="51" customWidth="1"/>
    <col min="10249" max="10249" width="11.375" style="51" customWidth="1"/>
    <col min="10250" max="10250" width="1" style="51" customWidth="1"/>
    <col min="10251" max="10251" width="11.375" style="51" customWidth="1"/>
    <col min="10252" max="10252" width="1" style="51" customWidth="1"/>
    <col min="10253" max="10253" width="11.375" style="51" customWidth="1"/>
    <col min="10254" max="10254" width="1" style="51" customWidth="1"/>
    <col min="10255" max="10496" width="9" style="51"/>
    <col min="10497" max="10498" width="1" style="51" customWidth="1"/>
    <col min="10499" max="10499" width="36.375" style="51" customWidth="1"/>
    <col min="10500" max="10500" width="2.25" style="51" customWidth="1"/>
    <col min="10501" max="10501" width="6.125" style="51" customWidth="1"/>
    <col min="10502" max="10502" width="2.25" style="51" customWidth="1"/>
    <col min="10503" max="10503" width="11.375" style="51" customWidth="1"/>
    <col min="10504" max="10504" width="1" style="51" customWidth="1"/>
    <col min="10505" max="10505" width="11.375" style="51" customWidth="1"/>
    <col min="10506" max="10506" width="1" style="51" customWidth="1"/>
    <col min="10507" max="10507" width="11.375" style="51" customWidth="1"/>
    <col min="10508" max="10508" width="1" style="51" customWidth="1"/>
    <col min="10509" max="10509" width="11.375" style="51" customWidth="1"/>
    <col min="10510" max="10510" width="1" style="51" customWidth="1"/>
    <col min="10511" max="10752" width="9" style="51"/>
    <col min="10753" max="10754" width="1" style="51" customWidth="1"/>
    <col min="10755" max="10755" width="36.375" style="51" customWidth="1"/>
    <col min="10756" max="10756" width="2.25" style="51" customWidth="1"/>
    <col min="10757" max="10757" width="6.125" style="51" customWidth="1"/>
    <col min="10758" max="10758" width="2.25" style="51" customWidth="1"/>
    <col min="10759" max="10759" width="11.375" style="51" customWidth="1"/>
    <col min="10760" max="10760" width="1" style="51" customWidth="1"/>
    <col min="10761" max="10761" width="11.375" style="51" customWidth="1"/>
    <col min="10762" max="10762" width="1" style="51" customWidth="1"/>
    <col min="10763" max="10763" width="11.375" style="51" customWidth="1"/>
    <col min="10764" max="10764" width="1" style="51" customWidth="1"/>
    <col min="10765" max="10765" width="11.375" style="51" customWidth="1"/>
    <col min="10766" max="10766" width="1" style="51" customWidth="1"/>
    <col min="10767" max="11008" width="9" style="51"/>
    <col min="11009" max="11010" width="1" style="51" customWidth="1"/>
    <col min="11011" max="11011" width="36.375" style="51" customWidth="1"/>
    <col min="11012" max="11012" width="2.25" style="51" customWidth="1"/>
    <col min="11013" max="11013" width="6.125" style="51" customWidth="1"/>
    <col min="11014" max="11014" width="2.25" style="51" customWidth="1"/>
    <col min="11015" max="11015" width="11.375" style="51" customWidth="1"/>
    <col min="11016" max="11016" width="1" style="51" customWidth="1"/>
    <col min="11017" max="11017" width="11.375" style="51" customWidth="1"/>
    <col min="11018" max="11018" width="1" style="51" customWidth="1"/>
    <col min="11019" max="11019" width="11.375" style="51" customWidth="1"/>
    <col min="11020" max="11020" width="1" style="51" customWidth="1"/>
    <col min="11021" max="11021" width="11.375" style="51" customWidth="1"/>
    <col min="11022" max="11022" width="1" style="51" customWidth="1"/>
    <col min="11023" max="11264" width="9" style="51"/>
    <col min="11265" max="11266" width="1" style="51" customWidth="1"/>
    <col min="11267" max="11267" width="36.375" style="51" customWidth="1"/>
    <col min="11268" max="11268" width="2.25" style="51" customWidth="1"/>
    <col min="11269" max="11269" width="6.125" style="51" customWidth="1"/>
    <col min="11270" max="11270" width="2.25" style="51" customWidth="1"/>
    <col min="11271" max="11271" width="11.375" style="51" customWidth="1"/>
    <col min="11272" max="11272" width="1" style="51" customWidth="1"/>
    <col min="11273" max="11273" width="11.375" style="51" customWidth="1"/>
    <col min="11274" max="11274" width="1" style="51" customWidth="1"/>
    <col min="11275" max="11275" width="11.375" style="51" customWidth="1"/>
    <col min="11276" max="11276" width="1" style="51" customWidth="1"/>
    <col min="11277" max="11277" width="11.375" style="51" customWidth="1"/>
    <col min="11278" max="11278" width="1" style="51" customWidth="1"/>
    <col min="11279" max="11520" width="9" style="51"/>
    <col min="11521" max="11522" width="1" style="51" customWidth="1"/>
    <col min="11523" max="11523" width="36.375" style="51" customWidth="1"/>
    <col min="11524" max="11524" width="2.25" style="51" customWidth="1"/>
    <col min="11525" max="11525" width="6.125" style="51" customWidth="1"/>
    <col min="11526" max="11526" width="2.25" style="51" customWidth="1"/>
    <col min="11527" max="11527" width="11.375" style="51" customWidth="1"/>
    <col min="11528" max="11528" width="1" style="51" customWidth="1"/>
    <col min="11529" max="11529" width="11.375" style="51" customWidth="1"/>
    <col min="11530" max="11530" width="1" style="51" customWidth="1"/>
    <col min="11531" max="11531" width="11.375" style="51" customWidth="1"/>
    <col min="11532" max="11532" width="1" style="51" customWidth="1"/>
    <col min="11533" max="11533" width="11.375" style="51" customWidth="1"/>
    <col min="11534" max="11534" width="1" style="51" customWidth="1"/>
    <col min="11535" max="11776" width="9" style="51"/>
    <col min="11777" max="11778" width="1" style="51" customWidth="1"/>
    <col min="11779" max="11779" width="36.375" style="51" customWidth="1"/>
    <col min="11780" max="11780" width="2.25" style="51" customWidth="1"/>
    <col min="11781" max="11781" width="6.125" style="51" customWidth="1"/>
    <col min="11782" max="11782" width="2.25" style="51" customWidth="1"/>
    <col min="11783" max="11783" width="11.375" style="51" customWidth="1"/>
    <col min="11784" max="11784" width="1" style="51" customWidth="1"/>
    <col min="11785" max="11785" width="11.375" style="51" customWidth="1"/>
    <col min="11786" max="11786" width="1" style="51" customWidth="1"/>
    <col min="11787" max="11787" width="11.375" style="51" customWidth="1"/>
    <col min="11788" max="11788" width="1" style="51" customWidth="1"/>
    <col min="11789" max="11789" width="11.375" style="51" customWidth="1"/>
    <col min="11790" max="11790" width="1" style="51" customWidth="1"/>
    <col min="11791" max="12032" width="9" style="51"/>
    <col min="12033" max="12034" width="1" style="51" customWidth="1"/>
    <col min="12035" max="12035" width="36.375" style="51" customWidth="1"/>
    <col min="12036" max="12036" width="2.25" style="51" customWidth="1"/>
    <col min="12037" max="12037" width="6.125" style="51" customWidth="1"/>
    <col min="12038" max="12038" width="2.25" style="51" customWidth="1"/>
    <col min="12039" max="12039" width="11.375" style="51" customWidth="1"/>
    <col min="12040" max="12040" width="1" style="51" customWidth="1"/>
    <col min="12041" max="12041" width="11.375" style="51" customWidth="1"/>
    <col min="12042" max="12042" width="1" style="51" customWidth="1"/>
    <col min="12043" max="12043" width="11.375" style="51" customWidth="1"/>
    <col min="12044" max="12044" width="1" style="51" customWidth="1"/>
    <col min="12045" max="12045" width="11.375" style="51" customWidth="1"/>
    <col min="12046" max="12046" width="1" style="51" customWidth="1"/>
    <col min="12047" max="12288" width="9" style="51"/>
    <col min="12289" max="12290" width="1" style="51" customWidth="1"/>
    <col min="12291" max="12291" width="36.375" style="51" customWidth="1"/>
    <col min="12292" max="12292" width="2.25" style="51" customWidth="1"/>
    <col min="12293" max="12293" width="6.125" style="51" customWidth="1"/>
    <col min="12294" max="12294" width="2.25" style="51" customWidth="1"/>
    <col min="12295" max="12295" width="11.375" style="51" customWidth="1"/>
    <col min="12296" max="12296" width="1" style="51" customWidth="1"/>
    <col min="12297" max="12297" width="11.375" style="51" customWidth="1"/>
    <col min="12298" max="12298" width="1" style="51" customWidth="1"/>
    <col min="12299" max="12299" width="11.375" style="51" customWidth="1"/>
    <col min="12300" max="12300" width="1" style="51" customWidth="1"/>
    <col min="12301" max="12301" width="11.375" style="51" customWidth="1"/>
    <col min="12302" max="12302" width="1" style="51" customWidth="1"/>
    <col min="12303" max="12544" width="9" style="51"/>
    <col min="12545" max="12546" width="1" style="51" customWidth="1"/>
    <col min="12547" max="12547" width="36.375" style="51" customWidth="1"/>
    <col min="12548" max="12548" width="2.25" style="51" customWidth="1"/>
    <col min="12549" max="12549" width="6.125" style="51" customWidth="1"/>
    <col min="12550" max="12550" width="2.25" style="51" customWidth="1"/>
    <col min="12551" max="12551" width="11.375" style="51" customWidth="1"/>
    <col min="12552" max="12552" width="1" style="51" customWidth="1"/>
    <col min="12553" max="12553" width="11.375" style="51" customWidth="1"/>
    <col min="12554" max="12554" width="1" style="51" customWidth="1"/>
    <col min="12555" max="12555" width="11.375" style="51" customWidth="1"/>
    <col min="12556" max="12556" width="1" style="51" customWidth="1"/>
    <col min="12557" max="12557" width="11.375" style="51" customWidth="1"/>
    <col min="12558" max="12558" width="1" style="51" customWidth="1"/>
    <col min="12559" max="12800" width="9" style="51"/>
    <col min="12801" max="12802" width="1" style="51" customWidth="1"/>
    <col min="12803" max="12803" width="36.375" style="51" customWidth="1"/>
    <col min="12804" max="12804" width="2.25" style="51" customWidth="1"/>
    <col min="12805" max="12805" width="6.125" style="51" customWidth="1"/>
    <col min="12806" max="12806" width="2.25" style="51" customWidth="1"/>
    <col min="12807" max="12807" width="11.375" style="51" customWidth="1"/>
    <col min="12808" max="12808" width="1" style="51" customWidth="1"/>
    <col min="12809" max="12809" width="11.375" style="51" customWidth="1"/>
    <col min="12810" max="12810" width="1" style="51" customWidth="1"/>
    <col min="12811" max="12811" width="11.375" style="51" customWidth="1"/>
    <col min="12812" max="12812" width="1" style="51" customWidth="1"/>
    <col min="12813" max="12813" width="11.375" style="51" customWidth="1"/>
    <col min="12814" max="12814" width="1" style="51" customWidth="1"/>
    <col min="12815" max="13056" width="9" style="51"/>
    <col min="13057" max="13058" width="1" style="51" customWidth="1"/>
    <col min="13059" max="13059" width="36.375" style="51" customWidth="1"/>
    <col min="13060" max="13060" width="2.25" style="51" customWidth="1"/>
    <col min="13061" max="13061" width="6.125" style="51" customWidth="1"/>
    <col min="13062" max="13062" width="2.25" style="51" customWidth="1"/>
    <col min="13063" max="13063" width="11.375" style="51" customWidth="1"/>
    <col min="13064" max="13064" width="1" style="51" customWidth="1"/>
    <col min="13065" max="13065" width="11.375" style="51" customWidth="1"/>
    <col min="13066" max="13066" width="1" style="51" customWidth="1"/>
    <col min="13067" max="13067" width="11.375" style="51" customWidth="1"/>
    <col min="13068" max="13068" width="1" style="51" customWidth="1"/>
    <col min="13069" max="13069" width="11.375" style="51" customWidth="1"/>
    <col min="13070" max="13070" width="1" style="51" customWidth="1"/>
    <col min="13071" max="13312" width="9" style="51"/>
    <col min="13313" max="13314" width="1" style="51" customWidth="1"/>
    <col min="13315" max="13315" width="36.375" style="51" customWidth="1"/>
    <col min="13316" max="13316" width="2.25" style="51" customWidth="1"/>
    <col min="13317" max="13317" width="6.125" style="51" customWidth="1"/>
    <col min="13318" max="13318" width="2.25" style="51" customWidth="1"/>
    <col min="13319" max="13319" width="11.375" style="51" customWidth="1"/>
    <col min="13320" max="13320" width="1" style="51" customWidth="1"/>
    <col min="13321" max="13321" width="11.375" style="51" customWidth="1"/>
    <col min="13322" max="13322" width="1" style="51" customWidth="1"/>
    <col min="13323" max="13323" width="11.375" style="51" customWidth="1"/>
    <col min="13324" max="13324" width="1" style="51" customWidth="1"/>
    <col min="13325" max="13325" width="11.375" style="51" customWidth="1"/>
    <col min="13326" max="13326" width="1" style="51" customWidth="1"/>
    <col min="13327" max="13568" width="9" style="51"/>
    <col min="13569" max="13570" width="1" style="51" customWidth="1"/>
    <col min="13571" max="13571" width="36.375" style="51" customWidth="1"/>
    <col min="13572" max="13572" width="2.25" style="51" customWidth="1"/>
    <col min="13573" max="13573" width="6.125" style="51" customWidth="1"/>
    <col min="13574" max="13574" width="2.25" style="51" customWidth="1"/>
    <col min="13575" max="13575" width="11.375" style="51" customWidth="1"/>
    <col min="13576" max="13576" width="1" style="51" customWidth="1"/>
    <col min="13577" max="13577" width="11.375" style="51" customWidth="1"/>
    <col min="13578" max="13578" width="1" style="51" customWidth="1"/>
    <col min="13579" max="13579" width="11.375" style="51" customWidth="1"/>
    <col min="13580" max="13580" width="1" style="51" customWidth="1"/>
    <col min="13581" max="13581" width="11.375" style="51" customWidth="1"/>
    <col min="13582" max="13582" width="1" style="51" customWidth="1"/>
    <col min="13583" max="13824" width="9" style="51"/>
    <col min="13825" max="13826" width="1" style="51" customWidth="1"/>
    <col min="13827" max="13827" width="36.375" style="51" customWidth="1"/>
    <col min="13828" max="13828" width="2.25" style="51" customWidth="1"/>
    <col min="13829" max="13829" width="6.125" style="51" customWidth="1"/>
    <col min="13830" max="13830" width="2.25" style="51" customWidth="1"/>
    <col min="13831" max="13831" width="11.375" style="51" customWidth="1"/>
    <col min="13832" max="13832" width="1" style="51" customWidth="1"/>
    <col min="13833" max="13833" width="11.375" style="51" customWidth="1"/>
    <col min="13834" max="13834" width="1" style="51" customWidth="1"/>
    <col min="13835" max="13835" width="11.375" style="51" customWidth="1"/>
    <col min="13836" max="13836" width="1" style="51" customWidth="1"/>
    <col min="13837" max="13837" width="11.375" style="51" customWidth="1"/>
    <col min="13838" max="13838" width="1" style="51" customWidth="1"/>
    <col min="13839" max="14080" width="9" style="51"/>
    <col min="14081" max="14082" width="1" style="51" customWidth="1"/>
    <col min="14083" max="14083" width="36.375" style="51" customWidth="1"/>
    <col min="14084" max="14084" width="2.25" style="51" customWidth="1"/>
    <col min="14085" max="14085" width="6.125" style="51" customWidth="1"/>
    <col min="14086" max="14086" width="2.25" style="51" customWidth="1"/>
    <col min="14087" max="14087" width="11.375" style="51" customWidth="1"/>
    <col min="14088" max="14088" width="1" style="51" customWidth="1"/>
    <col min="14089" max="14089" width="11.375" style="51" customWidth="1"/>
    <col min="14090" max="14090" width="1" style="51" customWidth="1"/>
    <col min="14091" max="14091" width="11.375" style="51" customWidth="1"/>
    <col min="14092" max="14092" width="1" style="51" customWidth="1"/>
    <col min="14093" max="14093" width="11.375" style="51" customWidth="1"/>
    <col min="14094" max="14094" width="1" style="51" customWidth="1"/>
    <col min="14095" max="14336" width="9" style="51"/>
    <col min="14337" max="14338" width="1" style="51" customWidth="1"/>
    <col min="14339" max="14339" width="36.375" style="51" customWidth="1"/>
    <col min="14340" max="14340" width="2.25" style="51" customWidth="1"/>
    <col min="14341" max="14341" width="6.125" style="51" customWidth="1"/>
    <col min="14342" max="14342" width="2.25" style="51" customWidth="1"/>
    <col min="14343" max="14343" width="11.375" style="51" customWidth="1"/>
    <col min="14344" max="14344" width="1" style="51" customWidth="1"/>
    <col min="14345" max="14345" width="11.375" style="51" customWidth="1"/>
    <col min="14346" max="14346" width="1" style="51" customWidth="1"/>
    <col min="14347" max="14347" width="11.375" style="51" customWidth="1"/>
    <col min="14348" max="14348" width="1" style="51" customWidth="1"/>
    <col min="14349" max="14349" width="11.375" style="51" customWidth="1"/>
    <col min="14350" max="14350" width="1" style="51" customWidth="1"/>
    <col min="14351" max="14592" width="9" style="51"/>
    <col min="14593" max="14594" width="1" style="51" customWidth="1"/>
    <col min="14595" max="14595" width="36.375" style="51" customWidth="1"/>
    <col min="14596" max="14596" width="2.25" style="51" customWidth="1"/>
    <col min="14597" max="14597" width="6.125" style="51" customWidth="1"/>
    <col min="14598" max="14598" width="2.25" style="51" customWidth="1"/>
    <col min="14599" max="14599" width="11.375" style="51" customWidth="1"/>
    <col min="14600" max="14600" width="1" style="51" customWidth="1"/>
    <col min="14601" max="14601" width="11.375" style="51" customWidth="1"/>
    <col min="14602" max="14602" width="1" style="51" customWidth="1"/>
    <col min="14603" max="14603" width="11.375" style="51" customWidth="1"/>
    <col min="14604" max="14604" width="1" style="51" customWidth="1"/>
    <col min="14605" max="14605" width="11.375" style="51" customWidth="1"/>
    <col min="14606" max="14606" width="1" style="51" customWidth="1"/>
    <col min="14607" max="14848" width="9" style="51"/>
    <col min="14849" max="14850" width="1" style="51" customWidth="1"/>
    <col min="14851" max="14851" width="36.375" style="51" customWidth="1"/>
    <col min="14852" max="14852" width="2.25" style="51" customWidth="1"/>
    <col min="14853" max="14853" width="6.125" style="51" customWidth="1"/>
    <col min="14854" max="14854" width="2.25" style="51" customWidth="1"/>
    <col min="14855" max="14855" width="11.375" style="51" customWidth="1"/>
    <col min="14856" max="14856" width="1" style="51" customWidth="1"/>
    <col min="14857" max="14857" width="11.375" style="51" customWidth="1"/>
    <col min="14858" max="14858" width="1" style="51" customWidth="1"/>
    <col min="14859" max="14859" width="11.375" style="51" customWidth="1"/>
    <col min="14860" max="14860" width="1" style="51" customWidth="1"/>
    <col min="14861" max="14861" width="11.375" style="51" customWidth="1"/>
    <col min="14862" max="14862" width="1" style="51" customWidth="1"/>
    <col min="14863" max="15104" width="9" style="51"/>
    <col min="15105" max="15106" width="1" style="51" customWidth="1"/>
    <col min="15107" max="15107" width="36.375" style="51" customWidth="1"/>
    <col min="15108" max="15108" width="2.25" style="51" customWidth="1"/>
    <col min="15109" max="15109" width="6.125" style="51" customWidth="1"/>
    <col min="15110" max="15110" width="2.25" style="51" customWidth="1"/>
    <col min="15111" max="15111" width="11.375" style="51" customWidth="1"/>
    <col min="15112" max="15112" width="1" style="51" customWidth="1"/>
    <col min="15113" max="15113" width="11.375" style="51" customWidth="1"/>
    <col min="15114" max="15114" width="1" style="51" customWidth="1"/>
    <col min="15115" max="15115" width="11.375" style="51" customWidth="1"/>
    <col min="15116" max="15116" width="1" style="51" customWidth="1"/>
    <col min="15117" max="15117" width="11.375" style="51" customWidth="1"/>
    <col min="15118" max="15118" width="1" style="51" customWidth="1"/>
    <col min="15119" max="15360" width="9" style="51"/>
    <col min="15361" max="15362" width="1" style="51" customWidth="1"/>
    <col min="15363" max="15363" width="36.375" style="51" customWidth="1"/>
    <col min="15364" max="15364" width="2.25" style="51" customWidth="1"/>
    <col min="15365" max="15365" width="6.125" style="51" customWidth="1"/>
    <col min="15366" max="15366" width="2.25" style="51" customWidth="1"/>
    <col min="15367" max="15367" width="11.375" style="51" customWidth="1"/>
    <col min="15368" max="15368" width="1" style="51" customWidth="1"/>
    <col min="15369" max="15369" width="11.375" style="51" customWidth="1"/>
    <col min="15370" max="15370" width="1" style="51" customWidth="1"/>
    <col min="15371" max="15371" width="11.375" style="51" customWidth="1"/>
    <col min="15372" max="15372" width="1" style="51" customWidth="1"/>
    <col min="15373" max="15373" width="11.375" style="51" customWidth="1"/>
    <col min="15374" max="15374" width="1" style="51" customWidth="1"/>
    <col min="15375" max="15616" width="9" style="51"/>
    <col min="15617" max="15618" width="1" style="51" customWidth="1"/>
    <col min="15619" max="15619" width="36.375" style="51" customWidth="1"/>
    <col min="15620" max="15620" width="2.25" style="51" customWidth="1"/>
    <col min="15621" max="15621" width="6.125" style="51" customWidth="1"/>
    <col min="15622" max="15622" width="2.25" style="51" customWidth="1"/>
    <col min="15623" max="15623" width="11.375" style="51" customWidth="1"/>
    <col min="15624" max="15624" width="1" style="51" customWidth="1"/>
    <col min="15625" max="15625" width="11.375" style="51" customWidth="1"/>
    <col min="15626" max="15626" width="1" style="51" customWidth="1"/>
    <col min="15627" max="15627" width="11.375" style="51" customWidth="1"/>
    <col min="15628" max="15628" width="1" style="51" customWidth="1"/>
    <col min="15629" max="15629" width="11.375" style="51" customWidth="1"/>
    <col min="15630" max="15630" width="1" style="51" customWidth="1"/>
    <col min="15631" max="15872" width="9" style="51"/>
    <col min="15873" max="15874" width="1" style="51" customWidth="1"/>
    <col min="15875" max="15875" width="36.375" style="51" customWidth="1"/>
    <col min="15876" max="15876" width="2.25" style="51" customWidth="1"/>
    <col min="15877" max="15877" width="6.125" style="51" customWidth="1"/>
    <col min="15878" max="15878" width="2.25" style="51" customWidth="1"/>
    <col min="15879" max="15879" width="11.375" style="51" customWidth="1"/>
    <col min="15880" max="15880" width="1" style="51" customWidth="1"/>
    <col min="15881" max="15881" width="11.375" style="51" customWidth="1"/>
    <col min="15882" max="15882" width="1" style="51" customWidth="1"/>
    <col min="15883" max="15883" width="11.375" style="51" customWidth="1"/>
    <col min="15884" max="15884" width="1" style="51" customWidth="1"/>
    <col min="15885" max="15885" width="11.375" style="51" customWidth="1"/>
    <col min="15886" max="15886" width="1" style="51" customWidth="1"/>
    <col min="15887" max="16128" width="9" style="51"/>
    <col min="16129" max="16130" width="1" style="51" customWidth="1"/>
    <col min="16131" max="16131" width="36.375" style="51" customWidth="1"/>
    <col min="16132" max="16132" width="2.25" style="51" customWidth="1"/>
    <col min="16133" max="16133" width="6.125" style="51" customWidth="1"/>
    <col min="16134" max="16134" width="2.25" style="51" customWidth="1"/>
    <col min="16135" max="16135" width="11.375" style="51" customWidth="1"/>
    <col min="16136" max="16136" width="1" style="51" customWidth="1"/>
    <col min="16137" max="16137" width="11.375" style="51" customWidth="1"/>
    <col min="16138" max="16138" width="1" style="51" customWidth="1"/>
    <col min="16139" max="16139" width="11.375" style="51" customWidth="1"/>
    <col min="16140" max="16140" width="1" style="51" customWidth="1"/>
    <col min="16141" max="16141" width="11.375" style="51" customWidth="1"/>
    <col min="16142" max="16142" width="1" style="51" customWidth="1"/>
    <col min="16143" max="16384" width="9" style="51"/>
  </cols>
  <sheetData>
    <row r="1" spans="1:15" ht="21" customHeight="1">
      <c r="M1" s="53" t="s">
        <v>8</v>
      </c>
    </row>
    <row r="2" spans="1:15" ht="21" customHeight="1">
      <c r="M2" s="53" t="s">
        <v>11</v>
      </c>
    </row>
    <row r="3" spans="1:15" ht="21" customHeight="1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5" ht="21" customHeight="1">
      <c r="A4" s="1" t="s">
        <v>50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5" ht="21" customHeight="1">
      <c r="A5" s="1" t="s">
        <v>51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5" ht="21" customHeight="1">
      <c r="E6" s="54"/>
      <c r="M6" s="55"/>
    </row>
    <row r="7" spans="1:15" s="4" customFormat="1" ht="21" customHeight="1">
      <c r="E7" s="54"/>
      <c r="G7" s="165" t="s">
        <v>52</v>
      </c>
      <c r="H7" s="165"/>
      <c r="I7" s="165"/>
      <c r="J7" s="165"/>
      <c r="K7" s="165"/>
      <c r="L7" s="165"/>
      <c r="M7" s="165"/>
    </row>
    <row r="8" spans="1:15" s="4" customFormat="1" ht="21" customHeight="1">
      <c r="E8" s="54"/>
      <c r="G8" s="166" t="s">
        <v>4</v>
      </c>
      <c r="H8" s="166"/>
      <c r="I8" s="166"/>
      <c r="J8" s="34"/>
      <c r="K8" s="166" t="s">
        <v>5</v>
      </c>
      <c r="L8" s="166"/>
      <c r="M8" s="166"/>
    </row>
    <row r="9" spans="1:15" s="4" customFormat="1" ht="21" customHeight="1">
      <c r="A9" s="167"/>
      <c r="B9" s="167"/>
      <c r="C9" s="167"/>
      <c r="E9" s="56" t="s">
        <v>10</v>
      </c>
      <c r="G9" s="151">
        <v>2018</v>
      </c>
      <c r="H9" s="34"/>
      <c r="I9" s="151">
        <v>2017</v>
      </c>
      <c r="J9" s="34"/>
      <c r="K9" s="151">
        <v>2018</v>
      </c>
      <c r="L9" s="34"/>
      <c r="M9" s="57">
        <v>2017</v>
      </c>
    </row>
    <row r="10" spans="1:15" s="4" customFormat="1" ht="21" customHeight="1">
      <c r="A10" s="3"/>
      <c r="B10" s="3"/>
      <c r="C10" s="3"/>
      <c r="E10" s="58"/>
      <c r="G10" s="34"/>
      <c r="H10" s="34"/>
      <c r="I10" s="12"/>
      <c r="J10" s="34"/>
      <c r="K10" s="34"/>
      <c r="L10" s="34"/>
      <c r="M10" s="12"/>
    </row>
    <row r="11" spans="1:15" s="4" customFormat="1" ht="21" customHeight="1">
      <c r="A11" s="164" t="s">
        <v>53</v>
      </c>
      <c r="B11" s="164"/>
      <c r="C11" s="164"/>
      <c r="E11" s="54"/>
      <c r="G11" s="152"/>
      <c r="H11" s="34"/>
      <c r="I11" s="152"/>
      <c r="J11" s="34"/>
      <c r="K11" s="152"/>
      <c r="L11" s="34"/>
    </row>
    <row r="12" spans="1:15" s="4" customFormat="1" ht="21" customHeight="1">
      <c r="B12" s="167" t="s">
        <v>54</v>
      </c>
      <c r="C12" s="167"/>
      <c r="E12" s="54"/>
      <c r="G12" s="59">
        <v>244334</v>
      </c>
      <c r="H12" s="16"/>
      <c r="I12" s="60">
        <v>52309</v>
      </c>
      <c r="J12" s="16"/>
      <c r="K12" s="59">
        <v>244334</v>
      </c>
      <c r="L12" s="16"/>
      <c r="M12" s="61">
        <v>52309</v>
      </c>
      <c r="O12" s="16"/>
    </row>
    <row r="13" spans="1:15" s="4" customFormat="1" ht="21" customHeight="1">
      <c r="B13" s="167" t="s">
        <v>55</v>
      </c>
      <c r="C13" s="167"/>
      <c r="E13" s="54"/>
      <c r="G13" s="153">
        <v>1160</v>
      </c>
      <c r="H13" s="16"/>
      <c r="I13" s="60">
        <v>558</v>
      </c>
      <c r="J13" s="16"/>
      <c r="K13" s="153">
        <v>1160</v>
      </c>
      <c r="L13" s="16"/>
      <c r="M13" s="61">
        <v>558</v>
      </c>
      <c r="O13" s="16"/>
    </row>
    <row r="14" spans="1:15" s="4" customFormat="1" ht="21" customHeight="1">
      <c r="B14" s="167" t="s">
        <v>56</v>
      </c>
      <c r="C14" s="167"/>
      <c r="E14" s="54"/>
      <c r="G14" s="67">
        <f>SUM(G12:G13)</f>
        <v>245494</v>
      </c>
      <c r="H14" s="16"/>
      <c r="I14" s="62">
        <f>SUM(I12:I13)</f>
        <v>52867</v>
      </c>
      <c r="J14" s="16"/>
      <c r="K14" s="67">
        <f>SUM(K12:K13)</f>
        <v>245494</v>
      </c>
      <c r="L14" s="16"/>
      <c r="M14" s="62">
        <f>SUM(M12:M13)</f>
        <v>52867</v>
      </c>
      <c r="O14" s="16"/>
    </row>
    <row r="15" spans="1:15" s="4" customFormat="1" ht="21" customHeight="1">
      <c r="A15" s="164" t="s">
        <v>57</v>
      </c>
      <c r="B15" s="164"/>
      <c r="C15" s="164"/>
      <c r="E15" s="54"/>
      <c r="G15" s="16"/>
      <c r="H15" s="16"/>
      <c r="I15" s="16"/>
      <c r="J15" s="16"/>
      <c r="K15" s="16"/>
      <c r="L15" s="16"/>
      <c r="M15" s="16"/>
      <c r="O15" s="16"/>
    </row>
    <row r="16" spans="1:15" s="4" customFormat="1" ht="21" customHeight="1">
      <c r="B16" s="4" t="s">
        <v>58</v>
      </c>
      <c r="E16" s="54"/>
      <c r="G16" s="59">
        <v>-185553</v>
      </c>
      <c r="H16" s="16"/>
      <c r="I16" s="59">
        <v>-64915</v>
      </c>
      <c r="J16" s="16"/>
      <c r="K16" s="59">
        <v>-185553</v>
      </c>
      <c r="L16" s="16"/>
      <c r="M16" s="59">
        <v>-64915</v>
      </c>
    </row>
    <row r="17" spans="1:17" s="4" customFormat="1" ht="21" customHeight="1">
      <c r="B17" s="4" t="s">
        <v>59</v>
      </c>
      <c r="E17" s="54"/>
      <c r="G17" s="59">
        <v>-24672</v>
      </c>
      <c r="H17" s="16"/>
      <c r="I17" s="61">
        <v>-6795</v>
      </c>
      <c r="J17" s="16"/>
      <c r="K17" s="59">
        <v>-24672</v>
      </c>
      <c r="L17" s="16"/>
      <c r="M17" s="61">
        <v>-6795</v>
      </c>
    </row>
    <row r="18" spans="1:17" s="4" customFormat="1" ht="21" customHeight="1">
      <c r="B18" s="4" t="s">
        <v>60</v>
      </c>
      <c r="E18" s="54"/>
      <c r="G18" s="59">
        <v>-4112</v>
      </c>
      <c r="H18" s="16"/>
      <c r="I18" s="61">
        <v>-7557</v>
      </c>
      <c r="J18" s="16"/>
      <c r="K18" s="59">
        <v>-3816</v>
      </c>
      <c r="L18" s="16"/>
      <c r="M18" s="61">
        <v>-7037</v>
      </c>
    </row>
    <row r="19" spans="1:17" s="4" customFormat="1" ht="21" customHeight="1">
      <c r="B19" s="4" t="s">
        <v>61</v>
      </c>
      <c r="E19" s="54"/>
      <c r="G19" s="59">
        <v>0</v>
      </c>
      <c r="H19" s="16"/>
      <c r="I19" s="63">
        <v>0</v>
      </c>
      <c r="J19" s="63"/>
      <c r="K19" s="59">
        <v>-744</v>
      </c>
      <c r="L19" s="63"/>
      <c r="M19" s="64">
        <v>-2879</v>
      </c>
    </row>
    <row r="20" spans="1:17" s="4" customFormat="1" ht="21" customHeight="1">
      <c r="B20" s="4" t="s">
        <v>62</v>
      </c>
      <c r="E20" s="54"/>
      <c r="G20" s="154">
        <v>0</v>
      </c>
      <c r="H20" s="16"/>
      <c r="I20" s="63">
        <v>0</v>
      </c>
      <c r="J20" s="63"/>
      <c r="K20" s="154">
        <v>0</v>
      </c>
      <c r="L20" s="63"/>
      <c r="M20" s="64">
        <v>1608</v>
      </c>
    </row>
    <row r="21" spans="1:17" s="4" customFormat="1" ht="21" customHeight="1">
      <c r="B21" s="4" t="s">
        <v>63</v>
      </c>
      <c r="E21" s="54"/>
      <c r="G21" s="22">
        <v>-863</v>
      </c>
      <c r="H21" s="16"/>
      <c r="I21" s="22">
        <v>-647</v>
      </c>
      <c r="J21" s="16"/>
      <c r="K21" s="22">
        <v>-863</v>
      </c>
      <c r="L21" s="16"/>
      <c r="M21" s="22">
        <v>-647</v>
      </c>
    </row>
    <row r="22" spans="1:17" s="4" customFormat="1" ht="21" customHeight="1">
      <c r="A22" s="65"/>
      <c r="B22" s="65" t="s">
        <v>64</v>
      </c>
      <c r="C22" s="65"/>
      <c r="E22" s="54"/>
      <c r="G22" s="67">
        <f>SUM(G16:G21)</f>
        <v>-215200</v>
      </c>
      <c r="H22" s="16"/>
      <c r="I22" s="67">
        <f>SUM(I16:I21)</f>
        <v>-79914</v>
      </c>
      <c r="J22" s="16"/>
      <c r="K22" s="67">
        <f>SUM(K16:K21)</f>
        <v>-215648</v>
      </c>
      <c r="L22" s="16"/>
      <c r="M22" s="67">
        <f>SUM(M16:M21)</f>
        <v>-80665</v>
      </c>
      <c r="O22" s="167"/>
      <c r="P22" s="167"/>
      <c r="Q22" s="167"/>
    </row>
    <row r="23" spans="1:17" s="4" customFormat="1" ht="21" customHeight="1">
      <c r="B23" s="4" t="s">
        <v>65</v>
      </c>
      <c r="E23" s="54"/>
      <c r="G23" s="16">
        <f>+G14+G22</f>
        <v>30294</v>
      </c>
      <c r="H23" s="16"/>
      <c r="I23" s="61">
        <f>+I14+I22</f>
        <v>-27047</v>
      </c>
      <c r="J23" s="16"/>
      <c r="K23" s="16">
        <f>+K14+K22</f>
        <v>29846</v>
      </c>
      <c r="L23" s="16"/>
      <c r="M23" s="64">
        <f>+M14+M22</f>
        <v>-27798</v>
      </c>
    </row>
    <row r="24" spans="1:17" s="4" customFormat="1" ht="21" customHeight="1">
      <c r="A24" s="30"/>
      <c r="B24" s="4" t="s">
        <v>66</v>
      </c>
      <c r="E24" s="54"/>
      <c r="G24" s="16">
        <v>0</v>
      </c>
      <c r="H24" s="16"/>
      <c r="I24" s="66">
        <v>0</v>
      </c>
      <c r="J24" s="16"/>
      <c r="K24" s="16">
        <v>0</v>
      </c>
      <c r="L24" s="16"/>
      <c r="M24" s="66">
        <v>0</v>
      </c>
      <c r="O24" s="16"/>
    </row>
    <row r="25" spans="1:17" s="4" customFormat="1" ht="21" customHeight="1">
      <c r="A25" s="138" t="s">
        <v>67</v>
      </c>
      <c r="E25" s="54"/>
      <c r="G25" s="25">
        <f>SUM(G23:G24)</f>
        <v>30294</v>
      </c>
      <c r="H25" s="16"/>
      <c r="I25" s="25">
        <f>SUM(I23:I24)</f>
        <v>-27047</v>
      </c>
      <c r="J25" s="16"/>
      <c r="K25" s="25">
        <f>SUM(K23:K24)</f>
        <v>29846</v>
      </c>
      <c r="L25" s="16"/>
      <c r="M25" s="25">
        <f>SUM(M23:M24)</f>
        <v>-27798</v>
      </c>
      <c r="O25" s="16"/>
    </row>
    <row r="26" spans="1:17" s="4" customFormat="1" ht="21" customHeight="1">
      <c r="A26" s="30"/>
      <c r="E26" s="54"/>
      <c r="G26" s="16"/>
      <c r="H26" s="16"/>
      <c r="I26" s="16"/>
      <c r="J26" s="16"/>
      <c r="K26" s="16"/>
      <c r="L26" s="16"/>
      <c r="M26" s="16"/>
      <c r="O26" s="16"/>
    </row>
    <row r="27" spans="1:17" s="4" customFormat="1" ht="21" customHeight="1">
      <c r="A27" s="138" t="s">
        <v>68</v>
      </c>
      <c r="E27" s="54"/>
      <c r="G27" s="16"/>
      <c r="H27" s="16"/>
      <c r="I27" s="16"/>
      <c r="J27" s="16"/>
      <c r="K27" s="16"/>
      <c r="L27" s="16"/>
      <c r="M27" s="16"/>
      <c r="O27" s="16"/>
    </row>
    <row r="28" spans="1:17" s="4" customFormat="1" ht="21" customHeight="1">
      <c r="B28" s="4" t="s">
        <v>69</v>
      </c>
      <c r="E28" s="54"/>
      <c r="G28" s="16"/>
      <c r="H28" s="16"/>
      <c r="I28" s="16"/>
      <c r="J28" s="16"/>
      <c r="K28" s="16"/>
      <c r="L28" s="16"/>
      <c r="M28" s="16"/>
      <c r="O28" s="16"/>
    </row>
    <row r="29" spans="1:17" s="4" customFormat="1" ht="21" customHeight="1">
      <c r="C29" s="4" t="s">
        <v>70</v>
      </c>
      <c r="E29" s="54"/>
      <c r="G29" s="63"/>
      <c r="H29" s="63"/>
      <c r="I29" s="63"/>
      <c r="J29" s="63"/>
      <c r="K29" s="63"/>
      <c r="L29" s="63"/>
      <c r="M29" s="63"/>
      <c r="O29" s="16"/>
    </row>
    <row r="30" spans="1:17" s="4" customFormat="1" ht="21" customHeight="1">
      <c r="A30" s="30"/>
      <c r="B30" s="4" t="s">
        <v>71</v>
      </c>
      <c r="E30" s="54"/>
      <c r="G30" s="69">
        <v>0</v>
      </c>
      <c r="H30" s="16"/>
      <c r="I30" s="69">
        <v>0</v>
      </c>
      <c r="J30" s="63"/>
      <c r="K30" s="69">
        <v>0</v>
      </c>
      <c r="L30" s="63"/>
      <c r="M30" s="69">
        <v>0</v>
      </c>
    </row>
    <row r="31" spans="1:17" s="4" customFormat="1" ht="21" customHeight="1">
      <c r="A31" s="40" t="s">
        <v>72</v>
      </c>
      <c r="B31" s="13"/>
      <c r="C31" s="13"/>
      <c r="D31" s="13"/>
      <c r="E31" s="38"/>
      <c r="F31" s="13"/>
      <c r="G31" s="143">
        <f>SUM(G30)</f>
        <v>0</v>
      </c>
      <c r="H31" s="69"/>
      <c r="I31" s="143">
        <f>SUM(I30)</f>
        <v>0</v>
      </c>
      <c r="J31" s="69"/>
      <c r="K31" s="143">
        <f>SUM(K30)</f>
        <v>0</v>
      </c>
      <c r="L31" s="69"/>
      <c r="M31" s="143">
        <f>SUM(M30)</f>
        <v>0</v>
      </c>
    </row>
    <row r="32" spans="1:17" s="4" customFormat="1" ht="21" customHeight="1" thickBot="1">
      <c r="A32" s="138" t="s">
        <v>73</v>
      </c>
      <c r="E32" s="54"/>
      <c r="G32" s="31">
        <f>G25+G31</f>
        <v>30294</v>
      </c>
      <c r="H32" s="16"/>
      <c r="I32" s="31">
        <f>I25+I31</f>
        <v>-27047</v>
      </c>
      <c r="J32" s="16"/>
      <c r="K32" s="31">
        <f>K25+K31</f>
        <v>29846</v>
      </c>
      <c r="L32" s="16"/>
      <c r="M32" s="31">
        <f>M25+M31</f>
        <v>-27798</v>
      </c>
    </row>
    <row r="33" spans="1:13" s="4" customFormat="1" ht="21" customHeight="1" thickTop="1">
      <c r="A33" s="164"/>
      <c r="B33" s="164"/>
      <c r="C33" s="164"/>
      <c r="E33" s="54"/>
      <c r="G33" s="16"/>
      <c r="H33" s="16"/>
      <c r="I33" s="16"/>
      <c r="J33" s="16"/>
      <c r="K33" s="16"/>
      <c r="L33" s="16"/>
      <c r="M33" s="16"/>
    </row>
    <row r="34" spans="1:13" s="4" customFormat="1" ht="21" customHeight="1">
      <c r="A34" s="138" t="s">
        <v>74</v>
      </c>
      <c r="E34" s="3"/>
      <c r="G34" s="73"/>
      <c r="H34" s="70"/>
      <c r="I34" s="73"/>
      <c r="J34" s="70"/>
      <c r="K34" s="73"/>
      <c r="L34" s="70"/>
      <c r="M34" s="73"/>
    </row>
    <row r="35" spans="1:13" s="4" customFormat="1" ht="21" customHeight="1">
      <c r="B35" s="4" t="s">
        <v>75</v>
      </c>
      <c r="E35" s="3">
        <v>14</v>
      </c>
      <c r="G35" s="74">
        <f>G25/G36</f>
        <v>4.9111680681668962E-2</v>
      </c>
      <c r="H35" s="71"/>
      <c r="I35" s="74">
        <f>I25/I36</f>
        <v>-5.8463566997384517E-2</v>
      </c>
      <c r="J35" s="72"/>
      <c r="K35" s="74">
        <f>K25/K36</f>
        <v>4.8385397161982299E-2</v>
      </c>
      <c r="L35" s="72"/>
      <c r="M35" s="74">
        <f>M25/M36</f>
        <v>-6.0086894494520461E-2</v>
      </c>
    </row>
    <row r="36" spans="1:13" s="4" customFormat="1" ht="21" customHeight="1" thickBot="1">
      <c r="B36" s="4" t="s">
        <v>76</v>
      </c>
      <c r="E36" s="3"/>
      <c r="G36" s="78">
        <v>616839</v>
      </c>
      <c r="H36" s="34"/>
      <c r="I36" s="142">
        <v>462630</v>
      </c>
      <c r="J36" s="34"/>
      <c r="K36" s="163">
        <v>616839</v>
      </c>
      <c r="L36" s="34"/>
      <c r="M36" s="78">
        <v>462630</v>
      </c>
    </row>
    <row r="37" spans="1:13" ht="21" customHeight="1" thickTop="1"/>
    <row r="55" spans="9:13" ht="21" customHeight="1">
      <c r="I55" s="52"/>
      <c r="M55" s="52"/>
    </row>
    <row r="64" spans="9:13" ht="21" customHeight="1">
      <c r="K64" s="51"/>
    </row>
    <row r="65" spans="11:11" ht="21" customHeight="1">
      <c r="K65" s="51"/>
    </row>
  </sheetData>
  <mergeCells count="11">
    <mergeCell ref="B12:C12"/>
    <mergeCell ref="G7:M7"/>
    <mergeCell ref="G8:I8"/>
    <mergeCell ref="K8:M8"/>
    <mergeCell ref="A9:C9"/>
    <mergeCell ref="A11:C11"/>
    <mergeCell ref="B13:C13"/>
    <mergeCell ref="B14:C14"/>
    <mergeCell ref="A15:C15"/>
    <mergeCell ref="O22:Q22"/>
    <mergeCell ref="A33:C33"/>
  </mergeCells>
  <pageMargins left="0.78740157480314965" right="0.78740157480314965" top="0.59055118110236227" bottom="0.59055118110236227" header="0.59055118110236227" footer="0.59055118110236227"/>
  <pageSetup paperSize="9" scale="80" firstPageNumber="3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65"/>
  <sheetViews>
    <sheetView view="pageBreakPreview" zoomScaleNormal="100" zoomScaleSheetLayoutView="100" workbookViewId="0">
      <selection activeCell="K12" sqref="K12"/>
    </sheetView>
  </sheetViews>
  <sheetFormatPr defaultRowHeight="21" customHeight="1"/>
  <cols>
    <col min="1" max="2" width="1" style="51" customWidth="1"/>
    <col min="3" max="3" width="36.375" style="51" customWidth="1"/>
    <col min="4" max="4" width="2.25" style="51" customWidth="1"/>
    <col min="5" max="5" width="6.125" style="3" customWidth="1"/>
    <col min="6" max="6" width="2.25" style="51" customWidth="1"/>
    <col min="7" max="7" width="11.375" style="145" customWidth="1"/>
    <col min="8" max="8" width="1" style="52" customWidth="1"/>
    <col min="9" max="9" width="11.375" style="51" customWidth="1"/>
    <col min="10" max="10" width="1" style="52" customWidth="1"/>
    <col min="11" max="11" width="11.375" style="145" customWidth="1"/>
    <col min="12" max="12" width="1" style="52" customWidth="1"/>
    <col min="13" max="13" width="11.375" style="51" customWidth="1"/>
    <col min="14" max="14" width="1" style="51" customWidth="1"/>
    <col min="15" max="256" width="9" style="51"/>
    <col min="257" max="258" width="1" style="51" customWidth="1"/>
    <col min="259" max="259" width="36.375" style="51" customWidth="1"/>
    <col min="260" max="260" width="2.25" style="51" customWidth="1"/>
    <col min="261" max="261" width="6.125" style="51" customWidth="1"/>
    <col min="262" max="262" width="2.25" style="51" customWidth="1"/>
    <col min="263" max="263" width="11.375" style="51" customWidth="1"/>
    <col min="264" max="264" width="1" style="51" customWidth="1"/>
    <col min="265" max="265" width="11.375" style="51" customWidth="1"/>
    <col min="266" max="266" width="1" style="51" customWidth="1"/>
    <col min="267" max="267" width="11.375" style="51" customWidth="1"/>
    <col min="268" max="268" width="1" style="51" customWidth="1"/>
    <col min="269" max="269" width="11.375" style="51" customWidth="1"/>
    <col min="270" max="270" width="1" style="51" customWidth="1"/>
    <col min="271" max="512" width="9" style="51"/>
    <col min="513" max="514" width="1" style="51" customWidth="1"/>
    <col min="515" max="515" width="36.375" style="51" customWidth="1"/>
    <col min="516" max="516" width="2.25" style="51" customWidth="1"/>
    <col min="517" max="517" width="6.125" style="51" customWidth="1"/>
    <col min="518" max="518" width="2.25" style="51" customWidth="1"/>
    <col min="519" max="519" width="11.375" style="51" customWidth="1"/>
    <col min="520" max="520" width="1" style="51" customWidth="1"/>
    <col min="521" max="521" width="11.375" style="51" customWidth="1"/>
    <col min="522" max="522" width="1" style="51" customWidth="1"/>
    <col min="523" max="523" width="11.375" style="51" customWidth="1"/>
    <col min="524" max="524" width="1" style="51" customWidth="1"/>
    <col min="525" max="525" width="11.375" style="51" customWidth="1"/>
    <col min="526" max="526" width="1" style="51" customWidth="1"/>
    <col min="527" max="768" width="9" style="51"/>
    <col min="769" max="770" width="1" style="51" customWidth="1"/>
    <col min="771" max="771" width="36.375" style="51" customWidth="1"/>
    <col min="772" max="772" width="2.25" style="51" customWidth="1"/>
    <col min="773" max="773" width="6.125" style="51" customWidth="1"/>
    <col min="774" max="774" width="2.25" style="51" customWidth="1"/>
    <col min="775" max="775" width="11.375" style="51" customWidth="1"/>
    <col min="776" max="776" width="1" style="51" customWidth="1"/>
    <col min="777" max="777" width="11.375" style="51" customWidth="1"/>
    <col min="778" max="778" width="1" style="51" customWidth="1"/>
    <col min="779" max="779" width="11.375" style="51" customWidth="1"/>
    <col min="780" max="780" width="1" style="51" customWidth="1"/>
    <col min="781" max="781" width="11.375" style="51" customWidth="1"/>
    <col min="782" max="782" width="1" style="51" customWidth="1"/>
    <col min="783" max="1024" width="9" style="51"/>
    <col min="1025" max="1026" width="1" style="51" customWidth="1"/>
    <col min="1027" max="1027" width="36.375" style="51" customWidth="1"/>
    <col min="1028" max="1028" width="2.25" style="51" customWidth="1"/>
    <col min="1029" max="1029" width="6.125" style="51" customWidth="1"/>
    <col min="1030" max="1030" width="2.25" style="51" customWidth="1"/>
    <col min="1031" max="1031" width="11.375" style="51" customWidth="1"/>
    <col min="1032" max="1032" width="1" style="51" customWidth="1"/>
    <col min="1033" max="1033" width="11.375" style="51" customWidth="1"/>
    <col min="1034" max="1034" width="1" style="51" customWidth="1"/>
    <col min="1035" max="1035" width="11.375" style="51" customWidth="1"/>
    <col min="1036" max="1036" width="1" style="51" customWidth="1"/>
    <col min="1037" max="1037" width="11.375" style="51" customWidth="1"/>
    <col min="1038" max="1038" width="1" style="51" customWidth="1"/>
    <col min="1039" max="1280" width="9" style="51"/>
    <col min="1281" max="1282" width="1" style="51" customWidth="1"/>
    <col min="1283" max="1283" width="36.375" style="51" customWidth="1"/>
    <col min="1284" max="1284" width="2.25" style="51" customWidth="1"/>
    <col min="1285" max="1285" width="6.125" style="51" customWidth="1"/>
    <col min="1286" max="1286" width="2.25" style="51" customWidth="1"/>
    <col min="1287" max="1287" width="11.375" style="51" customWidth="1"/>
    <col min="1288" max="1288" width="1" style="51" customWidth="1"/>
    <col min="1289" max="1289" width="11.375" style="51" customWidth="1"/>
    <col min="1290" max="1290" width="1" style="51" customWidth="1"/>
    <col min="1291" max="1291" width="11.375" style="51" customWidth="1"/>
    <col min="1292" max="1292" width="1" style="51" customWidth="1"/>
    <col min="1293" max="1293" width="11.375" style="51" customWidth="1"/>
    <col min="1294" max="1294" width="1" style="51" customWidth="1"/>
    <col min="1295" max="1536" width="9" style="51"/>
    <col min="1537" max="1538" width="1" style="51" customWidth="1"/>
    <col min="1539" max="1539" width="36.375" style="51" customWidth="1"/>
    <col min="1540" max="1540" width="2.25" style="51" customWidth="1"/>
    <col min="1541" max="1541" width="6.125" style="51" customWidth="1"/>
    <col min="1542" max="1542" width="2.25" style="51" customWidth="1"/>
    <col min="1543" max="1543" width="11.375" style="51" customWidth="1"/>
    <col min="1544" max="1544" width="1" style="51" customWidth="1"/>
    <col min="1545" max="1545" width="11.375" style="51" customWidth="1"/>
    <col min="1546" max="1546" width="1" style="51" customWidth="1"/>
    <col min="1547" max="1547" width="11.375" style="51" customWidth="1"/>
    <col min="1548" max="1548" width="1" style="51" customWidth="1"/>
    <col min="1549" max="1549" width="11.375" style="51" customWidth="1"/>
    <col min="1550" max="1550" width="1" style="51" customWidth="1"/>
    <col min="1551" max="1792" width="9" style="51"/>
    <col min="1793" max="1794" width="1" style="51" customWidth="1"/>
    <col min="1795" max="1795" width="36.375" style="51" customWidth="1"/>
    <col min="1796" max="1796" width="2.25" style="51" customWidth="1"/>
    <col min="1797" max="1797" width="6.125" style="51" customWidth="1"/>
    <col min="1798" max="1798" width="2.25" style="51" customWidth="1"/>
    <col min="1799" max="1799" width="11.375" style="51" customWidth="1"/>
    <col min="1800" max="1800" width="1" style="51" customWidth="1"/>
    <col min="1801" max="1801" width="11.375" style="51" customWidth="1"/>
    <col min="1802" max="1802" width="1" style="51" customWidth="1"/>
    <col min="1803" max="1803" width="11.375" style="51" customWidth="1"/>
    <col min="1804" max="1804" width="1" style="51" customWidth="1"/>
    <col min="1805" max="1805" width="11.375" style="51" customWidth="1"/>
    <col min="1806" max="1806" width="1" style="51" customWidth="1"/>
    <col min="1807" max="2048" width="9" style="51"/>
    <col min="2049" max="2050" width="1" style="51" customWidth="1"/>
    <col min="2051" max="2051" width="36.375" style="51" customWidth="1"/>
    <col min="2052" max="2052" width="2.25" style="51" customWidth="1"/>
    <col min="2053" max="2053" width="6.125" style="51" customWidth="1"/>
    <col min="2054" max="2054" width="2.25" style="51" customWidth="1"/>
    <col min="2055" max="2055" width="11.375" style="51" customWidth="1"/>
    <col min="2056" max="2056" width="1" style="51" customWidth="1"/>
    <col min="2057" max="2057" width="11.375" style="51" customWidth="1"/>
    <col min="2058" max="2058" width="1" style="51" customWidth="1"/>
    <col min="2059" max="2059" width="11.375" style="51" customWidth="1"/>
    <col min="2060" max="2060" width="1" style="51" customWidth="1"/>
    <col min="2061" max="2061" width="11.375" style="51" customWidth="1"/>
    <col min="2062" max="2062" width="1" style="51" customWidth="1"/>
    <col min="2063" max="2304" width="9" style="51"/>
    <col min="2305" max="2306" width="1" style="51" customWidth="1"/>
    <col min="2307" max="2307" width="36.375" style="51" customWidth="1"/>
    <col min="2308" max="2308" width="2.25" style="51" customWidth="1"/>
    <col min="2309" max="2309" width="6.125" style="51" customWidth="1"/>
    <col min="2310" max="2310" width="2.25" style="51" customWidth="1"/>
    <col min="2311" max="2311" width="11.375" style="51" customWidth="1"/>
    <col min="2312" max="2312" width="1" style="51" customWidth="1"/>
    <col min="2313" max="2313" width="11.375" style="51" customWidth="1"/>
    <col min="2314" max="2314" width="1" style="51" customWidth="1"/>
    <col min="2315" max="2315" width="11.375" style="51" customWidth="1"/>
    <col min="2316" max="2316" width="1" style="51" customWidth="1"/>
    <col min="2317" max="2317" width="11.375" style="51" customWidth="1"/>
    <col min="2318" max="2318" width="1" style="51" customWidth="1"/>
    <col min="2319" max="2560" width="9" style="51"/>
    <col min="2561" max="2562" width="1" style="51" customWidth="1"/>
    <col min="2563" max="2563" width="36.375" style="51" customWidth="1"/>
    <col min="2564" max="2564" width="2.25" style="51" customWidth="1"/>
    <col min="2565" max="2565" width="6.125" style="51" customWidth="1"/>
    <col min="2566" max="2566" width="2.25" style="51" customWidth="1"/>
    <col min="2567" max="2567" width="11.375" style="51" customWidth="1"/>
    <col min="2568" max="2568" width="1" style="51" customWidth="1"/>
    <col min="2569" max="2569" width="11.375" style="51" customWidth="1"/>
    <col min="2570" max="2570" width="1" style="51" customWidth="1"/>
    <col min="2571" max="2571" width="11.375" style="51" customWidth="1"/>
    <col min="2572" max="2572" width="1" style="51" customWidth="1"/>
    <col min="2573" max="2573" width="11.375" style="51" customWidth="1"/>
    <col min="2574" max="2574" width="1" style="51" customWidth="1"/>
    <col min="2575" max="2816" width="9" style="51"/>
    <col min="2817" max="2818" width="1" style="51" customWidth="1"/>
    <col min="2819" max="2819" width="36.375" style="51" customWidth="1"/>
    <col min="2820" max="2820" width="2.25" style="51" customWidth="1"/>
    <col min="2821" max="2821" width="6.125" style="51" customWidth="1"/>
    <col min="2822" max="2822" width="2.25" style="51" customWidth="1"/>
    <col min="2823" max="2823" width="11.375" style="51" customWidth="1"/>
    <col min="2824" max="2824" width="1" style="51" customWidth="1"/>
    <col min="2825" max="2825" width="11.375" style="51" customWidth="1"/>
    <col min="2826" max="2826" width="1" style="51" customWidth="1"/>
    <col min="2827" max="2827" width="11.375" style="51" customWidth="1"/>
    <col min="2828" max="2828" width="1" style="51" customWidth="1"/>
    <col min="2829" max="2829" width="11.375" style="51" customWidth="1"/>
    <col min="2830" max="2830" width="1" style="51" customWidth="1"/>
    <col min="2831" max="3072" width="9" style="51"/>
    <col min="3073" max="3074" width="1" style="51" customWidth="1"/>
    <col min="3075" max="3075" width="36.375" style="51" customWidth="1"/>
    <col min="3076" max="3076" width="2.25" style="51" customWidth="1"/>
    <col min="3077" max="3077" width="6.125" style="51" customWidth="1"/>
    <col min="3078" max="3078" width="2.25" style="51" customWidth="1"/>
    <col min="3079" max="3079" width="11.375" style="51" customWidth="1"/>
    <col min="3080" max="3080" width="1" style="51" customWidth="1"/>
    <col min="3081" max="3081" width="11.375" style="51" customWidth="1"/>
    <col min="3082" max="3082" width="1" style="51" customWidth="1"/>
    <col min="3083" max="3083" width="11.375" style="51" customWidth="1"/>
    <col min="3084" max="3084" width="1" style="51" customWidth="1"/>
    <col min="3085" max="3085" width="11.375" style="51" customWidth="1"/>
    <col min="3086" max="3086" width="1" style="51" customWidth="1"/>
    <col min="3087" max="3328" width="9" style="51"/>
    <col min="3329" max="3330" width="1" style="51" customWidth="1"/>
    <col min="3331" max="3331" width="36.375" style="51" customWidth="1"/>
    <col min="3332" max="3332" width="2.25" style="51" customWidth="1"/>
    <col min="3333" max="3333" width="6.125" style="51" customWidth="1"/>
    <col min="3334" max="3334" width="2.25" style="51" customWidth="1"/>
    <col min="3335" max="3335" width="11.375" style="51" customWidth="1"/>
    <col min="3336" max="3336" width="1" style="51" customWidth="1"/>
    <col min="3337" max="3337" width="11.375" style="51" customWidth="1"/>
    <col min="3338" max="3338" width="1" style="51" customWidth="1"/>
    <col min="3339" max="3339" width="11.375" style="51" customWidth="1"/>
    <col min="3340" max="3340" width="1" style="51" customWidth="1"/>
    <col min="3341" max="3341" width="11.375" style="51" customWidth="1"/>
    <col min="3342" max="3342" width="1" style="51" customWidth="1"/>
    <col min="3343" max="3584" width="9" style="51"/>
    <col min="3585" max="3586" width="1" style="51" customWidth="1"/>
    <col min="3587" max="3587" width="36.375" style="51" customWidth="1"/>
    <col min="3588" max="3588" width="2.25" style="51" customWidth="1"/>
    <col min="3589" max="3589" width="6.125" style="51" customWidth="1"/>
    <col min="3590" max="3590" width="2.25" style="51" customWidth="1"/>
    <col min="3591" max="3591" width="11.375" style="51" customWidth="1"/>
    <col min="3592" max="3592" width="1" style="51" customWidth="1"/>
    <col min="3593" max="3593" width="11.375" style="51" customWidth="1"/>
    <col min="3594" max="3594" width="1" style="51" customWidth="1"/>
    <col min="3595" max="3595" width="11.375" style="51" customWidth="1"/>
    <col min="3596" max="3596" width="1" style="51" customWidth="1"/>
    <col min="3597" max="3597" width="11.375" style="51" customWidth="1"/>
    <col min="3598" max="3598" width="1" style="51" customWidth="1"/>
    <col min="3599" max="3840" width="9" style="51"/>
    <col min="3841" max="3842" width="1" style="51" customWidth="1"/>
    <col min="3843" max="3843" width="36.375" style="51" customWidth="1"/>
    <col min="3844" max="3844" width="2.25" style="51" customWidth="1"/>
    <col min="3845" max="3845" width="6.125" style="51" customWidth="1"/>
    <col min="3846" max="3846" width="2.25" style="51" customWidth="1"/>
    <col min="3847" max="3847" width="11.375" style="51" customWidth="1"/>
    <col min="3848" max="3848" width="1" style="51" customWidth="1"/>
    <col min="3849" max="3849" width="11.375" style="51" customWidth="1"/>
    <col min="3850" max="3850" width="1" style="51" customWidth="1"/>
    <col min="3851" max="3851" width="11.375" style="51" customWidth="1"/>
    <col min="3852" max="3852" width="1" style="51" customWidth="1"/>
    <col min="3853" max="3853" width="11.375" style="51" customWidth="1"/>
    <col min="3854" max="3854" width="1" style="51" customWidth="1"/>
    <col min="3855" max="4096" width="9" style="51"/>
    <col min="4097" max="4098" width="1" style="51" customWidth="1"/>
    <col min="4099" max="4099" width="36.375" style="51" customWidth="1"/>
    <col min="4100" max="4100" width="2.25" style="51" customWidth="1"/>
    <col min="4101" max="4101" width="6.125" style="51" customWidth="1"/>
    <col min="4102" max="4102" width="2.25" style="51" customWidth="1"/>
    <col min="4103" max="4103" width="11.375" style="51" customWidth="1"/>
    <col min="4104" max="4104" width="1" style="51" customWidth="1"/>
    <col min="4105" max="4105" width="11.375" style="51" customWidth="1"/>
    <col min="4106" max="4106" width="1" style="51" customWidth="1"/>
    <col min="4107" max="4107" width="11.375" style="51" customWidth="1"/>
    <col min="4108" max="4108" width="1" style="51" customWidth="1"/>
    <col min="4109" max="4109" width="11.375" style="51" customWidth="1"/>
    <col min="4110" max="4110" width="1" style="51" customWidth="1"/>
    <col min="4111" max="4352" width="9" style="51"/>
    <col min="4353" max="4354" width="1" style="51" customWidth="1"/>
    <col min="4355" max="4355" width="36.375" style="51" customWidth="1"/>
    <col min="4356" max="4356" width="2.25" style="51" customWidth="1"/>
    <col min="4357" max="4357" width="6.125" style="51" customWidth="1"/>
    <col min="4358" max="4358" width="2.25" style="51" customWidth="1"/>
    <col min="4359" max="4359" width="11.375" style="51" customWidth="1"/>
    <col min="4360" max="4360" width="1" style="51" customWidth="1"/>
    <col min="4361" max="4361" width="11.375" style="51" customWidth="1"/>
    <col min="4362" max="4362" width="1" style="51" customWidth="1"/>
    <col min="4363" max="4363" width="11.375" style="51" customWidth="1"/>
    <col min="4364" max="4364" width="1" style="51" customWidth="1"/>
    <col min="4365" max="4365" width="11.375" style="51" customWidth="1"/>
    <col min="4366" max="4366" width="1" style="51" customWidth="1"/>
    <col min="4367" max="4608" width="9" style="51"/>
    <col min="4609" max="4610" width="1" style="51" customWidth="1"/>
    <col min="4611" max="4611" width="36.375" style="51" customWidth="1"/>
    <col min="4612" max="4612" width="2.25" style="51" customWidth="1"/>
    <col min="4613" max="4613" width="6.125" style="51" customWidth="1"/>
    <col min="4614" max="4614" width="2.25" style="51" customWidth="1"/>
    <col min="4615" max="4615" width="11.375" style="51" customWidth="1"/>
    <col min="4616" max="4616" width="1" style="51" customWidth="1"/>
    <col min="4617" max="4617" width="11.375" style="51" customWidth="1"/>
    <col min="4618" max="4618" width="1" style="51" customWidth="1"/>
    <col min="4619" max="4619" width="11.375" style="51" customWidth="1"/>
    <col min="4620" max="4620" width="1" style="51" customWidth="1"/>
    <col min="4621" max="4621" width="11.375" style="51" customWidth="1"/>
    <col min="4622" max="4622" width="1" style="51" customWidth="1"/>
    <col min="4623" max="4864" width="9" style="51"/>
    <col min="4865" max="4866" width="1" style="51" customWidth="1"/>
    <col min="4867" max="4867" width="36.375" style="51" customWidth="1"/>
    <col min="4868" max="4868" width="2.25" style="51" customWidth="1"/>
    <col min="4869" max="4869" width="6.125" style="51" customWidth="1"/>
    <col min="4870" max="4870" width="2.25" style="51" customWidth="1"/>
    <col min="4871" max="4871" width="11.375" style="51" customWidth="1"/>
    <col min="4872" max="4872" width="1" style="51" customWidth="1"/>
    <col min="4873" max="4873" width="11.375" style="51" customWidth="1"/>
    <col min="4874" max="4874" width="1" style="51" customWidth="1"/>
    <col min="4875" max="4875" width="11.375" style="51" customWidth="1"/>
    <col min="4876" max="4876" width="1" style="51" customWidth="1"/>
    <col min="4877" max="4877" width="11.375" style="51" customWidth="1"/>
    <col min="4878" max="4878" width="1" style="51" customWidth="1"/>
    <col min="4879" max="5120" width="9" style="51"/>
    <col min="5121" max="5122" width="1" style="51" customWidth="1"/>
    <col min="5123" max="5123" width="36.375" style="51" customWidth="1"/>
    <col min="5124" max="5124" width="2.25" style="51" customWidth="1"/>
    <col min="5125" max="5125" width="6.125" style="51" customWidth="1"/>
    <col min="5126" max="5126" width="2.25" style="51" customWidth="1"/>
    <col min="5127" max="5127" width="11.375" style="51" customWidth="1"/>
    <col min="5128" max="5128" width="1" style="51" customWidth="1"/>
    <col min="5129" max="5129" width="11.375" style="51" customWidth="1"/>
    <col min="5130" max="5130" width="1" style="51" customWidth="1"/>
    <col min="5131" max="5131" width="11.375" style="51" customWidth="1"/>
    <col min="5132" max="5132" width="1" style="51" customWidth="1"/>
    <col min="5133" max="5133" width="11.375" style="51" customWidth="1"/>
    <col min="5134" max="5134" width="1" style="51" customWidth="1"/>
    <col min="5135" max="5376" width="9" style="51"/>
    <col min="5377" max="5378" width="1" style="51" customWidth="1"/>
    <col min="5379" max="5379" width="36.375" style="51" customWidth="1"/>
    <col min="5380" max="5380" width="2.25" style="51" customWidth="1"/>
    <col min="5381" max="5381" width="6.125" style="51" customWidth="1"/>
    <col min="5382" max="5382" width="2.25" style="51" customWidth="1"/>
    <col min="5383" max="5383" width="11.375" style="51" customWidth="1"/>
    <col min="5384" max="5384" width="1" style="51" customWidth="1"/>
    <col min="5385" max="5385" width="11.375" style="51" customWidth="1"/>
    <col min="5386" max="5386" width="1" style="51" customWidth="1"/>
    <col min="5387" max="5387" width="11.375" style="51" customWidth="1"/>
    <col min="5388" max="5388" width="1" style="51" customWidth="1"/>
    <col min="5389" max="5389" width="11.375" style="51" customWidth="1"/>
    <col min="5390" max="5390" width="1" style="51" customWidth="1"/>
    <col min="5391" max="5632" width="9" style="51"/>
    <col min="5633" max="5634" width="1" style="51" customWidth="1"/>
    <col min="5635" max="5635" width="36.375" style="51" customWidth="1"/>
    <col min="5636" max="5636" width="2.25" style="51" customWidth="1"/>
    <col min="5637" max="5637" width="6.125" style="51" customWidth="1"/>
    <col min="5638" max="5638" width="2.25" style="51" customWidth="1"/>
    <col min="5639" max="5639" width="11.375" style="51" customWidth="1"/>
    <col min="5640" max="5640" width="1" style="51" customWidth="1"/>
    <col min="5641" max="5641" width="11.375" style="51" customWidth="1"/>
    <col min="5642" max="5642" width="1" style="51" customWidth="1"/>
    <col min="5643" max="5643" width="11.375" style="51" customWidth="1"/>
    <col min="5644" max="5644" width="1" style="51" customWidth="1"/>
    <col min="5645" max="5645" width="11.375" style="51" customWidth="1"/>
    <col min="5646" max="5646" width="1" style="51" customWidth="1"/>
    <col min="5647" max="5888" width="9" style="51"/>
    <col min="5889" max="5890" width="1" style="51" customWidth="1"/>
    <col min="5891" max="5891" width="36.375" style="51" customWidth="1"/>
    <col min="5892" max="5892" width="2.25" style="51" customWidth="1"/>
    <col min="5893" max="5893" width="6.125" style="51" customWidth="1"/>
    <col min="5894" max="5894" width="2.25" style="51" customWidth="1"/>
    <col min="5895" max="5895" width="11.375" style="51" customWidth="1"/>
    <col min="5896" max="5896" width="1" style="51" customWidth="1"/>
    <col min="5897" max="5897" width="11.375" style="51" customWidth="1"/>
    <col min="5898" max="5898" width="1" style="51" customWidth="1"/>
    <col min="5899" max="5899" width="11.375" style="51" customWidth="1"/>
    <col min="5900" max="5900" width="1" style="51" customWidth="1"/>
    <col min="5901" max="5901" width="11.375" style="51" customWidth="1"/>
    <col min="5902" max="5902" width="1" style="51" customWidth="1"/>
    <col min="5903" max="6144" width="9" style="51"/>
    <col min="6145" max="6146" width="1" style="51" customWidth="1"/>
    <col min="6147" max="6147" width="36.375" style="51" customWidth="1"/>
    <col min="6148" max="6148" width="2.25" style="51" customWidth="1"/>
    <col min="6149" max="6149" width="6.125" style="51" customWidth="1"/>
    <col min="6150" max="6150" width="2.25" style="51" customWidth="1"/>
    <col min="6151" max="6151" width="11.375" style="51" customWidth="1"/>
    <col min="6152" max="6152" width="1" style="51" customWidth="1"/>
    <col min="6153" max="6153" width="11.375" style="51" customWidth="1"/>
    <col min="6154" max="6154" width="1" style="51" customWidth="1"/>
    <col min="6155" max="6155" width="11.375" style="51" customWidth="1"/>
    <col min="6156" max="6156" width="1" style="51" customWidth="1"/>
    <col min="6157" max="6157" width="11.375" style="51" customWidth="1"/>
    <col min="6158" max="6158" width="1" style="51" customWidth="1"/>
    <col min="6159" max="6400" width="9" style="51"/>
    <col min="6401" max="6402" width="1" style="51" customWidth="1"/>
    <col min="6403" max="6403" width="36.375" style="51" customWidth="1"/>
    <col min="6404" max="6404" width="2.25" style="51" customWidth="1"/>
    <col min="6405" max="6405" width="6.125" style="51" customWidth="1"/>
    <col min="6406" max="6406" width="2.25" style="51" customWidth="1"/>
    <col min="6407" max="6407" width="11.375" style="51" customWidth="1"/>
    <col min="6408" max="6408" width="1" style="51" customWidth="1"/>
    <col min="6409" max="6409" width="11.375" style="51" customWidth="1"/>
    <col min="6410" max="6410" width="1" style="51" customWidth="1"/>
    <col min="6411" max="6411" width="11.375" style="51" customWidth="1"/>
    <col min="6412" max="6412" width="1" style="51" customWidth="1"/>
    <col min="6413" max="6413" width="11.375" style="51" customWidth="1"/>
    <col min="6414" max="6414" width="1" style="51" customWidth="1"/>
    <col min="6415" max="6656" width="9" style="51"/>
    <col min="6657" max="6658" width="1" style="51" customWidth="1"/>
    <col min="6659" max="6659" width="36.375" style="51" customWidth="1"/>
    <col min="6660" max="6660" width="2.25" style="51" customWidth="1"/>
    <col min="6661" max="6661" width="6.125" style="51" customWidth="1"/>
    <col min="6662" max="6662" width="2.25" style="51" customWidth="1"/>
    <col min="6663" max="6663" width="11.375" style="51" customWidth="1"/>
    <col min="6664" max="6664" width="1" style="51" customWidth="1"/>
    <col min="6665" max="6665" width="11.375" style="51" customWidth="1"/>
    <col min="6666" max="6666" width="1" style="51" customWidth="1"/>
    <col min="6667" max="6667" width="11.375" style="51" customWidth="1"/>
    <col min="6668" max="6668" width="1" style="51" customWidth="1"/>
    <col min="6669" max="6669" width="11.375" style="51" customWidth="1"/>
    <col min="6670" max="6670" width="1" style="51" customWidth="1"/>
    <col min="6671" max="6912" width="9" style="51"/>
    <col min="6913" max="6914" width="1" style="51" customWidth="1"/>
    <col min="6915" max="6915" width="36.375" style="51" customWidth="1"/>
    <col min="6916" max="6916" width="2.25" style="51" customWidth="1"/>
    <col min="6917" max="6917" width="6.125" style="51" customWidth="1"/>
    <col min="6918" max="6918" width="2.25" style="51" customWidth="1"/>
    <col min="6919" max="6919" width="11.375" style="51" customWidth="1"/>
    <col min="6920" max="6920" width="1" style="51" customWidth="1"/>
    <col min="6921" max="6921" width="11.375" style="51" customWidth="1"/>
    <col min="6922" max="6922" width="1" style="51" customWidth="1"/>
    <col min="6923" max="6923" width="11.375" style="51" customWidth="1"/>
    <col min="6924" max="6924" width="1" style="51" customWidth="1"/>
    <col min="6925" max="6925" width="11.375" style="51" customWidth="1"/>
    <col min="6926" max="6926" width="1" style="51" customWidth="1"/>
    <col min="6927" max="7168" width="9" style="51"/>
    <col min="7169" max="7170" width="1" style="51" customWidth="1"/>
    <col min="7171" max="7171" width="36.375" style="51" customWidth="1"/>
    <col min="7172" max="7172" width="2.25" style="51" customWidth="1"/>
    <col min="7173" max="7173" width="6.125" style="51" customWidth="1"/>
    <col min="7174" max="7174" width="2.25" style="51" customWidth="1"/>
    <col min="7175" max="7175" width="11.375" style="51" customWidth="1"/>
    <col min="7176" max="7176" width="1" style="51" customWidth="1"/>
    <col min="7177" max="7177" width="11.375" style="51" customWidth="1"/>
    <col min="7178" max="7178" width="1" style="51" customWidth="1"/>
    <col min="7179" max="7179" width="11.375" style="51" customWidth="1"/>
    <col min="7180" max="7180" width="1" style="51" customWidth="1"/>
    <col min="7181" max="7181" width="11.375" style="51" customWidth="1"/>
    <col min="7182" max="7182" width="1" style="51" customWidth="1"/>
    <col min="7183" max="7424" width="9" style="51"/>
    <col min="7425" max="7426" width="1" style="51" customWidth="1"/>
    <col min="7427" max="7427" width="36.375" style="51" customWidth="1"/>
    <col min="7428" max="7428" width="2.25" style="51" customWidth="1"/>
    <col min="7429" max="7429" width="6.125" style="51" customWidth="1"/>
    <col min="7430" max="7430" width="2.25" style="51" customWidth="1"/>
    <col min="7431" max="7431" width="11.375" style="51" customWidth="1"/>
    <col min="7432" max="7432" width="1" style="51" customWidth="1"/>
    <col min="7433" max="7433" width="11.375" style="51" customWidth="1"/>
    <col min="7434" max="7434" width="1" style="51" customWidth="1"/>
    <col min="7435" max="7435" width="11.375" style="51" customWidth="1"/>
    <col min="7436" max="7436" width="1" style="51" customWidth="1"/>
    <col min="7437" max="7437" width="11.375" style="51" customWidth="1"/>
    <col min="7438" max="7438" width="1" style="51" customWidth="1"/>
    <col min="7439" max="7680" width="9" style="51"/>
    <col min="7681" max="7682" width="1" style="51" customWidth="1"/>
    <col min="7683" max="7683" width="36.375" style="51" customWidth="1"/>
    <col min="7684" max="7684" width="2.25" style="51" customWidth="1"/>
    <col min="7685" max="7685" width="6.125" style="51" customWidth="1"/>
    <col min="7686" max="7686" width="2.25" style="51" customWidth="1"/>
    <col min="7687" max="7687" width="11.375" style="51" customWidth="1"/>
    <col min="7688" max="7688" width="1" style="51" customWidth="1"/>
    <col min="7689" max="7689" width="11.375" style="51" customWidth="1"/>
    <col min="7690" max="7690" width="1" style="51" customWidth="1"/>
    <col min="7691" max="7691" width="11.375" style="51" customWidth="1"/>
    <col min="7692" max="7692" width="1" style="51" customWidth="1"/>
    <col min="7693" max="7693" width="11.375" style="51" customWidth="1"/>
    <col min="7694" max="7694" width="1" style="51" customWidth="1"/>
    <col min="7695" max="7936" width="9" style="51"/>
    <col min="7937" max="7938" width="1" style="51" customWidth="1"/>
    <col min="7939" max="7939" width="36.375" style="51" customWidth="1"/>
    <col min="7940" max="7940" width="2.25" style="51" customWidth="1"/>
    <col min="7941" max="7941" width="6.125" style="51" customWidth="1"/>
    <col min="7942" max="7942" width="2.25" style="51" customWidth="1"/>
    <col min="7943" max="7943" width="11.375" style="51" customWidth="1"/>
    <col min="7944" max="7944" width="1" style="51" customWidth="1"/>
    <col min="7945" max="7945" width="11.375" style="51" customWidth="1"/>
    <col min="7946" max="7946" width="1" style="51" customWidth="1"/>
    <col min="7947" max="7947" width="11.375" style="51" customWidth="1"/>
    <col min="7948" max="7948" width="1" style="51" customWidth="1"/>
    <col min="7949" max="7949" width="11.375" style="51" customWidth="1"/>
    <col min="7950" max="7950" width="1" style="51" customWidth="1"/>
    <col min="7951" max="8192" width="9" style="51"/>
    <col min="8193" max="8194" width="1" style="51" customWidth="1"/>
    <col min="8195" max="8195" width="36.375" style="51" customWidth="1"/>
    <col min="8196" max="8196" width="2.25" style="51" customWidth="1"/>
    <col min="8197" max="8197" width="6.125" style="51" customWidth="1"/>
    <col min="8198" max="8198" width="2.25" style="51" customWidth="1"/>
    <col min="8199" max="8199" width="11.375" style="51" customWidth="1"/>
    <col min="8200" max="8200" width="1" style="51" customWidth="1"/>
    <col min="8201" max="8201" width="11.375" style="51" customWidth="1"/>
    <col min="8202" max="8202" width="1" style="51" customWidth="1"/>
    <col min="8203" max="8203" width="11.375" style="51" customWidth="1"/>
    <col min="8204" max="8204" width="1" style="51" customWidth="1"/>
    <col min="8205" max="8205" width="11.375" style="51" customWidth="1"/>
    <col min="8206" max="8206" width="1" style="51" customWidth="1"/>
    <col min="8207" max="8448" width="9" style="51"/>
    <col min="8449" max="8450" width="1" style="51" customWidth="1"/>
    <col min="8451" max="8451" width="36.375" style="51" customWidth="1"/>
    <col min="8452" max="8452" width="2.25" style="51" customWidth="1"/>
    <col min="8453" max="8453" width="6.125" style="51" customWidth="1"/>
    <col min="8454" max="8454" width="2.25" style="51" customWidth="1"/>
    <col min="8455" max="8455" width="11.375" style="51" customWidth="1"/>
    <col min="8456" max="8456" width="1" style="51" customWidth="1"/>
    <col min="8457" max="8457" width="11.375" style="51" customWidth="1"/>
    <col min="8458" max="8458" width="1" style="51" customWidth="1"/>
    <col min="8459" max="8459" width="11.375" style="51" customWidth="1"/>
    <col min="8460" max="8460" width="1" style="51" customWidth="1"/>
    <col min="8461" max="8461" width="11.375" style="51" customWidth="1"/>
    <col min="8462" max="8462" width="1" style="51" customWidth="1"/>
    <col min="8463" max="8704" width="9" style="51"/>
    <col min="8705" max="8706" width="1" style="51" customWidth="1"/>
    <col min="8707" max="8707" width="36.375" style="51" customWidth="1"/>
    <col min="8708" max="8708" width="2.25" style="51" customWidth="1"/>
    <col min="8709" max="8709" width="6.125" style="51" customWidth="1"/>
    <col min="8710" max="8710" width="2.25" style="51" customWidth="1"/>
    <col min="8711" max="8711" width="11.375" style="51" customWidth="1"/>
    <col min="8712" max="8712" width="1" style="51" customWidth="1"/>
    <col min="8713" max="8713" width="11.375" style="51" customWidth="1"/>
    <col min="8714" max="8714" width="1" style="51" customWidth="1"/>
    <col min="8715" max="8715" width="11.375" style="51" customWidth="1"/>
    <col min="8716" max="8716" width="1" style="51" customWidth="1"/>
    <col min="8717" max="8717" width="11.375" style="51" customWidth="1"/>
    <col min="8718" max="8718" width="1" style="51" customWidth="1"/>
    <col min="8719" max="8960" width="9" style="51"/>
    <col min="8961" max="8962" width="1" style="51" customWidth="1"/>
    <col min="8963" max="8963" width="36.375" style="51" customWidth="1"/>
    <col min="8964" max="8964" width="2.25" style="51" customWidth="1"/>
    <col min="8965" max="8965" width="6.125" style="51" customWidth="1"/>
    <col min="8966" max="8966" width="2.25" style="51" customWidth="1"/>
    <col min="8967" max="8967" width="11.375" style="51" customWidth="1"/>
    <col min="8968" max="8968" width="1" style="51" customWidth="1"/>
    <col min="8969" max="8969" width="11.375" style="51" customWidth="1"/>
    <col min="8970" max="8970" width="1" style="51" customWidth="1"/>
    <col min="8971" max="8971" width="11.375" style="51" customWidth="1"/>
    <col min="8972" max="8972" width="1" style="51" customWidth="1"/>
    <col min="8973" max="8973" width="11.375" style="51" customWidth="1"/>
    <col min="8974" max="8974" width="1" style="51" customWidth="1"/>
    <col min="8975" max="9216" width="9" style="51"/>
    <col min="9217" max="9218" width="1" style="51" customWidth="1"/>
    <col min="9219" max="9219" width="36.375" style="51" customWidth="1"/>
    <col min="9220" max="9220" width="2.25" style="51" customWidth="1"/>
    <col min="9221" max="9221" width="6.125" style="51" customWidth="1"/>
    <col min="9222" max="9222" width="2.25" style="51" customWidth="1"/>
    <col min="9223" max="9223" width="11.375" style="51" customWidth="1"/>
    <col min="9224" max="9224" width="1" style="51" customWidth="1"/>
    <col min="9225" max="9225" width="11.375" style="51" customWidth="1"/>
    <col min="9226" max="9226" width="1" style="51" customWidth="1"/>
    <col min="9227" max="9227" width="11.375" style="51" customWidth="1"/>
    <col min="9228" max="9228" width="1" style="51" customWidth="1"/>
    <col min="9229" max="9229" width="11.375" style="51" customWidth="1"/>
    <col min="9230" max="9230" width="1" style="51" customWidth="1"/>
    <col min="9231" max="9472" width="9" style="51"/>
    <col min="9473" max="9474" width="1" style="51" customWidth="1"/>
    <col min="9475" max="9475" width="36.375" style="51" customWidth="1"/>
    <col min="9476" max="9476" width="2.25" style="51" customWidth="1"/>
    <col min="9477" max="9477" width="6.125" style="51" customWidth="1"/>
    <col min="9478" max="9478" width="2.25" style="51" customWidth="1"/>
    <col min="9479" max="9479" width="11.375" style="51" customWidth="1"/>
    <col min="9480" max="9480" width="1" style="51" customWidth="1"/>
    <col min="9481" max="9481" width="11.375" style="51" customWidth="1"/>
    <col min="9482" max="9482" width="1" style="51" customWidth="1"/>
    <col min="9483" max="9483" width="11.375" style="51" customWidth="1"/>
    <col min="9484" max="9484" width="1" style="51" customWidth="1"/>
    <col min="9485" max="9485" width="11.375" style="51" customWidth="1"/>
    <col min="9486" max="9486" width="1" style="51" customWidth="1"/>
    <col min="9487" max="9728" width="9" style="51"/>
    <col min="9729" max="9730" width="1" style="51" customWidth="1"/>
    <col min="9731" max="9731" width="36.375" style="51" customWidth="1"/>
    <col min="9732" max="9732" width="2.25" style="51" customWidth="1"/>
    <col min="9733" max="9733" width="6.125" style="51" customWidth="1"/>
    <col min="9734" max="9734" width="2.25" style="51" customWidth="1"/>
    <col min="9735" max="9735" width="11.375" style="51" customWidth="1"/>
    <col min="9736" max="9736" width="1" style="51" customWidth="1"/>
    <col min="9737" max="9737" width="11.375" style="51" customWidth="1"/>
    <col min="9738" max="9738" width="1" style="51" customWidth="1"/>
    <col min="9739" max="9739" width="11.375" style="51" customWidth="1"/>
    <col min="9740" max="9740" width="1" style="51" customWidth="1"/>
    <col min="9741" max="9741" width="11.375" style="51" customWidth="1"/>
    <col min="9742" max="9742" width="1" style="51" customWidth="1"/>
    <col min="9743" max="9984" width="9" style="51"/>
    <col min="9985" max="9986" width="1" style="51" customWidth="1"/>
    <col min="9987" max="9987" width="36.375" style="51" customWidth="1"/>
    <col min="9988" max="9988" width="2.25" style="51" customWidth="1"/>
    <col min="9989" max="9989" width="6.125" style="51" customWidth="1"/>
    <col min="9990" max="9990" width="2.25" style="51" customWidth="1"/>
    <col min="9991" max="9991" width="11.375" style="51" customWidth="1"/>
    <col min="9992" max="9992" width="1" style="51" customWidth="1"/>
    <col min="9993" max="9993" width="11.375" style="51" customWidth="1"/>
    <col min="9994" max="9994" width="1" style="51" customWidth="1"/>
    <col min="9995" max="9995" width="11.375" style="51" customWidth="1"/>
    <col min="9996" max="9996" width="1" style="51" customWidth="1"/>
    <col min="9997" max="9997" width="11.375" style="51" customWidth="1"/>
    <col min="9998" max="9998" width="1" style="51" customWidth="1"/>
    <col min="9999" max="10240" width="9" style="51"/>
    <col min="10241" max="10242" width="1" style="51" customWidth="1"/>
    <col min="10243" max="10243" width="36.375" style="51" customWidth="1"/>
    <col min="10244" max="10244" width="2.25" style="51" customWidth="1"/>
    <col min="10245" max="10245" width="6.125" style="51" customWidth="1"/>
    <col min="10246" max="10246" width="2.25" style="51" customWidth="1"/>
    <col min="10247" max="10247" width="11.375" style="51" customWidth="1"/>
    <col min="10248" max="10248" width="1" style="51" customWidth="1"/>
    <col min="10249" max="10249" width="11.375" style="51" customWidth="1"/>
    <col min="10250" max="10250" width="1" style="51" customWidth="1"/>
    <col min="10251" max="10251" width="11.375" style="51" customWidth="1"/>
    <col min="10252" max="10252" width="1" style="51" customWidth="1"/>
    <col min="10253" max="10253" width="11.375" style="51" customWidth="1"/>
    <col min="10254" max="10254" width="1" style="51" customWidth="1"/>
    <col min="10255" max="10496" width="9" style="51"/>
    <col min="10497" max="10498" width="1" style="51" customWidth="1"/>
    <col min="10499" max="10499" width="36.375" style="51" customWidth="1"/>
    <col min="10500" max="10500" width="2.25" style="51" customWidth="1"/>
    <col min="10501" max="10501" width="6.125" style="51" customWidth="1"/>
    <col min="10502" max="10502" width="2.25" style="51" customWidth="1"/>
    <col min="10503" max="10503" width="11.375" style="51" customWidth="1"/>
    <col min="10504" max="10504" width="1" style="51" customWidth="1"/>
    <col min="10505" max="10505" width="11.375" style="51" customWidth="1"/>
    <col min="10506" max="10506" width="1" style="51" customWidth="1"/>
    <col min="10507" max="10507" width="11.375" style="51" customWidth="1"/>
    <col min="10508" max="10508" width="1" style="51" customWidth="1"/>
    <col min="10509" max="10509" width="11.375" style="51" customWidth="1"/>
    <col min="10510" max="10510" width="1" style="51" customWidth="1"/>
    <col min="10511" max="10752" width="9" style="51"/>
    <col min="10753" max="10754" width="1" style="51" customWidth="1"/>
    <col min="10755" max="10755" width="36.375" style="51" customWidth="1"/>
    <col min="10756" max="10756" width="2.25" style="51" customWidth="1"/>
    <col min="10757" max="10757" width="6.125" style="51" customWidth="1"/>
    <col min="10758" max="10758" width="2.25" style="51" customWidth="1"/>
    <col min="10759" max="10759" width="11.375" style="51" customWidth="1"/>
    <col min="10760" max="10760" width="1" style="51" customWidth="1"/>
    <col min="10761" max="10761" width="11.375" style="51" customWidth="1"/>
    <col min="10762" max="10762" width="1" style="51" customWidth="1"/>
    <col min="10763" max="10763" width="11.375" style="51" customWidth="1"/>
    <col min="10764" max="10764" width="1" style="51" customWidth="1"/>
    <col min="10765" max="10765" width="11.375" style="51" customWidth="1"/>
    <col min="10766" max="10766" width="1" style="51" customWidth="1"/>
    <col min="10767" max="11008" width="9" style="51"/>
    <col min="11009" max="11010" width="1" style="51" customWidth="1"/>
    <col min="11011" max="11011" width="36.375" style="51" customWidth="1"/>
    <col min="11012" max="11012" width="2.25" style="51" customWidth="1"/>
    <col min="11013" max="11013" width="6.125" style="51" customWidth="1"/>
    <col min="11014" max="11014" width="2.25" style="51" customWidth="1"/>
    <col min="11015" max="11015" width="11.375" style="51" customWidth="1"/>
    <col min="11016" max="11016" width="1" style="51" customWidth="1"/>
    <col min="11017" max="11017" width="11.375" style="51" customWidth="1"/>
    <col min="11018" max="11018" width="1" style="51" customWidth="1"/>
    <col min="11019" max="11019" width="11.375" style="51" customWidth="1"/>
    <col min="11020" max="11020" width="1" style="51" customWidth="1"/>
    <col min="11021" max="11021" width="11.375" style="51" customWidth="1"/>
    <col min="11022" max="11022" width="1" style="51" customWidth="1"/>
    <col min="11023" max="11264" width="9" style="51"/>
    <col min="11265" max="11266" width="1" style="51" customWidth="1"/>
    <col min="11267" max="11267" width="36.375" style="51" customWidth="1"/>
    <col min="11268" max="11268" width="2.25" style="51" customWidth="1"/>
    <col min="11269" max="11269" width="6.125" style="51" customWidth="1"/>
    <col min="11270" max="11270" width="2.25" style="51" customWidth="1"/>
    <col min="11271" max="11271" width="11.375" style="51" customWidth="1"/>
    <col min="11272" max="11272" width="1" style="51" customWidth="1"/>
    <col min="11273" max="11273" width="11.375" style="51" customWidth="1"/>
    <col min="11274" max="11274" width="1" style="51" customWidth="1"/>
    <col min="11275" max="11275" width="11.375" style="51" customWidth="1"/>
    <col min="11276" max="11276" width="1" style="51" customWidth="1"/>
    <col min="11277" max="11277" width="11.375" style="51" customWidth="1"/>
    <col min="11278" max="11278" width="1" style="51" customWidth="1"/>
    <col min="11279" max="11520" width="9" style="51"/>
    <col min="11521" max="11522" width="1" style="51" customWidth="1"/>
    <col min="11523" max="11523" width="36.375" style="51" customWidth="1"/>
    <col min="11524" max="11524" width="2.25" style="51" customWidth="1"/>
    <col min="11525" max="11525" width="6.125" style="51" customWidth="1"/>
    <col min="11526" max="11526" width="2.25" style="51" customWidth="1"/>
    <col min="11527" max="11527" width="11.375" style="51" customWidth="1"/>
    <col min="11528" max="11528" width="1" style="51" customWidth="1"/>
    <col min="11529" max="11529" width="11.375" style="51" customWidth="1"/>
    <col min="11530" max="11530" width="1" style="51" customWidth="1"/>
    <col min="11531" max="11531" width="11.375" style="51" customWidth="1"/>
    <col min="11532" max="11532" width="1" style="51" customWidth="1"/>
    <col min="11533" max="11533" width="11.375" style="51" customWidth="1"/>
    <col min="11534" max="11534" width="1" style="51" customWidth="1"/>
    <col min="11535" max="11776" width="9" style="51"/>
    <col min="11777" max="11778" width="1" style="51" customWidth="1"/>
    <col min="11779" max="11779" width="36.375" style="51" customWidth="1"/>
    <col min="11780" max="11780" width="2.25" style="51" customWidth="1"/>
    <col min="11781" max="11781" width="6.125" style="51" customWidth="1"/>
    <col min="11782" max="11782" width="2.25" style="51" customWidth="1"/>
    <col min="11783" max="11783" width="11.375" style="51" customWidth="1"/>
    <col min="11784" max="11784" width="1" style="51" customWidth="1"/>
    <col min="11785" max="11785" width="11.375" style="51" customWidth="1"/>
    <col min="11786" max="11786" width="1" style="51" customWidth="1"/>
    <col min="11787" max="11787" width="11.375" style="51" customWidth="1"/>
    <col min="11788" max="11788" width="1" style="51" customWidth="1"/>
    <col min="11789" max="11789" width="11.375" style="51" customWidth="1"/>
    <col min="11790" max="11790" width="1" style="51" customWidth="1"/>
    <col min="11791" max="12032" width="9" style="51"/>
    <col min="12033" max="12034" width="1" style="51" customWidth="1"/>
    <col min="12035" max="12035" width="36.375" style="51" customWidth="1"/>
    <col min="12036" max="12036" width="2.25" style="51" customWidth="1"/>
    <col min="12037" max="12037" width="6.125" style="51" customWidth="1"/>
    <col min="12038" max="12038" width="2.25" style="51" customWidth="1"/>
    <col min="12039" max="12039" width="11.375" style="51" customWidth="1"/>
    <col min="12040" max="12040" width="1" style="51" customWidth="1"/>
    <col min="12041" max="12041" width="11.375" style="51" customWidth="1"/>
    <col min="12042" max="12042" width="1" style="51" customWidth="1"/>
    <col min="12043" max="12043" width="11.375" style="51" customWidth="1"/>
    <col min="12044" max="12044" width="1" style="51" customWidth="1"/>
    <col min="12045" max="12045" width="11.375" style="51" customWidth="1"/>
    <col min="12046" max="12046" width="1" style="51" customWidth="1"/>
    <col min="12047" max="12288" width="9" style="51"/>
    <col min="12289" max="12290" width="1" style="51" customWidth="1"/>
    <col min="12291" max="12291" width="36.375" style="51" customWidth="1"/>
    <col min="12292" max="12292" width="2.25" style="51" customWidth="1"/>
    <col min="12293" max="12293" width="6.125" style="51" customWidth="1"/>
    <col min="12294" max="12294" width="2.25" style="51" customWidth="1"/>
    <col min="12295" max="12295" width="11.375" style="51" customWidth="1"/>
    <col min="12296" max="12296" width="1" style="51" customWidth="1"/>
    <col min="12297" max="12297" width="11.375" style="51" customWidth="1"/>
    <col min="12298" max="12298" width="1" style="51" customWidth="1"/>
    <col min="12299" max="12299" width="11.375" style="51" customWidth="1"/>
    <col min="12300" max="12300" width="1" style="51" customWidth="1"/>
    <col min="12301" max="12301" width="11.375" style="51" customWidth="1"/>
    <col min="12302" max="12302" width="1" style="51" customWidth="1"/>
    <col min="12303" max="12544" width="9" style="51"/>
    <col min="12545" max="12546" width="1" style="51" customWidth="1"/>
    <col min="12547" max="12547" width="36.375" style="51" customWidth="1"/>
    <col min="12548" max="12548" width="2.25" style="51" customWidth="1"/>
    <col min="12549" max="12549" width="6.125" style="51" customWidth="1"/>
    <col min="12550" max="12550" width="2.25" style="51" customWidth="1"/>
    <col min="12551" max="12551" width="11.375" style="51" customWidth="1"/>
    <col min="12552" max="12552" width="1" style="51" customWidth="1"/>
    <col min="12553" max="12553" width="11.375" style="51" customWidth="1"/>
    <col min="12554" max="12554" width="1" style="51" customWidth="1"/>
    <col min="12555" max="12555" width="11.375" style="51" customWidth="1"/>
    <col min="12556" max="12556" width="1" style="51" customWidth="1"/>
    <col min="12557" max="12557" width="11.375" style="51" customWidth="1"/>
    <col min="12558" max="12558" width="1" style="51" customWidth="1"/>
    <col min="12559" max="12800" width="9" style="51"/>
    <col min="12801" max="12802" width="1" style="51" customWidth="1"/>
    <col min="12803" max="12803" width="36.375" style="51" customWidth="1"/>
    <col min="12804" max="12804" width="2.25" style="51" customWidth="1"/>
    <col min="12805" max="12805" width="6.125" style="51" customWidth="1"/>
    <col min="12806" max="12806" width="2.25" style="51" customWidth="1"/>
    <col min="12807" max="12807" width="11.375" style="51" customWidth="1"/>
    <col min="12808" max="12808" width="1" style="51" customWidth="1"/>
    <col min="12809" max="12809" width="11.375" style="51" customWidth="1"/>
    <col min="12810" max="12810" width="1" style="51" customWidth="1"/>
    <col min="12811" max="12811" width="11.375" style="51" customWidth="1"/>
    <col min="12812" max="12812" width="1" style="51" customWidth="1"/>
    <col min="12813" max="12813" width="11.375" style="51" customWidth="1"/>
    <col min="12814" max="12814" width="1" style="51" customWidth="1"/>
    <col min="12815" max="13056" width="9" style="51"/>
    <col min="13057" max="13058" width="1" style="51" customWidth="1"/>
    <col min="13059" max="13059" width="36.375" style="51" customWidth="1"/>
    <col min="13060" max="13060" width="2.25" style="51" customWidth="1"/>
    <col min="13061" max="13061" width="6.125" style="51" customWidth="1"/>
    <col min="13062" max="13062" width="2.25" style="51" customWidth="1"/>
    <col min="13063" max="13063" width="11.375" style="51" customWidth="1"/>
    <col min="13064" max="13064" width="1" style="51" customWidth="1"/>
    <col min="13065" max="13065" width="11.375" style="51" customWidth="1"/>
    <col min="13066" max="13066" width="1" style="51" customWidth="1"/>
    <col min="13067" max="13067" width="11.375" style="51" customWidth="1"/>
    <col min="13068" max="13068" width="1" style="51" customWidth="1"/>
    <col min="13069" max="13069" width="11.375" style="51" customWidth="1"/>
    <col min="13070" max="13070" width="1" style="51" customWidth="1"/>
    <col min="13071" max="13312" width="9" style="51"/>
    <col min="13313" max="13314" width="1" style="51" customWidth="1"/>
    <col min="13315" max="13315" width="36.375" style="51" customWidth="1"/>
    <col min="13316" max="13316" width="2.25" style="51" customWidth="1"/>
    <col min="13317" max="13317" width="6.125" style="51" customWidth="1"/>
    <col min="13318" max="13318" width="2.25" style="51" customWidth="1"/>
    <col min="13319" max="13319" width="11.375" style="51" customWidth="1"/>
    <col min="13320" max="13320" width="1" style="51" customWidth="1"/>
    <col min="13321" max="13321" width="11.375" style="51" customWidth="1"/>
    <col min="13322" max="13322" width="1" style="51" customWidth="1"/>
    <col min="13323" max="13323" width="11.375" style="51" customWidth="1"/>
    <col min="13324" max="13324" width="1" style="51" customWidth="1"/>
    <col min="13325" max="13325" width="11.375" style="51" customWidth="1"/>
    <col min="13326" max="13326" width="1" style="51" customWidth="1"/>
    <col min="13327" max="13568" width="9" style="51"/>
    <col min="13569" max="13570" width="1" style="51" customWidth="1"/>
    <col min="13571" max="13571" width="36.375" style="51" customWidth="1"/>
    <col min="13572" max="13572" width="2.25" style="51" customWidth="1"/>
    <col min="13573" max="13573" width="6.125" style="51" customWidth="1"/>
    <col min="13574" max="13574" width="2.25" style="51" customWidth="1"/>
    <col min="13575" max="13575" width="11.375" style="51" customWidth="1"/>
    <col min="13576" max="13576" width="1" style="51" customWidth="1"/>
    <col min="13577" max="13577" width="11.375" style="51" customWidth="1"/>
    <col min="13578" max="13578" width="1" style="51" customWidth="1"/>
    <col min="13579" max="13579" width="11.375" style="51" customWidth="1"/>
    <col min="13580" max="13580" width="1" style="51" customWidth="1"/>
    <col min="13581" max="13581" width="11.375" style="51" customWidth="1"/>
    <col min="13582" max="13582" width="1" style="51" customWidth="1"/>
    <col min="13583" max="13824" width="9" style="51"/>
    <col min="13825" max="13826" width="1" style="51" customWidth="1"/>
    <col min="13827" max="13827" width="36.375" style="51" customWidth="1"/>
    <col min="13828" max="13828" width="2.25" style="51" customWidth="1"/>
    <col min="13829" max="13829" width="6.125" style="51" customWidth="1"/>
    <col min="13830" max="13830" width="2.25" style="51" customWidth="1"/>
    <col min="13831" max="13831" width="11.375" style="51" customWidth="1"/>
    <col min="13832" max="13832" width="1" style="51" customWidth="1"/>
    <col min="13833" max="13833" width="11.375" style="51" customWidth="1"/>
    <col min="13834" max="13834" width="1" style="51" customWidth="1"/>
    <col min="13835" max="13835" width="11.375" style="51" customWidth="1"/>
    <col min="13836" max="13836" width="1" style="51" customWidth="1"/>
    <col min="13837" max="13837" width="11.375" style="51" customWidth="1"/>
    <col min="13838" max="13838" width="1" style="51" customWidth="1"/>
    <col min="13839" max="14080" width="9" style="51"/>
    <col min="14081" max="14082" width="1" style="51" customWidth="1"/>
    <col min="14083" max="14083" width="36.375" style="51" customWidth="1"/>
    <col min="14084" max="14084" width="2.25" style="51" customWidth="1"/>
    <col min="14085" max="14085" width="6.125" style="51" customWidth="1"/>
    <col min="14086" max="14086" width="2.25" style="51" customWidth="1"/>
    <col min="14087" max="14087" width="11.375" style="51" customWidth="1"/>
    <col min="14088" max="14088" width="1" style="51" customWidth="1"/>
    <col min="14089" max="14089" width="11.375" style="51" customWidth="1"/>
    <col min="14090" max="14090" width="1" style="51" customWidth="1"/>
    <col min="14091" max="14091" width="11.375" style="51" customWidth="1"/>
    <col min="14092" max="14092" width="1" style="51" customWidth="1"/>
    <col min="14093" max="14093" width="11.375" style="51" customWidth="1"/>
    <col min="14094" max="14094" width="1" style="51" customWidth="1"/>
    <col min="14095" max="14336" width="9" style="51"/>
    <col min="14337" max="14338" width="1" style="51" customWidth="1"/>
    <col min="14339" max="14339" width="36.375" style="51" customWidth="1"/>
    <col min="14340" max="14340" width="2.25" style="51" customWidth="1"/>
    <col min="14341" max="14341" width="6.125" style="51" customWidth="1"/>
    <col min="14342" max="14342" width="2.25" style="51" customWidth="1"/>
    <col min="14343" max="14343" width="11.375" style="51" customWidth="1"/>
    <col min="14344" max="14344" width="1" style="51" customWidth="1"/>
    <col min="14345" max="14345" width="11.375" style="51" customWidth="1"/>
    <col min="14346" max="14346" width="1" style="51" customWidth="1"/>
    <col min="14347" max="14347" width="11.375" style="51" customWidth="1"/>
    <col min="14348" max="14348" width="1" style="51" customWidth="1"/>
    <col min="14349" max="14349" width="11.375" style="51" customWidth="1"/>
    <col min="14350" max="14350" width="1" style="51" customWidth="1"/>
    <col min="14351" max="14592" width="9" style="51"/>
    <col min="14593" max="14594" width="1" style="51" customWidth="1"/>
    <col min="14595" max="14595" width="36.375" style="51" customWidth="1"/>
    <col min="14596" max="14596" width="2.25" style="51" customWidth="1"/>
    <col min="14597" max="14597" width="6.125" style="51" customWidth="1"/>
    <col min="14598" max="14598" width="2.25" style="51" customWidth="1"/>
    <col min="14599" max="14599" width="11.375" style="51" customWidth="1"/>
    <col min="14600" max="14600" width="1" style="51" customWidth="1"/>
    <col min="14601" max="14601" width="11.375" style="51" customWidth="1"/>
    <col min="14602" max="14602" width="1" style="51" customWidth="1"/>
    <col min="14603" max="14603" width="11.375" style="51" customWidth="1"/>
    <col min="14604" max="14604" width="1" style="51" customWidth="1"/>
    <col min="14605" max="14605" width="11.375" style="51" customWidth="1"/>
    <col min="14606" max="14606" width="1" style="51" customWidth="1"/>
    <col min="14607" max="14848" width="9" style="51"/>
    <col min="14849" max="14850" width="1" style="51" customWidth="1"/>
    <col min="14851" max="14851" width="36.375" style="51" customWidth="1"/>
    <col min="14852" max="14852" width="2.25" style="51" customWidth="1"/>
    <col min="14853" max="14853" width="6.125" style="51" customWidth="1"/>
    <col min="14854" max="14854" width="2.25" style="51" customWidth="1"/>
    <col min="14855" max="14855" width="11.375" style="51" customWidth="1"/>
    <col min="14856" max="14856" width="1" style="51" customWidth="1"/>
    <col min="14857" max="14857" width="11.375" style="51" customWidth="1"/>
    <col min="14858" max="14858" width="1" style="51" customWidth="1"/>
    <col min="14859" max="14859" width="11.375" style="51" customWidth="1"/>
    <col min="14860" max="14860" width="1" style="51" customWidth="1"/>
    <col min="14861" max="14861" width="11.375" style="51" customWidth="1"/>
    <col min="14862" max="14862" width="1" style="51" customWidth="1"/>
    <col min="14863" max="15104" width="9" style="51"/>
    <col min="15105" max="15106" width="1" style="51" customWidth="1"/>
    <col min="15107" max="15107" width="36.375" style="51" customWidth="1"/>
    <col min="15108" max="15108" width="2.25" style="51" customWidth="1"/>
    <col min="15109" max="15109" width="6.125" style="51" customWidth="1"/>
    <col min="15110" max="15110" width="2.25" style="51" customWidth="1"/>
    <col min="15111" max="15111" width="11.375" style="51" customWidth="1"/>
    <col min="15112" max="15112" width="1" style="51" customWidth="1"/>
    <col min="15113" max="15113" width="11.375" style="51" customWidth="1"/>
    <col min="15114" max="15114" width="1" style="51" customWidth="1"/>
    <col min="15115" max="15115" width="11.375" style="51" customWidth="1"/>
    <col min="15116" max="15116" width="1" style="51" customWidth="1"/>
    <col min="15117" max="15117" width="11.375" style="51" customWidth="1"/>
    <col min="15118" max="15118" width="1" style="51" customWidth="1"/>
    <col min="15119" max="15360" width="9" style="51"/>
    <col min="15361" max="15362" width="1" style="51" customWidth="1"/>
    <col min="15363" max="15363" width="36.375" style="51" customWidth="1"/>
    <col min="15364" max="15364" width="2.25" style="51" customWidth="1"/>
    <col min="15365" max="15365" width="6.125" style="51" customWidth="1"/>
    <col min="15366" max="15366" width="2.25" style="51" customWidth="1"/>
    <col min="15367" max="15367" width="11.375" style="51" customWidth="1"/>
    <col min="15368" max="15368" width="1" style="51" customWidth="1"/>
    <col min="15369" max="15369" width="11.375" style="51" customWidth="1"/>
    <col min="15370" max="15370" width="1" style="51" customWidth="1"/>
    <col min="15371" max="15371" width="11.375" style="51" customWidth="1"/>
    <col min="15372" max="15372" width="1" style="51" customWidth="1"/>
    <col min="15373" max="15373" width="11.375" style="51" customWidth="1"/>
    <col min="15374" max="15374" width="1" style="51" customWidth="1"/>
    <col min="15375" max="15616" width="9" style="51"/>
    <col min="15617" max="15618" width="1" style="51" customWidth="1"/>
    <col min="15619" max="15619" width="36.375" style="51" customWidth="1"/>
    <col min="15620" max="15620" width="2.25" style="51" customWidth="1"/>
    <col min="15621" max="15621" width="6.125" style="51" customWidth="1"/>
    <col min="15622" max="15622" width="2.25" style="51" customWidth="1"/>
    <col min="15623" max="15623" width="11.375" style="51" customWidth="1"/>
    <col min="15624" max="15624" width="1" style="51" customWidth="1"/>
    <col min="15625" max="15625" width="11.375" style="51" customWidth="1"/>
    <col min="15626" max="15626" width="1" style="51" customWidth="1"/>
    <col min="15627" max="15627" width="11.375" style="51" customWidth="1"/>
    <col min="15628" max="15628" width="1" style="51" customWidth="1"/>
    <col min="15629" max="15629" width="11.375" style="51" customWidth="1"/>
    <col min="15630" max="15630" width="1" style="51" customWidth="1"/>
    <col min="15631" max="15872" width="9" style="51"/>
    <col min="15873" max="15874" width="1" style="51" customWidth="1"/>
    <col min="15875" max="15875" width="36.375" style="51" customWidth="1"/>
    <col min="15876" max="15876" width="2.25" style="51" customWidth="1"/>
    <col min="15877" max="15877" width="6.125" style="51" customWidth="1"/>
    <col min="15878" max="15878" width="2.25" style="51" customWidth="1"/>
    <col min="15879" max="15879" width="11.375" style="51" customWidth="1"/>
    <col min="15880" max="15880" width="1" style="51" customWidth="1"/>
    <col min="15881" max="15881" width="11.375" style="51" customWidth="1"/>
    <col min="15882" max="15882" width="1" style="51" customWidth="1"/>
    <col min="15883" max="15883" width="11.375" style="51" customWidth="1"/>
    <col min="15884" max="15884" width="1" style="51" customWidth="1"/>
    <col min="15885" max="15885" width="11.375" style="51" customWidth="1"/>
    <col min="15886" max="15886" width="1" style="51" customWidth="1"/>
    <col min="15887" max="16128" width="9" style="51"/>
    <col min="16129" max="16130" width="1" style="51" customWidth="1"/>
    <col min="16131" max="16131" width="36.375" style="51" customWidth="1"/>
    <col min="16132" max="16132" width="2.25" style="51" customWidth="1"/>
    <col min="16133" max="16133" width="6.125" style="51" customWidth="1"/>
    <col min="16134" max="16134" width="2.25" style="51" customWidth="1"/>
    <col min="16135" max="16135" width="11.375" style="51" customWidth="1"/>
    <col min="16136" max="16136" width="1" style="51" customWidth="1"/>
    <col min="16137" max="16137" width="11.375" style="51" customWidth="1"/>
    <col min="16138" max="16138" width="1" style="51" customWidth="1"/>
    <col min="16139" max="16139" width="11.375" style="51" customWidth="1"/>
    <col min="16140" max="16140" width="1" style="51" customWidth="1"/>
    <col min="16141" max="16141" width="11.375" style="51" customWidth="1"/>
    <col min="16142" max="16142" width="1" style="51" customWidth="1"/>
    <col min="16143" max="16384" width="9" style="51"/>
  </cols>
  <sheetData>
    <row r="1" spans="1:15" ht="21" customHeight="1">
      <c r="M1" s="53" t="s">
        <v>8</v>
      </c>
    </row>
    <row r="2" spans="1:15" ht="21" customHeight="1">
      <c r="M2" s="53" t="s">
        <v>11</v>
      </c>
    </row>
    <row r="3" spans="1:15" ht="21" customHeight="1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5" ht="21" customHeight="1">
      <c r="A4" s="1" t="s">
        <v>50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5" ht="21" customHeight="1">
      <c r="A5" s="1" t="s">
        <v>77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5" ht="21" customHeight="1">
      <c r="E6" s="54"/>
      <c r="M6" s="55"/>
    </row>
    <row r="7" spans="1:15" s="4" customFormat="1" ht="21" customHeight="1">
      <c r="E7" s="54"/>
      <c r="G7" s="165" t="s">
        <v>52</v>
      </c>
      <c r="H7" s="165"/>
      <c r="I7" s="165"/>
      <c r="J7" s="165"/>
      <c r="K7" s="165"/>
      <c r="L7" s="165"/>
      <c r="M7" s="165"/>
    </row>
    <row r="8" spans="1:15" s="4" customFormat="1" ht="21" customHeight="1">
      <c r="E8" s="54"/>
      <c r="G8" s="166" t="s">
        <v>4</v>
      </c>
      <c r="H8" s="166"/>
      <c r="I8" s="166"/>
      <c r="J8" s="34"/>
      <c r="K8" s="166" t="s">
        <v>5</v>
      </c>
      <c r="L8" s="166"/>
      <c r="M8" s="166"/>
    </row>
    <row r="9" spans="1:15" s="4" customFormat="1" ht="21" customHeight="1">
      <c r="A9" s="167"/>
      <c r="B9" s="167"/>
      <c r="C9" s="167"/>
      <c r="E9" s="56" t="s">
        <v>10</v>
      </c>
      <c r="G9" s="144">
        <v>2018</v>
      </c>
      <c r="H9" s="34"/>
      <c r="I9" s="144">
        <v>2017</v>
      </c>
      <c r="J9" s="34"/>
      <c r="K9" s="144">
        <v>2018</v>
      </c>
      <c r="L9" s="34"/>
      <c r="M9" s="144">
        <v>2017</v>
      </c>
    </row>
    <row r="10" spans="1:15" s="4" customFormat="1" ht="21" customHeight="1">
      <c r="A10" s="3"/>
      <c r="B10" s="3"/>
      <c r="C10" s="3"/>
      <c r="E10" s="58"/>
      <c r="G10" s="34"/>
      <c r="H10" s="34"/>
      <c r="I10" s="12"/>
      <c r="J10" s="34"/>
      <c r="K10" s="34"/>
      <c r="L10" s="34"/>
      <c r="M10" s="12"/>
    </row>
    <row r="11" spans="1:15" s="4" customFormat="1" ht="21" customHeight="1">
      <c r="A11" s="164" t="s">
        <v>53</v>
      </c>
      <c r="B11" s="164"/>
      <c r="C11" s="164"/>
      <c r="E11" s="54"/>
      <c r="G11" s="145"/>
      <c r="H11" s="34"/>
      <c r="I11" s="145"/>
      <c r="J11" s="34"/>
      <c r="K11" s="145"/>
      <c r="L11" s="34"/>
      <c r="M11" s="145"/>
    </row>
    <row r="12" spans="1:15" s="4" customFormat="1" ht="21" customHeight="1">
      <c r="B12" s="167" t="s">
        <v>54</v>
      </c>
      <c r="C12" s="167"/>
      <c r="E12" s="54"/>
      <c r="G12" s="59">
        <v>687022</v>
      </c>
      <c r="H12" s="16"/>
      <c r="I12" s="60">
        <v>395337</v>
      </c>
      <c r="J12" s="16"/>
      <c r="K12" s="59">
        <v>687022</v>
      </c>
      <c r="L12" s="16"/>
      <c r="M12" s="61">
        <v>395337</v>
      </c>
      <c r="O12" s="16"/>
    </row>
    <row r="13" spans="1:15" s="4" customFormat="1" ht="21" customHeight="1">
      <c r="B13" s="167" t="s">
        <v>55</v>
      </c>
      <c r="C13" s="167"/>
      <c r="E13" s="54"/>
      <c r="G13" s="153">
        <v>1796</v>
      </c>
      <c r="H13" s="16"/>
      <c r="I13" s="60">
        <v>7564</v>
      </c>
      <c r="J13" s="16"/>
      <c r="K13" s="153">
        <v>1795</v>
      </c>
      <c r="L13" s="16"/>
      <c r="M13" s="61">
        <v>7197</v>
      </c>
      <c r="O13" s="16"/>
    </row>
    <row r="14" spans="1:15" s="4" customFormat="1" ht="21" customHeight="1">
      <c r="B14" s="167" t="s">
        <v>56</v>
      </c>
      <c r="C14" s="167"/>
      <c r="E14" s="54"/>
      <c r="G14" s="62">
        <f>SUM(G12:G13)</f>
        <v>688818</v>
      </c>
      <c r="H14" s="16"/>
      <c r="I14" s="62">
        <f>SUM(I12:I13)</f>
        <v>402901</v>
      </c>
      <c r="J14" s="16"/>
      <c r="K14" s="62">
        <f>SUM(K12:K13)</f>
        <v>688817</v>
      </c>
      <c r="L14" s="16"/>
      <c r="M14" s="62">
        <f>SUM(M12:M13)</f>
        <v>402534</v>
      </c>
      <c r="O14" s="16"/>
    </row>
    <row r="15" spans="1:15" s="4" customFormat="1" ht="21" customHeight="1">
      <c r="A15" s="164" t="s">
        <v>57</v>
      </c>
      <c r="B15" s="164"/>
      <c r="C15" s="164"/>
      <c r="E15" s="54"/>
      <c r="G15" s="16"/>
      <c r="H15" s="16"/>
      <c r="I15" s="16"/>
      <c r="J15" s="16"/>
      <c r="K15" s="16"/>
      <c r="L15" s="16"/>
      <c r="M15" s="16"/>
      <c r="O15" s="16"/>
    </row>
    <row r="16" spans="1:15" s="4" customFormat="1" ht="21" customHeight="1">
      <c r="B16" s="4" t="s">
        <v>58</v>
      </c>
      <c r="E16" s="54"/>
      <c r="G16" s="59">
        <v>-537937</v>
      </c>
      <c r="H16" s="16"/>
      <c r="I16" s="59">
        <v>-570777</v>
      </c>
      <c r="J16" s="16"/>
      <c r="K16" s="59">
        <v>-537937</v>
      </c>
      <c r="L16" s="16"/>
      <c r="M16" s="59">
        <v>-570987</v>
      </c>
    </row>
    <row r="17" spans="1:17" s="4" customFormat="1" ht="21" customHeight="1">
      <c r="B17" s="4" t="s">
        <v>59</v>
      </c>
      <c r="E17" s="54"/>
      <c r="G17" s="59">
        <v>-67149</v>
      </c>
      <c r="H17" s="16"/>
      <c r="I17" s="61">
        <v>-29915</v>
      </c>
      <c r="J17" s="16"/>
      <c r="K17" s="59">
        <v>-67149</v>
      </c>
      <c r="L17" s="16"/>
      <c r="M17" s="61">
        <v>-29915</v>
      </c>
    </row>
    <row r="18" spans="1:17" s="4" customFormat="1" ht="21" customHeight="1">
      <c r="B18" s="4" t="s">
        <v>60</v>
      </c>
      <c r="E18" s="54"/>
      <c r="G18" s="59">
        <v>-17055</v>
      </c>
      <c r="H18" s="16"/>
      <c r="I18" s="61">
        <v>-45056</v>
      </c>
      <c r="J18" s="16"/>
      <c r="K18" s="59">
        <v>-15974</v>
      </c>
      <c r="L18" s="16"/>
      <c r="M18" s="61">
        <v>-43823</v>
      </c>
    </row>
    <row r="19" spans="1:17" s="4" customFormat="1" ht="21" customHeight="1">
      <c r="B19" s="4" t="s">
        <v>78</v>
      </c>
      <c r="E19" s="54"/>
      <c r="G19" s="59">
        <v>0</v>
      </c>
      <c r="H19" s="16"/>
      <c r="I19" s="63">
        <v>16618</v>
      </c>
      <c r="J19" s="63"/>
      <c r="K19" s="59">
        <v>0</v>
      </c>
      <c r="L19" s="63"/>
      <c r="M19" s="64">
        <v>16618</v>
      </c>
    </row>
    <row r="20" spans="1:17" s="4" customFormat="1" ht="21" customHeight="1">
      <c r="B20" s="4" t="s">
        <v>61</v>
      </c>
      <c r="E20" s="54"/>
      <c r="G20" s="154">
        <v>0</v>
      </c>
      <c r="H20" s="16"/>
      <c r="I20" s="63">
        <v>0</v>
      </c>
      <c r="J20" s="63"/>
      <c r="K20" s="154">
        <v>-2424</v>
      </c>
      <c r="L20" s="63"/>
      <c r="M20" s="64">
        <v>-2879</v>
      </c>
    </row>
    <row r="21" spans="1:17" s="4" customFormat="1" ht="21" customHeight="1">
      <c r="B21" s="4" t="s">
        <v>62</v>
      </c>
      <c r="E21" s="54"/>
      <c r="G21" s="16">
        <v>-3500</v>
      </c>
      <c r="H21" s="16"/>
      <c r="I21" s="16">
        <v>-5000</v>
      </c>
      <c r="J21" s="16"/>
      <c r="K21" s="16">
        <v>-3500</v>
      </c>
      <c r="L21" s="16"/>
      <c r="M21" s="16">
        <v>-5000</v>
      </c>
    </row>
    <row r="22" spans="1:17" s="4" customFormat="1" ht="21" customHeight="1">
      <c r="A22" s="65"/>
      <c r="B22" s="65" t="s">
        <v>63</v>
      </c>
      <c r="C22" s="65"/>
      <c r="E22" s="54"/>
      <c r="G22" s="66">
        <v>-5526</v>
      </c>
      <c r="H22" s="16"/>
      <c r="I22" s="66">
        <v>-2368</v>
      </c>
      <c r="J22" s="16"/>
      <c r="K22" s="66">
        <v>-5526</v>
      </c>
      <c r="L22" s="16"/>
      <c r="M22" s="66">
        <v>-2368</v>
      </c>
      <c r="O22" s="167"/>
      <c r="P22" s="167"/>
      <c r="Q22" s="167"/>
    </row>
    <row r="23" spans="1:17" s="4" customFormat="1" ht="21" customHeight="1">
      <c r="B23" s="4" t="s">
        <v>64</v>
      </c>
      <c r="E23" s="54"/>
      <c r="G23" s="25">
        <f>SUM(G16:G22)</f>
        <v>-631167</v>
      </c>
      <c r="H23" s="16"/>
      <c r="I23" s="67">
        <f>SUM(I16:I22)</f>
        <v>-636498</v>
      </c>
      <c r="J23" s="16"/>
      <c r="K23" s="25">
        <f>SUM(K16:K22)</f>
        <v>-632510</v>
      </c>
      <c r="L23" s="16"/>
      <c r="M23" s="62">
        <f>SUM(M16:M22)</f>
        <v>-638354</v>
      </c>
    </row>
    <row r="24" spans="1:17" s="4" customFormat="1" ht="21" customHeight="1">
      <c r="A24" s="30"/>
      <c r="B24" s="4" t="s">
        <v>65</v>
      </c>
      <c r="E24" s="54"/>
      <c r="G24" s="16">
        <f>+G14+G23</f>
        <v>57651</v>
      </c>
      <c r="H24" s="16"/>
      <c r="I24" s="61">
        <f>+I14+I23</f>
        <v>-233597</v>
      </c>
      <c r="J24" s="16"/>
      <c r="K24" s="16">
        <f>+K14+K23</f>
        <v>56307</v>
      </c>
      <c r="L24" s="16"/>
      <c r="M24" s="61">
        <f>+M14+M23</f>
        <v>-235820</v>
      </c>
      <c r="O24" s="16"/>
    </row>
    <row r="25" spans="1:17" s="4" customFormat="1" ht="21" customHeight="1">
      <c r="B25" s="4" t="s">
        <v>66</v>
      </c>
      <c r="E25" s="54"/>
      <c r="G25" s="16">
        <v>0</v>
      </c>
      <c r="H25" s="16"/>
      <c r="I25" s="16">
        <v>0</v>
      </c>
      <c r="J25" s="16"/>
      <c r="K25" s="16">
        <v>0</v>
      </c>
      <c r="L25" s="16"/>
      <c r="M25" s="16">
        <v>0</v>
      </c>
      <c r="O25" s="16"/>
    </row>
    <row r="26" spans="1:17" s="4" customFormat="1" ht="21" customHeight="1">
      <c r="A26" s="30" t="s">
        <v>67</v>
      </c>
      <c r="E26" s="54"/>
      <c r="G26" s="25">
        <f>SUM(G24:G25)</f>
        <v>57651</v>
      </c>
      <c r="H26" s="16"/>
      <c r="I26" s="25">
        <f>SUM(I24:I25)</f>
        <v>-233597</v>
      </c>
      <c r="J26" s="16"/>
      <c r="K26" s="25">
        <f>SUM(K24:K25)</f>
        <v>56307</v>
      </c>
      <c r="L26" s="16"/>
      <c r="M26" s="25">
        <f>SUM(M24:M25)</f>
        <v>-235820</v>
      </c>
      <c r="O26" s="16"/>
    </row>
    <row r="27" spans="1:17" s="4" customFormat="1" ht="21" customHeight="1">
      <c r="E27" s="54"/>
      <c r="G27" s="16"/>
      <c r="H27" s="16"/>
      <c r="I27" s="16"/>
      <c r="J27" s="16"/>
      <c r="K27" s="16"/>
      <c r="L27" s="16"/>
      <c r="M27" s="16"/>
      <c r="O27" s="16"/>
    </row>
    <row r="28" spans="1:17" s="4" customFormat="1" ht="21" customHeight="1">
      <c r="A28" s="138" t="s">
        <v>68</v>
      </c>
      <c r="E28" s="54"/>
      <c r="G28" s="16"/>
      <c r="H28" s="16"/>
      <c r="I28" s="16"/>
      <c r="J28" s="16"/>
      <c r="K28" s="16"/>
      <c r="L28" s="16"/>
      <c r="M28" s="16"/>
      <c r="O28" s="16"/>
    </row>
    <row r="29" spans="1:17" s="4" customFormat="1" ht="21" customHeight="1">
      <c r="B29" s="4" t="s">
        <v>69</v>
      </c>
      <c r="E29" s="54"/>
      <c r="G29" s="63"/>
      <c r="H29" s="63"/>
      <c r="I29" s="63"/>
      <c r="J29" s="63"/>
      <c r="K29" s="63"/>
      <c r="L29" s="63"/>
      <c r="M29" s="63"/>
      <c r="O29" s="16"/>
    </row>
    <row r="30" spans="1:17" s="4" customFormat="1" ht="21" customHeight="1">
      <c r="A30" s="30"/>
      <c r="C30" s="4" t="s">
        <v>70</v>
      </c>
      <c r="E30" s="54"/>
      <c r="G30" s="63"/>
      <c r="H30" s="16"/>
      <c r="I30" s="63"/>
      <c r="J30" s="63"/>
      <c r="K30" s="63"/>
      <c r="L30" s="63"/>
      <c r="M30" s="63"/>
    </row>
    <row r="31" spans="1:17" s="4" customFormat="1" ht="21" customHeight="1">
      <c r="A31" s="40"/>
      <c r="B31" s="13" t="s">
        <v>71</v>
      </c>
      <c r="C31" s="13"/>
      <c r="D31" s="13"/>
      <c r="E31" s="38"/>
      <c r="F31" s="13"/>
      <c r="G31" s="69">
        <v>4266</v>
      </c>
      <c r="H31" s="69"/>
      <c r="I31" s="69">
        <v>0</v>
      </c>
      <c r="J31" s="69"/>
      <c r="K31" s="69">
        <v>4266</v>
      </c>
      <c r="L31" s="69"/>
      <c r="M31" s="69">
        <v>0</v>
      </c>
    </row>
    <row r="32" spans="1:17" s="4" customFormat="1" ht="21" customHeight="1">
      <c r="A32" s="138" t="s">
        <v>72</v>
      </c>
      <c r="E32" s="54"/>
      <c r="G32" s="68">
        <f>SUM(G31)</f>
        <v>4266</v>
      </c>
      <c r="H32" s="16"/>
      <c r="I32" s="68">
        <f>SUM(I31)</f>
        <v>0</v>
      </c>
      <c r="J32" s="16"/>
      <c r="K32" s="68">
        <f>SUM(K31)</f>
        <v>4266</v>
      </c>
      <c r="L32" s="16"/>
      <c r="M32" s="68">
        <f>SUM(M31)</f>
        <v>0</v>
      </c>
    </row>
    <row r="33" spans="1:13" s="4" customFormat="1" ht="21" customHeight="1" thickBot="1">
      <c r="A33" s="164" t="s">
        <v>73</v>
      </c>
      <c r="B33" s="164"/>
      <c r="C33" s="164"/>
      <c r="E33" s="54"/>
      <c r="G33" s="31">
        <f>G26+G32</f>
        <v>61917</v>
      </c>
      <c r="H33" s="16"/>
      <c r="I33" s="31">
        <f>I26+I32</f>
        <v>-233597</v>
      </c>
      <c r="J33" s="16"/>
      <c r="K33" s="31">
        <f>K26+K32</f>
        <v>60573</v>
      </c>
      <c r="L33" s="16"/>
      <c r="M33" s="31">
        <f>M26+M32</f>
        <v>-235820</v>
      </c>
    </row>
    <row r="34" spans="1:13" s="4" customFormat="1" ht="21" customHeight="1" thickTop="1">
      <c r="E34" s="3"/>
      <c r="G34" s="73"/>
      <c r="H34" s="70"/>
      <c r="I34" s="73"/>
      <c r="J34" s="70"/>
      <c r="K34" s="73"/>
      <c r="L34" s="70"/>
      <c r="M34" s="73"/>
    </row>
    <row r="35" spans="1:13" s="4" customFormat="1" ht="21" customHeight="1">
      <c r="A35" s="138" t="s">
        <v>74</v>
      </c>
      <c r="E35" s="3"/>
      <c r="G35" s="75"/>
      <c r="H35" s="71"/>
      <c r="I35" s="75"/>
      <c r="J35" s="72"/>
      <c r="K35" s="75"/>
      <c r="L35" s="72"/>
      <c r="M35" s="75"/>
    </row>
    <row r="36" spans="1:13" s="4" customFormat="1" ht="21" customHeight="1">
      <c r="B36" s="4" t="s">
        <v>75</v>
      </c>
      <c r="E36" s="3">
        <v>14</v>
      </c>
      <c r="G36" s="155">
        <f>G26/G37</f>
        <v>0.10845950664479329</v>
      </c>
      <c r="H36" s="34"/>
      <c r="I36" s="156">
        <f>I26/I37</f>
        <v>-0.5049326675745196</v>
      </c>
      <c r="J36" s="34"/>
      <c r="K36" s="155">
        <f>K26/K37</f>
        <v>0.10593102358412473</v>
      </c>
      <c r="L36" s="34"/>
      <c r="M36" s="156">
        <f>M26/M37</f>
        <v>-0.50973780342822561</v>
      </c>
    </row>
    <row r="37" spans="1:13" ht="21" customHeight="1" thickBot="1">
      <c r="B37" s="4" t="s">
        <v>76</v>
      </c>
      <c r="G37" s="157">
        <v>531544</v>
      </c>
      <c r="H37" s="76"/>
      <c r="I37" s="78">
        <v>462630</v>
      </c>
      <c r="J37" s="77"/>
      <c r="K37" s="78">
        <v>531544</v>
      </c>
      <c r="L37" s="77"/>
      <c r="M37" s="78">
        <v>462630</v>
      </c>
    </row>
    <row r="38" spans="1:13" ht="21" customHeight="1" thickTop="1"/>
    <row r="55" spans="9:13" ht="21" customHeight="1">
      <c r="I55" s="52"/>
      <c r="M55" s="52"/>
    </row>
    <row r="64" spans="9:13" ht="21" customHeight="1">
      <c r="K64" s="51"/>
    </row>
    <row r="65" spans="11:11" ht="21" customHeight="1">
      <c r="K65" s="51"/>
    </row>
  </sheetData>
  <mergeCells count="11">
    <mergeCell ref="B12:C12"/>
    <mergeCell ref="G7:M7"/>
    <mergeCell ref="G8:I8"/>
    <mergeCell ref="K8:M8"/>
    <mergeCell ref="A9:C9"/>
    <mergeCell ref="A11:C11"/>
    <mergeCell ref="B13:C13"/>
    <mergeCell ref="B14:C14"/>
    <mergeCell ref="A15:C15"/>
    <mergeCell ref="O22:Q22"/>
    <mergeCell ref="A33:C33"/>
  </mergeCells>
  <pageMargins left="0.78740157480314965" right="0.78740157480314965" top="0.59055118110236227" bottom="0.59055118110236227" header="0.59055118110236227" footer="0.59055118110236227"/>
  <pageSetup paperSize="9" scale="80" firstPageNumber="3" orientation="portrait" useFirstPageNumber="1" r:id="rId1"/>
  <headerFooter>
    <oddFooter>&amp;L&amp;"Angsana New,Regular"&amp;14The accompanying notes form an integral part of these interim financial statements.&amp;R&amp;"Angsana New,Regular"&amp;14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5"/>
  <sheetViews>
    <sheetView view="pageBreakPreview" topLeftCell="A4" zoomScale="85" zoomScaleNormal="100" zoomScaleSheetLayoutView="85" workbookViewId="0">
      <selection activeCell="G16" sqref="G16"/>
    </sheetView>
  </sheetViews>
  <sheetFormatPr defaultRowHeight="21" customHeight="1"/>
  <cols>
    <col min="1" max="1" width="0.75" style="79" customWidth="1"/>
    <col min="2" max="2" width="2.375" style="79" customWidth="1"/>
    <col min="3" max="3" width="38.25" style="79" customWidth="1"/>
    <col min="4" max="4" width="1" style="79" customWidth="1"/>
    <col min="5" max="5" width="12.25" style="79" customWidth="1"/>
    <col min="6" max="6" width="1" style="79" customWidth="1"/>
    <col min="7" max="7" width="12.25" style="79" customWidth="1"/>
    <col min="8" max="8" width="1" style="79" customWidth="1"/>
    <col min="9" max="9" width="11.875" style="79" customWidth="1"/>
    <col min="10" max="10" width="1" style="79" customWidth="1"/>
    <col min="11" max="11" width="11.875" style="79" customWidth="1"/>
    <col min="12" max="12" width="1" style="79" customWidth="1"/>
    <col min="13" max="13" width="14.375" style="79" customWidth="1"/>
    <col min="14" max="14" width="1" style="79" customWidth="1"/>
    <col min="15" max="15" width="14.375" style="79" customWidth="1"/>
    <col min="16" max="16" width="1" style="79" customWidth="1"/>
    <col min="17" max="17" width="16" style="79" customWidth="1"/>
    <col min="18" max="18" width="1" style="79" customWidth="1"/>
    <col min="19" max="19" width="11.125" style="79" customWidth="1"/>
    <col min="20" max="20" width="1" style="79" customWidth="1"/>
    <col min="21" max="257" width="9" style="79"/>
    <col min="258" max="258" width="1" style="79" customWidth="1"/>
    <col min="259" max="259" width="40" style="79" customWidth="1"/>
    <col min="260" max="260" width="1" style="79" customWidth="1"/>
    <col min="261" max="261" width="12.25" style="79" customWidth="1"/>
    <col min="262" max="262" width="1" style="79" customWidth="1"/>
    <col min="263" max="263" width="12.25" style="79" customWidth="1"/>
    <col min="264" max="264" width="1" style="79" customWidth="1"/>
    <col min="265" max="265" width="11.875" style="79" customWidth="1"/>
    <col min="266" max="266" width="1" style="79" customWidth="1"/>
    <col min="267" max="267" width="11.875" style="79" customWidth="1"/>
    <col min="268" max="268" width="1" style="79" customWidth="1"/>
    <col min="269" max="269" width="14.375" style="79" customWidth="1"/>
    <col min="270" max="270" width="1" style="79" customWidth="1"/>
    <col min="271" max="271" width="14.375" style="79" customWidth="1"/>
    <col min="272" max="272" width="1" style="79" customWidth="1"/>
    <col min="273" max="273" width="16.375" style="79" customWidth="1"/>
    <col min="274" max="274" width="1" style="79" customWidth="1"/>
    <col min="275" max="275" width="11.125" style="79" customWidth="1"/>
    <col min="276" max="276" width="1" style="79" customWidth="1"/>
    <col min="277" max="513" width="9" style="79"/>
    <col min="514" max="514" width="1" style="79" customWidth="1"/>
    <col min="515" max="515" width="40" style="79" customWidth="1"/>
    <col min="516" max="516" width="1" style="79" customWidth="1"/>
    <col min="517" max="517" width="12.25" style="79" customWidth="1"/>
    <col min="518" max="518" width="1" style="79" customWidth="1"/>
    <col min="519" max="519" width="12.25" style="79" customWidth="1"/>
    <col min="520" max="520" width="1" style="79" customWidth="1"/>
    <col min="521" max="521" width="11.875" style="79" customWidth="1"/>
    <col min="522" max="522" width="1" style="79" customWidth="1"/>
    <col min="523" max="523" width="11.875" style="79" customWidth="1"/>
    <col min="524" max="524" width="1" style="79" customWidth="1"/>
    <col min="525" max="525" width="14.375" style="79" customWidth="1"/>
    <col min="526" max="526" width="1" style="79" customWidth="1"/>
    <col min="527" max="527" width="14.375" style="79" customWidth="1"/>
    <col min="528" max="528" width="1" style="79" customWidth="1"/>
    <col min="529" max="529" width="16.375" style="79" customWidth="1"/>
    <col min="530" max="530" width="1" style="79" customWidth="1"/>
    <col min="531" max="531" width="11.125" style="79" customWidth="1"/>
    <col min="532" max="532" width="1" style="79" customWidth="1"/>
    <col min="533" max="769" width="9" style="79"/>
    <col min="770" max="770" width="1" style="79" customWidth="1"/>
    <col min="771" max="771" width="40" style="79" customWidth="1"/>
    <col min="772" max="772" width="1" style="79" customWidth="1"/>
    <col min="773" max="773" width="12.25" style="79" customWidth="1"/>
    <col min="774" max="774" width="1" style="79" customWidth="1"/>
    <col min="775" max="775" width="12.25" style="79" customWidth="1"/>
    <col min="776" max="776" width="1" style="79" customWidth="1"/>
    <col min="777" max="777" width="11.875" style="79" customWidth="1"/>
    <col min="778" max="778" width="1" style="79" customWidth="1"/>
    <col min="779" max="779" width="11.875" style="79" customWidth="1"/>
    <col min="780" max="780" width="1" style="79" customWidth="1"/>
    <col min="781" max="781" width="14.375" style="79" customWidth="1"/>
    <col min="782" max="782" width="1" style="79" customWidth="1"/>
    <col min="783" max="783" width="14.375" style="79" customWidth="1"/>
    <col min="784" max="784" width="1" style="79" customWidth="1"/>
    <col min="785" max="785" width="16.375" style="79" customWidth="1"/>
    <col min="786" max="786" width="1" style="79" customWidth="1"/>
    <col min="787" max="787" width="11.125" style="79" customWidth="1"/>
    <col min="788" max="788" width="1" style="79" customWidth="1"/>
    <col min="789" max="1025" width="9" style="79"/>
    <col min="1026" max="1026" width="1" style="79" customWidth="1"/>
    <col min="1027" max="1027" width="40" style="79" customWidth="1"/>
    <col min="1028" max="1028" width="1" style="79" customWidth="1"/>
    <col min="1029" max="1029" width="12.25" style="79" customWidth="1"/>
    <col min="1030" max="1030" width="1" style="79" customWidth="1"/>
    <col min="1031" max="1031" width="12.25" style="79" customWidth="1"/>
    <col min="1032" max="1032" width="1" style="79" customWidth="1"/>
    <col min="1033" max="1033" width="11.875" style="79" customWidth="1"/>
    <col min="1034" max="1034" width="1" style="79" customWidth="1"/>
    <col min="1035" max="1035" width="11.875" style="79" customWidth="1"/>
    <col min="1036" max="1036" width="1" style="79" customWidth="1"/>
    <col min="1037" max="1037" width="14.375" style="79" customWidth="1"/>
    <col min="1038" max="1038" width="1" style="79" customWidth="1"/>
    <col min="1039" max="1039" width="14.375" style="79" customWidth="1"/>
    <col min="1040" max="1040" width="1" style="79" customWidth="1"/>
    <col min="1041" max="1041" width="16.375" style="79" customWidth="1"/>
    <col min="1042" max="1042" width="1" style="79" customWidth="1"/>
    <col min="1043" max="1043" width="11.125" style="79" customWidth="1"/>
    <col min="1044" max="1044" width="1" style="79" customWidth="1"/>
    <col min="1045" max="1281" width="9" style="79"/>
    <col min="1282" max="1282" width="1" style="79" customWidth="1"/>
    <col min="1283" max="1283" width="40" style="79" customWidth="1"/>
    <col min="1284" max="1284" width="1" style="79" customWidth="1"/>
    <col min="1285" max="1285" width="12.25" style="79" customWidth="1"/>
    <col min="1286" max="1286" width="1" style="79" customWidth="1"/>
    <col min="1287" max="1287" width="12.25" style="79" customWidth="1"/>
    <col min="1288" max="1288" width="1" style="79" customWidth="1"/>
    <col min="1289" max="1289" width="11.875" style="79" customWidth="1"/>
    <col min="1290" max="1290" width="1" style="79" customWidth="1"/>
    <col min="1291" max="1291" width="11.875" style="79" customWidth="1"/>
    <col min="1292" max="1292" width="1" style="79" customWidth="1"/>
    <col min="1293" max="1293" width="14.375" style="79" customWidth="1"/>
    <col min="1294" max="1294" width="1" style="79" customWidth="1"/>
    <col min="1295" max="1295" width="14.375" style="79" customWidth="1"/>
    <col min="1296" max="1296" width="1" style="79" customWidth="1"/>
    <col min="1297" max="1297" width="16.375" style="79" customWidth="1"/>
    <col min="1298" max="1298" width="1" style="79" customWidth="1"/>
    <col min="1299" max="1299" width="11.125" style="79" customWidth="1"/>
    <col min="1300" max="1300" width="1" style="79" customWidth="1"/>
    <col min="1301" max="1537" width="9" style="79"/>
    <col min="1538" max="1538" width="1" style="79" customWidth="1"/>
    <col min="1539" max="1539" width="40" style="79" customWidth="1"/>
    <col min="1540" max="1540" width="1" style="79" customWidth="1"/>
    <col min="1541" max="1541" width="12.25" style="79" customWidth="1"/>
    <col min="1542" max="1542" width="1" style="79" customWidth="1"/>
    <col min="1543" max="1543" width="12.25" style="79" customWidth="1"/>
    <col min="1544" max="1544" width="1" style="79" customWidth="1"/>
    <col min="1545" max="1545" width="11.875" style="79" customWidth="1"/>
    <col min="1546" max="1546" width="1" style="79" customWidth="1"/>
    <col min="1547" max="1547" width="11.875" style="79" customWidth="1"/>
    <col min="1548" max="1548" width="1" style="79" customWidth="1"/>
    <col min="1549" max="1549" width="14.375" style="79" customWidth="1"/>
    <col min="1550" max="1550" width="1" style="79" customWidth="1"/>
    <col min="1551" max="1551" width="14.375" style="79" customWidth="1"/>
    <col min="1552" max="1552" width="1" style="79" customWidth="1"/>
    <col min="1553" max="1553" width="16.375" style="79" customWidth="1"/>
    <col min="1554" max="1554" width="1" style="79" customWidth="1"/>
    <col min="1555" max="1555" width="11.125" style="79" customWidth="1"/>
    <col min="1556" max="1556" width="1" style="79" customWidth="1"/>
    <col min="1557" max="1793" width="9" style="79"/>
    <col min="1794" max="1794" width="1" style="79" customWidth="1"/>
    <col min="1795" max="1795" width="40" style="79" customWidth="1"/>
    <col min="1796" max="1796" width="1" style="79" customWidth="1"/>
    <col min="1797" max="1797" width="12.25" style="79" customWidth="1"/>
    <col min="1798" max="1798" width="1" style="79" customWidth="1"/>
    <col min="1799" max="1799" width="12.25" style="79" customWidth="1"/>
    <col min="1800" max="1800" width="1" style="79" customWidth="1"/>
    <col min="1801" max="1801" width="11.875" style="79" customWidth="1"/>
    <col min="1802" max="1802" width="1" style="79" customWidth="1"/>
    <col min="1803" max="1803" width="11.875" style="79" customWidth="1"/>
    <col min="1804" max="1804" width="1" style="79" customWidth="1"/>
    <col min="1805" max="1805" width="14.375" style="79" customWidth="1"/>
    <col min="1806" max="1806" width="1" style="79" customWidth="1"/>
    <col min="1807" max="1807" width="14.375" style="79" customWidth="1"/>
    <col min="1808" max="1808" width="1" style="79" customWidth="1"/>
    <col min="1809" max="1809" width="16.375" style="79" customWidth="1"/>
    <col min="1810" max="1810" width="1" style="79" customWidth="1"/>
    <col min="1811" max="1811" width="11.125" style="79" customWidth="1"/>
    <col min="1812" max="1812" width="1" style="79" customWidth="1"/>
    <col min="1813" max="2049" width="9" style="79"/>
    <col min="2050" max="2050" width="1" style="79" customWidth="1"/>
    <col min="2051" max="2051" width="40" style="79" customWidth="1"/>
    <col min="2052" max="2052" width="1" style="79" customWidth="1"/>
    <col min="2053" max="2053" width="12.25" style="79" customWidth="1"/>
    <col min="2054" max="2054" width="1" style="79" customWidth="1"/>
    <col min="2055" max="2055" width="12.25" style="79" customWidth="1"/>
    <col min="2056" max="2056" width="1" style="79" customWidth="1"/>
    <col min="2057" max="2057" width="11.875" style="79" customWidth="1"/>
    <col min="2058" max="2058" width="1" style="79" customWidth="1"/>
    <col min="2059" max="2059" width="11.875" style="79" customWidth="1"/>
    <col min="2060" max="2060" width="1" style="79" customWidth="1"/>
    <col min="2061" max="2061" width="14.375" style="79" customWidth="1"/>
    <col min="2062" max="2062" width="1" style="79" customWidth="1"/>
    <col min="2063" max="2063" width="14.375" style="79" customWidth="1"/>
    <col min="2064" max="2064" width="1" style="79" customWidth="1"/>
    <col min="2065" max="2065" width="16.375" style="79" customWidth="1"/>
    <col min="2066" max="2066" width="1" style="79" customWidth="1"/>
    <col min="2067" max="2067" width="11.125" style="79" customWidth="1"/>
    <col min="2068" max="2068" width="1" style="79" customWidth="1"/>
    <col min="2069" max="2305" width="9" style="79"/>
    <col min="2306" max="2306" width="1" style="79" customWidth="1"/>
    <col min="2307" max="2307" width="40" style="79" customWidth="1"/>
    <col min="2308" max="2308" width="1" style="79" customWidth="1"/>
    <col min="2309" max="2309" width="12.25" style="79" customWidth="1"/>
    <col min="2310" max="2310" width="1" style="79" customWidth="1"/>
    <col min="2311" max="2311" width="12.25" style="79" customWidth="1"/>
    <col min="2312" max="2312" width="1" style="79" customWidth="1"/>
    <col min="2313" max="2313" width="11.875" style="79" customWidth="1"/>
    <col min="2314" max="2314" width="1" style="79" customWidth="1"/>
    <col min="2315" max="2315" width="11.875" style="79" customWidth="1"/>
    <col min="2316" max="2316" width="1" style="79" customWidth="1"/>
    <col min="2317" max="2317" width="14.375" style="79" customWidth="1"/>
    <col min="2318" max="2318" width="1" style="79" customWidth="1"/>
    <col min="2319" max="2319" width="14.375" style="79" customWidth="1"/>
    <col min="2320" max="2320" width="1" style="79" customWidth="1"/>
    <col min="2321" max="2321" width="16.375" style="79" customWidth="1"/>
    <col min="2322" max="2322" width="1" style="79" customWidth="1"/>
    <col min="2323" max="2323" width="11.125" style="79" customWidth="1"/>
    <col min="2324" max="2324" width="1" style="79" customWidth="1"/>
    <col min="2325" max="2561" width="9" style="79"/>
    <col min="2562" max="2562" width="1" style="79" customWidth="1"/>
    <col min="2563" max="2563" width="40" style="79" customWidth="1"/>
    <col min="2564" max="2564" width="1" style="79" customWidth="1"/>
    <col min="2565" max="2565" width="12.25" style="79" customWidth="1"/>
    <col min="2566" max="2566" width="1" style="79" customWidth="1"/>
    <col min="2567" max="2567" width="12.25" style="79" customWidth="1"/>
    <col min="2568" max="2568" width="1" style="79" customWidth="1"/>
    <col min="2569" max="2569" width="11.875" style="79" customWidth="1"/>
    <col min="2570" max="2570" width="1" style="79" customWidth="1"/>
    <col min="2571" max="2571" width="11.875" style="79" customWidth="1"/>
    <col min="2572" max="2572" width="1" style="79" customWidth="1"/>
    <col min="2573" max="2573" width="14.375" style="79" customWidth="1"/>
    <col min="2574" max="2574" width="1" style="79" customWidth="1"/>
    <col min="2575" max="2575" width="14.375" style="79" customWidth="1"/>
    <col min="2576" max="2576" width="1" style="79" customWidth="1"/>
    <col min="2577" max="2577" width="16.375" style="79" customWidth="1"/>
    <col min="2578" max="2578" width="1" style="79" customWidth="1"/>
    <col min="2579" max="2579" width="11.125" style="79" customWidth="1"/>
    <col min="2580" max="2580" width="1" style="79" customWidth="1"/>
    <col min="2581" max="2817" width="9" style="79"/>
    <col min="2818" max="2818" width="1" style="79" customWidth="1"/>
    <col min="2819" max="2819" width="40" style="79" customWidth="1"/>
    <col min="2820" max="2820" width="1" style="79" customWidth="1"/>
    <col min="2821" max="2821" width="12.25" style="79" customWidth="1"/>
    <col min="2822" max="2822" width="1" style="79" customWidth="1"/>
    <col min="2823" max="2823" width="12.25" style="79" customWidth="1"/>
    <col min="2824" max="2824" width="1" style="79" customWidth="1"/>
    <col min="2825" max="2825" width="11.875" style="79" customWidth="1"/>
    <col min="2826" max="2826" width="1" style="79" customWidth="1"/>
    <col min="2827" max="2827" width="11.875" style="79" customWidth="1"/>
    <col min="2828" max="2828" width="1" style="79" customWidth="1"/>
    <col min="2829" max="2829" width="14.375" style="79" customWidth="1"/>
    <col min="2830" max="2830" width="1" style="79" customWidth="1"/>
    <col min="2831" max="2831" width="14.375" style="79" customWidth="1"/>
    <col min="2832" max="2832" width="1" style="79" customWidth="1"/>
    <col min="2833" max="2833" width="16.375" style="79" customWidth="1"/>
    <col min="2834" max="2834" width="1" style="79" customWidth="1"/>
    <col min="2835" max="2835" width="11.125" style="79" customWidth="1"/>
    <col min="2836" max="2836" width="1" style="79" customWidth="1"/>
    <col min="2837" max="3073" width="9" style="79"/>
    <col min="3074" max="3074" width="1" style="79" customWidth="1"/>
    <col min="3075" max="3075" width="40" style="79" customWidth="1"/>
    <col min="3076" max="3076" width="1" style="79" customWidth="1"/>
    <col min="3077" max="3077" width="12.25" style="79" customWidth="1"/>
    <col min="3078" max="3078" width="1" style="79" customWidth="1"/>
    <col min="3079" max="3079" width="12.25" style="79" customWidth="1"/>
    <col min="3080" max="3080" width="1" style="79" customWidth="1"/>
    <col min="3081" max="3081" width="11.875" style="79" customWidth="1"/>
    <col min="3082" max="3082" width="1" style="79" customWidth="1"/>
    <col min="3083" max="3083" width="11.875" style="79" customWidth="1"/>
    <col min="3084" max="3084" width="1" style="79" customWidth="1"/>
    <col min="3085" max="3085" width="14.375" style="79" customWidth="1"/>
    <col min="3086" max="3086" width="1" style="79" customWidth="1"/>
    <col min="3087" max="3087" width="14.375" style="79" customWidth="1"/>
    <col min="3088" max="3088" width="1" style="79" customWidth="1"/>
    <col min="3089" max="3089" width="16.375" style="79" customWidth="1"/>
    <col min="3090" max="3090" width="1" style="79" customWidth="1"/>
    <col min="3091" max="3091" width="11.125" style="79" customWidth="1"/>
    <col min="3092" max="3092" width="1" style="79" customWidth="1"/>
    <col min="3093" max="3329" width="9" style="79"/>
    <col min="3330" max="3330" width="1" style="79" customWidth="1"/>
    <col min="3331" max="3331" width="40" style="79" customWidth="1"/>
    <col min="3332" max="3332" width="1" style="79" customWidth="1"/>
    <col min="3333" max="3333" width="12.25" style="79" customWidth="1"/>
    <col min="3334" max="3334" width="1" style="79" customWidth="1"/>
    <col min="3335" max="3335" width="12.25" style="79" customWidth="1"/>
    <col min="3336" max="3336" width="1" style="79" customWidth="1"/>
    <col min="3337" max="3337" width="11.875" style="79" customWidth="1"/>
    <col min="3338" max="3338" width="1" style="79" customWidth="1"/>
    <col min="3339" max="3339" width="11.875" style="79" customWidth="1"/>
    <col min="3340" max="3340" width="1" style="79" customWidth="1"/>
    <col min="3341" max="3341" width="14.375" style="79" customWidth="1"/>
    <col min="3342" max="3342" width="1" style="79" customWidth="1"/>
    <col min="3343" max="3343" width="14.375" style="79" customWidth="1"/>
    <col min="3344" max="3344" width="1" style="79" customWidth="1"/>
    <col min="3345" max="3345" width="16.375" style="79" customWidth="1"/>
    <col min="3346" max="3346" width="1" style="79" customWidth="1"/>
    <col min="3347" max="3347" width="11.125" style="79" customWidth="1"/>
    <col min="3348" max="3348" width="1" style="79" customWidth="1"/>
    <col min="3349" max="3585" width="9" style="79"/>
    <col min="3586" max="3586" width="1" style="79" customWidth="1"/>
    <col min="3587" max="3587" width="40" style="79" customWidth="1"/>
    <col min="3588" max="3588" width="1" style="79" customWidth="1"/>
    <col min="3589" max="3589" width="12.25" style="79" customWidth="1"/>
    <col min="3590" max="3590" width="1" style="79" customWidth="1"/>
    <col min="3591" max="3591" width="12.25" style="79" customWidth="1"/>
    <col min="3592" max="3592" width="1" style="79" customWidth="1"/>
    <col min="3593" max="3593" width="11.875" style="79" customWidth="1"/>
    <col min="3594" max="3594" width="1" style="79" customWidth="1"/>
    <col min="3595" max="3595" width="11.875" style="79" customWidth="1"/>
    <col min="3596" max="3596" width="1" style="79" customWidth="1"/>
    <col min="3597" max="3597" width="14.375" style="79" customWidth="1"/>
    <col min="3598" max="3598" width="1" style="79" customWidth="1"/>
    <col min="3599" max="3599" width="14.375" style="79" customWidth="1"/>
    <col min="3600" max="3600" width="1" style="79" customWidth="1"/>
    <col min="3601" max="3601" width="16.375" style="79" customWidth="1"/>
    <col min="3602" max="3602" width="1" style="79" customWidth="1"/>
    <col min="3603" max="3603" width="11.125" style="79" customWidth="1"/>
    <col min="3604" max="3604" width="1" style="79" customWidth="1"/>
    <col min="3605" max="3841" width="9" style="79"/>
    <col min="3842" max="3842" width="1" style="79" customWidth="1"/>
    <col min="3843" max="3843" width="40" style="79" customWidth="1"/>
    <col min="3844" max="3844" width="1" style="79" customWidth="1"/>
    <col min="3845" max="3845" width="12.25" style="79" customWidth="1"/>
    <col min="3846" max="3846" width="1" style="79" customWidth="1"/>
    <col min="3847" max="3847" width="12.25" style="79" customWidth="1"/>
    <col min="3848" max="3848" width="1" style="79" customWidth="1"/>
    <col min="3849" max="3849" width="11.875" style="79" customWidth="1"/>
    <col min="3850" max="3850" width="1" style="79" customWidth="1"/>
    <col min="3851" max="3851" width="11.875" style="79" customWidth="1"/>
    <col min="3852" max="3852" width="1" style="79" customWidth="1"/>
    <col min="3853" max="3853" width="14.375" style="79" customWidth="1"/>
    <col min="3854" max="3854" width="1" style="79" customWidth="1"/>
    <col min="3855" max="3855" width="14.375" style="79" customWidth="1"/>
    <col min="3856" max="3856" width="1" style="79" customWidth="1"/>
    <col min="3857" max="3857" width="16.375" style="79" customWidth="1"/>
    <col min="3858" max="3858" width="1" style="79" customWidth="1"/>
    <col min="3859" max="3859" width="11.125" style="79" customWidth="1"/>
    <col min="3860" max="3860" width="1" style="79" customWidth="1"/>
    <col min="3861" max="4097" width="9" style="79"/>
    <col min="4098" max="4098" width="1" style="79" customWidth="1"/>
    <col min="4099" max="4099" width="40" style="79" customWidth="1"/>
    <col min="4100" max="4100" width="1" style="79" customWidth="1"/>
    <col min="4101" max="4101" width="12.25" style="79" customWidth="1"/>
    <col min="4102" max="4102" width="1" style="79" customWidth="1"/>
    <col min="4103" max="4103" width="12.25" style="79" customWidth="1"/>
    <col min="4104" max="4104" width="1" style="79" customWidth="1"/>
    <col min="4105" max="4105" width="11.875" style="79" customWidth="1"/>
    <col min="4106" max="4106" width="1" style="79" customWidth="1"/>
    <col min="4107" max="4107" width="11.875" style="79" customWidth="1"/>
    <col min="4108" max="4108" width="1" style="79" customWidth="1"/>
    <col min="4109" max="4109" width="14.375" style="79" customWidth="1"/>
    <col min="4110" max="4110" width="1" style="79" customWidth="1"/>
    <col min="4111" max="4111" width="14.375" style="79" customWidth="1"/>
    <col min="4112" max="4112" width="1" style="79" customWidth="1"/>
    <col min="4113" max="4113" width="16.375" style="79" customWidth="1"/>
    <col min="4114" max="4114" width="1" style="79" customWidth="1"/>
    <col min="4115" max="4115" width="11.125" style="79" customWidth="1"/>
    <col min="4116" max="4116" width="1" style="79" customWidth="1"/>
    <col min="4117" max="4353" width="9" style="79"/>
    <col min="4354" max="4354" width="1" style="79" customWidth="1"/>
    <col min="4355" max="4355" width="40" style="79" customWidth="1"/>
    <col min="4356" max="4356" width="1" style="79" customWidth="1"/>
    <col min="4357" max="4357" width="12.25" style="79" customWidth="1"/>
    <col min="4358" max="4358" width="1" style="79" customWidth="1"/>
    <col min="4359" max="4359" width="12.25" style="79" customWidth="1"/>
    <col min="4360" max="4360" width="1" style="79" customWidth="1"/>
    <col min="4361" max="4361" width="11.875" style="79" customWidth="1"/>
    <col min="4362" max="4362" width="1" style="79" customWidth="1"/>
    <col min="4363" max="4363" width="11.875" style="79" customWidth="1"/>
    <col min="4364" max="4364" width="1" style="79" customWidth="1"/>
    <col min="4365" max="4365" width="14.375" style="79" customWidth="1"/>
    <col min="4366" max="4366" width="1" style="79" customWidth="1"/>
    <col min="4367" max="4367" width="14.375" style="79" customWidth="1"/>
    <col min="4368" max="4368" width="1" style="79" customWidth="1"/>
    <col min="4369" max="4369" width="16.375" style="79" customWidth="1"/>
    <col min="4370" max="4370" width="1" style="79" customWidth="1"/>
    <col min="4371" max="4371" width="11.125" style="79" customWidth="1"/>
    <col min="4372" max="4372" width="1" style="79" customWidth="1"/>
    <col min="4373" max="4609" width="9" style="79"/>
    <col min="4610" max="4610" width="1" style="79" customWidth="1"/>
    <col min="4611" max="4611" width="40" style="79" customWidth="1"/>
    <col min="4612" max="4612" width="1" style="79" customWidth="1"/>
    <col min="4613" max="4613" width="12.25" style="79" customWidth="1"/>
    <col min="4614" max="4614" width="1" style="79" customWidth="1"/>
    <col min="4615" max="4615" width="12.25" style="79" customWidth="1"/>
    <col min="4616" max="4616" width="1" style="79" customWidth="1"/>
    <col min="4617" max="4617" width="11.875" style="79" customWidth="1"/>
    <col min="4618" max="4618" width="1" style="79" customWidth="1"/>
    <col min="4619" max="4619" width="11.875" style="79" customWidth="1"/>
    <col min="4620" max="4620" width="1" style="79" customWidth="1"/>
    <col min="4621" max="4621" width="14.375" style="79" customWidth="1"/>
    <col min="4622" max="4622" width="1" style="79" customWidth="1"/>
    <col min="4623" max="4623" width="14.375" style="79" customWidth="1"/>
    <col min="4624" max="4624" width="1" style="79" customWidth="1"/>
    <col min="4625" max="4625" width="16.375" style="79" customWidth="1"/>
    <col min="4626" max="4626" width="1" style="79" customWidth="1"/>
    <col min="4627" max="4627" width="11.125" style="79" customWidth="1"/>
    <col min="4628" max="4628" width="1" style="79" customWidth="1"/>
    <col min="4629" max="4865" width="9" style="79"/>
    <col min="4866" max="4866" width="1" style="79" customWidth="1"/>
    <col min="4867" max="4867" width="40" style="79" customWidth="1"/>
    <col min="4868" max="4868" width="1" style="79" customWidth="1"/>
    <col min="4869" max="4869" width="12.25" style="79" customWidth="1"/>
    <col min="4870" max="4870" width="1" style="79" customWidth="1"/>
    <col min="4871" max="4871" width="12.25" style="79" customWidth="1"/>
    <col min="4872" max="4872" width="1" style="79" customWidth="1"/>
    <col min="4873" max="4873" width="11.875" style="79" customWidth="1"/>
    <col min="4874" max="4874" width="1" style="79" customWidth="1"/>
    <col min="4875" max="4875" width="11.875" style="79" customWidth="1"/>
    <col min="4876" max="4876" width="1" style="79" customWidth="1"/>
    <col min="4877" max="4877" width="14.375" style="79" customWidth="1"/>
    <col min="4878" max="4878" width="1" style="79" customWidth="1"/>
    <col min="4879" max="4879" width="14.375" style="79" customWidth="1"/>
    <col min="4880" max="4880" width="1" style="79" customWidth="1"/>
    <col min="4881" max="4881" width="16.375" style="79" customWidth="1"/>
    <col min="4882" max="4882" width="1" style="79" customWidth="1"/>
    <col min="4883" max="4883" width="11.125" style="79" customWidth="1"/>
    <col min="4884" max="4884" width="1" style="79" customWidth="1"/>
    <col min="4885" max="5121" width="9" style="79"/>
    <col min="5122" max="5122" width="1" style="79" customWidth="1"/>
    <col min="5123" max="5123" width="40" style="79" customWidth="1"/>
    <col min="5124" max="5124" width="1" style="79" customWidth="1"/>
    <col min="5125" max="5125" width="12.25" style="79" customWidth="1"/>
    <col min="5126" max="5126" width="1" style="79" customWidth="1"/>
    <col min="5127" max="5127" width="12.25" style="79" customWidth="1"/>
    <col min="5128" max="5128" width="1" style="79" customWidth="1"/>
    <col min="5129" max="5129" width="11.875" style="79" customWidth="1"/>
    <col min="5130" max="5130" width="1" style="79" customWidth="1"/>
    <col min="5131" max="5131" width="11.875" style="79" customWidth="1"/>
    <col min="5132" max="5132" width="1" style="79" customWidth="1"/>
    <col min="5133" max="5133" width="14.375" style="79" customWidth="1"/>
    <col min="5134" max="5134" width="1" style="79" customWidth="1"/>
    <col min="5135" max="5135" width="14.375" style="79" customWidth="1"/>
    <col min="5136" max="5136" width="1" style="79" customWidth="1"/>
    <col min="5137" max="5137" width="16.375" style="79" customWidth="1"/>
    <col min="5138" max="5138" width="1" style="79" customWidth="1"/>
    <col min="5139" max="5139" width="11.125" style="79" customWidth="1"/>
    <col min="5140" max="5140" width="1" style="79" customWidth="1"/>
    <col min="5141" max="5377" width="9" style="79"/>
    <col min="5378" max="5378" width="1" style="79" customWidth="1"/>
    <col min="5379" max="5379" width="40" style="79" customWidth="1"/>
    <col min="5380" max="5380" width="1" style="79" customWidth="1"/>
    <col min="5381" max="5381" width="12.25" style="79" customWidth="1"/>
    <col min="5382" max="5382" width="1" style="79" customWidth="1"/>
    <col min="5383" max="5383" width="12.25" style="79" customWidth="1"/>
    <col min="5384" max="5384" width="1" style="79" customWidth="1"/>
    <col min="5385" max="5385" width="11.875" style="79" customWidth="1"/>
    <col min="5386" max="5386" width="1" style="79" customWidth="1"/>
    <col min="5387" max="5387" width="11.875" style="79" customWidth="1"/>
    <col min="5388" max="5388" width="1" style="79" customWidth="1"/>
    <col min="5389" max="5389" width="14.375" style="79" customWidth="1"/>
    <col min="5390" max="5390" width="1" style="79" customWidth="1"/>
    <col min="5391" max="5391" width="14.375" style="79" customWidth="1"/>
    <col min="5392" max="5392" width="1" style="79" customWidth="1"/>
    <col min="5393" max="5393" width="16.375" style="79" customWidth="1"/>
    <col min="5394" max="5394" width="1" style="79" customWidth="1"/>
    <col min="5395" max="5395" width="11.125" style="79" customWidth="1"/>
    <col min="5396" max="5396" width="1" style="79" customWidth="1"/>
    <col min="5397" max="5633" width="9" style="79"/>
    <col min="5634" max="5634" width="1" style="79" customWidth="1"/>
    <col min="5635" max="5635" width="40" style="79" customWidth="1"/>
    <col min="5636" max="5636" width="1" style="79" customWidth="1"/>
    <col min="5637" max="5637" width="12.25" style="79" customWidth="1"/>
    <col min="5638" max="5638" width="1" style="79" customWidth="1"/>
    <col min="5639" max="5639" width="12.25" style="79" customWidth="1"/>
    <col min="5640" max="5640" width="1" style="79" customWidth="1"/>
    <col min="5641" max="5641" width="11.875" style="79" customWidth="1"/>
    <col min="5642" max="5642" width="1" style="79" customWidth="1"/>
    <col min="5643" max="5643" width="11.875" style="79" customWidth="1"/>
    <col min="5644" max="5644" width="1" style="79" customWidth="1"/>
    <col min="5645" max="5645" width="14.375" style="79" customWidth="1"/>
    <col min="5646" max="5646" width="1" style="79" customWidth="1"/>
    <col min="5647" max="5647" width="14.375" style="79" customWidth="1"/>
    <col min="5648" max="5648" width="1" style="79" customWidth="1"/>
    <col min="5649" max="5649" width="16.375" style="79" customWidth="1"/>
    <col min="5650" max="5650" width="1" style="79" customWidth="1"/>
    <col min="5651" max="5651" width="11.125" style="79" customWidth="1"/>
    <col min="5652" max="5652" width="1" style="79" customWidth="1"/>
    <col min="5653" max="5889" width="9" style="79"/>
    <col min="5890" max="5890" width="1" style="79" customWidth="1"/>
    <col min="5891" max="5891" width="40" style="79" customWidth="1"/>
    <col min="5892" max="5892" width="1" style="79" customWidth="1"/>
    <col min="5893" max="5893" width="12.25" style="79" customWidth="1"/>
    <col min="5894" max="5894" width="1" style="79" customWidth="1"/>
    <col min="5895" max="5895" width="12.25" style="79" customWidth="1"/>
    <col min="5896" max="5896" width="1" style="79" customWidth="1"/>
    <col min="5897" max="5897" width="11.875" style="79" customWidth="1"/>
    <col min="5898" max="5898" width="1" style="79" customWidth="1"/>
    <col min="5899" max="5899" width="11.875" style="79" customWidth="1"/>
    <col min="5900" max="5900" width="1" style="79" customWidth="1"/>
    <col min="5901" max="5901" width="14.375" style="79" customWidth="1"/>
    <col min="5902" max="5902" width="1" style="79" customWidth="1"/>
    <col min="5903" max="5903" width="14.375" style="79" customWidth="1"/>
    <col min="5904" max="5904" width="1" style="79" customWidth="1"/>
    <col min="5905" max="5905" width="16.375" style="79" customWidth="1"/>
    <col min="5906" max="5906" width="1" style="79" customWidth="1"/>
    <col min="5907" max="5907" width="11.125" style="79" customWidth="1"/>
    <col min="5908" max="5908" width="1" style="79" customWidth="1"/>
    <col min="5909" max="6145" width="9" style="79"/>
    <col min="6146" max="6146" width="1" style="79" customWidth="1"/>
    <col min="6147" max="6147" width="40" style="79" customWidth="1"/>
    <col min="6148" max="6148" width="1" style="79" customWidth="1"/>
    <col min="6149" max="6149" width="12.25" style="79" customWidth="1"/>
    <col min="6150" max="6150" width="1" style="79" customWidth="1"/>
    <col min="6151" max="6151" width="12.25" style="79" customWidth="1"/>
    <col min="6152" max="6152" width="1" style="79" customWidth="1"/>
    <col min="6153" max="6153" width="11.875" style="79" customWidth="1"/>
    <col min="6154" max="6154" width="1" style="79" customWidth="1"/>
    <col min="6155" max="6155" width="11.875" style="79" customWidth="1"/>
    <col min="6156" max="6156" width="1" style="79" customWidth="1"/>
    <col min="6157" max="6157" width="14.375" style="79" customWidth="1"/>
    <col min="6158" max="6158" width="1" style="79" customWidth="1"/>
    <col min="6159" max="6159" width="14.375" style="79" customWidth="1"/>
    <col min="6160" max="6160" width="1" style="79" customWidth="1"/>
    <col min="6161" max="6161" width="16.375" style="79" customWidth="1"/>
    <col min="6162" max="6162" width="1" style="79" customWidth="1"/>
    <col min="6163" max="6163" width="11.125" style="79" customWidth="1"/>
    <col min="6164" max="6164" width="1" style="79" customWidth="1"/>
    <col min="6165" max="6401" width="9" style="79"/>
    <col min="6402" max="6402" width="1" style="79" customWidth="1"/>
    <col min="6403" max="6403" width="40" style="79" customWidth="1"/>
    <col min="6404" max="6404" width="1" style="79" customWidth="1"/>
    <col min="6405" max="6405" width="12.25" style="79" customWidth="1"/>
    <col min="6406" max="6406" width="1" style="79" customWidth="1"/>
    <col min="6407" max="6407" width="12.25" style="79" customWidth="1"/>
    <col min="6408" max="6408" width="1" style="79" customWidth="1"/>
    <col min="6409" max="6409" width="11.875" style="79" customWidth="1"/>
    <col min="6410" max="6410" width="1" style="79" customWidth="1"/>
    <col min="6411" max="6411" width="11.875" style="79" customWidth="1"/>
    <col min="6412" max="6412" width="1" style="79" customWidth="1"/>
    <col min="6413" max="6413" width="14.375" style="79" customWidth="1"/>
    <col min="6414" max="6414" width="1" style="79" customWidth="1"/>
    <col min="6415" max="6415" width="14.375" style="79" customWidth="1"/>
    <col min="6416" max="6416" width="1" style="79" customWidth="1"/>
    <col min="6417" max="6417" width="16.375" style="79" customWidth="1"/>
    <col min="6418" max="6418" width="1" style="79" customWidth="1"/>
    <col min="6419" max="6419" width="11.125" style="79" customWidth="1"/>
    <col min="6420" max="6420" width="1" style="79" customWidth="1"/>
    <col min="6421" max="6657" width="9" style="79"/>
    <col min="6658" max="6658" width="1" style="79" customWidth="1"/>
    <col min="6659" max="6659" width="40" style="79" customWidth="1"/>
    <col min="6660" max="6660" width="1" style="79" customWidth="1"/>
    <col min="6661" max="6661" width="12.25" style="79" customWidth="1"/>
    <col min="6662" max="6662" width="1" style="79" customWidth="1"/>
    <col min="6663" max="6663" width="12.25" style="79" customWidth="1"/>
    <col min="6664" max="6664" width="1" style="79" customWidth="1"/>
    <col min="6665" max="6665" width="11.875" style="79" customWidth="1"/>
    <col min="6666" max="6666" width="1" style="79" customWidth="1"/>
    <col min="6667" max="6667" width="11.875" style="79" customWidth="1"/>
    <col min="6668" max="6668" width="1" style="79" customWidth="1"/>
    <col min="6669" max="6669" width="14.375" style="79" customWidth="1"/>
    <col min="6670" max="6670" width="1" style="79" customWidth="1"/>
    <col min="6671" max="6671" width="14.375" style="79" customWidth="1"/>
    <col min="6672" max="6672" width="1" style="79" customWidth="1"/>
    <col min="6673" max="6673" width="16.375" style="79" customWidth="1"/>
    <col min="6674" max="6674" width="1" style="79" customWidth="1"/>
    <col min="6675" max="6675" width="11.125" style="79" customWidth="1"/>
    <col min="6676" max="6676" width="1" style="79" customWidth="1"/>
    <col min="6677" max="6913" width="9" style="79"/>
    <col min="6914" max="6914" width="1" style="79" customWidth="1"/>
    <col min="6915" max="6915" width="40" style="79" customWidth="1"/>
    <col min="6916" max="6916" width="1" style="79" customWidth="1"/>
    <col min="6917" max="6917" width="12.25" style="79" customWidth="1"/>
    <col min="6918" max="6918" width="1" style="79" customWidth="1"/>
    <col min="6919" max="6919" width="12.25" style="79" customWidth="1"/>
    <col min="6920" max="6920" width="1" style="79" customWidth="1"/>
    <col min="6921" max="6921" width="11.875" style="79" customWidth="1"/>
    <col min="6922" max="6922" width="1" style="79" customWidth="1"/>
    <col min="6923" max="6923" width="11.875" style="79" customWidth="1"/>
    <col min="6924" max="6924" width="1" style="79" customWidth="1"/>
    <col min="6925" max="6925" width="14.375" style="79" customWidth="1"/>
    <col min="6926" max="6926" width="1" style="79" customWidth="1"/>
    <col min="6927" max="6927" width="14.375" style="79" customWidth="1"/>
    <col min="6928" max="6928" width="1" style="79" customWidth="1"/>
    <col min="6929" max="6929" width="16.375" style="79" customWidth="1"/>
    <col min="6930" max="6930" width="1" style="79" customWidth="1"/>
    <col min="6931" max="6931" width="11.125" style="79" customWidth="1"/>
    <col min="6932" max="6932" width="1" style="79" customWidth="1"/>
    <col min="6933" max="7169" width="9" style="79"/>
    <col min="7170" max="7170" width="1" style="79" customWidth="1"/>
    <col min="7171" max="7171" width="40" style="79" customWidth="1"/>
    <col min="7172" max="7172" width="1" style="79" customWidth="1"/>
    <col min="7173" max="7173" width="12.25" style="79" customWidth="1"/>
    <col min="7174" max="7174" width="1" style="79" customWidth="1"/>
    <col min="7175" max="7175" width="12.25" style="79" customWidth="1"/>
    <col min="7176" max="7176" width="1" style="79" customWidth="1"/>
    <col min="7177" max="7177" width="11.875" style="79" customWidth="1"/>
    <col min="7178" max="7178" width="1" style="79" customWidth="1"/>
    <col min="7179" max="7179" width="11.875" style="79" customWidth="1"/>
    <col min="7180" max="7180" width="1" style="79" customWidth="1"/>
    <col min="7181" max="7181" width="14.375" style="79" customWidth="1"/>
    <col min="7182" max="7182" width="1" style="79" customWidth="1"/>
    <col min="7183" max="7183" width="14.375" style="79" customWidth="1"/>
    <col min="7184" max="7184" width="1" style="79" customWidth="1"/>
    <col min="7185" max="7185" width="16.375" style="79" customWidth="1"/>
    <col min="7186" max="7186" width="1" style="79" customWidth="1"/>
    <col min="7187" max="7187" width="11.125" style="79" customWidth="1"/>
    <col min="7188" max="7188" width="1" style="79" customWidth="1"/>
    <col min="7189" max="7425" width="9" style="79"/>
    <col min="7426" max="7426" width="1" style="79" customWidth="1"/>
    <col min="7427" max="7427" width="40" style="79" customWidth="1"/>
    <col min="7428" max="7428" width="1" style="79" customWidth="1"/>
    <col min="7429" max="7429" width="12.25" style="79" customWidth="1"/>
    <col min="7430" max="7430" width="1" style="79" customWidth="1"/>
    <col min="7431" max="7431" width="12.25" style="79" customWidth="1"/>
    <col min="7432" max="7432" width="1" style="79" customWidth="1"/>
    <col min="7433" max="7433" width="11.875" style="79" customWidth="1"/>
    <col min="7434" max="7434" width="1" style="79" customWidth="1"/>
    <col min="7435" max="7435" width="11.875" style="79" customWidth="1"/>
    <col min="7436" max="7436" width="1" style="79" customWidth="1"/>
    <col min="7437" max="7437" width="14.375" style="79" customWidth="1"/>
    <col min="7438" max="7438" width="1" style="79" customWidth="1"/>
    <col min="7439" max="7439" width="14.375" style="79" customWidth="1"/>
    <col min="7440" max="7440" width="1" style="79" customWidth="1"/>
    <col min="7441" max="7441" width="16.375" style="79" customWidth="1"/>
    <col min="7442" max="7442" width="1" style="79" customWidth="1"/>
    <col min="7443" max="7443" width="11.125" style="79" customWidth="1"/>
    <col min="7444" max="7444" width="1" style="79" customWidth="1"/>
    <col min="7445" max="7681" width="9" style="79"/>
    <col min="7682" max="7682" width="1" style="79" customWidth="1"/>
    <col min="7683" max="7683" width="40" style="79" customWidth="1"/>
    <col min="7684" max="7684" width="1" style="79" customWidth="1"/>
    <col min="7685" max="7685" width="12.25" style="79" customWidth="1"/>
    <col min="7686" max="7686" width="1" style="79" customWidth="1"/>
    <col min="7687" max="7687" width="12.25" style="79" customWidth="1"/>
    <col min="7688" max="7688" width="1" style="79" customWidth="1"/>
    <col min="7689" max="7689" width="11.875" style="79" customWidth="1"/>
    <col min="7690" max="7690" width="1" style="79" customWidth="1"/>
    <col min="7691" max="7691" width="11.875" style="79" customWidth="1"/>
    <col min="7692" max="7692" width="1" style="79" customWidth="1"/>
    <col min="7693" max="7693" width="14.375" style="79" customWidth="1"/>
    <col min="7694" max="7694" width="1" style="79" customWidth="1"/>
    <col min="7695" max="7695" width="14.375" style="79" customWidth="1"/>
    <col min="7696" max="7696" width="1" style="79" customWidth="1"/>
    <col min="7697" max="7697" width="16.375" style="79" customWidth="1"/>
    <col min="7698" max="7698" width="1" style="79" customWidth="1"/>
    <col min="7699" max="7699" width="11.125" style="79" customWidth="1"/>
    <col min="7700" max="7700" width="1" style="79" customWidth="1"/>
    <col min="7701" max="7937" width="9" style="79"/>
    <col min="7938" max="7938" width="1" style="79" customWidth="1"/>
    <col min="7939" max="7939" width="40" style="79" customWidth="1"/>
    <col min="7940" max="7940" width="1" style="79" customWidth="1"/>
    <col min="7941" max="7941" width="12.25" style="79" customWidth="1"/>
    <col min="7942" max="7942" width="1" style="79" customWidth="1"/>
    <col min="7943" max="7943" width="12.25" style="79" customWidth="1"/>
    <col min="7944" max="7944" width="1" style="79" customWidth="1"/>
    <col min="7945" max="7945" width="11.875" style="79" customWidth="1"/>
    <col min="7946" max="7946" width="1" style="79" customWidth="1"/>
    <col min="7947" max="7947" width="11.875" style="79" customWidth="1"/>
    <col min="7948" max="7948" width="1" style="79" customWidth="1"/>
    <col min="7949" max="7949" width="14.375" style="79" customWidth="1"/>
    <col min="7950" max="7950" width="1" style="79" customWidth="1"/>
    <col min="7951" max="7951" width="14.375" style="79" customWidth="1"/>
    <col min="7952" max="7952" width="1" style="79" customWidth="1"/>
    <col min="7953" max="7953" width="16.375" style="79" customWidth="1"/>
    <col min="7954" max="7954" width="1" style="79" customWidth="1"/>
    <col min="7955" max="7955" width="11.125" style="79" customWidth="1"/>
    <col min="7956" max="7956" width="1" style="79" customWidth="1"/>
    <col min="7957" max="8193" width="9" style="79"/>
    <col min="8194" max="8194" width="1" style="79" customWidth="1"/>
    <col min="8195" max="8195" width="40" style="79" customWidth="1"/>
    <col min="8196" max="8196" width="1" style="79" customWidth="1"/>
    <col min="8197" max="8197" width="12.25" style="79" customWidth="1"/>
    <col min="8198" max="8198" width="1" style="79" customWidth="1"/>
    <col min="8199" max="8199" width="12.25" style="79" customWidth="1"/>
    <col min="8200" max="8200" width="1" style="79" customWidth="1"/>
    <col min="8201" max="8201" width="11.875" style="79" customWidth="1"/>
    <col min="8202" max="8202" width="1" style="79" customWidth="1"/>
    <col min="8203" max="8203" width="11.875" style="79" customWidth="1"/>
    <col min="8204" max="8204" width="1" style="79" customWidth="1"/>
    <col min="8205" max="8205" width="14.375" style="79" customWidth="1"/>
    <col min="8206" max="8206" width="1" style="79" customWidth="1"/>
    <col min="8207" max="8207" width="14.375" style="79" customWidth="1"/>
    <col min="8208" max="8208" width="1" style="79" customWidth="1"/>
    <col min="8209" max="8209" width="16.375" style="79" customWidth="1"/>
    <col min="8210" max="8210" width="1" style="79" customWidth="1"/>
    <col min="8211" max="8211" width="11.125" style="79" customWidth="1"/>
    <col min="8212" max="8212" width="1" style="79" customWidth="1"/>
    <col min="8213" max="8449" width="9" style="79"/>
    <col min="8450" max="8450" width="1" style="79" customWidth="1"/>
    <col min="8451" max="8451" width="40" style="79" customWidth="1"/>
    <col min="8452" max="8452" width="1" style="79" customWidth="1"/>
    <col min="8453" max="8453" width="12.25" style="79" customWidth="1"/>
    <col min="8454" max="8454" width="1" style="79" customWidth="1"/>
    <col min="8455" max="8455" width="12.25" style="79" customWidth="1"/>
    <col min="8456" max="8456" width="1" style="79" customWidth="1"/>
    <col min="8457" max="8457" width="11.875" style="79" customWidth="1"/>
    <col min="8458" max="8458" width="1" style="79" customWidth="1"/>
    <col min="8459" max="8459" width="11.875" style="79" customWidth="1"/>
    <col min="8460" max="8460" width="1" style="79" customWidth="1"/>
    <col min="8461" max="8461" width="14.375" style="79" customWidth="1"/>
    <col min="8462" max="8462" width="1" style="79" customWidth="1"/>
    <col min="8463" max="8463" width="14.375" style="79" customWidth="1"/>
    <col min="8464" max="8464" width="1" style="79" customWidth="1"/>
    <col min="8465" max="8465" width="16.375" style="79" customWidth="1"/>
    <col min="8466" max="8466" width="1" style="79" customWidth="1"/>
    <col min="8467" max="8467" width="11.125" style="79" customWidth="1"/>
    <col min="8468" max="8468" width="1" style="79" customWidth="1"/>
    <col min="8469" max="8705" width="9" style="79"/>
    <col min="8706" max="8706" width="1" style="79" customWidth="1"/>
    <col min="8707" max="8707" width="40" style="79" customWidth="1"/>
    <col min="8708" max="8708" width="1" style="79" customWidth="1"/>
    <col min="8709" max="8709" width="12.25" style="79" customWidth="1"/>
    <col min="8710" max="8710" width="1" style="79" customWidth="1"/>
    <col min="8711" max="8711" width="12.25" style="79" customWidth="1"/>
    <col min="8712" max="8712" width="1" style="79" customWidth="1"/>
    <col min="8713" max="8713" width="11.875" style="79" customWidth="1"/>
    <col min="8714" max="8714" width="1" style="79" customWidth="1"/>
    <col min="8715" max="8715" width="11.875" style="79" customWidth="1"/>
    <col min="8716" max="8716" width="1" style="79" customWidth="1"/>
    <col min="8717" max="8717" width="14.375" style="79" customWidth="1"/>
    <col min="8718" max="8718" width="1" style="79" customWidth="1"/>
    <col min="8719" max="8719" width="14.375" style="79" customWidth="1"/>
    <col min="8720" max="8720" width="1" style="79" customWidth="1"/>
    <col min="8721" max="8721" width="16.375" style="79" customWidth="1"/>
    <col min="8722" max="8722" width="1" style="79" customWidth="1"/>
    <col min="8723" max="8723" width="11.125" style="79" customWidth="1"/>
    <col min="8724" max="8724" width="1" style="79" customWidth="1"/>
    <col min="8725" max="8961" width="9" style="79"/>
    <col min="8962" max="8962" width="1" style="79" customWidth="1"/>
    <col min="8963" max="8963" width="40" style="79" customWidth="1"/>
    <col min="8964" max="8964" width="1" style="79" customWidth="1"/>
    <col min="8965" max="8965" width="12.25" style="79" customWidth="1"/>
    <col min="8966" max="8966" width="1" style="79" customWidth="1"/>
    <col min="8967" max="8967" width="12.25" style="79" customWidth="1"/>
    <col min="8968" max="8968" width="1" style="79" customWidth="1"/>
    <col min="8969" max="8969" width="11.875" style="79" customWidth="1"/>
    <col min="8970" max="8970" width="1" style="79" customWidth="1"/>
    <col min="8971" max="8971" width="11.875" style="79" customWidth="1"/>
    <col min="8972" max="8972" width="1" style="79" customWidth="1"/>
    <col min="8973" max="8973" width="14.375" style="79" customWidth="1"/>
    <col min="8974" max="8974" width="1" style="79" customWidth="1"/>
    <col min="8975" max="8975" width="14.375" style="79" customWidth="1"/>
    <col min="8976" max="8976" width="1" style="79" customWidth="1"/>
    <col min="8977" max="8977" width="16.375" style="79" customWidth="1"/>
    <col min="8978" max="8978" width="1" style="79" customWidth="1"/>
    <col min="8979" max="8979" width="11.125" style="79" customWidth="1"/>
    <col min="8980" max="8980" width="1" style="79" customWidth="1"/>
    <col min="8981" max="9217" width="9" style="79"/>
    <col min="9218" max="9218" width="1" style="79" customWidth="1"/>
    <col min="9219" max="9219" width="40" style="79" customWidth="1"/>
    <col min="9220" max="9220" width="1" style="79" customWidth="1"/>
    <col min="9221" max="9221" width="12.25" style="79" customWidth="1"/>
    <col min="9222" max="9222" width="1" style="79" customWidth="1"/>
    <col min="9223" max="9223" width="12.25" style="79" customWidth="1"/>
    <col min="9224" max="9224" width="1" style="79" customWidth="1"/>
    <col min="9225" max="9225" width="11.875" style="79" customWidth="1"/>
    <col min="9226" max="9226" width="1" style="79" customWidth="1"/>
    <col min="9227" max="9227" width="11.875" style="79" customWidth="1"/>
    <col min="9228" max="9228" width="1" style="79" customWidth="1"/>
    <col min="9229" max="9229" width="14.375" style="79" customWidth="1"/>
    <col min="9230" max="9230" width="1" style="79" customWidth="1"/>
    <col min="9231" max="9231" width="14.375" style="79" customWidth="1"/>
    <col min="9232" max="9232" width="1" style="79" customWidth="1"/>
    <col min="9233" max="9233" width="16.375" style="79" customWidth="1"/>
    <col min="9234" max="9234" width="1" style="79" customWidth="1"/>
    <col min="9235" max="9235" width="11.125" style="79" customWidth="1"/>
    <col min="9236" max="9236" width="1" style="79" customWidth="1"/>
    <col min="9237" max="9473" width="9" style="79"/>
    <col min="9474" max="9474" width="1" style="79" customWidth="1"/>
    <col min="9475" max="9475" width="40" style="79" customWidth="1"/>
    <col min="9476" max="9476" width="1" style="79" customWidth="1"/>
    <col min="9477" max="9477" width="12.25" style="79" customWidth="1"/>
    <col min="9478" max="9478" width="1" style="79" customWidth="1"/>
    <col min="9479" max="9479" width="12.25" style="79" customWidth="1"/>
    <col min="9480" max="9480" width="1" style="79" customWidth="1"/>
    <col min="9481" max="9481" width="11.875" style="79" customWidth="1"/>
    <col min="9482" max="9482" width="1" style="79" customWidth="1"/>
    <col min="9483" max="9483" width="11.875" style="79" customWidth="1"/>
    <col min="9484" max="9484" width="1" style="79" customWidth="1"/>
    <col min="9485" max="9485" width="14.375" style="79" customWidth="1"/>
    <col min="9486" max="9486" width="1" style="79" customWidth="1"/>
    <col min="9487" max="9487" width="14.375" style="79" customWidth="1"/>
    <col min="9488" max="9488" width="1" style="79" customWidth="1"/>
    <col min="9489" max="9489" width="16.375" style="79" customWidth="1"/>
    <col min="9490" max="9490" width="1" style="79" customWidth="1"/>
    <col min="9491" max="9491" width="11.125" style="79" customWidth="1"/>
    <col min="9492" max="9492" width="1" style="79" customWidth="1"/>
    <col min="9493" max="9729" width="9" style="79"/>
    <col min="9730" max="9730" width="1" style="79" customWidth="1"/>
    <col min="9731" max="9731" width="40" style="79" customWidth="1"/>
    <col min="9732" max="9732" width="1" style="79" customWidth="1"/>
    <col min="9733" max="9733" width="12.25" style="79" customWidth="1"/>
    <col min="9734" max="9734" width="1" style="79" customWidth="1"/>
    <col min="9735" max="9735" width="12.25" style="79" customWidth="1"/>
    <col min="9736" max="9736" width="1" style="79" customWidth="1"/>
    <col min="9737" max="9737" width="11.875" style="79" customWidth="1"/>
    <col min="9738" max="9738" width="1" style="79" customWidth="1"/>
    <col min="9739" max="9739" width="11.875" style="79" customWidth="1"/>
    <col min="9740" max="9740" width="1" style="79" customWidth="1"/>
    <col min="9741" max="9741" width="14.375" style="79" customWidth="1"/>
    <col min="9742" max="9742" width="1" style="79" customWidth="1"/>
    <col min="9743" max="9743" width="14.375" style="79" customWidth="1"/>
    <col min="9744" max="9744" width="1" style="79" customWidth="1"/>
    <col min="9745" max="9745" width="16.375" style="79" customWidth="1"/>
    <col min="9746" max="9746" width="1" style="79" customWidth="1"/>
    <col min="9747" max="9747" width="11.125" style="79" customWidth="1"/>
    <col min="9748" max="9748" width="1" style="79" customWidth="1"/>
    <col min="9749" max="9985" width="9" style="79"/>
    <col min="9986" max="9986" width="1" style="79" customWidth="1"/>
    <col min="9987" max="9987" width="40" style="79" customWidth="1"/>
    <col min="9988" max="9988" width="1" style="79" customWidth="1"/>
    <col min="9989" max="9989" width="12.25" style="79" customWidth="1"/>
    <col min="9990" max="9990" width="1" style="79" customWidth="1"/>
    <col min="9991" max="9991" width="12.25" style="79" customWidth="1"/>
    <col min="9992" max="9992" width="1" style="79" customWidth="1"/>
    <col min="9993" max="9993" width="11.875" style="79" customWidth="1"/>
    <col min="9994" max="9994" width="1" style="79" customWidth="1"/>
    <col min="9995" max="9995" width="11.875" style="79" customWidth="1"/>
    <col min="9996" max="9996" width="1" style="79" customWidth="1"/>
    <col min="9997" max="9997" width="14.375" style="79" customWidth="1"/>
    <col min="9998" max="9998" width="1" style="79" customWidth="1"/>
    <col min="9999" max="9999" width="14.375" style="79" customWidth="1"/>
    <col min="10000" max="10000" width="1" style="79" customWidth="1"/>
    <col min="10001" max="10001" width="16.375" style="79" customWidth="1"/>
    <col min="10002" max="10002" width="1" style="79" customWidth="1"/>
    <col min="10003" max="10003" width="11.125" style="79" customWidth="1"/>
    <col min="10004" max="10004" width="1" style="79" customWidth="1"/>
    <col min="10005" max="10241" width="9" style="79"/>
    <col min="10242" max="10242" width="1" style="79" customWidth="1"/>
    <col min="10243" max="10243" width="40" style="79" customWidth="1"/>
    <col min="10244" max="10244" width="1" style="79" customWidth="1"/>
    <col min="10245" max="10245" width="12.25" style="79" customWidth="1"/>
    <col min="10246" max="10246" width="1" style="79" customWidth="1"/>
    <col min="10247" max="10247" width="12.25" style="79" customWidth="1"/>
    <col min="10248" max="10248" width="1" style="79" customWidth="1"/>
    <col min="10249" max="10249" width="11.875" style="79" customWidth="1"/>
    <col min="10250" max="10250" width="1" style="79" customWidth="1"/>
    <col min="10251" max="10251" width="11.875" style="79" customWidth="1"/>
    <col min="10252" max="10252" width="1" style="79" customWidth="1"/>
    <col min="10253" max="10253" width="14.375" style="79" customWidth="1"/>
    <col min="10254" max="10254" width="1" style="79" customWidth="1"/>
    <col min="10255" max="10255" width="14.375" style="79" customWidth="1"/>
    <col min="10256" max="10256" width="1" style="79" customWidth="1"/>
    <col min="10257" max="10257" width="16.375" style="79" customWidth="1"/>
    <col min="10258" max="10258" width="1" style="79" customWidth="1"/>
    <col min="10259" max="10259" width="11.125" style="79" customWidth="1"/>
    <col min="10260" max="10260" width="1" style="79" customWidth="1"/>
    <col min="10261" max="10497" width="9" style="79"/>
    <col min="10498" max="10498" width="1" style="79" customWidth="1"/>
    <col min="10499" max="10499" width="40" style="79" customWidth="1"/>
    <col min="10500" max="10500" width="1" style="79" customWidth="1"/>
    <col min="10501" max="10501" width="12.25" style="79" customWidth="1"/>
    <col min="10502" max="10502" width="1" style="79" customWidth="1"/>
    <col min="10503" max="10503" width="12.25" style="79" customWidth="1"/>
    <col min="10504" max="10504" width="1" style="79" customWidth="1"/>
    <col min="10505" max="10505" width="11.875" style="79" customWidth="1"/>
    <col min="10506" max="10506" width="1" style="79" customWidth="1"/>
    <col min="10507" max="10507" width="11.875" style="79" customWidth="1"/>
    <col min="10508" max="10508" width="1" style="79" customWidth="1"/>
    <col min="10509" max="10509" width="14.375" style="79" customWidth="1"/>
    <col min="10510" max="10510" width="1" style="79" customWidth="1"/>
    <col min="10511" max="10511" width="14.375" style="79" customWidth="1"/>
    <col min="10512" max="10512" width="1" style="79" customWidth="1"/>
    <col min="10513" max="10513" width="16.375" style="79" customWidth="1"/>
    <col min="10514" max="10514" width="1" style="79" customWidth="1"/>
    <col min="10515" max="10515" width="11.125" style="79" customWidth="1"/>
    <col min="10516" max="10516" width="1" style="79" customWidth="1"/>
    <col min="10517" max="10753" width="9" style="79"/>
    <col min="10754" max="10754" width="1" style="79" customWidth="1"/>
    <col min="10755" max="10755" width="40" style="79" customWidth="1"/>
    <col min="10756" max="10756" width="1" style="79" customWidth="1"/>
    <col min="10757" max="10757" width="12.25" style="79" customWidth="1"/>
    <col min="10758" max="10758" width="1" style="79" customWidth="1"/>
    <col min="10759" max="10759" width="12.25" style="79" customWidth="1"/>
    <col min="10760" max="10760" width="1" style="79" customWidth="1"/>
    <col min="10761" max="10761" width="11.875" style="79" customWidth="1"/>
    <col min="10762" max="10762" width="1" style="79" customWidth="1"/>
    <col min="10763" max="10763" width="11.875" style="79" customWidth="1"/>
    <col min="10764" max="10764" width="1" style="79" customWidth="1"/>
    <col min="10765" max="10765" width="14.375" style="79" customWidth="1"/>
    <col min="10766" max="10766" width="1" style="79" customWidth="1"/>
    <col min="10767" max="10767" width="14.375" style="79" customWidth="1"/>
    <col min="10768" max="10768" width="1" style="79" customWidth="1"/>
    <col min="10769" max="10769" width="16.375" style="79" customWidth="1"/>
    <col min="10770" max="10770" width="1" style="79" customWidth="1"/>
    <col min="10771" max="10771" width="11.125" style="79" customWidth="1"/>
    <col min="10772" max="10772" width="1" style="79" customWidth="1"/>
    <col min="10773" max="11009" width="9" style="79"/>
    <col min="11010" max="11010" width="1" style="79" customWidth="1"/>
    <col min="11011" max="11011" width="40" style="79" customWidth="1"/>
    <col min="11012" max="11012" width="1" style="79" customWidth="1"/>
    <col min="11013" max="11013" width="12.25" style="79" customWidth="1"/>
    <col min="11014" max="11014" width="1" style="79" customWidth="1"/>
    <col min="11015" max="11015" width="12.25" style="79" customWidth="1"/>
    <col min="11016" max="11016" width="1" style="79" customWidth="1"/>
    <col min="11017" max="11017" width="11.875" style="79" customWidth="1"/>
    <col min="11018" max="11018" width="1" style="79" customWidth="1"/>
    <col min="11019" max="11019" width="11.875" style="79" customWidth="1"/>
    <col min="11020" max="11020" width="1" style="79" customWidth="1"/>
    <col min="11021" max="11021" width="14.375" style="79" customWidth="1"/>
    <col min="11022" max="11022" width="1" style="79" customWidth="1"/>
    <col min="11023" max="11023" width="14.375" style="79" customWidth="1"/>
    <col min="11024" max="11024" width="1" style="79" customWidth="1"/>
    <col min="11025" max="11025" width="16.375" style="79" customWidth="1"/>
    <col min="11026" max="11026" width="1" style="79" customWidth="1"/>
    <col min="11027" max="11027" width="11.125" style="79" customWidth="1"/>
    <col min="11028" max="11028" width="1" style="79" customWidth="1"/>
    <col min="11029" max="11265" width="9" style="79"/>
    <col min="11266" max="11266" width="1" style="79" customWidth="1"/>
    <col min="11267" max="11267" width="40" style="79" customWidth="1"/>
    <col min="11268" max="11268" width="1" style="79" customWidth="1"/>
    <col min="11269" max="11269" width="12.25" style="79" customWidth="1"/>
    <col min="11270" max="11270" width="1" style="79" customWidth="1"/>
    <col min="11271" max="11271" width="12.25" style="79" customWidth="1"/>
    <col min="11272" max="11272" width="1" style="79" customWidth="1"/>
    <col min="11273" max="11273" width="11.875" style="79" customWidth="1"/>
    <col min="11274" max="11274" width="1" style="79" customWidth="1"/>
    <col min="11275" max="11275" width="11.875" style="79" customWidth="1"/>
    <col min="11276" max="11276" width="1" style="79" customWidth="1"/>
    <col min="11277" max="11277" width="14.375" style="79" customWidth="1"/>
    <col min="11278" max="11278" width="1" style="79" customWidth="1"/>
    <col min="11279" max="11279" width="14.375" style="79" customWidth="1"/>
    <col min="11280" max="11280" width="1" style="79" customWidth="1"/>
    <col min="11281" max="11281" width="16.375" style="79" customWidth="1"/>
    <col min="11282" max="11282" width="1" style="79" customWidth="1"/>
    <col min="11283" max="11283" width="11.125" style="79" customWidth="1"/>
    <col min="11284" max="11284" width="1" style="79" customWidth="1"/>
    <col min="11285" max="11521" width="9" style="79"/>
    <col min="11522" max="11522" width="1" style="79" customWidth="1"/>
    <col min="11523" max="11523" width="40" style="79" customWidth="1"/>
    <col min="11524" max="11524" width="1" style="79" customWidth="1"/>
    <col min="11525" max="11525" width="12.25" style="79" customWidth="1"/>
    <col min="11526" max="11526" width="1" style="79" customWidth="1"/>
    <col min="11527" max="11527" width="12.25" style="79" customWidth="1"/>
    <col min="11528" max="11528" width="1" style="79" customWidth="1"/>
    <col min="11529" max="11529" width="11.875" style="79" customWidth="1"/>
    <col min="11530" max="11530" width="1" style="79" customWidth="1"/>
    <col min="11531" max="11531" width="11.875" style="79" customWidth="1"/>
    <col min="11532" max="11532" width="1" style="79" customWidth="1"/>
    <col min="11533" max="11533" width="14.375" style="79" customWidth="1"/>
    <col min="11534" max="11534" width="1" style="79" customWidth="1"/>
    <col min="11535" max="11535" width="14.375" style="79" customWidth="1"/>
    <col min="11536" max="11536" width="1" style="79" customWidth="1"/>
    <col min="11537" max="11537" width="16.375" style="79" customWidth="1"/>
    <col min="11538" max="11538" width="1" style="79" customWidth="1"/>
    <col min="11539" max="11539" width="11.125" style="79" customWidth="1"/>
    <col min="11540" max="11540" width="1" style="79" customWidth="1"/>
    <col min="11541" max="11777" width="9" style="79"/>
    <col min="11778" max="11778" width="1" style="79" customWidth="1"/>
    <col min="11779" max="11779" width="40" style="79" customWidth="1"/>
    <col min="11780" max="11780" width="1" style="79" customWidth="1"/>
    <col min="11781" max="11781" width="12.25" style="79" customWidth="1"/>
    <col min="11782" max="11782" width="1" style="79" customWidth="1"/>
    <col min="11783" max="11783" width="12.25" style="79" customWidth="1"/>
    <col min="11784" max="11784" width="1" style="79" customWidth="1"/>
    <col min="11785" max="11785" width="11.875" style="79" customWidth="1"/>
    <col min="11786" max="11786" width="1" style="79" customWidth="1"/>
    <col min="11787" max="11787" width="11.875" style="79" customWidth="1"/>
    <col min="11788" max="11788" width="1" style="79" customWidth="1"/>
    <col min="11789" max="11789" width="14.375" style="79" customWidth="1"/>
    <col min="11790" max="11790" width="1" style="79" customWidth="1"/>
    <col min="11791" max="11791" width="14.375" style="79" customWidth="1"/>
    <col min="11792" max="11792" width="1" style="79" customWidth="1"/>
    <col min="11793" max="11793" width="16.375" style="79" customWidth="1"/>
    <col min="11794" max="11794" width="1" style="79" customWidth="1"/>
    <col min="11795" max="11795" width="11.125" style="79" customWidth="1"/>
    <col min="11796" max="11796" width="1" style="79" customWidth="1"/>
    <col min="11797" max="12033" width="9" style="79"/>
    <col min="12034" max="12034" width="1" style="79" customWidth="1"/>
    <col min="12035" max="12035" width="40" style="79" customWidth="1"/>
    <col min="12036" max="12036" width="1" style="79" customWidth="1"/>
    <col min="12037" max="12037" width="12.25" style="79" customWidth="1"/>
    <col min="12038" max="12038" width="1" style="79" customWidth="1"/>
    <col min="12039" max="12039" width="12.25" style="79" customWidth="1"/>
    <col min="12040" max="12040" width="1" style="79" customWidth="1"/>
    <col min="12041" max="12041" width="11.875" style="79" customWidth="1"/>
    <col min="12042" max="12042" width="1" style="79" customWidth="1"/>
    <col min="12043" max="12043" width="11.875" style="79" customWidth="1"/>
    <col min="12044" max="12044" width="1" style="79" customWidth="1"/>
    <col min="12045" max="12045" width="14.375" style="79" customWidth="1"/>
    <col min="12046" max="12046" width="1" style="79" customWidth="1"/>
    <col min="12047" max="12047" width="14.375" style="79" customWidth="1"/>
    <col min="12048" max="12048" width="1" style="79" customWidth="1"/>
    <col min="12049" max="12049" width="16.375" style="79" customWidth="1"/>
    <col min="12050" max="12050" width="1" style="79" customWidth="1"/>
    <col min="12051" max="12051" width="11.125" style="79" customWidth="1"/>
    <col min="12052" max="12052" width="1" style="79" customWidth="1"/>
    <col min="12053" max="12289" width="9" style="79"/>
    <col min="12290" max="12290" width="1" style="79" customWidth="1"/>
    <col min="12291" max="12291" width="40" style="79" customWidth="1"/>
    <col min="12292" max="12292" width="1" style="79" customWidth="1"/>
    <col min="12293" max="12293" width="12.25" style="79" customWidth="1"/>
    <col min="12294" max="12294" width="1" style="79" customWidth="1"/>
    <col min="12295" max="12295" width="12.25" style="79" customWidth="1"/>
    <col min="12296" max="12296" width="1" style="79" customWidth="1"/>
    <col min="12297" max="12297" width="11.875" style="79" customWidth="1"/>
    <col min="12298" max="12298" width="1" style="79" customWidth="1"/>
    <col min="12299" max="12299" width="11.875" style="79" customWidth="1"/>
    <col min="12300" max="12300" width="1" style="79" customWidth="1"/>
    <col min="12301" max="12301" width="14.375" style="79" customWidth="1"/>
    <col min="12302" max="12302" width="1" style="79" customWidth="1"/>
    <col min="12303" max="12303" width="14.375" style="79" customWidth="1"/>
    <col min="12304" max="12304" width="1" style="79" customWidth="1"/>
    <col min="12305" max="12305" width="16.375" style="79" customWidth="1"/>
    <col min="12306" max="12306" width="1" style="79" customWidth="1"/>
    <col min="12307" max="12307" width="11.125" style="79" customWidth="1"/>
    <col min="12308" max="12308" width="1" style="79" customWidth="1"/>
    <col min="12309" max="12545" width="9" style="79"/>
    <col min="12546" max="12546" width="1" style="79" customWidth="1"/>
    <col min="12547" max="12547" width="40" style="79" customWidth="1"/>
    <col min="12548" max="12548" width="1" style="79" customWidth="1"/>
    <col min="12549" max="12549" width="12.25" style="79" customWidth="1"/>
    <col min="12550" max="12550" width="1" style="79" customWidth="1"/>
    <col min="12551" max="12551" width="12.25" style="79" customWidth="1"/>
    <col min="12552" max="12552" width="1" style="79" customWidth="1"/>
    <col min="12553" max="12553" width="11.875" style="79" customWidth="1"/>
    <col min="12554" max="12554" width="1" style="79" customWidth="1"/>
    <col min="12555" max="12555" width="11.875" style="79" customWidth="1"/>
    <col min="12556" max="12556" width="1" style="79" customWidth="1"/>
    <col min="12557" max="12557" width="14.375" style="79" customWidth="1"/>
    <col min="12558" max="12558" width="1" style="79" customWidth="1"/>
    <col min="12559" max="12559" width="14.375" style="79" customWidth="1"/>
    <col min="12560" max="12560" width="1" style="79" customWidth="1"/>
    <col min="12561" max="12561" width="16.375" style="79" customWidth="1"/>
    <col min="12562" max="12562" width="1" style="79" customWidth="1"/>
    <col min="12563" max="12563" width="11.125" style="79" customWidth="1"/>
    <col min="12564" max="12564" width="1" style="79" customWidth="1"/>
    <col min="12565" max="12801" width="9" style="79"/>
    <col min="12802" max="12802" width="1" style="79" customWidth="1"/>
    <col min="12803" max="12803" width="40" style="79" customWidth="1"/>
    <col min="12804" max="12804" width="1" style="79" customWidth="1"/>
    <col min="12805" max="12805" width="12.25" style="79" customWidth="1"/>
    <col min="12806" max="12806" width="1" style="79" customWidth="1"/>
    <col min="12807" max="12807" width="12.25" style="79" customWidth="1"/>
    <col min="12808" max="12808" width="1" style="79" customWidth="1"/>
    <col min="12809" max="12809" width="11.875" style="79" customWidth="1"/>
    <col min="12810" max="12810" width="1" style="79" customWidth="1"/>
    <col min="12811" max="12811" width="11.875" style="79" customWidth="1"/>
    <col min="12812" max="12812" width="1" style="79" customWidth="1"/>
    <col min="12813" max="12813" width="14.375" style="79" customWidth="1"/>
    <col min="12814" max="12814" width="1" style="79" customWidth="1"/>
    <col min="12815" max="12815" width="14.375" style="79" customWidth="1"/>
    <col min="12816" max="12816" width="1" style="79" customWidth="1"/>
    <col min="12817" max="12817" width="16.375" style="79" customWidth="1"/>
    <col min="12818" max="12818" width="1" style="79" customWidth="1"/>
    <col min="12819" max="12819" width="11.125" style="79" customWidth="1"/>
    <col min="12820" max="12820" width="1" style="79" customWidth="1"/>
    <col min="12821" max="13057" width="9" style="79"/>
    <col min="13058" max="13058" width="1" style="79" customWidth="1"/>
    <col min="13059" max="13059" width="40" style="79" customWidth="1"/>
    <col min="13060" max="13060" width="1" style="79" customWidth="1"/>
    <col min="13061" max="13061" width="12.25" style="79" customWidth="1"/>
    <col min="13062" max="13062" width="1" style="79" customWidth="1"/>
    <col min="13063" max="13063" width="12.25" style="79" customWidth="1"/>
    <col min="13064" max="13064" width="1" style="79" customWidth="1"/>
    <col min="13065" max="13065" width="11.875" style="79" customWidth="1"/>
    <col min="13066" max="13066" width="1" style="79" customWidth="1"/>
    <col min="13067" max="13067" width="11.875" style="79" customWidth="1"/>
    <col min="13068" max="13068" width="1" style="79" customWidth="1"/>
    <col min="13069" max="13069" width="14.375" style="79" customWidth="1"/>
    <col min="13070" max="13070" width="1" style="79" customWidth="1"/>
    <col min="13071" max="13071" width="14.375" style="79" customWidth="1"/>
    <col min="13072" max="13072" width="1" style="79" customWidth="1"/>
    <col min="13073" max="13073" width="16.375" style="79" customWidth="1"/>
    <col min="13074" max="13074" width="1" style="79" customWidth="1"/>
    <col min="13075" max="13075" width="11.125" style="79" customWidth="1"/>
    <col min="13076" max="13076" width="1" style="79" customWidth="1"/>
    <col min="13077" max="13313" width="9" style="79"/>
    <col min="13314" max="13314" width="1" style="79" customWidth="1"/>
    <col min="13315" max="13315" width="40" style="79" customWidth="1"/>
    <col min="13316" max="13316" width="1" style="79" customWidth="1"/>
    <col min="13317" max="13317" width="12.25" style="79" customWidth="1"/>
    <col min="13318" max="13318" width="1" style="79" customWidth="1"/>
    <col min="13319" max="13319" width="12.25" style="79" customWidth="1"/>
    <col min="13320" max="13320" width="1" style="79" customWidth="1"/>
    <col min="13321" max="13321" width="11.875" style="79" customWidth="1"/>
    <col min="13322" max="13322" width="1" style="79" customWidth="1"/>
    <col min="13323" max="13323" width="11.875" style="79" customWidth="1"/>
    <col min="13324" max="13324" width="1" style="79" customWidth="1"/>
    <col min="13325" max="13325" width="14.375" style="79" customWidth="1"/>
    <col min="13326" max="13326" width="1" style="79" customWidth="1"/>
    <col min="13327" max="13327" width="14.375" style="79" customWidth="1"/>
    <col min="13328" max="13328" width="1" style="79" customWidth="1"/>
    <col min="13329" max="13329" width="16.375" style="79" customWidth="1"/>
    <col min="13330" max="13330" width="1" style="79" customWidth="1"/>
    <col min="13331" max="13331" width="11.125" style="79" customWidth="1"/>
    <col min="13332" max="13332" width="1" style="79" customWidth="1"/>
    <col min="13333" max="13569" width="9" style="79"/>
    <col min="13570" max="13570" width="1" style="79" customWidth="1"/>
    <col min="13571" max="13571" width="40" style="79" customWidth="1"/>
    <col min="13572" max="13572" width="1" style="79" customWidth="1"/>
    <col min="13573" max="13573" width="12.25" style="79" customWidth="1"/>
    <col min="13574" max="13574" width="1" style="79" customWidth="1"/>
    <col min="13575" max="13575" width="12.25" style="79" customWidth="1"/>
    <col min="13576" max="13576" width="1" style="79" customWidth="1"/>
    <col min="13577" max="13577" width="11.875" style="79" customWidth="1"/>
    <col min="13578" max="13578" width="1" style="79" customWidth="1"/>
    <col min="13579" max="13579" width="11.875" style="79" customWidth="1"/>
    <col min="13580" max="13580" width="1" style="79" customWidth="1"/>
    <col min="13581" max="13581" width="14.375" style="79" customWidth="1"/>
    <col min="13582" max="13582" width="1" style="79" customWidth="1"/>
    <col min="13583" max="13583" width="14.375" style="79" customWidth="1"/>
    <col min="13584" max="13584" width="1" style="79" customWidth="1"/>
    <col min="13585" max="13585" width="16.375" style="79" customWidth="1"/>
    <col min="13586" max="13586" width="1" style="79" customWidth="1"/>
    <col min="13587" max="13587" width="11.125" style="79" customWidth="1"/>
    <col min="13588" max="13588" width="1" style="79" customWidth="1"/>
    <col min="13589" max="13825" width="9" style="79"/>
    <col min="13826" max="13826" width="1" style="79" customWidth="1"/>
    <col min="13827" max="13827" width="40" style="79" customWidth="1"/>
    <col min="13828" max="13828" width="1" style="79" customWidth="1"/>
    <col min="13829" max="13829" width="12.25" style="79" customWidth="1"/>
    <col min="13830" max="13830" width="1" style="79" customWidth="1"/>
    <col min="13831" max="13831" width="12.25" style="79" customWidth="1"/>
    <col min="13832" max="13832" width="1" style="79" customWidth="1"/>
    <col min="13833" max="13833" width="11.875" style="79" customWidth="1"/>
    <col min="13834" max="13834" width="1" style="79" customWidth="1"/>
    <col min="13835" max="13835" width="11.875" style="79" customWidth="1"/>
    <col min="13836" max="13836" width="1" style="79" customWidth="1"/>
    <col min="13837" max="13837" width="14.375" style="79" customWidth="1"/>
    <col min="13838" max="13838" width="1" style="79" customWidth="1"/>
    <col min="13839" max="13839" width="14.375" style="79" customWidth="1"/>
    <col min="13840" max="13840" width="1" style="79" customWidth="1"/>
    <col min="13841" max="13841" width="16.375" style="79" customWidth="1"/>
    <col min="13842" max="13842" width="1" style="79" customWidth="1"/>
    <col min="13843" max="13843" width="11.125" style="79" customWidth="1"/>
    <col min="13844" max="13844" width="1" style="79" customWidth="1"/>
    <col min="13845" max="14081" width="9" style="79"/>
    <col min="14082" max="14082" width="1" style="79" customWidth="1"/>
    <col min="14083" max="14083" width="40" style="79" customWidth="1"/>
    <col min="14084" max="14084" width="1" style="79" customWidth="1"/>
    <col min="14085" max="14085" width="12.25" style="79" customWidth="1"/>
    <col min="14086" max="14086" width="1" style="79" customWidth="1"/>
    <col min="14087" max="14087" width="12.25" style="79" customWidth="1"/>
    <col min="14088" max="14088" width="1" style="79" customWidth="1"/>
    <col min="14089" max="14089" width="11.875" style="79" customWidth="1"/>
    <col min="14090" max="14090" width="1" style="79" customWidth="1"/>
    <col min="14091" max="14091" width="11.875" style="79" customWidth="1"/>
    <col min="14092" max="14092" width="1" style="79" customWidth="1"/>
    <col min="14093" max="14093" width="14.375" style="79" customWidth="1"/>
    <col min="14094" max="14094" width="1" style="79" customWidth="1"/>
    <col min="14095" max="14095" width="14.375" style="79" customWidth="1"/>
    <col min="14096" max="14096" width="1" style="79" customWidth="1"/>
    <col min="14097" max="14097" width="16.375" style="79" customWidth="1"/>
    <col min="14098" max="14098" width="1" style="79" customWidth="1"/>
    <col min="14099" max="14099" width="11.125" style="79" customWidth="1"/>
    <col min="14100" max="14100" width="1" style="79" customWidth="1"/>
    <col min="14101" max="14337" width="9" style="79"/>
    <col min="14338" max="14338" width="1" style="79" customWidth="1"/>
    <col min="14339" max="14339" width="40" style="79" customWidth="1"/>
    <col min="14340" max="14340" width="1" style="79" customWidth="1"/>
    <col min="14341" max="14341" width="12.25" style="79" customWidth="1"/>
    <col min="14342" max="14342" width="1" style="79" customWidth="1"/>
    <col min="14343" max="14343" width="12.25" style="79" customWidth="1"/>
    <col min="14344" max="14344" width="1" style="79" customWidth="1"/>
    <col min="14345" max="14345" width="11.875" style="79" customWidth="1"/>
    <col min="14346" max="14346" width="1" style="79" customWidth="1"/>
    <col min="14347" max="14347" width="11.875" style="79" customWidth="1"/>
    <col min="14348" max="14348" width="1" style="79" customWidth="1"/>
    <col min="14349" max="14349" width="14.375" style="79" customWidth="1"/>
    <col min="14350" max="14350" width="1" style="79" customWidth="1"/>
    <col min="14351" max="14351" width="14.375" style="79" customWidth="1"/>
    <col min="14352" max="14352" width="1" style="79" customWidth="1"/>
    <col min="14353" max="14353" width="16.375" style="79" customWidth="1"/>
    <col min="14354" max="14354" width="1" style="79" customWidth="1"/>
    <col min="14355" max="14355" width="11.125" style="79" customWidth="1"/>
    <col min="14356" max="14356" width="1" style="79" customWidth="1"/>
    <col min="14357" max="14593" width="9" style="79"/>
    <col min="14594" max="14594" width="1" style="79" customWidth="1"/>
    <col min="14595" max="14595" width="40" style="79" customWidth="1"/>
    <col min="14596" max="14596" width="1" style="79" customWidth="1"/>
    <col min="14597" max="14597" width="12.25" style="79" customWidth="1"/>
    <col min="14598" max="14598" width="1" style="79" customWidth="1"/>
    <col min="14599" max="14599" width="12.25" style="79" customWidth="1"/>
    <col min="14600" max="14600" width="1" style="79" customWidth="1"/>
    <col min="14601" max="14601" width="11.875" style="79" customWidth="1"/>
    <col min="14602" max="14602" width="1" style="79" customWidth="1"/>
    <col min="14603" max="14603" width="11.875" style="79" customWidth="1"/>
    <col min="14604" max="14604" width="1" style="79" customWidth="1"/>
    <col min="14605" max="14605" width="14.375" style="79" customWidth="1"/>
    <col min="14606" max="14606" width="1" style="79" customWidth="1"/>
    <col min="14607" max="14607" width="14.375" style="79" customWidth="1"/>
    <col min="14608" max="14608" width="1" style="79" customWidth="1"/>
    <col min="14609" max="14609" width="16.375" style="79" customWidth="1"/>
    <col min="14610" max="14610" width="1" style="79" customWidth="1"/>
    <col min="14611" max="14611" width="11.125" style="79" customWidth="1"/>
    <col min="14612" max="14612" width="1" style="79" customWidth="1"/>
    <col min="14613" max="14849" width="9" style="79"/>
    <col min="14850" max="14850" width="1" style="79" customWidth="1"/>
    <col min="14851" max="14851" width="40" style="79" customWidth="1"/>
    <col min="14852" max="14852" width="1" style="79" customWidth="1"/>
    <col min="14853" max="14853" width="12.25" style="79" customWidth="1"/>
    <col min="14854" max="14854" width="1" style="79" customWidth="1"/>
    <col min="14855" max="14855" width="12.25" style="79" customWidth="1"/>
    <col min="14856" max="14856" width="1" style="79" customWidth="1"/>
    <col min="14857" max="14857" width="11.875" style="79" customWidth="1"/>
    <col min="14858" max="14858" width="1" style="79" customWidth="1"/>
    <col min="14859" max="14859" width="11.875" style="79" customWidth="1"/>
    <col min="14860" max="14860" width="1" style="79" customWidth="1"/>
    <col min="14861" max="14861" width="14.375" style="79" customWidth="1"/>
    <col min="14862" max="14862" width="1" style="79" customWidth="1"/>
    <col min="14863" max="14863" width="14.375" style="79" customWidth="1"/>
    <col min="14864" max="14864" width="1" style="79" customWidth="1"/>
    <col min="14865" max="14865" width="16.375" style="79" customWidth="1"/>
    <col min="14866" max="14866" width="1" style="79" customWidth="1"/>
    <col min="14867" max="14867" width="11.125" style="79" customWidth="1"/>
    <col min="14868" max="14868" width="1" style="79" customWidth="1"/>
    <col min="14869" max="15105" width="9" style="79"/>
    <col min="15106" max="15106" width="1" style="79" customWidth="1"/>
    <col min="15107" max="15107" width="40" style="79" customWidth="1"/>
    <col min="15108" max="15108" width="1" style="79" customWidth="1"/>
    <col min="15109" max="15109" width="12.25" style="79" customWidth="1"/>
    <col min="15110" max="15110" width="1" style="79" customWidth="1"/>
    <col min="15111" max="15111" width="12.25" style="79" customWidth="1"/>
    <col min="15112" max="15112" width="1" style="79" customWidth="1"/>
    <col min="15113" max="15113" width="11.875" style="79" customWidth="1"/>
    <col min="15114" max="15114" width="1" style="79" customWidth="1"/>
    <col min="15115" max="15115" width="11.875" style="79" customWidth="1"/>
    <col min="15116" max="15116" width="1" style="79" customWidth="1"/>
    <col min="15117" max="15117" width="14.375" style="79" customWidth="1"/>
    <col min="15118" max="15118" width="1" style="79" customWidth="1"/>
    <col min="15119" max="15119" width="14.375" style="79" customWidth="1"/>
    <col min="15120" max="15120" width="1" style="79" customWidth="1"/>
    <col min="15121" max="15121" width="16.375" style="79" customWidth="1"/>
    <col min="15122" max="15122" width="1" style="79" customWidth="1"/>
    <col min="15123" max="15123" width="11.125" style="79" customWidth="1"/>
    <col min="15124" max="15124" width="1" style="79" customWidth="1"/>
    <col min="15125" max="15361" width="9" style="79"/>
    <col min="15362" max="15362" width="1" style="79" customWidth="1"/>
    <col min="15363" max="15363" width="40" style="79" customWidth="1"/>
    <col min="15364" max="15364" width="1" style="79" customWidth="1"/>
    <col min="15365" max="15365" width="12.25" style="79" customWidth="1"/>
    <col min="15366" max="15366" width="1" style="79" customWidth="1"/>
    <col min="15367" max="15367" width="12.25" style="79" customWidth="1"/>
    <col min="15368" max="15368" width="1" style="79" customWidth="1"/>
    <col min="15369" max="15369" width="11.875" style="79" customWidth="1"/>
    <col min="15370" max="15370" width="1" style="79" customWidth="1"/>
    <col min="15371" max="15371" width="11.875" style="79" customWidth="1"/>
    <col min="15372" max="15372" width="1" style="79" customWidth="1"/>
    <col min="15373" max="15373" width="14.375" style="79" customWidth="1"/>
    <col min="15374" max="15374" width="1" style="79" customWidth="1"/>
    <col min="15375" max="15375" width="14.375" style="79" customWidth="1"/>
    <col min="15376" max="15376" width="1" style="79" customWidth="1"/>
    <col min="15377" max="15377" width="16.375" style="79" customWidth="1"/>
    <col min="15378" max="15378" width="1" style="79" customWidth="1"/>
    <col min="15379" max="15379" width="11.125" style="79" customWidth="1"/>
    <col min="15380" max="15380" width="1" style="79" customWidth="1"/>
    <col min="15381" max="15617" width="9" style="79"/>
    <col min="15618" max="15618" width="1" style="79" customWidth="1"/>
    <col min="15619" max="15619" width="40" style="79" customWidth="1"/>
    <col min="15620" max="15620" width="1" style="79" customWidth="1"/>
    <col min="15621" max="15621" width="12.25" style="79" customWidth="1"/>
    <col min="15622" max="15622" width="1" style="79" customWidth="1"/>
    <col min="15623" max="15623" width="12.25" style="79" customWidth="1"/>
    <col min="15624" max="15624" width="1" style="79" customWidth="1"/>
    <col min="15625" max="15625" width="11.875" style="79" customWidth="1"/>
    <col min="15626" max="15626" width="1" style="79" customWidth="1"/>
    <col min="15627" max="15627" width="11.875" style="79" customWidth="1"/>
    <col min="15628" max="15628" width="1" style="79" customWidth="1"/>
    <col min="15629" max="15629" width="14.375" style="79" customWidth="1"/>
    <col min="15630" max="15630" width="1" style="79" customWidth="1"/>
    <col min="15631" max="15631" width="14.375" style="79" customWidth="1"/>
    <col min="15632" max="15632" width="1" style="79" customWidth="1"/>
    <col min="15633" max="15633" width="16.375" style="79" customWidth="1"/>
    <col min="15634" max="15634" width="1" style="79" customWidth="1"/>
    <col min="15635" max="15635" width="11.125" style="79" customWidth="1"/>
    <col min="15636" max="15636" width="1" style="79" customWidth="1"/>
    <col min="15637" max="15873" width="9" style="79"/>
    <col min="15874" max="15874" width="1" style="79" customWidth="1"/>
    <col min="15875" max="15875" width="40" style="79" customWidth="1"/>
    <col min="15876" max="15876" width="1" style="79" customWidth="1"/>
    <col min="15877" max="15877" width="12.25" style="79" customWidth="1"/>
    <col min="15878" max="15878" width="1" style="79" customWidth="1"/>
    <col min="15879" max="15879" width="12.25" style="79" customWidth="1"/>
    <col min="15880" max="15880" width="1" style="79" customWidth="1"/>
    <col min="15881" max="15881" width="11.875" style="79" customWidth="1"/>
    <col min="15882" max="15882" width="1" style="79" customWidth="1"/>
    <col min="15883" max="15883" width="11.875" style="79" customWidth="1"/>
    <col min="15884" max="15884" width="1" style="79" customWidth="1"/>
    <col min="15885" max="15885" width="14.375" style="79" customWidth="1"/>
    <col min="15886" max="15886" width="1" style="79" customWidth="1"/>
    <col min="15887" max="15887" width="14.375" style="79" customWidth="1"/>
    <col min="15888" max="15888" width="1" style="79" customWidth="1"/>
    <col min="15889" max="15889" width="16.375" style="79" customWidth="1"/>
    <col min="15890" max="15890" width="1" style="79" customWidth="1"/>
    <col min="15891" max="15891" width="11.125" style="79" customWidth="1"/>
    <col min="15892" max="15892" width="1" style="79" customWidth="1"/>
    <col min="15893" max="16129" width="9" style="79"/>
    <col min="16130" max="16130" width="1" style="79" customWidth="1"/>
    <col min="16131" max="16131" width="40" style="79" customWidth="1"/>
    <col min="16132" max="16132" width="1" style="79" customWidth="1"/>
    <col min="16133" max="16133" width="12.25" style="79" customWidth="1"/>
    <col min="16134" max="16134" width="1" style="79" customWidth="1"/>
    <col min="16135" max="16135" width="12.25" style="79" customWidth="1"/>
    <col min="16136" max="16136" width="1" style="79" customWidth="1"/>
    <col min="16137" max="16137" width="11.875" style="79" customWidth="1"/>
    <col min="16138" max="16138" width="1" style="79" customWidth="1"/>
    <col min="16139" max="16139" width="11.875" style="79" customWidth="1"/>
    <col min="16140" max="16140" width="1" style="79" customWidth="1"/>
    <col min="16141" max="16141" width="14.375" style="79" customWidth="1"/>
    <col min="16142" max="16142" width="1" style="79" customWidth="1"/>
    <col min="16143" max="16143" width="14.375" style="79" customWidth="1"/>
    <col min="16144" max="16144" width="1" style="79" customWidth="1"/>
    <col min="16145" max="16145" width="16.375" style="79" customWidth="1"/>
    <col min="16146" max="16146" width="1" style="79" customWidth="1"/>
    <col min="16147" max="16147" width="11.125" style="79" customWidth="1"/>
    <col min="16148" max="16148" width="1" style="79" customWidth="1"/>
    <col min="16149" max="16384" width="9" style="79"/>
  </cols>
  <sheetData>
    <row r="1" spans="1:20" ht="21" customHeight="1">
      <c r="S1" s="80" t="s">
        <v>8</v>
      </c>
    </row>
    <row r="2" spans="1:20" ht="21" customHeight="1">
      <c r="S2" s="80" t="s">
        <v>11</v>
      </c>
    </row>
    <row r="3" spans="1:20" s="83" customFormat="1" ht="21" customHeight="1">
      <c r="A3" s="81" t="s">
        <v>0</v>
      </c>
      <c r="B3" s="81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T3" s="82"/>
    </row>
    <row r="4" spans="1:20" s="83" customFormat="1" ht="21" customHeight="1">
      <c r="A4" s="81" t="s">
        <v>79</v>
      </c>
      <c r="B4" s="81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T4" s="82"/>
    </row>
    <row r="5" spans="1:20" s="83" customFormat="1" ht="21" customHeight="1">
      <c r="A5" s="81" t="s">
        <v>77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</row>
    <row r="6" spans="1:20" s="83" customFormat="1" ht="21" customHeight="1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</row>
    <row r="7" spans="1:20" ht="21" customHeight="1">
      <c r="E7" s="169" t="s">
        <v>3</v>
      </c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</row>
    <row r="8" spans="1:20" s="85" customFormat="1" ht="21" customHeight="1">
      <c r="E8" s="170" t="s">
        <v>4</v>
      </c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</row>
    <row r="9" spans="1:20" s="85" customFormat="1" ht="21" customHeight="1">
      <c r="C9" s="86"/>
      <c r="D9" s="86"/>
      <c r="E9" s="87"/>
      <c r="F9" s="88"/>
      <c r="G9" s="87"/>
      <c r="H9" s="88">
        <v>13353</v>
      </c>
      <c r="I9" s="171" t="s">
        <v>80</v>
      </c>
      <c r="J9" s="171"/>
      <c r="K9" s="171"/>
      <c r="L9" s="88">
        <v>13353</v>
      </c>
      <c r="M9" s="172" t="s">
        <v>81</v>
      </c>
      <c r="N9" s="172"/>
      <c r="O9" s="172"/>
      <c r="P9" s="172"/>
      <c r="Q9" s="172"/>
      <c r="R9" s="88"/>
      <c r="S9" s="88" t="s">
        <v>82</v>
      </c>
    </row>
    <row r="10" spans="1:20" s="85" customFormat="1" ht="21" customHeight="1">
      <c r="A10" s="168"/>
      <c r="B10" s="168"/>
      <c r="C10" s="168"/>
      <c r="D10" s="89"/>
      <c r="E10" s="88" t="s">
        <v>83</v>
      </c>
      <c r="F10" s="88"/>
      <c r="G10" s="90" t="s">
        <v>84</v>
      </c>
      <c r="H10" s="88">
        <v>136820</v>
      </c>
      <c r="I10" s="91" t="s">
        <v>85</v>
      </c>
      <c r="J10" s="91">
        <v>200223</v>
      </c>
      <c r="K10" s="91"/>
      <c r="L10" s="88">
        <v>136858</v>
      </c>
      <c r="M10" s="91" t="s">
        <v>86</v>
      </c>
      <c r="N10" s="91"/>
      <c r="O10" s="91" t="s">
        <v>87</v>
      </c>
      <c r="P10" s="88"/>
      <c r="Q10" s="92" t="s">
        <v>88</v>
      </c>
      <c r="R10" s="88"/>
      <c r="S10" s="88" t="s">
        <v>89</v>
      </c>
    </row>
    <row r="11" spans="1:20" s="85" customFormat="1" ht="21" customHeight="1">
      <c r="A11" s="168"/>
      <c r="B11" s="168"/>
      <c r="C11" s="168"/>
      <c r="D11" s="93"/>
      <c r="E11" s="94" t="s">
        <v>90</v>
      </c>
      <c r="F11" s="88"/>
      <c r="G11" s="95" t="s">
        <v>91</v>
      </c>
      <c r="H11" s="88">
        <v>0</v>
      </c>
      <c r="I11" s="96" t="s">
        <v>92</v>
      </c>
      <c r="J11" s="91">
        <v>5526</v>
      </c>
      <c r="K11" s="96" t="s">
        <v>93</v>
      </c>
      <c r="L11" s="88">
        <v>9850</v>
      </c>
      <c r="M11" s="96" t="s">
        <v>94</v>
      </c>
      <c r="N11" s="91"/>
      <c r="O11" s="96" t="s">
        <v>95</v>
      </c>
      <c r="P11" s="88"/>
      <c r="Q11" s="97" t="s">
        <v>96</v>
      </c>
      <c r="R11" s="88"/>
      <c r="S11" s="94" t="s">
        <v>97</v>
      </c>
    </row>
    <row r="12" spans="1:20" s="85" customFormat="1" ht="21" customHeight="1">
      <c r="A12" s="89"/>
      <c r="B12" s="89"/>
      <c r="C12" s="89"/>
      <c r="D12" s="89"/>
      <c r="E12" s="88"/>
      <c r="F12" s="88"/>
      <c r="G12" s="88"/>
      <c r="H12" s="88"/>
      <c r="I12" s="91"/>
      <c r="J12" s="91"/>
      <c r="K12" s="91"/>
      <c r="L12" s="88"/>
      <c r="M12" s="88"/>
      <c r="N12" s="88"/>
      <c r="O12" s="88"/>
      <c r="P12" s="88"/>
      <c r="Q12" s="92"/>
      <c r="R12" s="88"/>
      <c r="S12" s="88"/>
    </row>
    <row r="13" spans="1:20" s="85" customFormat="1" ht="21" customHeight="1">
      <c r="A13" s="98"/>
      <c r="B13" s="107" t="s">
        <v>98</v>
      </c>
      <c r="D13" s="99"/>
      <c r="E13" s="61">
        <v>462630</v>
      </c>
      <c r="F13" s="61"/>
      <c r="G13" s="61">
        <v>165629</v>
      </c>
      <c r="H13" s="61"/>
      <c r="I13" s="100">
        <v>0</v>
      </c>
      <c r="J13" s="61"/>
      <c r="K13" s="61">
        <v>-421943</v>
      </c>
      <c r="L13" s="61"/>
      <c r="M13" s="61">
        <v>0</v>
      </c>
      <c r="N13" s="61"/>
      <c r="O13" s="61">
        <v>0</v>
      </c>
      <c r="P13" s="101"/>
      <c r="Q13" s="61">
        <f>SUM(M13:O13)</f>
        <v>0</v>
      </c>
      <c r="R13" s="101"/>
      <c r="S13" s="61">
        <f>SUM(E13:K13,Q13)</f>
        <v>206316</v>
      </c>
      <c r="T13" s="102"/>
    </row>
    <row r="14" spans="1:20" s="85" customFormat="1" ht="21" customHeight="1">
      <c r="A14" s="98"/>
      <c r="B14" s="98"/>
      <c r="C14" s="108" t="s">
        <v>99</v>
      </c>
      <c r="D14" s="99"/>
      <c r="E14" s="100">
        <v>0</v>
      </c>
      <c r="F14" s="61"/>
      <c r="G14" s="64">
        <v>0</v>
      </c>
      <c r="H14" s="61"/>
      <c r="I14" s="100">
        <v>0</v>
      </c>
      <c r="J14" s="61"/>
      <c r="K14" s="61">
        <f>'PL_(9m)'!G26</f>
        <v>57651</v>
      </c>
      <c r="L14" s="64"/>
      <c r="M14" s="61">
        <v>0</v>
      </c>
      <c r="N14" s="64"/>
      <c r="O14" s="103">
        <f>+'PL_(9m)'!G31</f>
        <v>4266</v>
      </c>
      <c r="P14" s="64"/>
      <c r="Q14" s="61">
        <f>SUM(M14:O14)</f>
        <v>4266</v>
      </c>
      <c r="R14" s="61"/>
      <c r="S14" s="61">
        <f>SUM(E14:K14,Q14)</f>
        <v>61917</v>
      </c>
      <c r="T14" s="102"/>
    </row>
    <row r="15" spans="1:20" s="85" customFormat="1" ht="21" customHeight="1">
      <c r="A15" s="98"/>
      <c r="B15" s="98"/>
      <c r="C15" s="108" t="s">
        <v>100</v>
      </c>
      <c r="D15" s="99"/>
      <c r="E15" s="158">
        <v>154209</v>
      </c>
      <c r="F15" s="158"/>
      <c r="G15" s="158">
        <v>77106</v>
      </c>
      <c r="H15" s="61"/>
      <c r="I15" s="100">
        <v>0</v>
      </c>
      <c r="J15" s="61"/>
      <c r="K15" s="61">
        <v>0</v>
      </c>
      <c r="L15" s="64"/>
      <c r="M15" s="61">
        <v>0</v>
      </c>
      <c r="N15" s="64"/>
      <c r="O15" s="103">
        <v>0</v>
      </c>
      <c r="P15" s="64"/>
      <c r="Q15" s="61">
        <f>SUM(M15:O15)</f>
        <v>0</v>
      </c>
      <c r="R15" s="61"/>
      <c r="S15" s="61">
        <f>SUM(E15:K15,Q15)</f>
        <v>231315</v>
      </c>
      <c r="T15" s="102"/>
    </row>
    <row r="16" spans="1:20" s="85" customFormat="1" ht="21" customHeight="1">
      <c r="A16" s="98"/>
      <c r="B16" s="98"/>
      <c r="C16" s="108" t="s">
        <v>101</v>
      </c>
      <c r="D16" s="99"/>
      <c r="E16" s="100">
        <v>0</v>
      </c>
      <c r="F16" s="61"/>
      <c r="G16" s="64">
        <v>0</v>
      </c>
      <c r="H16" s="61"/>
      <c r="I16" s="100">
        <v>0</v>
      </c>
      <c r="J16" s="61"/>
      <c r="K16" s="61">
        <f>'PL_(9m)'!G31</f>
        <v>4266</v>
      </c>
      <c r="L16" s="61"/>
      <c r="M16" s="61">
        <v>0</v>
      </c>
      <c r="N16" s="61"/>
      <c r="O16" s="159">
        <f>-O14</f>
        <v>-4266</v>
      </c>
      <c r="P16" s="61"/>
      <c r="Q16" s="61">
        <f>SUM(M16:O16)</f>
        <v>-4266</v>
      </c>
      <c r="R16" s="61"/>
      <c r="S16" s="61">
        <f>SUM(E16:K16,Q16)</f>
        <v>0</v>
      </c>
      <c r="T16" s="102"/>
    </row>
    <row r="17" spans="1:20" s="85" customFormat="1" ht="21" customHeight="1" thickBot="1">
      <c r="B17" s="107" t="s">
        <v>102</v>
      </c>
      <c r="D17" s="99"/>
      <c r="E17" s="104">
        <f>SUM(E13:E16)</f>
        <v>616839</v>
      </c>
      <c r="F17" s="100"/>
      <c r="G17" s="104">
        <f>SUM(G13:G16)</f>
        <v>242735</v>
      </c>
      <c r="H17" s="100"/>
      <c r="I17" s="160">
        <f>SUM(I13:I16)</f>
        <v>0</v>
      </c>
      <c r="J17" s="100"/>
      <c r="K17" s="104">
        <f>SUM(K13:K16)</f>
        <v>-360026</v>
      </c>
      <c r="L17" s="100"/>
      <c r="M17" s="104">
        <f>SUM(M13:M16)</f>
        <v>0</v>
      </c>
      <c r="N17" s="100"/>
      <c r="O17" s="104">
        <f>SUM(O13:O16)</f>
        <v>0</v>
      </c>
      <c r="P17" s="100"/>
      <c r="Q17" s="104">
        <f>SUM(Q13:Q16)</f>
        <v>0</v>
      </c>
      <c r="R17" s="100"/>
      <c r="S17" s="104">
        <f>SUM(S13:S16)</f>
        <v>499548</v>
      </c>
      <c r="T17" s="102"/>
    </row>
    <row r="18" spans="1:20" s="85" customFormat="1" ht="21" customHeight="1" thickTop="1">
      <c r="A18" s="98"/>
      <c r="B18" s="98"/>
      <c r="C18" s="98"/>
      <c r="D18" s="99"/>
      <c r="E18" s="105"/>
      <c r="F18" s="106" t="e">
        <f>#REF!+F17</f>
        <v>#REF!</v>
      </c>
      <c r="G18" s="105"/>
      <c r="H18" s="106" t="e">
        <f>#REF!+H17</f>
        <v>#REF!</v>
      </c>
      <c r="I18" s="105"/>
      <c r="J18" s="106" t="e">
        <f>#REF!+J17</f>
        <v>#REF!</v>
      </c>
      <c r="K18" s="105"/>
      <c r="L18" s="106" t="e">
        <f>#REF!+L17</f>
        <v>#REF!</v>
      </c>
      <c r="M18" s="105"/>
      <c r="N18" s="105"/>
      <c r="O18" s="105"/>
      <c r="P18" s="106"/>
      <c r="Q18" s="105"/>
      <c r="R18" s="106"/>
      <c r="S18" s="105"/>
      <c r="T18" s="102"/>
    </row>
    <row r="19" spans="1:20" s="85" customFormat="1" ht="21" customHeight="1">
      <c r="A19" s="89"/>
      <c r="B19" s="107" t="s">
        <v>103</v>
      </c>
      <c r="D19" s="89"/>
      <c r="E19" s="61">
        <v>462630</v>
      </c>
      <c r="F19" s="61"/>
      <c r="G19" s="61">
        <v>165629</v>
      </c>
      <c r="H19" s="61"/>
      <c r="I19" s="100">
        <v>0</v>
      </c>
      <c r="J19" s="61"/>
      <c r="K19" s="61">
        <v>-115015</v>
      </c>
      <c r="L19" s="61"/>
      <c r="M19" s="61">
        <v>215435</v>
      </c>
      <c r="N19" s="61"/>
      <c r="O19" s="61">
        <v>0</v>
      </c>
      <c r="P19" s="61"/>
      <c r="Q19" s="61">
        <f>SUM(M19:P19)</f>
        <v>215435</v>
      </c>
      <c r="R19" s="61"/>
      <c r="S19" s="61">
        <f>+E19+G19+I19+K19+Q19</f>
        <v>728679</v>
      </c>
      <c r="T19" s="102"/>
    </row>
    <row r="20" spans="1:20" s="85" customFormat="1" ht="21" customHeight="1">
      <c r="A20" s="108"/>
      <c r="B20" s="150" t="s">
        <v>104</v>
      </c>
      <c r="D20" s="89"/>
      <c r="E20" s="61">
        <v>0</v>
      </c>
      <c r="F20" s="61"/>
      <c r="G20" s="61">
        <v>0</v>
      </c>
      <c r="H20" s="61"/>
      <c r="I20" s="100">
        <v>0</v>
      </c>
      <c r="J20" s="61"/>
      <c r="K20" s="61">
        <v>-56040</v>
      </c>
      <c r="L20" s="61"/>
      <c r="M20" s="61">
        <v>-215435</v>
      </c>
      <c r="N20" s="61"/>
      <c r="O20" s="61">
        <v>0</v>
      </c>
      <c r="P20" s="61"/>
      <c r="Q20" s="61">
        <f>SUM(M20:P20)</f>
        <v>-215435</v>
      </c>
      <c r="R20" s="61"/>
      <c r="S20" s="61">
        <f>+E20+G20+I20+K20+Q20</f>
        <v>-271475</v>
      </c>
      <c r="T20" s="102"/>
    </row>
    <row r="21" spans="1:20" s="85" customFormat="1" ht="21" customHeight="1">
      <c r="A21" s="89"/>
      <c r="B21" s="107" t="s">
        <v>105</v>
      </c>
      <c r="D21" s="89"/>
      <c r="E21" s="109">
        <f>SUM(E19:E20)</f>
        <v>462630</v>
      </c>
      <c r="F21" s="61"/>
      <c r="G21" s="109">
        <f>SUM(G19:G20)</f>
        <v>165629</v>
      </c>
      <c r="H21" s="61"/>
      <c r="I21" s="109">
        <f>SUM(I19:I20)</f>
        <v>0</v>
      </c>
      <c r="J21" s="61"/>
      <c r="K21" s="109">
        <f>SUM(K19:K20)</f>
        <v>-171055</v>
      </c>
      <c r="L21" s="61"/>
      <c r="M21" s="109">
        <f>SUM(M19:M20)</f>
        <v>0</v>
      </c>
      <c r="N21" s="61"/>
      <c r="O21" s="109">
        <f>SUM(O19:O20)</f>
        <v>0</v>
      </c>
      <c r="P21" s="61"/>
      <c r="Q21" s="109">
        <f>SUM(Q19:Q20)</f>
        <v>0</v>
      </c>
      <c r="R21" s="61"/>
      <c r="S21" s="109">
        <f>SUM(S19:S20)</f>
        <v>457204</v>
      </c>
      <c r="T21" s="102"/>
    </row>
    <row r="22" spans="1:20" s="85" customFormat="1" ht="21" customHeight="1">
      <c r="A22" s="89"/>
      <c r="B22" s="89"/>
      <c r="C22" s="108" t="s">
        <v>147</v>
      </c>
      <c r="D22" s="99"/>
      <c r="E22" s="100">
        <v>0</v>
      </c>
      <c r="F22" s="100"/>
      <c r="G22" s="100">
        <v>0</v>
      </c>
      <c r="H22" s="100"/>
      <c r="I22" s="100">
        <v>0</v>
      </c>
      <c r="J22" s="110"/>
      <c r="K22" s="100">
        <v>2496</v>
      </c>
      <c r="L22" s="100"/>
      <c r="M22" s="100">
        <v>0</v>
      </c>
      <c r="N22" s="100"/>
      <c r="O22" s="100">
        <v>0</v>
      </c>
      <c r="P22" s="100"/>
      <c r="Q22" s="100">
        <v>0</v>
      </c>
      <c r="R22" s="61"/>
      <c r="S22" s="61">
        <f>+E22+G22+I22+K22+Q22</f>
        <v>2496</v>
      </c>
      <c r="T22" s="102"/>
    </row>
    <row r="23" spans="1:20" s="85" customFormat="1" ht="21" customHeight="1">
      <c r="A23" s="89"/>
      <c r="B23" s="89"/>
      <c r="C23" s="108" t="s">
        <v>148</v>
      </c>
      <c r="D23" s="99"/>
      <c r="E23" s="100">
        <v>0</v>
      </c>
      <c r="F23" s="100"/>
      <c r="G23" s="100">
        <v>0</v>
      </c>
      <c r="H23" s="100"/>
      <c r="I23" s="100">
        <v>0</v>
      </c>
      <c r="J23" s="110"/>
      <c r="K23" s="100">
        <v>-818</v>
      </c>
      <c r="L23" s="100"/>
      <c r="M23" s="100">
        <v>0</v>
      </c>
      <c r="N23" s="100"/>
      <c r="O23" s="100">
        <v>0</v>
      </c>
      <c r="P23" s="100"/>
      <c r="Q23" s="100">
        <v>0</v>
      </c>
      <c r="R23" s="61"/>
      <c r="S23" s="61">
        <f>+E23+G23+I23+K23+Q23</f>
        <v>-818</v>
      </c>
      <c r="T23" s="102"/>
    </row>
    <row r="24" spans="1:20" s="85" customFormat="1" ht="21" customHeight="1">
      <c r="A24" s="98"/>
      <c r="B24" s="98"/>
      <c r="C24" s="108" t="s">
        <v>106</v>
      </c>
      <c r="D24" s="99"/>
      <c r="E24" s="100">
        <v>0</v>
      </c>
      <c r="F24" s="100"/>
      <c r="G24" s="100">
        <v>0</v>
      </c>
      <c r="H24" s="100"/>
      <c r="I24" s="100">
        <v>0</v>
      </c>
      <c r="J24" s="100"/>
      <c r="K24" s="100">
        <f>'PL_(9m)'!I26</f>
        <v>-233597</v>
      </c>
      <c r="L24" s="100"/>
      <c r="M24" s="100">
        <v>0</v>
      </c>
      <c r="N24" s="64"/>
      <c r="O24" s="103">
        <v>0</v>
      </c>
      <c r="P24" s="100"/>
      <c r="Q24" s="61">
        <f>SUM(M24:P24)</f>
        <v>0</v>
      </c>
      <c r="R24" s="100"/>
      <c r="S24" s="61">
        <f>+E24+G24+I24+K24+Q24</f>
        <v>-233597</v>
      </c>
      <c r="T24" s="102">
        <f>SUM(M24:S24)</f>
        <v>-233597</v>
      </c>
    </row>
    <row r="25" spans="1:20" ht="21" customHeight="1" thickBot="1">
      <c r="B25" s="107" t="s">
        <v>107</v>
      </c>
      <c r="D25" s="99"/>
      <c r="E25" s="104">
        <f>SUM(E21:E24)</f>
        <v>462630</v>
      </c>
      <c r="F25" s="100"/>
      <c r="G25" s="104">
        <f>SUM(G21:G24)</f>
        <v>165629</v>
      </c>
      <c r="H25" s="100"/>
      <c r="I25" s="104">
        <f>SUM(I21:I24)</f>
        <v>0</v>
      </c>
      <c r="J25" s="100"/>
      <c r="K25" s="104">
        <f>SUM(K21:K24)</f>
        <v>-402974</v>
      </c>
      <c r="L25" s="100">
        <v>0</v>
      </c>
      <c r="M25" s="104">
        <f>SUM(M21:M24)</f>
        <v>0</v>
      </c>
      <c r="N25" s="100"/>
      <c r="O25" s="104">
        <f>SUM(O21:O24)</f>
        <v>0</v>
      </c>
      <c r="P25" s="100"/>
      <c r="Q25" s="104">
        <f>SUM(Q21:Q24)</f>
        <v>0</v>
      </c>
      <c r="R25" s="100"/>
      <c r="S25" s="104">
        <f>SUM(S21:S24)</f>
        <v>225285</v>
      </c>
      <c r="T25" s="101"/>
    </row>
    <row r="26" spans="1:20" ht="21" customHeight="1" thickTop="1">
      <c r="A26" s="98"/>
      <c r="B26" s="98"/>
      <c r="C26" s="98"/>
      <c r="D26" s="99"/>
      <c r="E26" s="100"/>
      <c r="F26" s="100"/>
      <c r="G26" s="100"/>
      <c r="H26" s="100"/>
      <c r="I26" s="100"/>
      <c r="J26" s="100"/>
      <c r="K26" s="100"/>
      <c r="L26" s="100">
        <v>0</v>
      </c>
      <c r="M26" s="100"/>
      <c r="N26" s="100"/>
      <c r="O26" s="100"/>
      <c r="P26" s="100"/>
      <c r="Q26" s="100"/>
      <c r="R26" s="100"/>
      <c r="S26" s="100"/>
      <c r="T26" s="101"/>
    </row>
    <row r="27" spans="1:20" ht="21" customHeight="1">
      <c r="A27" s="98"/>
      <c r="B27" s="98"/>
      <c r="C27" s="98"/>
      <c r="D27" s="99"/>
      <c r="E27" s="105"/>
      <c r="F27" s="102"/>
      <c r="G27" s="102"/>
      <c r="H27" s="102"/>
      <c r="I27" s="105"/>
      <c r="J27" s="102"/>
      <c r="K27" s="105"/>
      <c r="L27" s="102"/>
      <c r="M27" s="105"/>
      <c r="N27" s="105"/>
      <c r="O27" s="105"/>
      <c r="P27" s="102"/>
      <c r="Q27" s="105"/>
      <c r="R27" s="102"/>
      <c r="S27" s="105"/>
      <c r="T27" s="101"/>
    </row>
    <row r="38" spans="6:12" ht="21" customHeight="1">
      <c r="F38" s="79">
        <v>0</v>
      </c>
      <c r="H38" s="79">
        <v>40000</v>
      </c>
      <c r="J38" s="79">
        <v>80000</v>
      </c>
      <c r="L38" s="79">
        <v>40000</v>
      </c>
    </row>
    <row r="39" spans="6:12" ht="21" customHeight="1">
      <c r="F39" s="79">
        <v>0</v>
      </c>
      <c r="H39" s="79">
        <v>9226</v>
      </c>
      <c r="J39" s="79">
        <v>117932</v>
      </c>
      <c r="L39" s="79">
        <v>92298</v>
      </c>
    </row>
    <row r="40" spans="6:12" ht="21" customHeight="1">
      <c r="F40" s="79">
        <v>0</v>
      </c>
    </row>
    <row r="41" spans="6:12" ht="21" customHeight="1">
      <c r="F41" s="79">
        <v>0</v>
      </c>
      <c r="H41" s="79">
        <v>1575</v>
      </c>
      <c r="J41" s="79">
        <v>4</v>
      </c>
      <c r="L41" s="79">
        <v>1575</v>
      </c>
    </row>
    <row r="42" spans="6:12" ht="21" customHeight="1">
      <c r="F42" s="79">
        <v>0</v>
      </c>
    </row>
    <row r="43" spans="6:12" ht="21" customHeight="1">
      <c r="F43" s="79">
        <v>0</v>
      </c>
      <c r="H43" s="79">
        <v>42000</v>
      </c>
      <c r="J43" s="79">
        <v>42000</v>
      </c>
      <c r="L43" s="79">
        <v>42000</v>
      </c>
    </row>
    <row r="44" spans="6:12" ht="21" customHeight="1">
      <c r="F44" s="79">
        <v>0</v>
      </c>
      <c r="H44" s="79">
        <v>9843</v>
      </c>
      <c r="J44" s="79">
        <v>8912</v>
      </c>
      <c r="L44" s="79">
        <v>9783</v>
      </c>
    </row>
    <row r="45" spans="6:12" ht="21" customHeight="1">
      <c r="F45" s="79">
        <f>SUM(F38:F44)</f>
        <v>0</v>
      </c>
      <c r="H45" s="79">
        <f>SUM(H38:H44)</f>
        <v>102644</v>
      </c>
      <c r="J45" s="79">
        <f>SUM(J38:J44)</f>
        <v>248848</v>
      </c>
      <c r="L45" s="79">
        <f>SUM(L38:L44)</f>
        <v>185656</v>
      </c>
    </row>
    <row r="47" spans="6:12" ht="21" customHeight="1">
      <c r="F47" s="79">
        <v>0</v>
      </c>
      <c r="H47" s="79">
        <v>4075</v>
      </c>
      <c r="J47" s="79">
        <v>5859</v>
      </c>
      <c r="L47" s="79">
        <v>4075</v>
      </c>
    </row>
    <row r="48" spans="6:12" ht="21" customHeight="1">
      <c r="F48" s="79">
        <v>0</v>
      </c>
      <c r="H48" s="79">
        <v>248700</v>
      </c>
      <c r="J48" s="79">
        <v>238200</v>
      </c>
      <c r="L48" s="79">
        <v>248700</v>
      </c>
    </row>
    <row r="49" spans="6:12" ht="21" customHeight="1">
      <c r="F49" s="79">
        <v>0</v>
      </c>
      <c r="H49" s="79">
        <v>34735</v>
      </c>
      <c r="J49" s="79">
        <v>36995</v>
      </c>
      <c r="L49" s="79">
        <v>33972</v>
      </c>
    </row>
    <row r="50" spans="6:12" ht="21" customHeight="1">
      <c r="F50" s="79">
        <v>0</v>
      </c>
      <c r="H50" s="79">
        <v>36594</v>
      </c>
      <c r="J50" s="79">
        <v>53215</v>
      </c>
      <c r="L50" s="79">
        <v>33027</v>
      </c>
    </row>
    <row r="51" spans="6:12" ht="21" customHeight="1">
      <c r="F51" s="79">
        <f>SUM(F47:F50)</f>
        <v>0</v>
      </c>
      <c r="H51" s="79">
        <f>SUM(H47:H50)</f>
        <v>324104</v>
      </c>
      <c r="J51" s="79">
        <f>SUM(J47:J50)</f>
        <v>334269</v>
      </c>
      <c r="L51" s="79">
        <f>SUM(L47:L50)</f>
        <v>319774</v>
      </c>
    </row>
    <row r="52" spans="6:12" ht="21" customHeight="1">
      <c r="F52" s="79">
        <f>F51+F45</f>
        <v>0</v>
      </c>
      <c r="H52" s="79">
        <f>H51+H45</f>
        <v>426748</v>
      </c>
      <c r="J52" s="79">
        <f>J51+J45</f>
        <v>583117</v>
      </c>
      <c r="L52" s="79">
        <f>L51+L45</f>
        <v>505430</v>
      </c>
    </row>
    <row r="55" spans="6:12" ht="21" customHeight="1">
      <c r="H55" s="85">
        <v>0</v>
      </c>
      <c r="L55" s="85"/>
    </row>
    <row r="56" spans="6:12" ht="21" customHeight="1">
      <c r="F56" s="79">
        <v>462185</v>
      </c>
      <c r="H56" s="79">
        <v>163185</v>
      </c>
      <c r="J56" s="79">
        <v>463185</v>
      </c>
      <c r="L56" s="79">
        <v>463185</v>
      </c>
    </row>
    <row r="58" spans="6:12" ht="21" customHeight="1">
      <c r="F58" s="79">
        <v>0</v>
      </c>
      <c r="H58" s="79">
        <v>388738</v>
      </c>
      <c r="J58" s="79">
        <v>388738</v>
      </c>
      <c r="L58" s="79">
        <v>388738</v>
      </c>
    </row>
    <row r="59" spans="6:12" ht="21" customHeight="1">
      <c r="F59" s="79">
        <v>0</v>
      </c>
      <c r="H59" s="79">
        <v>159137</v>
      </c>
      <c r="J59" s="79">
        <v>159137</v>
      </c>
      <c r="L59" s="79">
        <v>159137</v>
      </c>
    </row>
    <row r="61" spans="6:12" ht="21" customHeight="1">
      <c r="F61" s="79">
        <v>0</v>
      </c>
      <c r="H61" s="79">
        <v>31429</v>
      </c>
      <c r="J61" s="79">
        <v>31429</v>
      </c>
      <c r="L61" s="79">
        <v>31429</v>
      </c>
    </row>
    <row r="62" spans="6:12" ht="21" customHeight="1">
      <c r="F62" s="79">
        <v>0</v>
      </c>
      <c r="H62" s="79">
        <v>-196508</v>
      </c>
      <c r="J62" s="79">
        <v>-166259</v>
      </c>
      <c r="L62" s="79">
        <v>-172719</v>
      </c>
    </row>
    <row r="63" spans="6:12" ht="21" customHeight="1">
      <c r="F63" s="79">
        <v>0</v>
      </c>
      <c r="H63" s="79">
        <v>236391</v>
      </c>
      <c r="J63" s="79">
        <v>204989</v>
      </c>
      <c r="L63" s="79">
        <v>207842</v>
      </c>
    </row>
    <row r="64" spans="6:12" ht="21" customHeight="1">
      <c r="F64" s="79">
        <v>619186987.75999999</v>
      </c>
      <c r="H64" s="79">
        <f>SUM(H58:H63)</f>
        <v>619187</v>
      </c>
      <c r="J64" s="79">
        <f>SUM(J58:J63)</f>
        <v>618034</v>
      </c>
      <c r="L64" s="79">
        <f>SUM(L58:L63)</f>
        <v>614427</v>
      </c>
    </row>
    <row r="65" spans="6:12" ht="21" customHeight="1">
      <c r="F65" s="79">
        <f>F52+F64</f>
        <v>619186987.75999999</v>
      </c>
      <c r="H65" s="79">
        <f>+H52+H64</f>
        <v>1045935</v>
      </c>
      <c r="J65" s="79">
        <f>+J52+J64</f>
        <v>1201151</v>
      </c>
      <c r="L65" s="79">
        <f>L52+L64</f>
        <v>1119857</v>
      </c>
    </row>
  </sheetData>
  <mergeCells count="6">
    <mergeCell ref="A11:C11"/>
    <mergeCell ref="E7:S7"/>
    <mergeCell ref="E8:S8"/>
    <mergeCell ref="I9:K9"/>
    <mergeCell ref="M9:Q9"/>
    <mergeCell ref="A10:C10"/>
  </mergeCells>
  <pageMargins left="0.78740157480314965" right="0.59055118110236227" top="0.59055118110236227" bottom="0.59055118110236227" header="0.59055118110236227" footer="0.59055118110236227"/>
  <pageSetup paperSize="9" scale="80" firstPageNumber="3" orientation="landscape" useFirstPageNumber="1" r:id="rId1"/>
  <headerFooter>
    <oddFooter>&amp;L&amp;"Angsana New,Regular"&amp;14The accompanying notes form an integral part of these interim financial statements.&amp;R&amp;"Angsana New,Regular"&amp;14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60"/>
  <sheetViews>
    <sheetView view="pageBreakPreview" topLeftCell="A10" zoomScaleNormal="100" zoomScaleSheetLayoutView="100" workbookViewId="0">
      <selection activeCell="I18" sqref="I18"/>
    </sheetView>
  </sheetViews>
  <sheetFormatPr defaultRowHeight="21" customHeight="1"/>
  <cols>
    <col min="1" max="1" width="1" style="79" customWidth="1"/>
    <col min="2" max="2" width="2.25" style="79" customWidth="1"/>
    <col min="3" max="3" width="37.625" style="79" customWidth="1"/>
    <col min="4" max="4" width="1" style="79" customWidth="1"/>
    <col min="5" max="5" width="11.875" style="79" customWidth="1"/>
    <col min="6" max="6" width="1" style="79" customWidth="1"/>
    <col min="7" max="7" width="11.875" style="79" customWidth="1"/>
    <col min="8" max="8" width="1" style="79" customWidth="1"/>
    <col min="9" max="9" width="11.75" style="79" customWidth="1"/>
    <col min="10" max="10" width="1" style="79" customWidth="1"/>
    <col min="11" max="11" width="11.75" style="79" customWidth="1"/>
    <col min="12" max="12" width="1" style="79" customWidth="1"/>
    <col min="13" max="13" width="15.125" style="79" customWidth="1"/>
    <col min="14" max="14" width="1" style="79" customWidth="1"/>
    <col min="15" max="15" width="12.125" style="79" customWidth="1"/>
    <col min="16" max="16" width="1" style="79" customWidth="1"/>
    <col min="17" max="17" width="15.375" style="79" customWidth="1"/>
    <col min="18" max="18" width="1" style="79" customWidth="1"/>
    <col min="19" max="19" width="11.625" style="79" customWidth="1"/>
    <col min="20" max="20" width="1" style="79" customWidth="1"/>
    <col min="21" max="257" width="9" style="79"/>
    <col min="258" max="258" width="1" style="79" customWidth="1"/>
    <col min="259" max="259" width="39.125" style="79" customWidth="1"/>
    <col min="260" max="260" width="1" style="79" customWidth="1"/>
    <col min="261" max="261" width="11.875" style="79" customWidth="1"/>
    <col min="262" max="262" width="1" style="79" customWidth="1"/>
    <col min="263" max="263" width="11.875" style="79" customWidth="1"/>
    <col min="264" max="264" width="1" style="79" customWidth="1"/>
    <col min="265" max="265" width="11.75" style="79" customWidth="1"/>
    <col min="266" max="266" width="1" style="79" customWidth="1"/>
    <col min="267" max="267" width="11.75" style="79" customWidth="1"/>
    <col min="268" max="268" width="1" style="79" customWidth="1"/>
    <col min="269" max="269" width="15.125" style="79" customWidth="1"/>
    <col min="270" max="270" width="1" style="79" customWidth="1"/>
    <col min="271" max="271" width="12.125" style="79" customWidth="1"/>
    <col min="272" max="272" width="1" style="79" customWidth="1"/>
    <col min="273" max="273" width="15.375" style="79" customWidth="1"/>
    <col min="274" max="274" width="1" style="79" customWidth="1"/>
    <col min="275" max="275" width="11.625" style="79" customWidth="1"/>
    <col min="276" max="276" width="1" style="79" customWidth="1"/>
    <col min="277" max="513" width="9" style="79"/>
    <col min="514" max="514" width="1" style="79" customWidth="1"/>
    <col min="515" max="515" width="39.125" style="79" customWidth="1"/>
    <col min="516" max="516" width="1" style="79" customWidth="1"/>
    <col min="517" max="517" width="11.875" style="79" customWidth="1"/>
    <col min="518" max="518" width="1" style="79" customWidth="1"/>
    <col min="519" max="519" width="11.875" style="79" customWidth="1"/>
    <col min="520" max="520" width="1" style="79" customWidth="1"/>
    <col min="521" max="521" width="11.75" style="79" customWidth="1"/>
    <col min="522" max="522" width="1" style="79" customWidth="1"/>
    <col min="523" max="523" width="11.75" style="79" customWidth="1"/>
    <col min="524" max="524" width="1" style="79" customWidth="1"/>
    <col min="525" max="525" width="15.125" style="79" customWidth="1"/>
    <col min="526" max="526" width="1" style="79" customWidth="1"/>
    <col min="527" max="527" width="12.125" style="79" customWidth="1"/>
    <col min="528" max="528" width="1" style="79" customWidth="1"/>
    <col min="529" max="529" width="15.375" style="79" customWidth="1"/>
    <col min="530" max="530" width="1" style="79" customWidth="1"/>
    <col min="531" max="531" width="11.625" style="79" customWidth="1"/>
    <col min="532" max="532" width="1" style="79" customWidth="1"/>
    <col min="533" max="769" width="9" style="79"/>
    <col min="770" max="770" width="1" style="79" customWidth="1"/>
    <col min="771" max="771" width="39.125" style="79" customWidth="1"/>
    <col min="772" max="772" width="1" style="79" customWidth="1"/>
    <col min="773" max="773" width="11.875" style="79" customWidth="1"/>
    <col min="774" max="774" width="1" style="79" customWidth="1"/>
    <col min="775" max="775" width="11.875" style="79" customWidth="1"/>
    <col min="776" max="776" width="1" style="79" customWidth="1"/>
    <col min="777" max="777" width="11.75" style="79" customWidth="1"/>
    <col min="778" max="778" width="1" style="79" customWidth="1"/>
    <col min="779" max="779" width="11.75" style="79" customWidth="1"/>
    <col min="780" max="780" width="1" style="79" customWidth="1"/>
    <col min="781" max="781" width="15.125" style="79" customWidth="1"/>
    <col min="782" max="782" width="1" style="79" customWidth="1"/>
    <col min="783" max="783" width="12.125" style="79" customWidth="1"/>
    <col min="784" max="784" width="1" style="79" customWidth="1"/>
    <col min="785" max="785" width="15.375" style="79" customWidth="1"/>
    <col min="786" max="786" width="1" style="79" customWidth="1"/>
    <col min="787" max="787" width="11.625" style="79" customWidth="1"/>
    <col min="788" max="788" width="1" style="79" customWidth="1"/>
    <col min="789" max="1025" width="9" style="79"/>
    <col min="1026" max="1026" width="1" style="79" customWidth="1"/>
    <col min="1027" max="1027" width="39.125" style="79" customWidth="1"/>
    <col min="1028" max="1028" width="1" style="79" customWidth="1"/>
    <col min="1029" max="1029" width="11.875" style="79" customWidth="1"/>
    <col min="1030" max="1030" width="1" style="79" customWidth="1"/>
    <col min="1031" max="1031" width="11.875" style="79" customWidth="1"/>
    <col min="1032" max="1032" width="1" style="79" customWidth="1"/>
    <col min="1033" max="1033" width="11.75" style="79" customWidth="1"/>
    <col min="1034" max="1034" width="1" style="79" customWidth="1"/>
    <col min="1035" max="1035" width="11.75" style="79" customWidth="1"/>
    <col min="1036" max="1036" width="1" style="79" customWidth="1"/>
    <col min="1037" max="1037" width="15.125" style="79" customWidth="1"/>
    <col min="1038" max="1038" width="1" style="79" customWidth="1"/>
    <col min="1039" max="1039" width="12.125" style="79" customWidth="1"/>
    <col min="1040" max="1040" width="1" style="79" customWidth="1"/>
    <col min="1041" max="1041" width="15.375" style="79" customWidth="1"/>
    <col min="1042" max="1042" width="1" style="79" customWidth="1"/>
    <col min="1043" max="1043" width="11.625" style="79" customWidth="1"/>
    <col min="1044" max="1044" width="1" style="79" customWidth="1"/>
    <col min="1045" max="1281" width="9" style="79"/>
    <col min="1282" max="1282" width="1" style="79" customWidth="1"/>
    <col min="1283" max="1283" width="39.125" style="79" customWidth="1"/>
    <col min="1284" max="1284" width="1" style="79" customWidth="1"/>
    <col min="1285" max="1285" width="11.875" style="79" customWidth="1"/>
    <col min="1286" max="1286" width="1" style="79" customWidth="1"/>
    <col min="1287" max="1287" width="11.875" style="79" customWidth="1"/>
    <col min="1288" max="1288" width="1" style="79" customWidth="1"/>
    <col min="1289" max="1289" width="11.75" style="79" customWidth="1"/>
    <col min="1290" max="1290" width="1" style="79" customWidth="1"/>
    <col min="1291" max="1291" width="11.75" style="79" customWidth="1"/>
    <col min="1292" max="1292" width="1" style="79" customWidth="1"/>
    <col min="1293" max="1293" width="15.125" style="79" customWidth="1"/>
    <col min="1294" max="1294" width="1" style="79" customWidth="1"/>
    <col min="1295" max="1295" width="12.125" style="79" customWidth="1"/>
    <col min="1296" max="1296" width="1" style="79" customWidth="1"/>
    <col min="1297" max="1297" width="15.375" style="79" customWidth="1"/>
    <col min="1298" max="1298" width="1" style="79" customWidth="1"/>
    <col min="1299" max="1299" width="11.625" style="79" customWidth="1"/>
    <col min="1300" max="1300" width="1" style="79" customWidth="1"/>
    <col min="1301" max="1537" width="9" style="79"/>
    <col min="1538" max="1538" width="1" style="79" customWidth="1"/>
    <col min="1539" max="1539" width="39.125" style="79" customWidth="1"/>
    <col min="1540" max="1540" width="1" style="79" customWidth="1"/>
    <col min="1541" max="1541" width="11.875" style="79" customWidth="1"/>
    <col min="1542" max="1542" width="1" style="79" customWidth="1"/>
    <col min="1543" max="1543" width="11.875" style="79" customWidth="1"/>
    <col min="1544" max="1544" width="1" style="79" customWidth="1"/>
    <col min="1545" max="1545" width="11.75" style="79" customWidth="1"/>
    <col min="1546" max="1546" width="1" style="79" customWidth="1"/>
    <col min="1547" max="1547" width="11.75" style="79" customWidth="1"/>
    <col min="1548" max="1548" width="1" style="79" customWidth="1"/>
    <col min="1549" max="1549" width="15.125" style="79" customWidth="1"/>
    <col min="1550" max="1550" width="1" style="79" customWidth="1"/>
    <col min="1551" max="1551" width="12.125" style="79" customWidth="1"/>
    <col min="1552" max="1552" width="1" style="79" customWidth="1"/>
    <col min="1553" max="1553" width="15.375" style="79" customWidth="1"/>
    <col min="1554" max="1554" width="1" style="79" customWidth="1"/>
    <col min="1555" max="1555" width="11.625" style="79" customWidth="1"/>
    <col min="1556" max="1556" width="1" style="79" customWidth="1"/>
    <col min="1557" max="1793" width="9" style="79"/>
    <col min="1794" max="1794" width="1" style="79" customWidth="1"/>
    <col min="1795" max="1795" width="39.125" style="79" customWidth="1"/>
    <col min="1796" max="1796" width="1" style="79" customWidth="1"/>
    <col min="1797" max="1797" width="11.875" style="79" customWidth="1"/>
    <col min="1798" max="1798" width="1" style="79" customWidth="1"/>
    <col min="1799" max="1799" width="11.875" style="79" customWidth="1"/>
    <col min="1800" max="1800" width="1" style="79" customWidth="1"/>
    <col min="1801" max="1801" width="11.75" style="79" customWidth="1"/>
    <col min="1802" max="1802" width="1" style="79" customWidth="1"/>
    <col min="1803" max="1803" width="11.75" style="79" customWidth="1"/>
    <col min="1804" max="1804" width="1" style="79" customWidth="1"/>
    <col min="1805" max="1805" width="15.125" style="79" customWidth="1"/>
    <col min="1806" max="1806" width="1" style="79" customWidth="1"/>
    <col min="1807" max="1807" width="12.125" style="79" customWidth="1"/>
    <col min="1808" max="1808" width="1" style="79" customWidth="1"/>
    <col min="1809" max="1809" width="15.375" style="79" customWidth="1"/>
    <col min="1810" max="1810" width="1" style="79" customWidth="1"/>
    <col min="1811" max="1811" width="11.625" style="79" customWidth="1"/>
    <col min="1812" max="1812" width="1" style="79" customWidth="1"/>
    <col min="1813" max="2049" width="9" style="79"/>
    <col min="2050" max="2050" width="1" style="79" customWidth="1"/>
    <col min="2051" max="2051" width="39.125" style="79" customWidth="1"/>
    <col min="2052" max="2052" width="1" style="79" customWidth="1"/>
    <col min="2053" max="2053" width="11.875" style="79" customWidth="1"/>
    <col min="2054" max="2054" width="1" style="79" customWidth="1"/>
    <col min="2055" max="2055" width="11.875" style="79" customWidth="1"/>
    <col min="2056" max="2056" width="1" style="79" customWidth="1"/>
    <col min="2057" max="2057" width="11.75" style="79" customWidth="1"/>
    <col min="2058" max="2058" width="1" style="79" customWidth="1"/>
    <col min="2059" max="2059" width="11.75" style="79" customWidth="1"/>
    <col min="2060" max="2060" width="1" style="79" customWidth="1"/>
    <col min="2061" max="2061" width="15.125" style="79" customWidth="1"/>
    <col min="2062" max="2062" width="1" style="79" customWidth="1"/>
    <col min="2063" max="2063" width="12.125" style="79" customWidth="1"/>
    <col min="2064" max="2064" width="1" style="79" customWidth="1"/>
    <col min="2065" max="2065" width="15.375" style="79" customWidth="1"/>
    <col min="2066" max="2066" width="1" style="79" customWidth="1"/>
    <col min="2067" max="2067" width="11.625" style="79" customWidth="1"/>
    <col min="2068" max="2068" width="1" style="79" customWidth="1"/>
    <col min="2069" max="2305" width="9" style="79"/>
    <col min="2306" max="2306" width="1" style="79" customWidth="1"/>
    <col min="2307" max="2307" width="39.125" style="79" customWidth="1"/>
    <col min="2308" max="2308" width="1" style="79" customWidth="1"/>
    <col min="2309" max="2309" width="11.875" style="79" customWidth="1"/>
    <col min="2310" max="2310" width="1" style="79" customWidth="1"/>
    <col min="2311" max="2311" width="11.875" style="79" customWidth="1"/>
    <col min="2312" max="2312" width="1" style="79" customWidth="1"/>
    <col min="2313" max="2313" width="11.75" style="79" customWidth="1"/>
    <col min="2314" max="2314" width="1" style="79" customWidth="1"/>
    <col min="2315" max="2315" width="11.75" style="79" customWidth="1"/>
    <col min="2316" max="2316" width="1" style="79" customWidth="1"/>
    <col min="2317" max="2317" width="15.125" style="79" customWidth="1"/>
    <col min="2318" max="2318" width="1" style="79" customWidth="1"/>
    <col min="2319" max="2319" width="12.125" style="79" customWidth="1"/>
    <col min="2320" max="2320" width="1" style="79" customWidth="1"/>
    <col min="2321" max="2321" width="15.375" style="79" customWidth="1"/>
    <col min="2322" max="2322" width="1" style="79" customWidth="1"/>
    <col min="2323" max="2323" width="11.625" style="79" customWidth="1"/>
    <col min="2324" max="2324" width="1" style="79" customWidth="1"/>
    <col min="2325" max="2561" width="9" style="79"/>
    <col min="2562" max="2562" width="1" style="79" customWidth="1"/>
    <col min="2563" max="2563" width="39.125" style="79" customWidth="1"/>
    <col min="2564" max="2564" width="1" style="79" customWidth="1"/>
    <col min="2565" max="2565" width="11.875" style="79" customWidth="1"/>
    <col min="2566" max="2566" width="1" style="79" customWidth="1"/>
    <col min="2567" max="2567" width="11.875" style="79" customWidth="1"/>
    <col min="2568" max="2568" width="1" style="79" customWidth="1"/>
    <col min="2569" max="2569" width="11.75" style="79" customWidth="1"/>
    <col min="2570" max="2570" width="1" style="79" customWidth="1"/>
    <col min="2571" max="2571" width="11.75" style="79" customWidth="1"/>
    <col min="2572" max="2572" width="1" style="79" customWidth="1"/>
    <col min="2573" max="2573" width="15.125" style="79" customWidth="1"/>
    <col min="2574" max="2574" width="1" style="79" customWidth="1"/>
    <col min="2575" max="2575" width="12.125" style="79" customWidth="1"/>
    <col min="2576" max="2576" width="1" style="79" customWidth="1"/>
    <col min="2577" max="2577" width="15.375" style="79" customWidth="1"/>
    <col min="2578" max="2578" width="1" style="79" customWidth="1"/>
    <col min="2579" max="2579" width="11.625" style="79" customWidth="1"/>
    <col min="2580" max="2580" width="1" style="79" customWidth="1"/>
    <col min="2581" max="2817" width="9" style="79"/>
    <col min="2818" max="2818" width="1" style="79" customWidth="1"/>
    <col min="2819" max="2819" width="39.125" style="79" customWidth="1"/>
    <col min="2820" max="2820" width="1" style="79" customWidth="1"/>
    <col min="2821" max="2821" width="11.875" style="79" customWidth="1"/>
    <col min="2822" max="2822" width="1" style="79" customWidth="1"/>
    <col min="2823" max="2823" width="11.875" style="79" customWidth="1"/>
    <col min="2824" max="2824" width="1" style="79" customWidth="1"/>
    <col min="2825" max="2825" width="11.75" style="79" customWidth="1"/>
    <col min="2826" max="2826" width="1" style="79" customWidth="1"/>
    <col min="2827" max="2827" width="11.75" style="79" customWidth="1"/>
    <col min="2828" max="2828" width="1" style="79" customWidth="1"/>
    <col min="2829" max="2829" width="15.125" style="79" customWidth="1"/>
    <col min="2830" max="2830" width="1" style="79" customWidth="1"/>
    <col min="2831" max="2831" width="12.125" style="79" customWidth="1"/>
    <col min="2832" max="2832" width="1" style="79" customWidth="1"/>
    <col min="2833" max="2833" width="15.375" style="79" customWidth="1"/>
    <col min="2834" max="2834" width="1" style="79" customWidth="1"/>
    <col min="2835" max="2835" width="11.625" style="79" customWidth="1"/>
    <col min="2836" max="2836" width="1" style="79" customWidth="1"/>
    <col min="2837" max="3073" width="9" style="79"/>
    <col min="3074" max="3074" width="1" style="79" customWidth="1"/>
    <col min="3075" max="3075" width="39.125" style="79" customWidth="1"/>
    <col min="3076" max="3076" width="1" style="79" customWidth="1"/>
    <col min="3077" max="3077" width="11.875" style="79" customWidth="1"/>
    <col min="3078" max="3078" width="1" style="79" customWidth="1"/>
    <col min="3079" max="3079" width="11.875" style="79" customWidth="1"/>
    <col min="3080" max="3080" width="1" style="79" customWidth="1"/>
    <col min="3081" max="3081" width="11.75" style="79" customWidth="1"/>
    <col min="3082" max="3082" width="1" style="79" customWidth="1"/>
    <col min="3083" max="3083" width="11.75" style="79" customWidth="1"/>
    <col min="3084" max="3084" width="1" style="79" customWidth="1"/>
    <col min="3085" max="3085" width="15.125" style="79" customWidth="1"/>
    <col min="3086" max="3086" width="1" style="79" customWidth="1"/>
    <col min="3087" max="3087" width="12.125" style="79" customWidth="1"/>
    <col min="3088" max="3088" width="1" style="79" customWidth="1"/>
    <col min="3089" max="3089" width="15.375" style="79" customWidth="1"/>
    <col min="3090" max="3090" width="1" style="79" customWidth="1"/>
    <col min="3091" max="3091" width="11.625" style="79" customWidth="1"/>
    <col min="3092" max="3092" width="1" style="79" customWidth="1"/>
    <col min="3093" max="3329" width="9" style="79"/>
    <col min="3330" max="3330" width="1" style="79" customWidth="1"/>
    <col min="3331" max="3331" width="39.125" style="79" customWidth="1"/>
    <col min="3332" max="3332" width="1" style="79" customWidth="1"/>
    <col min="3333" max="3333" width="11.875" style="79" customWidth="1"/>
    <col min="3334" max="3334" width="1" style="79" customWidth="1"/>
    <col min="3335" max="3335" width="11.875" style="79" customWidth="1"/>
    <col min="3336" max="3336" width="1" style="79" customWidth="1"/>
    <col min="3337" max="3337" width="11.75" style="79" customWidth="1"/>
    <col min="3338" max="3338" width="1" style="79" customWidth="1"/>
    <col min="3339" max="3339" width="11.75" style="79" customWidth="1"/>
    <col min="3340" max="3340" width="1" style="79" customWidth="1"/>
    <col min="3341" max="3341" width="15.125" style="79" customWidth="1"/>
    <col min="3342" max="3342" width="1" style="79" customWidth="1"/>
    <col min="3343" max="3343" width="12.125" style="79" customWidth="1"/>
    <col min="3344" max="3344" width="1" style="79" customWidth="1"/>
    <col min="3345" max="3345" width="15.375" style="79" customWidth="1"/>
    <col min="3346" max="3346" width="1" style="79" customWidth="1"/>
    <col min="3347" max="3347" width="11.625" style="79" customWidth="1"/>
    <col min="3348" max="3348" width="1" style="79" customWidth="1"/>
    <col min="3349" max="3585" width="9" style="79"/>
    <col min="3586" max="3586" width="1" style="79" customWidth="1"/>
    <col min="3587" max="3587" width="39.125" style="79" customWidth="1"/>
    <col min="3588" max="3588" width="1" style="79" customWidth="1"/>
    <col min="3589" max="3589" width="11.875" style="79" customWidth="1"/>
    <col min="3590" max="3590" width="1" style="79" customWidth="1"/>
    <col min="3591" max="3591" width="11.875" style="79" customWidth="1"/>
    <col min="3592" max="3592" width="1" style="79" customWidth="1"/>
    <col min="3593" max="3593" width="11.75" style="79" customWidth="1"/>
    <col min="3594" max="3594" width="1" style="79" customWidth="1"/>
    <col min="3595" max="3595" width="11.75" style="79" customWidth="1"/>
    <col min="3596" max="3596" width="1" style="79" customWidth="1"/>
    <col min="3597" max="3597" width="15.125" style="79" customWidth="1"/>
    <col min="3598" max="3598" width="1" style="79" customWidth="1"/>
    <col min="3599" max="3599" width="12.125" style="79" customWidth="1"/>
    <col min="3600" max="3600" width="1" style="79" customWidth="1"/>
    <col min="3601" max="3601" width="15.375" style="79" customWidth="1"/>
    <col min="3602" max="3602" width="1" style="79" customWidth="1"/>
    <col min="3603" max="3603" width="11.625" style="79" customWidth="1"/>
    <col min="3604" max="3604" width="1" style="79" customWidth="1"/>
    <col min="3605" max="3841" width="9" style="79"/>
    <col min="3842" max="3842" width="1" style="79" customWidth="1"/>
    <col min="3843" max="3843" width="39.125" style="79" customWidth="1"/>
    <col min="3844" max="3844" width="1" style="79" customWidth="1"/>
    <col min="3845" max="3845" width="11.875" style="79" customWidth="1"/>
    <col min="3846" max="3846" width="1" style="79" customWidth="1"/>
    <col min="3847" max="3847" width="11.875" style="79" customWidth="1"/>
    <col min="3848" max="3848" width="1" style="79" customWidth="1"/>
    <col min="3849" max="3849" width="11.75" style="79" customWidth="1"/>
    <col min="3850" max="3850" width="1" style="79" customWidth="1"/>
    <col min="3851" max="3851" width="11.75" style="79" customWidth="1"/>
    <col min="3852" max="3852" width="1" style="79" customWidth="1"/>
    <col min="3853" max="3853" width="15.125" style="79" customWidth="1"/>
    <col min="3854" max="3854" width="1" style="79" customWidth="1"/>
    <col min="3855" max="3855" width="12.125" style="79" customWidth="1"/>
    <col min="3856" max="3856" width="1" style="79" customWidth="1"/>
    <col min="3857" max="3857" width="15.375" style="79" customWidth="1"/>
    <col min="3858" max="3858" width="1" style="79" customWidth="1"/>
    <col min="3859" max="3859" width="11.625" style="79" customWidth="1"/>
    <col min="3860" max="3860" width="1" style="79" customWidth="1"/>
    <col min="3861" max="4097" width="9" style="79"/>
    <col min="4098" max="4098" width="1" style="79" customWidth="1"/>
    <col min="4099" max="4099" width="39.125" style="79" customWidth="1"/>
    <col min="4100" max="4100" width="1" style="79" customWidth="1"/>
    <col min="4101" max="4101" width="11.875" style="79" customWidth="1"/>
    <col min="4102" max="4102" width="1" style="79" customWidth="1"/>
    <col min="4103" max="4103" width="11.875" style="79" customWidth="1"/>
    <col min="4104" max="4104" width="1" style="79" customWidth="1"/>
    <col min="4105" max="4105" width="11.75" style="79" customWidth="1"/>
    <col min="4106" max="4106" width="1" style="79" customWidth="1"/>
    <col min="4107" max="4107" width="11.75" style="79" customWidth="1"/>
    <col min="4108" max="4108" width="1" style="79" customWidth="1"/>
    <col min="4109" max="4109" width="15.125" style="79" customWidth="1"/>
    <col min="4110" max="4110" width="1" style="79" customWidth="1"/>
    <col min="4111" max="4111" width="12.125" style="79" customWidth="1"/>
    <col min="4112" max="4112" width="1" style="79" customWidth="1"/>
    <col min="4113" max="4113" width="15.375" style="79" customWidth="1"/>
    <col min="4114" max="4114" width="1" style="79" customWidth="1"/>
    <col min="4115" max="4115" width="11.625" style="79" customWidth="1"/>
    <col min="4116" max="4116" width="1" style="79" customWidth="1"/>
    <col min="4117" max="4353" width="9" style="79"/>
    <col min="4354" max="4354" width="1" style="79" customWidth="1"/>
    <col min="4355" max="4355" width="39.125" style="79" customWidth="1"/>
    <col min="4356" max="4356" width="1" style="79" customWidth="1"/>
    <col min="4357" max="4357" width="11.875" style="79" customWidth="1"/>
    <col min="4358" max="4358" width="1" style="79" customWidth="1"/>
    <col min="4359" max="4359" width="11.875" style="79" customWidth="1"/>
    <col min="4360" max="4360" width="1" style="79" customWidth="1"/>
    <col min="4361" max="4361" width="11.75" style="79" customWidth="1"/>
    <col min="4362" max="4362" width="1" style="79" customWidth="1"/>
    <col min="4363" max="4363" width="11.75" style="79" customWidth="1"/>
    <col min="4364" max="4364" width="1" style="79" customWidth="1"/>
    <col min="4365" max="4365" width="15.125" style="79" customWidth="1"/>
    <col min="4366" max="4366" width="1" style="79" customWidth="1"/>
    <col min="4367" max="4367" width="12.125" style="79" customWidth="1"/>
    <col min="4368" max="4368" width="1" style="79" customWidth="1"/>
    <col min="4369" max="4369" width="15.375" style="79" customWidth="1"/>
    <col min="4370" max="4370" width="1" style="79" customWidth="1"/>
    <col min="4371" max="4371" width="11.625" style="79" customWidth="1"/>
    <col min="4372" max="4372" width="1" style="79" customWidth="1"/>
    <col min="4373" max="4609" width="9" style="79"/>
    <col min="4610" max="4610" width="1" style="79" customWidth="1"/>
    <col min="4611" max="4611" width="39.125" style="79" customWidth="1"/>
    <col min="4612" max="4612" width="1" style="79" customWidth="1"/>
    <col min="4613" max="4613" width="11.875" style="79" customWidth="1"/>
    <col min="4614" max="4614" width="1" style="79" customWidth="1"/>
    <col min="4615" max="4615" width="11.875" style="79" customWidth="1"/>
    <col min="4616" max="4616" width="1" style="79" customWidth="1"/>
    <col min="4617" max="4617" width="11.75" style="79" customWidth="1"/>
    <col min="4618" max="4618" width="1" style="79" customWidth="1"/>
    <col min="4619" max="4619" width="11.75" style="79" customWidth="1"/>
    <col min="4620" max="4620" width="1" style="79" customWidth="1"/>
    <col min="4621" max="4621" width="15.125" style="79" customWidth="1"/>
    <col min="4622" max="4622" width="1" style="79" customWidth="1"/>
    <col min="4623" max="4623" width="12.125" style="79" customWidth="1"/>
    <col min="4624" max="4624" width="1" style="79" customWidth="1"/>
    <col min="4625" max="4625" width="15.375" style="79" customWidth="1"/>
    <col min="4626" max="4626" width="1" style="79" customWidth="1"/>
    <col min="4627" max="4627" width="11.625" style="79" customWidth="1"/>
    <col min="4628" max="4628" width="1" style="79" customWidth="1"/>
    <col min="4629" max="4865" width="9" style="79"/>
    <col min="4866" max="4866" width="1" style="79" customWidth="1"/>
    <col min="4867" max="4867" width="39.125" style="79" customWidth="1"/>
    <col min="4868" max="4868" width="1" style="79" customWidth="1"/>
    <col min="4869" max="4869" width="11.875" style="79" customWidth="1"/>
    <col min="4870" max="4870" width="1" style="79" customWidth="1"/>
    <col min="4871" max="4871" width="11.875" style="79" customWidth="1"/>
    <col min="4872" max="4872" width="1" style="79" customWidth="1"/>
    <col min="4873" max="4873" width="11.75" style="79" customWidth="1"/>
    <col min="4874" max="4874" width="1" style="79" customWidth="1"/>
    <col min="4875" max="4875" width="11.75" style="79" customWidth="1"/>
    <col min="4876" max="4876" width="1" style="79" customWidth="1"/>
    <col min="4877" max="4877" width="15.125" style="79" customWidth="1"/>
    <col min="4878" max="4878" width="1" style="79" customWidth="1"/>
    <col min="4879" max="4879" width="12.125" style="79" customWidth="1"/>
    <col min="4880" max="4880" width="1" style="79" customWidth="1"/>
    <col min="4881" max="4881" width="15.375" style="79" customWidth="1"/>
    <col min="4882" max="4882" width="1" style="79" customWidth="1"/>
    <col min="4883" max="4883" width="11.625" style="79" customWidth="1"/>
    <col min="4884" max="4884" width="1" style="79" customWidth="1"/>
    <col min="4885" max="5121" width="9" style="79"/>
    <col min="5122" max="5122" width="1" style="79" customWidth="1"/>
    <col min="5123" max="5123" width="39.125" style="79" customWidth="1"/>
    <col min="5124" max="5124" width="1" style="79" customWidth="1"/>
    <col min="5125" max="5125" width="11.875" style="79" customWidth="1"/>
    <col min="5126" max="5126" width="1" style="79" customWidth="1"/>
    <col min="5127" max="5127" width="11.875" style="79" customWidth="1"/>
    <col min="5128" max="5128" width="1" style="79" customWidth="1"/>
    <col min="5129" max="5129" width="11.75" style="79" customWidth="1"/>
    <col min="5130" max="5130" width="1" style="79" customWidth="1"/>
    <col min="5131" max="5131" width="11.75" style="79" customWidth="1"/>
    <col min="5132" max="5132" width="1" style="79" customWidth="1"/>
    <col min="5133" max="5133" width="15.125" style="79" customWidth="1"/>
    <col min="5134" max="5134" width="1" style="79" customWidth="1"/>
    <col min="5135" max="5135" width="12.125" style="79" customWidth="1"/>
    <col min="5136" max="5136" width="1" style="79" customWidth="1"/>
    <col min="5137" max="5137" width="15.375" style="79" customWidth="1"/>
    <col min="5138" max="5138" width="1" style="79" customWidth="1"/>
    <col min="5139" max="5139" width="11.625" style="79" customWidth="1"/>
    <col min="5140" max="5140" width="1" style="79" customWidth="1"/>
    <col min="5141" max="5377" width="9" style="79"/>
    <col min="5378" max="5378" width="1" style="79" customWidth="1"/>
    <col min="5379" max="5379" width="39.125" style="79" customWidth="1"/>
    <col min="5380" max="5380" width="1" style="79" customWidth="1"/>
    <col min="5381" max="5381" width="11.875" style="79" customWidth="1"/>
    <col min="5382" max="5382" width="1" style="79" customWidth="1"/>
    <col min="5383" max="5383" width="11.875" style="79" customWidth="1"/>
    <col min="5384" max="5384" width="1" style="79" customWidth="1"/>
    <col min="5385" max="5385" width="11.75" style="79" customWidth="1"/>
    <col min="5386" max="5386" width="1" style="79" customWidth="1"/>
    <col min="5387" max="5387" width="11.75" style="79" customWidth="1"/>
    <col min="5388" max="5388" width="1" style="79" customWidth="1"/>
    <col min="5389" max="5389" width="15.125" style="79" customWidth="1"/>
    <col min="5390" max="5390" width="1" style="79" customWidth="1"/>
    <col min="5391" max="5391" width="12.125" style="79" customWidth="1"/>
    <col min="5392" max="5392" width="1" style="79" customWidth="1"/>
    <col min="5393" max="5393" width="15.375" style="79" customWidth="1"/>
    <col min="5394" max="5394" width="1" style="79" customWidth="1"/>
    <col min="5395" max="5395" width="11.625" style="79" customWidth="1"/>
    <col min="5396" max="5396" width="1" style="79" customWidth="1"/>
    <col min="5397" max="5633" width="9" style="79"/>
    <col min="5634" max="5634" width="1" style="79" customWidth="1"/>
    <col min="5635" max="5635" width="39.125" style="79" customWidth="1"/>
    <col min="5636" max="5636" width="1" style="79" customWidth="1"/>
    <col min="5637" max="5637" width="11.875" style="79" customWidth="1"/>
    <col min="5638" max="5638" width="1" style="79" customWidth="1"/>
    <col min="5639" max="5639" width="11.875" style="79" customWidth="1"/>
    <col min="5640" max="5640" width="1" style="79" customWidth="1"/>
    <col min="5641" max="5641" width="11.75" style="79" customWidth="1"/>
    <col min="5642" max="5642" width="1" style="79" customWidth="1"/>
    <col min="5643" max="5643" width="11.75" style="79" customWidth="1"/>
    <col min="5644" max="5644" width="1" style="79" customWidth="1"/>
    <col min="5645" max="5645" width="15.125" style="79" customWidth="1"/>
    <col min="5646" max="5646" width="1" style="79" customWidth="1"/>
    <col min="5647" max="5647" width="12.125" style="79" customWidth="1"/>
    <col min="5648" max="5648" width="1" style="79" customWidth="1"/>
    <col min="5649" max="5649" width="15.375" style="79" customWidth="1"/>
    <col min="5650" max="5650" width="1" style="79" customWidth="1"/>
    <col min="5651" max="5651" width="11.625" style="79" customWidth="1"/>
    <col min="5652" max="5652" width="1" style="79" customWidth="1"/>
    <col min="5653" max="5889" width="9" style="79"/>
    <col min="5890" max="5890" width="1" style="79" customWidth="1"/>
    <col min="5891" max="5891" width="39.125" style="79" customWidth="1"/>
    <col min="5892" max="5892" width="1" style="79" customWidth="1"/>
    <col min="5893" max="5893" width="11.875" style="79" customWidth="1"/>
    <col min="5894" max="5894" width="1" style="79" customWidth="1"/>
    <col min="5895" max="5895" width="11.875" style="79" customWidth="1"/>
    <col min="5896" max="5896" width="1" style="79" customWidth="1"/>
    <col min="5897" max="5897" width="11.75" style="79" customWidth="1"/>
    <col min="5898" max="5898" width="1" style="79" customWidth="1"/>
    <col min="5899" max="5899" width="11.75" style="79" customWidth="1"/>
    <col min="5900" max="5900" width="1" style="79" customWidth="1"/>
    <col min="5901" max="5901" width="15.125" style="79" customWidth="1"/>
    <col min="5902" max="5902" width="1" style="79" customWidth="1"/>
    <col min="5903" max="5903" width="12.125" style="79" customWidth="1"/>
    <col min="5904" max="5904" width="1" style="79" customWidth="1"/>
    <col min="5905" max="5905" width="15.375" style="79" customWidth="1"/>
    <col min="5906" max="5906" width="1" style="79" customWidth="1"/>
    <col min="5907" max="5907" width="11.625" style="79" customWidth="1"/>
    <col min="5908" max="5908" width="1" style="79" customWidth="1"/>
    <col min="5909" max="6145" width="9" style="79"/>
    <col min="6146" max="6146" width="1" style="79" customWidth="1"/>
    <col min="6147" max="6147" width="39.125" style="79" customWidth="1"/>
    <col min="6148" max="6148" width="1" style="79" customWidth="1"/>
    <col min="6149" max="6149" width="11.875" style="79" customWidth="1"/>
    <col min="6150" max="6150" width="1" style="79" customWidth="1"/>
    <col min="6151" max="6151" width="11.875" style="79" customWidth="1"/>
    <col min="6152" max="6152" width="1" style="79" customWidth="1"/>
    <col min="6153" max="6153" width="11.75" style="79" customWidth="1"/>
    <col min="6154" max="6154" width="1" style="79" customWidth="1"/>
    <col min="6155" max="6155" width="11.75" style="79" customWidth="1"/>
    <col min="6156" max="6156" width="1" style="79" customWidth="1"/>
    <col min="6157" max="6157" width="15.125" style="79" customWidth="1"/>
    <col min="6158" max="6158" width="1" style="79" customWidth="1"/>
    <col min="6159" max="6159" width="12.125" style="79" customWidth="1"/>
    <col min="6160" max="6160" width="1" style="79" customWidth="1"/>
    <col min="6161" max="6161" width="15.375" style="79" customWidth="1"/>
    <col min="6162" max="6162" width="1" style="79" customWidth="1"/>
    <col min="6163" max="6163" width="11.625" style="79" customWidth="1"/>
    <col min="6164" max="6164" width="1" style="79" customWidth="1"/>
    <col min="6165" max="6401" width="9" style="79"/>
    <col min="6402" max="6402" width="1" style="79" customWidth="1"/>
    <col min="6403" max="6403" width="39.125" style="79" customWidth="1"/>
    <col min="6404" max="6404" width="1" style="79" customWidth="1"/>
    <col min="6405" max="6405" width="11.875" style="79" customWidth="1"/>
    <col min="6406" max="6406" width="1" style="79" customWidth="1"/>
    <col min="6407" max="6407" width="11.875" style="79" customWidth="1"/>
    <col min="6408" max="6408" width="1" style="79" customWidth="1"/>
    <col min="6409" max="6409" width="11.75" style="79" customWidth="1"/>
    <col min="6410" max="6410" width="1" style="79" customWidth="1"/>
    <col min="6411" max="6411" width="11.75" style="79" customWidth="1"/>
    <col min="6412" max="6412" width="1" style="79" customWidth="1"/>
    <col min="6413" max="6413" width="15.125" style="79" customWidth="1"/>
    <col min="6414" max="6414" width="1" style="79" customWidth="1"/>
    <col min="6415" max="6415" width="12.125" style="79" customWidth="1"/>
    <col min="6416" max="6416" width="1" style="79" customWidth="1"/>
    <col min="6417" max="6417" width="15.375" style="79" customWidth="1"/>
    <col min="6418" max="6418" width="1" style="79" customWidth="1"/>
    <col min="6419" max="6419" width="11.625" style="79" customWidth="1"/>
    <col min="6420" max="6420" width="1" style="79" customWidth="1"/>
    <col min="6421" max="6657" width="9" style="79"/>
    <col min="6658" max="6658" width="1" style="79" customWidth="1"/>
    <col min="6659" max="6659" width="39.125" style="79" customWidth="1"/>
    <col min="6660" max="6660" width="1" style="79" customWidth="1"/>
    <col min="6661" max="6661" width="11.875" style="79" customWidth="1"/>
    <col min="6662" max="6662" width="1" style="79" customWidth="1"/>
    <col min="6663" max="6663" width="11.875" style="79" customWidth="1"/>
    <col min="6664" max="6664" width="1" style="79" customWidth="1"/>
    <col min="6665" max="6665" width="11.75" style="79" customWidth="1"/>
    <col min="6666" max="6666" width="1" style="79" customWidth="1"/>
    <col min="6667" max="6667" width="11.75" style="79" customWidth="1"/>
    <col min="6668" max="6668" width="1" style="79" customWidth="1"/>
    <col min="6669" max="6669" width="15.125" style="79" customWidth="1"/>
    <col min="6670" max="6670" width="1" style="79" customWidth="1"/>
    <col min="6671" max="6671" width="12.125" style="79" customWidth="1"/>
    <col min="6672" max="6672" width="1" style="79" customWidth="1"/>
    <col min="6673" max="6673" width="15.375" style="79" customWidth="1"/>
    <col min="6674" max="6674" width="1" style="79" customWidth="1"/>
    <col min="6675" max="6675" width="11.625" style="79" customWidth="1"/>
    <col min="6676" max="6676" width="1" style="79" customWidth="1"/>
    <col min="6677" max="6913" width="9" style="79"/>
    <col min="6914" max="6914" width="1" style="79" customWidth="1"/>
    <col min="6915" max="6915" width="39.125" style="79" customWidth="1"/>
    <col min="6916" max="6916" width="1" style="79" customWidth="1"/>
    <col min="6917" max="6917" width="11.875" style="79" customWidth="1"/>
    <col min="6918" max="6918" width="1" style="79" customWidth="1"/>
    <col min="6919" max="6919" width="11.875" style="79" customWidth="1"/>
    <col min="6920" max="6920" width="1" style="79" customWidth="1"/>
    <col min="6921" max="6921" width="11.75" style="79" customWidth="1"/>
    <col min="6922" max="6922" width="1" style="79" customWidth="1"/>
    <col min="6923" max="6923" width="11.75" style="79" customWidth="1"/>
    <col min="6924" max="6924" width="1" style="79" customWidth="1"/>
    <col min="6925" max="6925" width="15.125" style="79" customWidth="1"/>
    <col min="6926" max="6926" width="1" style="79" customWidth="1"/>
    <col min="6927" max="6927" width="12.125" style="79" customWidth="1"/>
    <col min="6928" max="6928" width="1" style="79" customWidth="1"/>
    <col min="6929" max="6929" width="15.375" style="79" customWidth="1"/>
    <col min="6930" max="6930" width="1" style="79" customWidth="1"/>
    <col min="6931" max="6931" width="11.625" style="79" customWidth="1"/>
    <col min="6932" max="6932" width="1" style="79" customWidth="1"/>
    <col min="6933" max="7169" width="9" style="79"/>
    <col min="7170" max="7170" width="1" style="79" customWidth="1"/>
    <col min="7171" max="7171" width="39.125" style="79" customWidth="1"/>
    <col min="7172" max="7172" width="1" style="79" customWidth="1"/>
    <col min="7173" max="7173" width="11.875" style="79" customWidth="1"/>
    <col min="7174" max="7174" width="1" style="79" customWidth="1"/>
    <col min="7175" max="7175" width="11.875" style="79" customWidth="1"/>
    <col min="7176" max="7176" width="1" style="79" customWidth="1"/>
    <col min="7177" max="7177" width="11.75" style="79" customWidth="1"/>
    <col min="7178" max="7178" width="1" style="79" customWidth="1"/>
    <col min="7179" max="7179" width="11.75" style="79" customWidth="1"/>
    <col min="7180" max="7180" width="1" style="79" customWidth="1"/>
    <col min="7181" max="7181" width="15.125" style="79" customWidth="1"/>
    <col min="7182" max="7182" width="1" style="79" customWidth="1"/>
    <col min="7183" max="7183" width="12.125" style="79" customWidth="1"/>
    <col min="7184" max="7184" width="1" style="79" customWidth="1"/>
    <col min="7185" max="7185" width="15.375" style="79" customWidth="1"/>
    <col min="7186" max="7186" width="1" style="79" customWidth="1"/>
    <col min="7187" max="7187" width="11.625" style="79" customWidth="1"/>
    <col min="7188" max="7188" width="1" style="79" customWidth="1"/>
    <col min="7189" max="7425" width="9" style="79"/>
    <col min="7426" max="7426" width="1" style="79" customWidth="1"/>
    <col min="7427" max="7427" width="39.125" style="79" customWidth="1"/>
    <col min="7428" max="7428" width="1" style="79" customWidth="1"/>
    <col min="7429" max="7429" width="11.875" style="79" customWidth="1"/>
    <col min="7430" max="7430" width="1" style="79" customWidth="1"/>
    <col min="7431" max="7431" width="11.875" style="79" customWidth="1"/>
    <col min="7432" max="7432" width="1" style="79" customWidth="1"/>
    <col min="7433" max="7433" width="11.75" style="79" customWidth="1"/>
    <col min="7434" max="7434" width="1" style="79" customWidth="1"/>
    <col min="7435" max="7435" width="11.75" style="79" customWidth="1"/>
    <col min="7436" max="7436" width="1" style="79" customWidth="1"/>
    <col min="7437" max="7437" width="15.125" style="79" customWidth="1"/>
    <col min="7438" max="7438" width="1" style="79" customWidth="1"/>
    <col min="7439" max="7439" width="12.125" style="79" customWidth="1"/>
    <col min="7440" max="7440" width="1" style="79" customWidth="1"/>
    <col min="7441" max="7441" width="15.375" style="79" customWidth="1"/>
    <col min="7442" max="7442" width="1" style="79" customWidth="1"/>
    <col min="7443" max="7443" width="11.625" style="79" customWidth="1"/>
    <col min="7444" max="7444" width="1" style="79" customWidth="1"/>
    <col min="7445" max="7681" width="9" style="79"/>
    <col min="7682" max="7682" width="1" style="79" customWidth="1"/>
    <col min="7683" max="7683" width="39.125" style="79" customWidth="1"/>
    <col min="7684" max="7684" width="1" style="79" customWidth="1"/>
    <col min="7685" max="7685" width="11.875" style="79" customWidth="1"/>
    <col min="7686" max="7686" width="1" style="79" customWidth="1"/>
    <col min="7687" max="7687" width="11.875" style="79" customWidth="1"/>
    <col min="7688" max="7688" width="1" style="79" customWidth="1"/>
    <col min="7689" max="7689" width="11.75" style="79" customWidth="1"/>
    <col min="7690" max="7690" width="1" style="79" customWidth="1"/>
    <col min="7691" max="7691" width="11.75" style="79" customWidth="1"/>
    <col min="7692" max="7692" width="1" style="79" customWidth="1"/>
    <col min="7693" max="7693" width="15.125" style="79" customWidth="1"/>
    <col min="7694" max="7694" width="1" style="79" customWidth="1"/>
    <col min="7695" max="7695" width="12.125" style="79" customWidth="1"/>
    <col min="7696" max="7696" width="1" style="79" customWidth="1"/>
    <col min="7697" max="7697" width="15.375" style="79" customWidth="1"/>
    <col min="7698" max="7698" width="1" style="79" customWidth="1"/>
    <col min="7699" max="7699" width="11.625" style="79" customWidth="1"/>
    <col min="7700" max="7700" width="1" style="79" customWidth="1"/>
    <col min="7701" max="7937" width="9" style="79"/>
    <col min="7938" max="7938" width="1" style="79" customWidth="1"/>
    <col min="7939" max="7939" width="39.125" style="79" customWidth="1"/>
    <col min="7940" max="7940" width="1" style="79" customWidth="1"/>
    <col min="7941" max="7941" width="11.875" style="79" customWidth="1"/>
    <col min="7942" max="7942" width="1" style="79" customWidth="1"/>
    <col min="7943" max="7943" width="11.875" style="79" customWidth="1"/>
    <col min="7944" max="7944" width="1" style="79" customWidth="1"/>
    <col min="7945" max="7945" width="11.75" style="79" customWidth="1"/>
    <col min="7946" max="7946" width="1" style="79" customWidth="1"/>
    <col min="7947" max="7947" width="11.75" style="79" customWidth="1"/>
    <col min="7948" max="7948" width="1" style="79" customWidth="1"/>
    <col min="7949" max="7949" width="15.125" style="79" customWidth="1"/>
    <col min="7950" max="7950" width="1" style="79" customWidth="1"/>
    <col min="7951" max="7951" width="12.125" style="79" customWidth="1"/>
    <col min="7952" max="7952" width="1" style="79" customWidth="1"/>
    <col min="7953" max="7953" width="15.375" style="79" customWidth="1"/>
    <col min="7954" max="7954" width="1" style="79" customWidth="1"/>
    <col min="7955" max="7955" width="11.625" style="79" customWidth="1"/>
    <col min="7956" max="7956" width="1" style="79" customWidth="1"/>
    <col min="7957" max="8193" width="9" style="79"/>
    <col min="8194" max="8194" width="1" style="79" customWidth="1"/>
    <col min="8195" max="8195" width="39.125" style="79" customWidth="1"/>
    <col min="8196" max="8196" width="1" style="79" customWidth="1"/>
    <col min="8197" max="8197" width="11.875" style="79" customWidth="1"/>
    <col min="8198" max="8198" width="1" style="79" customWidth="1"/>
    <col min="8199" max="8199" width="11.875" style="79" customWidth="1"/>
    <col min="8200" max="8200" width="1" style="79" customWidth="1"/>
    <col min="8201" max="8201" width="11.75" style="79" customWidth="1"/>
    <col min="8202" max="8202" width="1" style="79" customWidth="1"/>
    <col min="8203" max="8203" width="11.75" style="79" customWidth="1"/>
    <col min="8204" max="8204" width="1" style="79" customWidth="1"/>
    <col min="8205" max="8205" width="15.125" style="79" customWidth="1"/>
    <col min="8206" max="8206" width="1" style="79" customWidth="1"/>
    <col min="8207" max="8207" width="12.125" style="79" customWidth="1"/>
    <col min="8208" max="8208" width="1" style="79" customWidth="1"/>
    <col min="8209" max="8209" width="15.375" style="79" customWidth="1"/>
    <col min="8210" max="8210" width="1" style="79" customWidth="1"/>
    <col min="8211" max="8211" width="11.625" style="79" customWidth="1"/>
    <col min="8212" max="8212" width="1" style="79" customWidth="1"/>
    <col min="8213" max="8449" width="9" style="79"/>
    <col min="8450" max="8450" width="1" style="79" customWidth="1"/>
    <col min="8451" max="8451" width="39.125" style="79" customWidth="1"/>
    <col min="8452" max="8452" width="1" style="79" customWidth="1"/>
    <col min="8453" max="8453" width="11.875" style="79" customWidth="1"/>
    <col min="8454" max="8454" width="1" style="79" customWidth="1"/>
    <col min="8455" max="8455" width="11.875" style="79" customWidth="1"/>
    <col min="8456" max="8456" width="1" style="79" customWidth="1"/>
    <col min="8457" max="8457" width="11.75" style="79" customWidth="1"/>
    <col min="8458" max="8458" width="1" style="79" customWidth="1"/>
    <col min="8459" max="8459" width="11.75" style="79" customWidth="1"/>
    <col min="8460" max="8460" width="1" style="79" customWidth="1"/>
    <col min="8461" max="8461" width="15.125" style="79" customWidth="1"/>
    <col min="8462" max="8462" width="1" style="79" customWidth="1"/>
    <col min="8463" max="8463" width="12.125" style="79" customWidth="1"/>
    <col min="8464" max="8464" width="1" style="79" customWidth="1"/>
    <col min="8465" max="8465" width="15.375" style="79" customWidth="1"/>
    <col min="8466" max="8466" width="1" style="79" customWidth="1"/>
    <col min="8467" max="8467" width="11.625" style="79" customWidth="1"/>
    <col min="8468" max="8468" width="1" style="79" customWidth="1"/>
    <col min="8469" max="8705" width="9" style="79"/>
    <col min="8706" max="8706" width="1" style="79" customWidth="1"/>
    <col min="8707" max="8707" width="39.125" style="79" customWidth="1"/>
    <col min="8708" max="8708" width="1" style="79" customWidth="1"/>
    <col min="8709" max="8709" width="11.875" style="79" customWidth="1"/>
    <col min="8710" max="8710" width="1" style="79" customWidth="1"/>
    <col min="8711" max="8711" width="11.875" style="79" customWidth="1"/>
    <col min="8712" max="8712" width="1" style="79" customWidth="1"/>
    <col min="8713" max="8713" width="11.75" style="79" customWidth="1"/>
    <col min="8714" max="8714" width="1" style="79" customWidth="1"/>
    <col min="8715" max="8715" width="11.75" style="79" customWidth="1"/>
    <col min="8716" max="8716" width="1" style="79" customWidth="1"/>
    <col min="8717" max="8717" width="15.125" style="79" customWidth="1"/>
    <col min="8718" max="8718" width="1" style="79" customWidth="1"/>
    <col min="8719" max="8719" width="12.125" style="79" customWidth="1"/>
    <col min="8720" max="8720" width="1" style="79" customWidth="1"/>
    <col min="8721" max="8721" width="15.375" style="79" customWidth="1"/>
    <col min="8722" max="8722" width="1" style="79" customWidth="1"/>
    <col min="8723" max="8723" width="11.625" style="79" customWidth="1"/>
    <col min="8724" max="8724" width="1" style="79" customWidth="1"/>
    <col min="8725" max="8961" width="9" style="79"/>
    <col min="8962" max="8962" width="1" style="79" customWidth="1"/>
    <col min="8963" max="8963" width="39.125" style="79" customWidth="1"/>
    <col min="8964" max="8964" width="1" style="79" customWidth="1"/>
    <col min="8965" max="8965" width="11.875" style="79" customWidth="1"/>
    <col min="8966" max="8966" width="1" style="79" customWidth="1"/>
    <col min="8967" max="8967" width="11.875" style="79" customWidth="1"/>
    <col min="8968" max="8968" width="1" style="79" customWidth="1"/>
    <col min="8969" max="8969" width="11.75" style="79" customWidth="1"/>
    <col min="8970" max="8970" width="1" style="79" customWidth="1"/>
    <col min="8971" max="8971" width="11.75" style="79" customWidth="1"/>
    <col min="8972" max="8972" width="1" style="79" customWidth="1"/>
    <col min="8973" max="8973" width="15.125" style="79" customWidth="1"/>
    <col min="8974" max="8974" width="1" style="79" customWidth="1"/>
    <col min="8975" max="8975" width="12.125" style="79" customWidth="1"/>
    <col min="8976" max="8976" width="1" style="79" customWidth="1"/>
    <col min="8977" max="8977" width="15.375" style="79" customWidth="1"/>
    <col min="8978" max="8978" width="1" style="79" customWidth="1"/>
    <col min="8979" max="8979" width="11.625" style="79" customWidth="1"/>
    <col min="8980" max="8980" width="1" style="79" customWidth="1"/>
    <col min="8981" max="9217" width="9" style="79"/>
    <col min="9218" max="9218" width="1" style="79" customWidth="1"/>
    <col min="9219" max="9219" width="39.125" style="79" customWidth="1"/>
    <col min="9220" max="9220" width="1" style="79" customWidth="1"/>
    <col min="9221" max="9221" width="11.875" style="79" customWidth="1"/>
    <col min="9222" max="9222" width="1" style="79" customWidth="1"/>
    <col min="9223" max="9223" width="11.875" style="79" customWidth="1"/>
    <col min="9224" max="9224" width="1" style="79" customWidth="1"/>
    <col min="9225" max="9225" width="11.75" style="79" customWidth="1"/>
    <col min="9226" max="9226" width="1" style="79" customWidth="1"/>
    <col min="9227" max="9227" width="11.75" style="79" customWidth="1"/>
    <col min="9228" max="9228" width="1" style="79" customWidth="1"/>
    <col min="9229" max="9229" width="15.125" style="79" customWidth="1"/>
    <col min="9230" max="9230" width="1" style="79" customWidth="1"/>
    <col min="9231" max="9231" width="12.125" style="79" customWidth="1"/>
    <col min="9232" max="9232" width="1" style="79" customWidth="1"/>
    <col min="9233" max="9233" width="15.375" style="79" customWidth="1"/>
    <col min="9234" max="9234" width="1" style="79" customWidth="1"/>
    <col min="9235" max="9235" width="11.625" style="79" customWidth="1"/>
    <col min="9236" max="9236" width="1" style="79" customWidth="1"/>
    <col min="9237" max="9473" width="9" style="79"/>
    <col min="9474" max="9474" width="1" style="79" customWidth="1"/>
    <col min="9475" max="9475" width="39.125" style="79" customWidth="1"/>
    <col min="9476" max="9476" width="1" style="79" customWidth="1"/>
    <col min="9477" max="9477" width="11.875" style="79" customWidth="1"/>
    <col min="9478" max="9478" width="1" style="79" customWidth="1"/>
    <col min="9479" max="9479" width="11.875" style="79" customWidth="1"/>
    <col min="9480" max="9480" width="1" style="79" customWidth="1"/>
    <col min="9481" max="9481" width="11.75" style="79" customWidth="1"/>
    <col min="9482" max="9482" width="1" style="79" customWidth="1"/>
    <col min="9483" max="9483" width="11.75" style="79" customWidth="1"/>
    <col min="9484" max="9484" width="1" style="79" customWidth="1"/>
    <col min="9485" max="9485" width="15.125" style="79" customWidth="1"/>
    <col min="9486" max="9486" width="1" style="79" customWidth="1"/>
    <col min="9487" max="9487" width="12.125" style="79" customWidth="1"/>
    <col min="9488" max="9488" width="1" style="79" customWidth="1"/>
    <col min="9489" max="9489" width="15.375" style="79" customWidth="1"/>
    <col min="9490" max="9490" width="1" style="79" customWidth="1"/>
    <col min="9491" max="9491" width="11.625" style="79" customWidth="1"/>
    <col min="9492" max="9492" width="1" style="79" customWidth="1"/>
    <col min="9493" max="9729" width="9" style="79"/>
    <col min="9730" max="9730" width="1" style="79" customWidth="1"/>
    <col min="9731" max="9731" width="39.125" style="79" customWidth="1"/>
    <col min="9732" max="9732" width="1" style="79" customWidth="1"/>
    <col min="9733" max="9733" width="11.875" style="79" customWidth="1"/>
    <col min="9734" max="9734" width="1" style="79" customWidth="1"/>
    <col min="9735" max="9735" width="11.875" style="79" customWidth="1"/>
    <col min="9736" max="9736" width="1" style="79" customWidth="1"/>
    <col min="9737" max="9737" width="11.75" style="79" customWidth="1"/>
    <col min="9738" max="9738" width="1" style="79" customWidth="1"/>
    <col min="9739" max="9739" width="11.75" style="79" customWidth="1"/>
    <col min="9740" max="9740" width="1" style="79" customWidth="1"/>
    <col min="9741" max="9741" width="15.125" style="79" customWidth="1"/>
    <col min="9742" max="9742" width="1" style="79" customWidth="1"/>
    <col min="9743" max="9743" width="12.125" style="79" customWidth="1"/>
    <col min="9744" max="9744" width="1" style="79" customWidth="1"/>
    <col min="9745" max="9745" width="15.375" style="79" customWidth="1"/>
    <col min="9746" max="9746" width="1" style="79" customWidth="1"/>
    <col min="9747" max="9747" width="11.625" style="79" customWidth="1"/>
    <col min="9748" max="9748" width="1" style="79" customWidth="1"/>
    <col min="9749" max="9985" width="9" style="79"/>
    <col min="9986" max="9986" width="1" style="79" customWidth="1"/>
    <col min="9987" max="9987" width="39.125" style="79" customWidth="1"/>
    <col min="9988" max="9988" width="1" style="79" customWidth="1"/>
    <col min="9989" max="9989" width="11.875" style="79" customWidth="1"/>
    <col min="9990" max="9990" width="1" style="79" customWidth="1"/>
    <col min="9991" max="9991" width="11.875" style="79" customWidth="1"/>
    <col min="9992" max="9992" width="1" style="79" customWidth="1"/>
    <col min="9993" max="9993" width="11.75" style="79" customWidth="1"/>
    <col min="9994" max="9994" width="1" style="79" customWidth="1"/>
    <col min="9995" max="9995" width="11.75" style="79" customWidth="1"/>
    <col min="9996" max="9996" width="1" style="79" customWidth="1"/>
    <col min="9997" max="9997" width="15.125" style="79" customWidth="1"/>
    <col min="9998" max="9998" width="1" style="79" customWidth="1"/>
    <col min="9999" max="9999" width="12.125" style="79" customWidth="1"/>
    <col min="10000" max="10000" width="1" style="79" customWidth="1"/>
    <col min="10001" max="10001" width="15.375" style="79" customWidth="1"/>
    <col min="10002" max="10002" width="1" style="79" customWidth="1"/>
    <col min="10003" max="10003" width="11.625" style="79" customWidth="1"/>
    <col min="10004" max="10004" width="1" style="79" customWidth="1"/>
    <col min="10005" max="10241" width="9" style="79"/>
    <col min="10242" max="10242" width="1" style="79" customWidth="1"/>
    <col min="10243" max="10243" width="39.125" style="79" customWidth="1"/>
    <col min="10244" max="10244" width="1" style="79" customWidth="1"/>
    <col min="10245" max="10245" width="11.875" style="79" customWidth="1"/>
    <col min="10246" max="10246" width="1" style="79" customWidth="1"/>
    <col min="10247" max="10247" width="11.875" style="79" customWidth="1"/>
    <col min="10248" max="10248" width="1" style="79" customWidth="1"/>
    <col min="10249" max="10249" width="11.75" style="79" customWidth="1"/>
    <col min="10250" max="10250" width="1" style="79" customWidth="1"/>
    <col min="10251" max="10251" width="11.75" style="79" customWidth="1"/>
    <col min="10252" max="10252" width="1" style="79" customWidth="1"/>
    <col min="10253" max="10253" width="15.125" style="79" customWidth="1"/>
    <col min="10254" max="10254" width="1" style="79" customWidth="1"/>
    <col min="10255" max="10255" width="12.125" style="79" customWidth="1"/>
    <col min="10256" max="10256" width="1" style="79" customWidth="1"/>
    <col min="10257" max="10257" width="15.375" style="79" customWidth="1"/>
    <col min="10258" max="10258" width="1" style="79" customWidth="1"/>
    <col min="10259" max="10259" width="11.625" style="79" customWidth="1"/>
    <col min="10260" max="10260" width="1" style="79" customWidth="1"/>
    <col min="10261" max="10497" width="9" style="79"/>
    <col min="10498" max="10498" width="1" style="79" customWidth="1"/>
    <col min="10499" max="10499" width="39.125" style="79" customWidth="1"/>
    <col min="10500" max="10500" width="1" style="79" customWidth="1"/>
    <col min="10501" max="10501" width="11.875" style="79" customWidth="1"/>
    <col min="10502" max="10502" width="1" style="79" customWidth="1"/>
    <col min="10503" max="10503" width="11.875" style="79" customWidth="1"/>
    <col min="10504" max="10504" width="1" style="79" customWidth="1"/>
    <col min="10505" max="10505" width="11.75" style="79" customWidth="1"/>
    <col min="10506" max="10506" width="1" style="79" customWidth="1"/>
    <col min="10507" max="10507" width="11.75" style="79" customWidth="1"/>
    <col min="10508" max="10508" width="1" style="79" customWidth="1"/>
    <col min="10509" max="10509" width="15.125" style="79" customWidth="1"/>
    <col min="10510" max="10510" width="1" style="79" customWidth="1"/>
    <col min="10511" max="10511" width="12.125" style="79" customWidth="1"/>
    <col min="10512" max="10512" width="1" style="79" customWidth="1"/>
    <col min="10513" max="10513" width="15.375" style="79" customWidth="1"/>
    <col min="10514" max="10514" width="1" style="79" customWidth="1"/>
    <col min="10515" max="10515" width="11.625" style="79" customWidth="1"/>
    <col min="10516" max="10516" width="1" style="79" customWidth="1"/>
    <col min="10517" max="10753" width="9" style="79"/>
    <col min="10754" max="10754" width="1" style="79" customWidth="1"/>
    <col min="10755" max="10755" width="39.125" style="79" customWidth="1"/>
    <col min="10756" max="10756" width="1" style="79" customWidth="1"/>
    <col min="10757" max="10757" width="11.875" style="79" customWidth="1"/>
    <col min="10758" max="10758" width="1" style="79" customWidth="1"/>
    <col min="10759" max="10759" width="11.875" style="79" customWidth="1"/>
    <col min="10760" max="10760" width="1" style="79" customWidth="1"/>
    <col min="10761" max="10761" width="11.75" style="79" customWidth="1"/>
    <col min="10762" max="10762" width="1" style="79" customWidth="1"/>
    <col min="10763" max="10763" width="11.75" style="79" customWidth="1"/>
    <col min="10764" max="10764" width="1" style="79" customWidth="1"/>
    <col min="10765" max="10765" width="15.125" style="79" customWidth="1"/>
    <col min="10766" max="10766" width="1" style="79" customWidth="1"/>
    <col min="10767" max="10767" width="12.125" style="79" customWidth="1"/>
    <col min="10768" max="10768" width="1" style="79" customWidth="1"/>
    <col min="10769" max="10769" width="15.375" style="79" customWidth="1"/>
    <col min="10770" max="10770" width="1" style="79" customWidth="1"/>
    <col min="10771" max="10771" width="11.625" style="79" customWidth="1"/>
    <col min="10772" max="10772" width="1" style="79" customWidth="1"/>
    <col min="10773" max="11009" width="9" style="79"/>
    <col min="11010" max="11010" width="1" style="79" customWidth="1"/>
    <col min="11011" max="11011" width="39.125" style="79" customWidth="1"/>
    <col min="11012" max="11012" width="1" style="79" customWidth="1"/>
    <col min="11013" max="11013" width="11.875" style="79" customWidth="1"/>
    <col min="11014" max="11014" width="1" style="79" customWidth="1"/>
    <col min="11015" max="11015" width="11.875" style="79" customWidth="1"/>
    <col min="11016" max="11016" width="1" style="79" customWidth="1"/>
    <col min="11017" max="11017" width="11.75" style="79" customWidth="1"/>
    <col min="11018" max="11018" width="1" style="79" customWidth="1"/>
    <col min="11019" max="11019" width="11.75" style="79" customWidth="1"/>
    <col min="11020" max="11020" width="1" style="79" customWidth="1"/>
    <col min="11021" max="11021" width="15.125" style="79" customWidth="1"/>
    <col min="11022" max="11022" width="1" style="79" customWidth="1"/>
    <col min="11023" max="11023" width="12.125" style="79" customWidth="1"/>
    <col min="11024" max="11024" width="1" style="79" customWidth="1"/>
    <col min="11025" max="11025" width="15.375" style="79" customWidth="1"/>
    <col min="11026" max="11026" width="1" style="79" customWidth="1"/>
    <col min="11027" max="11027" width="11.625" style="79" customWidth="1"/>
    <col min="11028" max="11028" width="1" style="79" customWidth="1"/>
    <col min="11029" max="11265" width="9" style="79"/>
    <col min="11266" max="11266" width="1" style="79" customWidth="1"/>
    <col min="11267" max="11267" width="39.125" style="79" customWidth="1"/>
    <col min="11268" max="11268" width="1" style="79" customWidth="1"/>
    <col min="11269" max="11269" width="11.875" style="79" customWidth="1"/>
    <col min="11270" max="11270" width="1" style="79" customWidth="1"/>
    <col min="11271" max="11271" width="11.875" style="79" customWidth="1"/>
    <col min="11272" max="11272" width="1" style="79" customWidth="1"/>
    <col min="11273" max="11273" width="11.75" style="79" customWidth="1"/>
    <col min="11274" max="11274" width="1" style="79" customWidth="1"/>
    <col min="11275" max="11275" width="11.75" style="79" customWidth="1"/>
    <col min="11276" max="11276" width="1" style="79" customWidth="1"/>
    <col min="11277" max="11277" width="15.125" style="79" customWidth="1"/>
    <col min="11278" max="11278" width="1" style="79" customWidth="1"/>
    <col min="11279" max="11279" width="12.125" style="79" customWidth="1"/>
    <col min="11280" max="11280" width="1" style="79" customWidth="1"/>
    <col min="11281" max="11281" width="15.375" style="79" customWidth="1"/>
    <col min="11282" max="11282" width="1" style="79" customWidth="1"/>
    <col min="11283" max="11283" width="11.625" style="79" customWidth="1"/>
    <col min="11284" max="11284" width="1" style="79" customWidth="1"/>
    <col min="11285" max="11521" width="9" style="79"/>
    <col min="11522" max="11522" width="1" style="79" customWidth="1"/>
    <col min="11523" max="11523" width="39.125" style="79" customWidth="1"/>
    <col min="11524" max="11524" width="1" style="79" customWidth="1"/>
    <col min="11525" max="11525" width="11.875" style="79" customWidth="1"/>
    <col min="11526" max="11526" width="1" style="79" customWidth="1"/>
    <col min="11527" max="11527" width="11.875" style="79" customWidth="1"/>
    <col min="11528" max="11528" width="1" style="79" customWidth="1"/>
    <col min="11529" max="11529" width="11.75" style="79" customWidth="1"/>
    <col min="11530" max="11530" width="1" style="79" customWidth="1"/>
    <col min="11531" max="11531" width="11.75" style="79" customWidth="1"/>
    <col min="11532" max="11532" width="1" style="79" customWidth="1"/>
    <col min="11533" max="11533" width="15.125" style="79" customWidth="1"/>
    <col min="11534" max="11534" width="1" style="79" customWidth="1"/>
    <col min="11535" max="11535" width="12.125" style="79" customWidth="1"/>
    <col min="11536" max="11536" width="1" style="79" customWidth="1"/>
    <col min="11537" max="11537" width="15.375" style="79" customWidth="1"/>
    <col min="11538" max="11538" width="1" style="79" customWidth="1"/>
    <col min="11539" max="11539" width="11.625" style="79" customWidth="1"/>
    <col min="11540" max="11540" width="1" style="79" customWidth="1"/>
    <col min="11541" max="11777" width="9" style="79"/>
    <col min="11778" max="11778" width="1" style="79" customWidth="1"/>
    <col min="11779" max="11779" width="39.125" style="79" customWidth="1"/>
    <col min="11780" max="11780" width="1" style="79" customWidth="1"/>
    <col min="11781" max="11781" width="11.875" style="79" customWidth="1"/>
    <col min="11782" max="11782" width="1" style="79" customWidth="1"/>
    <col min="11783" max="11783" width="11.875" style="79" customWidth="1"/>
    <col min="11784" max="11784" width="1" style="79" customWidth="1"/>
    <col min="11785" max="11785" width="11.75" style="79" customWidth="1"/>
    <col min="11786" max="11786" width="1" style="79" customWidth="1"/>
    <col min="11787" max="11787" width="11.75" style="79" customWidth="1"/>
    <col min="11788" max="11788" width="1" style="79" customWidth="1"/>
    <col min="11789" max="11789" width="15.125" style="79" customWidth="1"/>
    <col min="11790" max="11790" width="1" style="79" customWidth="1"/>
    <col min="11791" max="11791" width="12.125" style="79" customWidth="1"/>
    <col min="11792" max="11792" width="1" style="79" customWidth="1"/>
    <col min="11793" max="11793" width="15.375" style="79" customWidth="1"/>
    <col min="11794" max="11794" width="1" style="79" customWidth="1"/>
    <col min="11795" max="11795" width="11.625" style="79" customWidth="1"/>
    <col min="11796" max="11796" width="1" style="79" customWidth="1"/>
    <col min="11797" max="12033" width="9" style="79"/>
    <col min="12034" max="12034" width="1" style="79" customWidth="1"/>
    <col min="12035" max="12035" width="39.125" style="79" customWidth="1"/>
    <col min="12036" max="12036" width="1" style="79" customWidth="1"/>
    <col min="12037" max="12037" width="11.875" style="79" customWidth="1"/>
    <col min="12038" max="12038" width="1" style="79" customWidth="1"/>
    <col min="12039" max="12039" width="11.875" style="79" customWidth="1"/>
    <col min="12040" max="12040" width="1" style="79" customWidth="1"/>
    <col min="12041" max="12041" width="11.75" style="79" customWidth="1"/>
    <col min="12042" max="12042" width="1" style="79" customWidth="1"/>
    <col min="12043" max="12043" width="11.75" style="79" customWidth="1"/>
    <col min="12044" max="12044" width="1" style="79" customWidth="1"/>
    <col min="12045" max="12045" width="15.125" style="79" customWidth="1"/>
    <col min="12046" max="12046" width="1" style="79" customWidth="1"/>
    <col min="12047" max="12047" width="12.125" style="79" customWidth="1"/>
    <col min="12048" max="12048" width="1" style="79" customWidth="1"/>
    <col min="12049" max="12049" width="15.375" style="79" customWidth="1"/>
    <col min="12050" max="12050" width="1" style="79" customWidth="1"/>
    <col min="12051" max="12051" width="11.625" style="79" customWidth="1"/>
    <col min="12052" max="12052" width="1" style="79" customWidth="1"/>
    <col min="12053" max="12289" width="9" style="79"/>
    <col min="12290" max="12290" width="1" style="79" customWidth="1"/>
    <col min="12291" max="12291" width="39.125" style="79" customWidth="1"/>
    <col min="12292" max="12292" width="1" style="79" customWidth="1"/>
    <col min="12293" max="12293" width="11.875" style="79" customWidth="1"/>
    <col min="12294" max="12294" width="1" style="79" customWidth="1"/>
    <col min="12295" max="12295" width="11.875" style="79" customWidth="1"/>
    <col min="12296" max="12296" width="1" style="79" customWidth="1"/>
    <col min="12297" max="12297" width="11.75" style="79" customWidth="1"/>
    <col min="12298" max="12298" width="1" style="79" customWidth="1"/>
    <col min="12299" max="12299" width="11.75" style="79" customWidth="1"/>
    <col min="12300" max="12300" width="1" style="79" customWidth="1"/>
    <col min="12301" max="12301" width="15.125" style="79" customWidth="1"/>
    <col min="12302" max="12302" width="1" style="79" customWidth="1"/>
    <col min="12303" max="12303" width="12.125" style="79" customWidth="1"/>
    <col min="12304" max="12304" width="1" style="79" customWidth="1"/>
    <col min="12305" max="12305" width="15.375" style="79" customWidth="1"/>
    <col min="12306" max="12306" width="1" style="79" customWidth="1"/>
    <col min="12307" max="12307" width="11.625" style="79" customWidth="1"/>
    <col min="12308" max="12308" width="1" style="79" customWidth="1"/>
    <col min="12309" max="12545" width="9" style="79"/>
    <col min="12546" max="12546" width="1" style="79" customWidth="1"/>
    <col min="12547" max="12547" width="39.125" style="79" customWidth="1"/>
    <col min="12548" max="12548" width="1" style="79" customWidth="1"/>
    <col min="12549" max="12549" width="11.875" style="79" customWidth="1"/>
    <col min="12550" max="12550" width="1" style="79" customWidth="1"/>
    <col min="12551" max="12551" width="11.875" style="79" customWidth="1"/>
    <col min="12552" max="12552" width="1" style="79" customWidth="1"/>
    <col min="12553" max="12553" width="11.75" style="79" customWidth="1"/>
    <col min="12554" max="12554" width="1" style="79" customWidth="1"/>
    <col min="12555" max="12555" width="11.75" style="79" customWidth="1"/>
    <col min="12556" max="12556" width="1" style="79" customWidth="1"/>
    <col min="12557" max="12557" width="15.125" style="79" customWidth="1"/>
    <col min="12558" max="12558" width="1" style="79" customWidth="1"/>
    <col min="12559" max="12559" width="12.125" style="79" customWidth="1"/>
    <col min="12560" max="12560" width="1" style="79" customWidth="1"/>
    <col min="12561" max="12561" width="15.375" style="79" customWidth="1"/>
    <col min="12562" max="12562" width="1" style="79" customWidth="1"/>
    <col min="12563" max="12563" width="11.625" style="79" customWidth="1"/>
    <col min="12564" max="12564" width="1" style="79" customWidth="1"/>
    <col min="12565" max="12801" width="9" style="79"/>
    <col min="12802" max="12802" width="1" style="79" customWidth="1"/>
    <col min="12803" max="12803" width="39.125" style="79" customWidth="1"/>
    <col min="12804" max="12804" width="1" style="79" customWidth="1"/>
    <col min="12805" max="12805" width="11.875" style="79" customWidth="1"/>
    <col min="12806" max="12806" width="1" style="79" customWidth="1"/>
    <col min="12807" max="12807" width="11.875" style="79" customWidth="1"/>
    <col min="12808" max="12808" width="1" style="79" customWidth="1"/>
    <col min="12809" max="12809" width="11.75" style="79" customWidth="1"/>
    <col min="12810" max="12810" width="1" style="79" customWidth="1"/>
    <col min="12811" max="12811" width="11.75" style="79" customWidth="1"/>
    <col min="12812" max="12812" width="1" style="79" customWidth="1"/>
    <col min="12813" max="12813" width="15.125" style="79" customWidth="1"/>
    <col min="12814" max="12814" width="1" style="79" customWidth="1"/>
    <col min="12815" max="12815" width="12.125" style="79" customWidth="1"/>
    <col min="12816" max="12816" width="1" style="79" customWidth="1"/>
    <col min="12817" max="12817" width="15.375" style="79" customWidth="1"/>
    <col min="12818" max="12818" width="1" style="79" customWidth="1"/>
    <col min="12819" max="12819" width="11.625" style="79" customWidth="1"/>
    <col min="12820" max="12820" width="1" style="79" customWidth="1"/>
    <col min="12821" max="13057" width="9" style="79"/>
    <col min="13058" max="13058" width="1" style="79" customWidth="1"/>
    <col min="13059" max="13059" width="39.125" style="79" customWidth="1"/>
    <col min="13060" max="13060" width="1" style="79" customWidth="1"/>
    <col min="13061" max="13061" width="11.875" style="79" customWidth="1"/>
    <col min="13062" max="13062" width="1" style="79" customWidth="1"/>
    <col min="13063" max="13063" width="11.875" style="79" customWidth="1"/>
    <col min="13064" max="13064" width="1" style="79" customWidth="1"/>
    <col min="13065" max="13065" width="11.75" style="79" customWidth="1"/>
    <col min="13066" max="13066" width="1" style="79" customWidth="1"/>
    <col min="13067" max="13067" width="11.75" style="79" customWidth="1"/>
    <col min="13068" max="13068" width="1" style="79" customWidth="1"/>
    <col min="13069" max="13069" width="15.125" style="79" customWidth="1"/>
    <col min="13070" max="13070" width="1" style="79" customWidth="1"/>
    <col min="13071" max="13071" width="12.125" style="79" customWidth="1"/>
    <col min="13072" max="13072" width="1" style="79" customWidth="1"/>
    <col min="13073" max="13073" width="15.375" style="79" customWidth="1"/>
    <col min="13074" max="13074" width="1" style="79" customWidth="1"/>
    <col min="13075" max="13075" width="11.625" style="79" customWidth="1"/>
    <col min="13076" max="13076" width="1" style="79" customWidth="1"/>
    <col min="13077" max="13313" width="9" style="79"/>
    <col min="13314" max="13314" width="1" style="79" customWidth="1"/>
    <col min="13315" max="13315" width="39.125" style="79" customWidth="1"/>
    <col min="13316" max="13316" width="1" style="79" customWidth="1"/>
    <col min="13317" max="13317" width="11.875" style="79" customWidth="1"/>
    <col min="13318" max="13318" width="1" style="79" customWidth="1"/>
    <col min="13319" max="13319" width="11.875" style="79" customWidth="1"/>
    <col min="13320" max="13320" width="1" style="79" customWidth="1"/>
    <col min="13321" max="13321" width="11.75" style="79" customWidth="1"/>
    <col min="13322" max="13322" width="1" style="79" customWidth="1"/>
    <col min="13323" max="13323" width="11.75" style="79" customWidth="1"/>
    <col min="13324" max="13324" width="1" style="79" customWidth="1"/>
    <col min="13325" max="13325" width="15.125" style="79" customWidth="1"/>
    <col min="13326" max="13326" width="1" style="79" customWidth="1"/>
    <col min="13327" max="13327" width="12.125" style="79" customWidth="1"/>
    <col min="13328" max="13328" width="1" style="79" customWidth="1"/>
    <col min="13329" max="13329" width="15.375" style="79" customWidth="1"/>
    <col min="13330" max="13330" width="1" style="79" customWidth="1"/>
    <col min="13331" max="13331" width="11.625" style="79" customWidth="1"/>
    <col min="13332" max="13332" width="1" style="79" customWidth="1"/>
    <col min="13333" max="13569" width="9" style="79"/>
    <col min="13570" max="13570" width="1" style="79" customWidth="1"/>
    <col min="13571" max="13571" width="39.125" style="79" customWidth="1"/>
    <col min="13572" max="13572" width="1" style="79" customWidth="1"/>
    <col min="13573" max="13573" width="11.875" style="79" customWidth="1"/>
    <col min="13574" max="13574" width="1" style="79" customWidth="1"/>
    <col min="13575" max="13575" width="11.875" style="79" customWidth="1"/>
    <col min="13576" max="13576" width="1" style="79" customWidth="1"/>
    <col min="13577" max="13577" width="11.75" style="79" customWidth="1"/>
    <col min="13578" max="13578" width="1" style="79" customWidth="1"/>
    <col min="13579" max="13579" width="11.75" style="79" customWidth="1"/>
    <col min="13580" max="13580" width="1" style="79" customWidth="1"/>
    <col min="13581" max="13581" width="15.125" style="79" customWidth="1"/>
    <col min="13582" max="13582" width="1" style="79" customWidth="1"/>
    <col min="13583" max="13583" width="12.125" style="79" customWidth="1"/>
    <col min="13584" max="13584" width="1" style="79" customWidth="1"/>
    <col min="13585" max="13585" width="15.375" style="79" customWidth="1"/>
    <col min="13586" max="13586" width="1" style="79" customWidth="1"/>
    <col min="13587" max="13587" width="11.625" style="79" customWidth="1"/>
    <col min="13588" max="13588" width="1" style="79" customWidth="1"/>
    <col min="13589" max="13825" width="9" style="79"/>
    <col min="13826" max="13826" width="1" style="79" customWidth="1"/>
    <col min="13827" max="13827" width="39.125" style="79" customWidth="1"/>
    <col min="13828" max="13828" width="1" style="79" customWidth="1"/>
    <col min="13829" max="13829" width="11.875" style="79" customWidth="1"/>
    <col min="13830" max="13830" width="1" style="79" customWidth="1"/>
    <col min="13831" max="13831" width="11.875" style="79" customWidth="1"/>
    <col min="13832" max="13832" width="1" style="79" customWidth="1"/>
    <col min="13833" max="13833" width="11.75" style="79" customWidth="1"/>
    <col min="13834" max="13834" width="1" style="79" customWidth="1"/>
    <col min="13835" max="13835" width="11.75" style="79" customWidth="1"/>
    <col min="13836" max="13836" width="1" style="79" customWidth="1"/>
    <col min="13837" max="13837" width="15.125" style="79" customWidth="1"/>
    <col min="13838" max="13838" width="1" style="79" customWidth="1"/>
    <col min="13839" max="13839" width="12.125" style="79" customWidth="1"/>
    <col min="13840" max="13840" width="1" style="79" customWidth="1"/>
    <col min="13841" max="13841" width="15.375" style="79" customWidth="1"/>
    <col min="13842" max="13842" width="1" style="79" customWidth="1"/>
    <col min="13843" max="13843" width="11.625" style="79" customWidth="1"/>
    <col min="13844" max="13844" width="1" style="79" customWidth="1"/>
    <col min="13845" max="14081" width="9" style="79"/>
    <col min="14082" max="14082" width="1" style="79" customWidth="1"/>
    <col min="14083" max="14083" width="39.125" style="79" customWidth="1"/>
    <col min="14084" max="14084" width="1" style="79" customWidth="1"/>
    <col min="14085" max="14085" width="11.875" style="79" customWidth="1"/>
    <col min="14086" max="14086" width="1" style="79" customWidth="1"/>
    <col min="14087" max="14087" width="11.875" style="79" customWidth="1"/>
    <col min="14088" max="14088" width="1" style="79" customWidth="1"/>
    <col min="14089" max="14089" width="11.75" style="79" customWidth="1"/>
    <col min="14090" max="14090" width="1" style="79" customWidth="1"/>
    <col min="14091" max="14091" width="11.75" style="79" customWidth="1"/>
    <col min="14092" max="14092" width="1" style="79" customWidth="1"/>
    <col min="14093" max="14093" width="15.125" style="79" customWidth="1"/>
    <col min="14094" max="14094" width="1" style="79" customWidth="1"/>
    <col min="14095" max="14095" width="12.125" style="79" customWidth="1"/>
    <col min="14096" max="14096" width="1" style="79" customWidth="1"/>
    <col min="14097" max="14097" width="15.375" style="79" customWidth="1"/>
    <col min="14098" max="14098" width="1" style="79" customWidth="1"/>
    <col min="14099" max="14099" width="11.625" style="79" customWidth="1"/>
    <col min="14100" max="14100" width="1" style="79" customWidth="1"/>
    <col min="14101" max="14337" width="9" style="79"/>
    <col min="14338" max="14338" width="1" style="79" customWidth="1"/>
    <col min="14339" max="14339" width="39.125" style="79" customWidth="1"/>
    <col min="14340" max="14340" width="1" style="79" customWidth="1"/>
    <col min="14341" max="14341" width="11.875" style="79" customWidth="1"/>
    <col min="14342" max="14342" width="1" style="79" customWidth="1"/>
    <col min="14343" max="14343" width="11.875" style="79" customWidth="1"/>
    <col min="14344" max="14344" width="1" style="79" customWidth="1"/>
    <col min="14345" max="14345" width="11.75" style="79" customWidth="1"/>
    <col min="14346" max="14346" width="1" style="79" customWidth="1"/>
    <col min="14347" max="14347" width="11.75" style="79" customWidth="1"/>
    <col min="14348" max="14348" width="1" style="79" customWidth="1"/>
    <col min="14349" max="14349" width="15.125" style="79" customWidth="1"/>
    <col min="14350" max="14350" width="1" style="79" customWidth="1"/>
    <col min="14351" max="14351" width="12.125" style="79" customWidth="1"/>
    <col min="14352" max="14352" width="1" style="79" customWidth="1"/>
    <col min="14353" max="14353" width="15.375" style="79" customWidth="1"/>
    <col min="14354" max="14354" width="1" style="79" customWidth="1"/>
    <col min="14355" max="14355" width="11.625" style="79" customWidth="1"/>
    <col min="14356" max="14356" width="1" style="79" customWidth="1"/>
    <col min="14357" max="14593" width="9" style="79"/>
    <col min="14594" max="14594" width="1" style="79" customWidth="1"/>
    <col min="14595" max="14595" width="39.125" style="79" customWidth="1"/>
    <col min="14596" max="14596" width="1" style="79" customWidth="1"/>
    <col min="14597" max="14597" width="11.875" style="79" customWidth="1"/>
    <col min="14598" max="14598" width="1" style="79" customWidth="1"/>
    <col min="14599" max="14599" width="11.875" style="79" customWidth="1"/>
    <col min="14600" max="14600" width="1" style="79" customWidth="1"/>
    <col min="14601" max="14601" width="11.75" style="79" customWidth="1"/>
    <col min="14602" max="14602" width="1" style="79" customWidth="1"/>
    <col min="14603" max="14603" width="11.75" style="79" customWidth="1"/>
    <col min="14604" max="14604" width="1" style="79" customWidth="1"/>
    <col min="14605" max="14605" width="15.125" style="79" customWidth="1"/>
    <col min="14606" max="14606" width="1" style="79" customWidth="1"/>
    <col min="14607" max="14607" width="12.125" style="79" customWidth="1"/>
    <col min="14608" max="14608" width="1" style="79" customWidth="1"/>
    <col min="14609" max="14609" width="15.375" style="79" customWidth="1"/>
    <col min="14610" max="14610" width="1" style="79" customWidth="1"/>
    <col min="14611" max="14611" width="11.625" style="79" customWidth="1"/>
    <col min="14612" max="14612" width="1" style="79" customWidth="1"/>
    <col min="14613" max="14849" width="9" style="79"/>
    <col min="14850" max="14850" width="1" style="79" customWidth="1"/>
    <col min="14851" max="14851" width="39.125" style="79" customWidth="1"/>
    <col min="14852" max="14852" width="1" style="79" customWidth="1"/>
    <col min="14853" max="14853" width="11.875" style="79" customWidth="1"/>
    <col min="14854" max="14854" width="1" style="79" customWidth="1"/>
    <col min="14855" max="14855" width="11.875" style="79" customWidth="1"/>
    <col min="14856" max="14856" width="1" style="79" customWidth="1"/>
    <col min="14857" max="14857" width="11.75" style="79" customWidth="1"/>
    <col min="14858" max="14858" width="1" style="79" customWidth="1"/>
    <col min="14859" max="14859" width="11.75" style="79" customWidth="1"/>
    <col min="14860" max="14860" width="1" style="79" customWidth="1"/>
    <col min="14861" max="14861" width="15.125" style="79" customWidth="1"/>
    <col min="14862" max="14862" width="1" style="79" customWidth="1"/>
    <col min="14863" max="14863" width="12.125" style="79" customWidth="1"/>
    <col min="14864" max="14864" width="1" style="79" customWidth="1"/>
    <col min="14865" max="14865" width="15.375" style="79" customWidth="1"/>
    <col min="14866" max="14866" width="1" style="79" customWidth="1"/>
    <col min="14867" max="14867" width="11.625" style="79" customWidth="1"/>
    <col min="14868" max="14868" width="1" style="79" customWidth="1"/>
    <col min="14869" max="15105" width="9" style="79"/>
    <col min="15106" max="15106" width="1" style="79" customWidth="1"/>
    <col min="15107" max="15107" width="39.125" style="79" customWidth="1"/>
    <col min="15108" max="15108" width="1" style="79" customWidth="1"/>
    <col min="15109" max="15109" width="11.875" style="79" customWidth="1"/>
    <col min="15110" max="15110" width="1" style="79" customWidth="1"/>
    <col min="15111" max="15111" width="11.875" style="79" customWidth="1"/>
    <col min="15112" max="15112" width="1" style="79" customWidth="1"/>
    <col min="15113" max="15113" width="11.75" style="79" customWidth="1"/>
    <col min="15114" max="15114" width="1" style="79" customWidth="1"/>
    <col min="15115" max="15115" width="11.75" style="79" customWidth="1"/>
    <col min="15116" max="15116" width="1" style="79" customWidth="1"/>
    <col min="15117" max="15117" width="15.125" style="79" customWidth="1"/>
    <col min="15118" max="15118" width="1" style="79" customWidth="1"/>
    <col min="15119" max="15119" width="12.125" style="79" customWidth="1"/>
    <col min="15120" max="15120" width="1" style="79" customWidth="1"/>
    <col min="15121" max="15121" width="15.375" style="79" customWidth="1"/>
    <col min="15122" max="15122" width="1" style="79" customWidth="1"/>
    <col min="15123" max="15123" width="11.625" style="79" customWidth="1"/>
    <col min="15124" max="15124" width="1" style="79" customWidth="1"/>
    <col min="15125" max="15361" width="9" style="79"/>
    <col min="15362" max="15362" width="1" style="79" customWidth="1"/>
    <col min="15363" max="15363" width="39.125" style="79" customWidth="1"/>
    <col min="15364" max="15364" width="1" style="79" customWidth="1"/>
    <col min="15365" max="15365" width="11.875" style="79" customWidth="1"/>
    <col min="15366" max="15366" width="1" style="79" customWidth="1"/>
    <col min="15367" max="15367" width="11.875" style="79" customWidth="1"/>
    <col min="15368" max="15368" width="1" style="79" customWidth="1"/>
    <col min="15369" max="15369" width="11.75" style="79" customWidth="1"/>
    <col min="15370" max="15370" width="1" style="79" customWidth="1"/>
    <col min="15371" max="15371" width="11.75" style="79" customWidth="1"/>
    <col min="15372" max="15372" width="1" style="79" customWidth="1"/>
    <col min="15373" max="15373" width="15.125" style="79" customWidth="1"/>
    <col min="15374" max="15374" width="1" style="79" customWidth="1"/>
    <col min="15375" max="15375" width="12.125" style="79" customWidth="1"/>
    <col min="15376" max="15376" width="1" style="79" customWidth="1"/>
    <col min="15377" max="15377" width="15.375" style="79" customWidth="1"/>
    <col min="15378" max="15378" width="1" style="79" customWidth="1"/>
    <col min="15379" max="15379" width="11.625" style="79" customWidth="1"/>
    <col min="15380" max="15380" width="1" style="79" customWidth="1"/>
    <col min="15381" max="15617" width="9" style="79"/>
    <col min="15618" max="15618" width="1" style="79" customWidth="1"/>
    <col min="15619" max="15619" width="39.125" style="79" customWidth="1"/>
    <col min="15620" max="15620" width="1" style="79" customWidth="1"/>
    <col min="15621" max="15621" width="11.875" style="79" customWidth="1"/>
    <col min="15622" max="15622" width="1" style="79" customWidth="1"/>
    <col min="15623" max="15623" width="11.875" style="79" customWidth="1"/>
    <col min="15624" max="15624" width="1" style="79" customWidth="1"/>
    <col min="15625" max="15625" width="11.75" style="79" customWidth="1"/>
    <col min="15626" max="15626" width="1" style="79" customWidth="1"/>
    <col min="15627" max="15627" width="11.75" style="79" customWidth="1"/>
    <col min="15628" max="15628" width="1" style="79" customWidth="1"/>
    <col min="15629" max="15629" width="15.125" style="79" customWidth="1"/>
    <col min="15630" max="15630" width="1" style="79" customWidth="1"/>
    <col min="15631" max="15631" width="12.125" style="79" customWidth="1"/>
    <col min="15632" max="15632" width="1" style="79" customWidth="1"/>
    <col min="15633" max="15633" width="15.375" style="79" customWidth="1"/>
    <col min="15634" max="15634" width="1" style="79" customWidth="1"/>
    <col min="15635" max="15635" width="11.625" style="79" customWidth="1"/>
    <col min="15636" max="15636" width="1" style="79" customWidth="1"/>
    <col min="15637" max="15873" width="9" style="79"/>
    <col min="15874" max="15874" width="1" style="79" customWidth="1"/>
    <col min="15875" max="15875" width="39.125" style="79" customWidth="1"/>
    <col min="15876" max="15876" width="1" style="79" customWidth="1"/>
    <col min="15877" max="15877" width="11.875" style="79" customWidth="1"/>
    <col min="15878" max="15878" width="1" style="79" customWidth="1"/>
    <col min="15879" max="15879" width="11.875" style="79" customWidth="1"/>
    <col min="15880" max="15880" width="1" style="79" customWidth="1"/>
    <col min="15881" max="15881" width="11.75" style="79" customWidth="1"/>
    <col min="15882" max="15882" width="1" style="79" customWidth="1"/>
    <col min="15883" max="15883" width="11.75" style="79" customWidth="1"/>
    <col min="15884" max="15884" width="1" style="79" customWidth="1"/>
    <col min="15885" max="15885" width="15.125" style="79" customWidth="1"/>
    <col min="15886" max="15886" width="1" style="79" customWidth="1"/>
    <col min="15887" max="15887" width="12.125" style="79" customWidth="1"/>
    <col min="15888" max="15888" width="1" style="79" customWidth="1"/>
    <col min="15889" max="15889" width="15.375" style="79" customWidth="1"/>
    <col min="15890" max="15890" width="1" style="79" customWidth="1"/>
    <col min="15891" max="15891" width="11.625" style="79" customWidth="1"/>
    <col min="15892" max="15892" width="1" style="79" customWidth="1"/>
    <col min="15893" max="16129" width="9" style="79"/>
    <col min="16130" max="16130" width="1" style="79" customWidth="1"/>
    <col min="16131" max="16131" width="39.125" style="79" customWidth="1"/>
    <col min="16132" max="16132" width="1" style="79" customWidth="1"/>
    <col min="16133" max="16133" width="11.875" style="79" customWidth="1"/>
    <col min="16134" max="16134" width="1" style="79" customWidth="1"/>
    <col min="16135" max="16135" width="11.875" style="79" customWidth="1"/>
    <col min="16136" max="16136" width="1" style="79" customWidth="1"/>
    <col min="16137" max="16137" width="11.75" style="79" customWidth="1"/>
    <col min="16138" max="16138" width="1" style="79" customWidth="1"/>
    <col min="16139" max="16139" width="11.75" style="79" customWidth="1"/>
    <col min="16140" max="16140" width="1" style="79" customWidth="1"/>
    <col min="16141" max="16141" width="15.125" style="79" customWidth="1"/>
    <col min="16142" max="16142" width="1" style="79" customWidth="1"/>
    <col min="16143" max="16143" width="12.125" style="79" customWidth="1"/>
    <col min="16144" max="16144" width="1" style="79" customWidth="1"/>
    <col min="16145" max="16145" width="15.375" style="79" customWidth="1"/>
    <col min="16146" max="16146" width="1" style="79" customWidth="1"/>
    <col min="16147" max="16147" width="11.625" style="79" customWidth="1"/>
    <col min="16148" max="16148" width="1" style="79" customWidth="1"/>
    <col min="16149" max="16384" width="9" style="79"/>
  </cols>
  <sheetData>
    <row r="1" spans="1:20" ht="21" customHeight="1">
      <c r="S1" s="80" t="s">
        <v>8</v>
      </c>
    </row>
    <row r="2" spans="1:20" ht="21" customHeight="1">
      <c r="S2" s="80" t="s">
        <v>11</v>
      </c>
    </row>
    <row r="3" spans="1:20" s="83" customFormat="1" ht="21" customHeight="1">
      <c r="A3" s="81" t="s">
        <v>0</v>
      </c>
      <c r="B3" s="81"/>
      <c r="C3" s="8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T3" s="82"/>
    </row>
    <row r="4" spans="1:20" s="83" customFormat="1" ht="21" customHeight="1">
      <c r="A4" s="81" t="s">
        <v>79</v>
      </c>
      <c r="B4" s="81"/>
      <c r="C4" s="81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T4" s="82"/>
    </row>
    <row r="5" spans="1:20" s="83" customFormat="1" ht="21" customHeight="1">
      <c r="A5" s="81" t="s">
        <v>77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</row>
    <row r="6" spans="1:20" s="83" customFormat="1" ht="21" customHeight="1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</row>
    <row r="7" spans="1:20" ht="21" customHeight="1">
      <c r="E7" s="169" t="s">
        <v>3</v>
      </c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</row>
    <row r="8" spans="1:20" s="85" customFormat="1" ht="21" customHeight="1">
      <c r="E8" s="170" t="s">
        <v>5</v>
      </c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</row>
    <row r="9" spans="1:20" s="85" customFormat="1" ht="21" customHeight="1">
      <c r="C9" s="86"/>
      <c r="D9" s="86"/>
      <c r="E9" s="87"/>
      <c r="F9" s="88"/>
      <c r="G9" s="87"/>
      <c r="H9" s="88">
        <v>13353</v>
      </c>
      <c r="I9" s="171" t="s">
        <v>80</v>
      </c>
      <c r="J9" s="171"/>
      <c r="K9" s="171"/>
      <c r="L9" s="88">
        <v>13353</v>
      </c>
      <c r="M9" s="172" t="s">
        <v>81</v>
      </c>
      <c r="N9" s="172"/>
      <c r="O9" s="172"/>
      <c r="P9" s="172"/>
      <c r="Q9" s="172"/>
      <c r="R9" s="88"/>
      <c r="S9" s="88" t="s">
        <v>82</v>
      </c>
    </row>
    <row r="10" spans="1:20" s="85" customFormat="1" ht="21" customHeight="1">
      <c r="A10" s="168"/>
      <c r="B10" s="168"/>
      <c r="C10" s="168"/>
      <c r="D10" s="89"/>
      <c r="E10" s="88" t="s">
        <v>83</v>
      </c>
      <c r="F10" s="88"/>
      <c r="G10" s="173" t="s">
        <v>45</v>
      </c>
      <c r="H10" s="88">
        <v>136820</v>
      </c>
      <c r="I10" s="91" t="s">
        <v>85</v>
      </c>
      <c r="J10" s="91">
        <v>200223</v>
      </c>
      <c r="K10" s="91"/>
      <c r="L10" s="88">
        <v>136858</v>
      </c>
      <c r="M10" s="91" t="s">
        <v>86</v>
      </c>
      <c r="N10" s="91"/>
      <c r="O10" s="91" t="s">
        <v>87</v>
      </c>
      <c r="P10" s="88"/>
      <c r="Q10" s="92" t="s">
        <v>88</v>
      </c>
      <c r="R10" s="88"/>
      <c r="S10" s="88" t="s">
        <v>89</v>
      </c>
    </row>
    <row r="11" spans="1:20" s="85" customFormat="1" ht="21" customHeight="1">
      <c r="A11" s="168"/>
      <c r="B11" s="168"/>
      <c r="C11" s="168"/>
      <c r="D11" s="91"/>
      <c r="E11" s="94" t="s">
        <v>90</v>
      </c>
      <c r="F11" s="88"/>
      <c r="G11" s="174"/>
      <c r="H11" s="88">
        <v>0</v>
      </c>
      <c r="I11" s="147" t="s">
        <v>92</v>
      </c>
      <c r="J11" s="91">
        <v>5526</v>
      </c>
      <c r="K11" s="147" t="s">
        <v>93</v>
      </c>
      <c r="L11" s="88">
        <v>9850</v>
      </c>
      <c r="M11" s="147" t="s">
        <v>94</v>
      </c>
      <c r="N11" s="91"/>
      <c r="O11" s="147" t="s">
        <v>95</v>
      </c>
      <c r="P11" s="88"/>
      <c r="Q11" s="97" t="s">
        <v>96</v>
      </c>
      <c r="R11" s="88"/>
      <c r="S11" s="94" t="s">
        <v>97</v>
      </c>
    </row>
    <row r="12" spans="1:20" s="85" customFormat="1" ht="21" customHeight="1">
      <c r="A12" s="146"/>
      <c r="B12" s="146"/>
      <c r="C12" s="146"/>
      <c r="D12" s="91"/>
      <c r="E12" s="88"/>
      <c r="F12" s="88"/>
      <c r="G12" s="148"/>
      <c r="H12" s="88"/>
      <c r="I12" s="91"/>
      <c r="J12" s="91"/>
      <c r="K12" s="91"/>
      <c r="L12" s="88"/>
      <c r="M12" s="91"/>
      <c r="N12" s="91"/>
      <c r="O12" s="91"/>
      <c r="P12" s="88"/>
      <c r="Q12" s="92"/>
      <c r="R12" s="88"/>
      <c r="S12" s="88"/>
    </row>
    <row r="13" spans="1:20" s="85" customFormat="1" ht="21" customHeight="1">
      <c r="A13" s="98"/>
      <c r="B13" s="107" t="s">
        <v>98</v>
      </c>
      <c r="D13" s="99"/>
      <c r="E13" s="61">
        <v>462630</v>
      </c>
      <c r="F13" s="146"/>
      <c r="G13" s="61">
        <v>165629</v>
      </c>
      <c r="H13" s="146"/>
      <c r="I13" s="103">
        <v>0</v>
      </c>
      <c r="J13" s="146"/>
      <c r="K13" s="61">
        <v>-344901</v>
      </c>
      <c r="L13" s="146"/>
      <c r="M13" s="61">
        <v>0</v>
      </c>
      <c r="N13" s="146"/>
      <c r="O13" s="61">
        <v>0</v>
      </c>
      <c r="P13" s="146"/>
      <c r="Q13" s="61">
        <f>SUM(M13:O13)</f>
        <v>0</v>
      </c>
      <c r="R13" s="146"/>
      <c r="S13" s="112">
        <f>SUM(E13:L13,Q13)</f>
        <v>283358</v>
      </c>
      <c r="T13" s="102"/>
    </row>
    <row r="14" spans="1:20" ht="21" customHeight="1">
      <c r="C14" s="108" t="s">
        <v>99</v>
      </c>
      <c r="D14" s="99"/>
      <c r="E14" s="103">
        <v>0</v>
      </c>
      <c r="F14" s="61"/>
      <c r="G14" s="103">
        <v>0</v>
      </c>
      <c r="H14" s="61"/>
      <c r="I14" s="103">
        <v>0</v>
      </c>
      <c r="J14" s="61"/>
      <c r="K14" s="61">
        <f>'PL_(9m)'!K26</f>
        <v>56307</v>
      </c>
      <c r="L14" s="64"/>
      <c r="M14" s="61">
        <v>0</v>
      </c>
      <c r="N14" s="64"/>
      <c r="O14" s="103">
        <f>'PL_(9m)'!K31</f>
        <v>4266</v>
      </c>
      <c r="P14" s="64"/>
      <c r="Q14" s="61">
        <f>SUM(M14:O14)</f>
        <v>4266</v>
      </c>
      <c r="R14" s="113"/>
      <c r="S14" s="112">
        <f>SUM(E14:L14,Q14)</f>
        <v>60573</v>
      </c>
    </row>
    <row r="15" spans="1:20" ht="21" customHeight="1">
      <c r="C15" s="108" t="s">
        <v>100</v>
      </c>
      <c r="D15" s="99"/>
      <c r="E15" s="158">
        <v>154209</v>
      </c>
      <c r="F15" s="158"/>
      <c r="G15" s="158">
        <v>77106</v>
      </c>
      <c r="H15" s="61"/>
      <c r="I15" s="103">
        <v>0</v>
      </c>
      <c r="J15" s="61"/>
      <c r="K15" s="61">
        <v>0</v>
      </c>
      <c r="L15" s="64"/>
      <c r="M15" s="61">
        <v>0</v>
      </c>
      <c r="N15" s="64"/>
      <c r="O15" s="103">
        <v>0</v>
      </c>
      <c r="P15" s="64"/>
      <c r="Q15" s="61">
        <f>SUM(M15:O15)</f>
        <v>0</v>
      </c>
      <c r="R15" s="113"/>
      <c r="S15" s="112">
        <f>SUM(E15:L15,Q15)</f>
        <v>231315</v>
      </c>
    </row>
    <row r="16" spans="1:20" ht="21" customHeight="1">
      <c r="C16" s="108" t="s">
        <v>101</v>
      </c>
      <c r="D16" s="99"/>
      <c r="E16" s="103">
        <v>0</v>
      </c>
      <c r="F16" s="61"/>
      <c r="G16" s="103">
        <v>0</v>
      </c>
      <c r="H16" s="61"/>
      <c r="I16" s="103">
        <v>0</v>
      </c>
      <c r="J16" s="61"/>
      <c r="K16" s="61">
        <f>'PL_(9m)'!K32</f>
        <v>4266</v>
      </c>
      <c r="L16" s="61"/>
      <c r="M16" s="61">
        <v>0</v>
      </c>
      <c r="N16" s="61"/>
      <c r="O16" s="159">
        <f>-O14</f>
        <v>-4266</v>
      </c>
      <c r="P16" s="61"/>
      <c r="Q16" s="61">
        <f>SUM(M16:O16)</f>
        <v>-4266</v>
      </c>
      <c r="R16" s="113"/>
      <c r="S16" s="112">
        <f>SUM(E16:L16,Q16)</f>
        <v>0</v>
      </c>
    </row>
    <row r="17" spans="1:20" ht="21" customHeight="1" thickBot="1">
      <c r="B17" s="107" t="s">
        <v>102</v>
      </c>
      <c r="D17" s="99"/>
      <c r="E17" s="104">
        <f>SUM(E13:E16)</f>
        <v>616839</v>
      </c>
      <c r="F17" s="100"/>
      <c r="G17" s="104">
        <f>SUM(G13:G16)</f>
        <v>242735</v>
      </c>
      <c r="H17" s="100"/>
      <c r="I17" s="104">
        <f>SUM(I13:I16)</f>
        <v>0</v>
      </c>
      <c r="J17" s="100"/>
      <c r="K17" s="104">
        <f>SUM(K13:K16)</f>
        <v>-284328</v>
      </c>
      <c r="L17" s="100"/>
      <c r="M17" s="104">
        <f>SUM(M13:M16)</f>
        <v>0</v>
      </c>
      <c r="N17" s="100"/>
      <c r="O17" s="104">
        <f>SUM(O13:O16)</f>
        <v>0</v>
      </c>
      <c r="P17" s="100"/>
      <c r="Q17" s="104">
        <f>SUM(Q13:Q16)</f>
        <v>0</v>
      </c>
      <c r="R17" s="100"/>
      <c r="S17" s="104">
        <f>SUM(S13:S16)</f>
        <v>575246</v>
      </c>
    </row>
    <row r="18" spans="1:20" ht="21" customHeight="1" thickTop="1"/>
    <row r="19" spans="1:20" s="85" customFormat="1" ht="21" customHeight="1">
      <c r="A19" s="89"/>
      <c r="B19" s="107" t="s">
        <v>103</v>
      </c>
      <c r="D19" s="89"/>
      <c r="E19" s="61">
        <v>462630</v>
      </c>
      <c r="F19" s="146"/>
      <c r="G19" s="61">
        <v>165629</v>
      </c>
      <c r="H19" s="146"/>
      <c r="I19" s="61">
        <v>0</v>
      </c>
      <c r="J19" s="146"/>
      <c r="K19" s="61">
        <v>-95188</v>
      </c>
      <c r="L19" s="146"/>
      <c r="M19" s="61">
        <v>189307</v>
      </c>
      <c r="N19" s="146"/>
      <c r="O19" s="61">
        <v>0</v>
      </c>
      <c r="P19" s="146"/>
      <c r="Q19" s="61">
        <f>SUM(M19:O19)</f>
        <v>189307</v>
      </c>
      <c r="R19" s="146"/>
      <c r="S19" s="112">
        <f>SUM(E19:L19,Q19)</f>
        <v>722378</v>
      </c>
      <c r="T19" s="102"/>
    </row>
    <row r="20" spans="1:20" s="85" customFormat="1" ht="21" customHeight="1">
      <c r="A20" s="89"/>
      <c r="B20" s="150" t="s">
        <v>104</v>
      </c>
      <c r="C20" s="149"/>
      <c r="D20" s="89"/>
      <c r="E20" s="61">
        <v>0</v>
      </c>
      <c r="F20" s="146"/>
      <c r="G20" s="61">
        <v>0</v>
      </c>
      <c r="H20" s="146"/>
      <c r="I20" s="61">
        <v>0</v>
      </c>
      <c r="J20" s="146"/>
      <c r="K20" s="61">
        <v>2980</v>
      </c>
      <c r="L20" s="146"/>
      <c r="M20" s="61">
        <v>-189307</v>
      </c>
      <c r="N20" s="146"/>
      <c r="O20" s="61">
        <v>0</v>
      </c>
      <c r="P20" s="146"/>
      <c r="Q20" s="61">
        <f>SUM(M20:O20)</f>
        <v>-189307</v>
      </c>
      <c r="R20" s="146"/>
      <c r="S20" s="112">
        <f>SUM(E20:L20,Q20)</f>
        <v>-186327</v>
      </c>
      <c r="T20" s="102"/>
    </row>
    <row r="21" spans="1:20" s="85" customFormat="1" ht="21" customHeight="1">
      <c r="A21" s="89"/>
      <c r="B21" s="107" t="s">
        <v>105</v>
      </c>
      <c r="D21" s="89"/>
      <c r="E21" s="109">
        <f>SUM(E19:E20)</f>
        <v>462630</v>
      </c>
      <c r="F21" s="146"/>
      <c r="G21" s="109">
        <f>SUM(G19:G20)</f>
        <v>165629</v>
      </c>
      <c r="H21" s="146"/>
      <c r="I21" s="109">
        <f>SUM(I19:I20)</f>
        <v>0</v>
      </c>
      <c r="J21" s="146"/>
      <c r="K21" s="109">
        <f>SUM(K19:K20)</f>
        <v>-92208</v>
      </c>
      <c r="L21" s="146"/>
      <c r="M21" s="109">
        <f>SUM(M19:M20)</f>
        <v>0</v>
      </c>
      <c r="N21" s="146"/>
      <c r="O21" s="109">
        <f>SUM(O19:O20)</f>
        <v>0</v>
      </c>
      <c r="P21" s="146"/>
      <c r="Q21" s="109">
        <f>SUM(Q19:Q20)</f>
        <v>0</v>
      </c>
      <c r="R21" s="146"/>
      <c r="S21" s="109">
        <f>SUM(E21:L21,Q21)</f>
        <v>536051</v>
      </c>
      <c r="T21" s="102"/>
    </row>
    <row r="22" spans="1:20" s="85" customFormat="1" ht="21" customHeight="1">
      <c r="A22" s="98"/>
      <c r="B22" s="98"/>
      <c r="C22" s="108" t="s">
        <v>106</v>
      </c>
      <c r="E22" s="100">
        <v>0</v>
      </c>
      <c r="F22" s="100"/>
      <c r="G22" s="100">
        <v>0</v>
      </c>
      <c r="H22" s="100"/>
      <c r="I22" s="100">
        <v>0</v>
      </c>
      <c r="J22" s="100"/>
      <c r="K22" s="100">
        <f>'PL_(9m)'!M26</f>
        <v>-235820</v>
      </c>
      <c r="L22" s="100"/>
      <c r="M22" s="100">
        <v>0</v>
      </c>
      <c r="N22" s="100"/>
      <c r="O22" s="100">
        <v>0</v>
      </c>
      <c r="P22" s="100"/>
      <c r="Q22" s="61">
        <f>SUM(M22:O22)</f>
        <v>0</v>
      </c>
      <c r="R22" s="100"/>
      <c r="S22" s="61">
        <f>SUM(E22:L22,Q22)</f>
        <v>-235820</v>
      </c>
      <c r="T22" s="102"/>
    </row>
    <row r="23" spans="1:20" ht="21" customHeight="1" thickBot="1">
      <c r="B23" s="107" t="s">
        <v>107</v>
      </c>
      <c r="D23" s="99"/>
      <c r="E23" s="104">
        <f>SUM(E21:E22)</f>
        <v>462630</v>
      </c>
      <c r="F23" s="100"/>
      <c r="G23" s="104">
        <f>SUM(G21:G22)</f>
        <v>165629</v>
      </c>
      <c r="H23" s="100"/>
      <c r="I23" s="104">
        <f>SUM(I21:I22)</f>
        <v>0</v>
      </c>
      <c r="J23" s="100"/>
      <c r="K23" s="104">
        <f>SUM(K21:K22)</f>
        <v>-328028</v>
      </c>
      <c r="L23" s="100">
        <v>0</v>
      </c>
      <c r="M23" s="104">
        <f>SUM(M21:M22)</f>
        <v>0</v>
      </c>
      <c r="N23" s="100"/>
      <c r="O23" s="104">
        <f>SUM(O21:O22)</f>
        <v>0</v>
      </c>
      <c r="P23" s="100"/>
      <c r="Q23" s="104">
        <f>SUM(Q21:Q22)</f>
        <v>0</v>
      </c>
      <c r="R23" s="100"/>
      <c r="S23" s="104">
        <f>SUM(S21:S22)</f>
        <v>300231</v>
      </c>
      <c r="T23" s="101"/>
    </row>
    <row r="24" spans="1:20" ht="21" customHeight="1" thickTop="1">
      <c r="A24" s="98"/>
      <c r="B24" s="98"/>
      <c r="C24" s="98"/>
      <c r="D24" s="99"/>
      <c r="E24" s="100"/>
      <c r="F24" s="100"/>
      <c r="G24" s="100"/>
      <c r="H24" s="100"/>
      <c r="I24" s="100"/>
      <c r="J24" s="100"/>
      <c r="K24" s="100"/>
      <c r="L24" s="100">
        <v>0</v>
      </c>
      <c r="M24" s="100"/>
      <c r="N24" s="100"/>
      <c r="O24" s="100"/>
      <c r="P24" s="100"/>
      <c r="Q24" s="100"/>
      <c r="R24" s="100"/>
      <c r="S24" s="100"/>
      <c r="T24" s="101"/>
    </row>
    <row r="28" spans="1:20" ht="21" customHeight="1">
      <c r="E28" s="61"/>
      <c r="F28" s="61"/>
      <c r="G28" s="61"/>
      <c r="H28" s="61"/>
      <c r="I28" s="64"/>
      <c r="J28" s="61"/>
      <c r="K28" s="112"/>
      <c r="L28" s="61"/>
      <c r="M28" s="112"/>
      <c r="N28" s="61"/>
      <c r="O28" s="112"/>
      <c r="P28" s="61"/>
      <c r="Q28" s="112"/>
      <c r="R28" s="113"/>
      <c r="S28" s="61"/>
    </row>
    <row r="33" spans="6:12" ht="21" customHeight="1">
      <c r="F33" s="79">
        <v>0</v>
      </c>
      <c r="H33" s="79">
        <v>40000</v>
      </c>
      <c r="J33" s="79">
        <v>80000</v>
      </c>
      <c r="L33" s="79">
        <v>40000</v>
      </c>
    </row>
    <row r="34" spans="6:12" ht="21" customHeight="1">
      <c r="F34" s="79">
        <v>0</v>
      </c>
      <c r="H34" s="79">
        <v>9226</v>
      </c>
      <c r="J34" s="79">
        <v>117932</v>
      </c>
      <c r="L34" s="79">
        <v>92298</v>
      </c>
    </row>
    <row r="35" spans="6:12" ht="21" customHeight="1">
      <c r="F35" s="79">
        <v>0</v>
      </c>
    </row>
    <row r="36" spans="6:12" ht="21" customHeight="1">
      <c r="F36" s="79">
        <v>0</v>
      </c>
      <c r="H36" s="79">
        <v>1575</v>
      </c>
      <c r="J36" s="79">
        <v>4</v>
      </c>
      <c r="L36" s="79">
        <v>1575</v>
      </c>
    </row>
    <row r="37" spans="6:12" ht="21" customHeight="1">
      <c r="F37" s="79">
        <v>0</v>
      </c>
    </row>
    <row r="38" spans="6:12" ht="21" customHeight="1">
      <c r="F38" s="79">
        <v>0</v>
      </c>
      <c r="H38" s="79">
        <v>42000</v>
      </c>
      <c r="J38" s="79">
        <v>42000</v>
      </c>
      <c r="L38" s="79">
        <v>42000</v>
      </c>
    </row>
    <row r="39" spans="6:12" ht="21" customHeight="1">
      <c r="F39" s="79">
        <v>0</v>
      </c>
      <c r="H39" s="79">
        <v>9843</v>
      </c>
      <c r="J39" s="79">
        <v>8912</v>
      </c>
      <c r="L39" s="79">
        <v>9783</v>
      </c>
    </row>
    <row r="40" spans="6:12" ht="21" customHeight="1">
      <c r="F40" s="79">
        <f>SUM(F33:F39)</f>
        <v>0</v>
      </c>
      <c r="H40" s="79">
        <f>SUM(H33:H39)</f>
        <v>102644</v>
      </c>
      <c r="J40" s="79">
        <f>SUM(J33:J39)</f>
        <v>248848</v>
      </c>
      <c r="L40" s="79">
        <f>SUM(L33:L39)</f>
        <v>185656</v>
      </c>
    </row>
    <row r="42" spans="6:12" ht="21" customHeight="1">
      <c r="F42" s="79">
        <v>0</v>
      </c>
      <c r="H42" s="79">
        <v>4075</v>
      </c>
      <c r="J42" s="79">
        <v>5859</v>
      </c>
      <c r="L42" s="79">
        <v>4075</v>
      </c>
    </row>
    <row r="43" spans="6:12" ht="21" customHeight="1">
      <c r="F43" s="79">
        <v>0</v>
      </c>
      <c r="H43" s="79">
        <v>248700</v>
      </c>
      <c r="J43" s="79">
        <v>238200</v>
      </c>
      <c r="L43" s="79">
        <v>248700</v>
      </c>
    </row>
    <row r="44" spans="6:12" ht="21" customHeight="1">
      <c r="F44" s="79">
        <v>0</v>
      </c>
      <c r="H44" s="79">
        <v>34735</v>
      </c>
      <c r="J44" s="79">
        <v>36995</v>
      </c>
      <c r="L44" s="79">
        <v>33972</v>
      </c>
    </row>
    <row r="45" spans="6:12" ht="21" customHeight="1">
      <c r="F45" s="79">
        <v>0</v>
      </c>
      <c r="H45" s="79">
        <v>36594</v>
      </c>
      <c r="J45" s="79">
        <v>53215</v>
      </c>
      <c r="L45" s="79">
        <v>33027</v>
      </c>
    </row>
    <row r="46" spans="6:12" ht="21" customHeight="1">
      <c r="F46" s="79">
        <f>SUM(F42:F45)</f>
        <v>0</v>
      </c>
      <c r="H46" s="79">
        <f>SUM(H42:H45)</f>
        <v>324104</v>
      </c>
      <c r="J46" s="79">
        <f>SUM(J42:J45)</f>
        <v>334269</v>
      </c>
      <c r="L46" s="79">
        <f>SUM(L42:L45)</f>
        <v>319774</v>
      </c>
    </row>
    <row r="47" spans="6:12" ht="21" customHeight="1">
      <c r="F47" s="79">
        <f>F46+F40</f>
        <v>0</v>
      </c>
      <c r="H47" s="79">
        <f>H46+H40</f>
        <v>426748</v>
      </c>
      <c r="J47" s="79">
        <f>J46+J40</f>
        <v>583117</v>
      </c>
      <c r="L47" s="79">
        <f>L46+L40</f>
        <v>505430</v>
      </c>
    </row>
    <row r="51" spans="6:12" ht="21" customHeight="1">
      <c r="F51" s="79">
        <v>462185</v>
      </c>
      <c r="H51" s="79">
        <v>163185</v>
      </c>
      <c r="J51" s="79">
        <v>463185</v>
      </c>
      <c r="L51" s="79">
        <v>463185</v>
      </c>
    </row>
    <row r="53" spans="6:12" ht="21" customHeight="1">
      <c r="F53" s="79">
        <v>0</v>
      </c>
      <c r="H53" s="79">
        <v>388738</v>
      </c>
      <c r="J53" s="79">
        <v>388738</v>
      </c>
      <c r="L53" s="79">
        <v>388738</v>
      </c>
    </row>
    <row r="54" spans="6:12" ht="21" customHeight="1">
      <c r="F54" s="79">
        <v>0</v>
      </c>
      <c r="H54" s="79">
        <v>159137</v>
      </c>
      <c r="J54" s="79">
        <v>159137</v>
      </c>
      <c r="L54" s="79">
        <v>159137</v>
      </c>
    </row>
    <row r="56" spans="6:12" ht="21" customHeight="1">
      <c r="F56" s="79">
        <v>0</v>
      </c>
      <c r="H56" s="79">
        <v>31429</v>
      </c>
      <c r="J56" s="79">
        <v>31429</v>
      </c>
      <c r="L56" s="79">
        <v>31429</v>
      </c>
    </row>
    <row r="57" spans="6:12" ht="21" customHeight="1">
      <c r="F57" s="79">
        <v>0</v>
      </c>
      <c r="H57" s="79">
        <v>-196508</v>
      </c>
      <c r="J57" s="79">
        <v>-166259</v>
      </c>
      <c r="L57" s="79">
        <v>-172719</v>
      </c>
    </row>
    <row r="58" spans="6:12" ht="21" customHeight="1">
      <c r="F58" s="79">
        <v>0</v>
      </c>
      <c r="H58" s="79">
        <v>236391</v>
      </c>
      <c r="J58" s="79">
        <v>204989</v>
      </c>
      <c r="L58" s="79">
        <v>207842</v>
      </c>
    </row>
    <row r="59" spans="6:12" ht="21" customHeight="1">
      <c r="F59" s="79">
        <v>619186987.75999999</v>
      </c>
      <c r="H59" s="79">
        <f>SUM(H53:H58)</f>
        <v>619187</v>
      </c>
      <c r="J59" s="79">
        <f>SUM(J53:J58)</f>
        <v>618034</v>
      </c>
      <c r="L59" s="79">
        <f>SUM(L53:L58)</f>
        <v>614427</v>
      </c>
    </row>
    <row r="60" spans="6:12" ht="21" customHeight="1">
      <c r="F60" s="79">
        <f>F47+F59</f>
        <v>619186987.75999999</v>
      </c>
      <c r="H60" s="79">
        <f>+H47+H59</f>
        <v>1045935</v>
      </c>
      <c r="J60" s="79">
        <f>+J47+J59</f>
        <v>1201151</v>
      </c>
      <c r="L60" s="79">
        <f>L47+L59</f>
        <v>1119857</v>
      </c>
    </row>
  </sheetData>
  <mergeCells count="7">
    <mergeCell ref="E7:S7"/>
    <mergeCell ref="E8:S8"/>
    <mergeCell ref="I9:K9"/>
    <mergeCell ref="M9:Q9"/>
    <mergeCell ref="A10:C10"/>
    <mergeCell ref="G10:G11"/>
    <mergeCell ref="A11:C11"/>
  </mergeCells>
  <pageMargins left="0.78740157480314965" right="0.78740157480314965" top="0.59055118110236227" bottom="0.59055118110236227" header="0.59055118110236227" footer="0.59055118110236227"/>
  <pageSetup paperSize="9" scale="80" firstPageNumber="3" orientation="landscape" useFirstPageNumber="1" r:id="rId1"/>
  <headerFooter>
    <oddFooter>&amp;L&amp;"Angsana New,Regular"&amp;14The accompanying notes form an integral part of these interim financial statements.&amp;R&amp;"Angsana New,Regular"&amp;14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8"/>
  <sheetViews>
    <sheetView view="pageBreakPreview" topLeftCell="A42" zoomScaleNormal="100" zoomScaleSheetLayoutView="100" workbookViewId="0">
      <selection activeCell="J55" sqref="J55"/>
    </sheetView>
  </sheetViews>
  <sheetFormatPr defaultRowHeight="21"/>
  <cols>
    <col min="1" max="3" width="1" style="111" customWidth="1"/>
    <col min="4" max="4" width="42.875" style="111" customWidth="1"/>
    <col min="5" max="5" width="1" style="111" customWidth="1"/>
    <col min="6" max="6" width="11.875" style="161" customWidth="1"/>
    <col min="7" max="7" width="1" style="161" customWidth="1"/>
    <col min="8" max="8" width="11.875" style="161" customWidth="1"/>
    <col min="9" max="9" width="1" style="161" customWidth="1"/>
    <col min="10" max="10" width="11.875" style="161" customWidth="1"/>
    <col min="11" max="11" width="1" style="111" customWidth="1"/>
    <col min="12" max="12" width="11.875" style="111" customWidth="1"/>
    <col min="13" max="13" width="1" style="111" customWidth="1"/>
    <col min="14" max="256" width="9" style="111"/>
    <col min="257" max="259" width="1" style="111" customWidth="1"/>
    <col min="260" max="260" width="42.875" style="111" customWidth="1"/>
    <col min="261" max="261" width="1" style="111" customWidth="1"/>
    <col min="262" max="262" width="11.875" style="111" customWidth="1"/>
    <col min="263" max="263" width="1" style="111" customWidth="1"/>
    <col min="264" max="264" width="11.875" style="111" customWidth="1"/>
    <col min="265" max="265" width="1" style="111" customWidth="1"/>
    <col min="266" max="266" width="11.875" style="111" customWidth="1"/>
    <col min="267" max="267" width="1" style="111" customWidth="1"/>
    <col min="268" max="268" width="11.875" style="111" customWidth="1"/>
    <col min="269" max="269" width="1" style="111" customWidth="1"/>
    <col min="270" max="512" width="9" style="111"/>
    <col min="513" max="515" width="1" style="111" customWidth="1"/>
    <col min="516" max="516" width="42.875" style="111" customWidth="1"/>
    <col min="517" max="517" width="1" style="111" customWidth="1"/>
    <col min="518" max="518" width="11.875" style="111" customWidth="1"/>
    <col min="519" max="519" width="1" style="111" customWidth="1"/>
    <col min="520" max="520" width="11.875" style="111" customWidth="1"/>
    <col min="521" max="521" width="1" style="111" customWidth="1"/>
    <col min="522" max="522" width="11.875" style="111" customWidth="1"/>
    <col min="523" max="523" width="1" style="111" customWidth="1"/>
    <col min="524" max="524" width="11.875" style="111" customWidth="1"/>
    <col min="525" max="525" width="1" style="111" customWidth="1"/>
    <col min="526" max="768" width="9" style="111"/>
    <col min="769" max="771" width="1" style="111" customWidth="1"/>
    <col min="772" max="772" width="42.875" style="111" customWidth="1"/>
    <col min="773" max="773" width="1" style="111" customWidth="1"/>
    <col min="774" max="774" width="11.875" style="111" customWidth="1"/>
    <col min="775" max="775" width="1" style="111" customWidth="1"/>
    <col min="776" max="776" width="11.875" style="111" customWidth="1"/>
    <col min="777" max="777" width="1" style="111" customWidth="1"/>
    <col min="778" max="778" width="11.875" style="111" customWidth="1"/>
    <col min="779" max="779" width="1" style="111" customWidth="1"/>
    <col min="780" max="780" width="11.875" style="111" customWidth="1"/>
    <col min="781" max="781" width="1" style="111" customWidth="1"/>
    <col min="782" max="1024" width="9" style="111"/>
    <col min="1025" max="1027" width="1" style="111" customWidth="1"/>
    <col min="1028" max="1028" width="42.875" style="111" customWidth="1"/>
    <col min="1029" max="1029" width="1" style="111" customWidth="1"/>
    <col min="1030" max="1030" width="11.875" style="111" customWidth="1"/>
    <col min="1031" max="1031" width="1" style="111" customWidth="1"/>
    <col min="1032" max="1032" width="11.875" style="111" customWidth="1"/>
    <col min="1033" max="1033" width="1" style="111" customWidth="1"/>
    <col min="1034" max="1034" width="11.875" style="111" customWidth="1"/>
    <col min="1035" max="1035" width="1" style="111" customWidth="1"/>
    <col min="1036" max="1036" width="11.875" style="111" customWidth="1"/>
    <col min="1037" max="1037" width="1" style="111" customWidth="1"/>
    <col min="1038" max="1280" width="9" style="111"/>
    <col min="1281" max="1283" width="1" style="111" customWidth="1"/>
    <col min="1284" max="1284" width="42.875" style="111" customWidth="1"/>
    <col min="1285" max="1285" width="1" style="111" customWidth="1"/>
    <col min="1286" max="1286" width="11.875" style="111" customWidth="1"/>
    <col min="1287" max="1287" width="1" style="111" customWidth="1"/>
    <col min="1288" max="1288" width="11.875" style="111" customWidth="1"/>
    <col min="1289" max="1289" width="1" style="111" customWidth="1"/>
    <col min="1290" max="1290" width="11.875" style="111" customWidth="1"/>
    <col min="1291" max="1291" width="1" style="111" customWidth="1"/>
    <col min="1292" max="1292" width="11.875" style="111" customWidth="1"/>
    <col min="1293" max="1293" width="1" style="111" customWidth="1"/>
    <col min="1294" max="1536" width="9" style="111"/>
    <col min="1537" max="1539" width="1" style="111" customWidth="1"/>
    <col min="1540" max="1540" width="42.875" style="111" customWidth="1"/>
    <col min="1541" max="1541" width="1" style="111" customWidth="1"/>
    <col min="1542" max="1542" width="11.875" style="111" customWidth="1"/>
    <col min="1543" max="1543" width="1" style="111" customWidth="1"/>
    <col min="1544" max="1544" width="11.875" style="111" customWidth="1"/>
    <col min="1545" max="1545" width="1" style="111" customWidth="1"/>
    <col min="1546" max="1546" width="11.875" style="111" customWidth="1"/>
    <col min="1547" max="1547" width="1" style="111" customWidth="1"/>
    <col min="1548" max="1548" width="11.875" style="111" customWidth="1"/>
    <col min="1549" max="1549" width="1" style="111" customWidth="1"/>
    <col min="1550" max="1792" width="9" style="111"/>
    <col min="1793" max="1795" width="1" style="111" customWidth="1"/>
    <col min="1796" max="1796" width="42.875" style="111" customWidth="1"/>
    <col min="1797" max="1797" width="1" style="111" customWidth="1"/>
    <col min="1798" max="1798" width="11.875" style="111" customWidth="1"/>
    <col min="1799" max="1799" width="1" style="111" customWidth="1"/>
    <col min="1800" max="1800" width="11.875" style="111" customWidth="1"/>
    <col min="1801" max="1801" width="1" style="111" customWidth="1"/>
    <col min="1802" max="1802" width="11.875" style="111" customWidth="1"/>
    <col min="1803" max="1803" width="1" style="111" customWidth="1"/>
    <col min="1804" max="1804" width="11.875" style="111" customWidth="1"/>
    <col min="1805" max="1805" width="1" style="111" customWidth="1"/>
    <col min="1806" max="2048" width="9" style="111"/>
    <col min="2049" max="2051" width="1" style="111" customWidth="1"/>
    <col min="2052" max="2052" width="42.875" style="111" customWidth="1"/>
    <col min="2053" max="2053" width="1" style="111" customWidth="1"/>
    <col min="2054" max="2054" width="11.875" style="111" customWidth="1"/>
    <col min="2055" max="2055" width="1" style="111" customWidth="1"/>
    <col min="2056" max="2056" width="11.875" style="111" customWidth="1"/>
    <col min="2057" max="2057" width="1" style="111" customWidth="1"/>
    <col min="2058" max="2058" width="11.875" style="111" customWidth="1"/>
    <col min="2059" max="2059" width="1" style="111" customWidth="1"/>
    <col min="2060" max="2060" width="11.875" style="111" customWidth="1"/>
    <col min="2061" max="2061" width="1" style="111" customWidth="1"/>
    <col min="2062" max="2304" width="9" style="111"/>
    <col min="2305" max="2307" width="1" style="111" customWidth="1"/>
    <col min="2308" max="2308" width="42.875" style="111" customWidth="1"/>
    <col min="2309" max="2309" width="1" style="111" customWidth="1"/>
    <col min="2310" max="2310" width="11.875" style="111" customWidth="1"/>
    <col min="2311" max="2311" width="1" style="111" customWidth="1"/>
    <col min="2312" max="2312" width="11.875" style="111" customWidth="1"/>
    <col min="2313" max="2313" width="1" style="111" customWidth="1"/>
    <col min="2314" max="2314" width="11.875" style="111" customWidth="1"/>
    <col min="2315" max="2315" width="1" style="111" customWidth="1"/>
    <col min="2316" max="2316" width="11.875" style="111" customWidth="1"/>
    <col min="2317" max="2317" width="1" style="111" customWidth="1"/>
    <col min="2318" max="2560" width="9" style="111"/>
    <col min="2561" max="2563" width="1" style="111" customWidth="1"/>
    <col min="2564" max="2564" width="42.875" style="111" customWidth="1"/>
    <col min="2565" max="2565" width="1" style="111" customWidth="1"/>
    <col min="2566" max="2566" width="11.875" style="111" customWidth="1"/>
    <col min="2567" max="2567" width="1" style="111" customWidth="1"/>
    <col min="2568" max="2568" width="11.875" style="111" customWidth="1"/>
    <col min="2569" max="2569" width="1" style="111" customWidth="1"/>
    <col min="2570" max="2570" width="11.875" style="111" customWidth="1"/>
    <col min="2571" max="2571" width="1" style="111" customWidth="1"/>
    <col min="2572" max="2572" width="11.875" style="111" customWidth="1"/>
    <col min="2573" max="2573" width="1" style="111" customWidth="1"/>
    <col min="2574" max="2816" width="9" style="111"/>
    <col min="2817" max="2819" width="1" style="111" customWidth="1"/>
    <col min="2820" max="2820" width="42.875" style="111" customWidth="1"/>
    <col min="2821" max="2821" width="1" style="111" customWidth="1"/>
    <col min="2822" max="2822" width="11.875" style="111" customWidth="1"/>
    <col min="2823" max="2823" width="1" style="111" customWidth="1"/>
    <col min="2824" max="2824" width="11.875" style="111" customWidth="1"/>
    <col min="2825" max="2825" width="1" style="111" customWidth="1"/>
    <col min="2826" max="2826" width="11.875" style="111" customWidth="1"/>
    <col min="2827" max="2827" width="1" style="111" customWidth="1"/>
    <col min="2828" max="2828" width="11.875" style="111" customWidth="1"/>
    <col min="2829" max="2829" width="1" style="111" customWidth="1"/>
    <col min="2830" max="3072" width="9" style="111"/>
    <col min="3073" max="3075" width="1" style="111" customWidth="1"/>
    <col min="3076" max="3076" width="42.875" style="111" customWidth="1"/>
    <col min="3077" max="3077" width="1" style="111" customWidth="1"/>
    <col min="3078" max="3078" width="11.875" style="111" customWidth="1"/>
    <col min="3079" max="3079" width="1" style="111" customWidth="1"/>
    <col min="3080" max="3080" width="11.875" style="111" customWidth="1"/>
    <col min="3081" max="3081" width="1" style="111" customWidth="1"/>
    <col min="3082" max="3082" width="11.875" style="111" customWidth="1"/>
    <col min="3083" max="3083" width="1" style="111" customWidth="1"/>
    <col min="3084" max="3084" width="11.875" style="111" customWidth="1"/>
    <col min="3085" max="3085" width="1" style="111" customWidth="1"/>
    <col min="3086" max="3328" width="9" style="111"/>
    <col min="3329" max="3331" width="1" style="111" customWidth="1"/>
    <col min="3332" max="3332" width="42.875" style="111" customWidth="1"/>
    <col min="3333" max="3333" width="1" style="111" customWidth="1"/>
    <col min="3334" max="3334" width="11.875" style="111" customWidth="1"/>
    <col min="3335" max="3335" width="1" style="111" customWidth="1"/>
    <col min="3336" max="3336" width="11.875" style="111" customWidth="1"/>
    <col min="3337" max="3337" width="1" style="111" customWidth="1"/>
    <col min="3338" max="3338" width="11.875" style="111" customWidth="1"/>
    <col min="3339" max="3339" width="1" style="111" customWidth="1"/>
    <col min="3340" max="3340" width="11.875" style="111" customWidth="1"/>
    <col min="3341" max="3341" width="1" style="111" customWidth="1"/>
    <col min="3342" max="3584" width="9" style="111"/>
    <col min="3585" max="3587" width="1" style="111" customWidth="1"/>
    <col min="3588" max="3588" width="42.875" style="111" customWidth="1"/>
    <col min="3589" max="3589" width="1" style="111" customWidth="1"/>
    <col min="3590" max="3590" width="11.875" style="111" customWidth="1"/>
    <col min="3591" max="3591" width="1" style="111" customWidth="1"/>
    <col min="3592" max="3592" width="11.875" style="111" customWidth="1"/>
    <col min="3593" max="3593" width="1" style="111" customWidth="1"/>
    <col min="3594" max="3594" width="11.875" style="111" customWidth="1"/>
    <col min="3595" max="3595" width="1" style="111" customWidth="1"/>
    <col min="3596" max="3596" width="11.875" style="111" customWidth="1"/>
    <col min="3597" max="3597" width="1" style="111" customWidth="1"/>
    <col min="3598" max="3840" width="9" style="111"/>
    <col min="3841" max="3843" width="1" style="111" customWidth="1"/>
    <col min="3844" max="3844" width="42.875" style="111" customWidth="1"/>
    <col min="3845" max="3845" width="1" style="111" customWidth="1"/>
    <col min="3846" max="3846" width="11.875" style="111" customWidth="1"/>
    <col min="3847" max="3847" width="1" style="111" customWidth="1"/>
    <col min="3848" max="3848" width="11.875" style="111" customWidth="1"/>
    <col min="3849" max="3849" width="1" style="111" customWidth="1"/>
    <col min="3850" max="3850" width="11.875" style="111" customWidth="1"/>
    <col min="3851" max="3851" width="1" style="111" customWidth="1"/>
    <col min="3852" max="3852" width="11.875" style="111" customWidth="1"/>
    <col min="3853" max="3853" width="1" style="111" customWidth="1"/>
    <col min="3854" max="4096" width="9" style="111"/>
    <col min="4097" max="4099" width="1" style="111" customWidth="1"/>
    <col min="4100" max="4100" width="42.875" style="111" customWidth="1"/>
    <col min="4101" max="4101" width="1" style="111" customWidth="1"/>
    <col min="4102" max="4102" width="11.875" style="111" customWidth="1"/>
    <col min="4103" max="4103" width="1" style="111" customWidth="1"/>
    <col min="4104" max="4104" width="11.875" style="111" customWidth="1"/>
    <col min="4105" max="4105" width="1" style="111" customWidth="1"/>
    <col min="4106" max="4106" width="11.875" style="111" customWidth="1"/>
    <col min="4107" max="4107" width="1" style="111" customWidth="1"/>
    <col min="4108" max="4108" width="11.875" style="111" customWidth="1"/>
    <col min="4109" max="4109" width="1" style="111" customWidth="1"/>
    <col min="4110" max="4352" width="9" style="111"/>
    <col min="4353" max="4355" width="1" style="111" customWidth="1"/>
    <col min="4356" max="4356" width="42.875" style="111" customWidth="1"/>
    <col min="4357" max="4357" width="1" style="111" customWidth="1"/>
    <col min="4358" max="4358" width="11.875" style="111" customWidth="1"/>
    <col min="4359" max="4359" width="1" style="111" customWidth="1"/>
    <col min="4360" max="4360" width="11.875" style="111" customWidth="1"/>
    <col min="4361" max="4361" width="1" style="111" customWidth="1"/>
    <col min="4362" max="4362" width="11.875" style="111" customWidth="1"/>
    <col min="4363" max="4363" width="1" style="111" customWidth="1"/>
    <col min="4364" max="4364" width="11.875" style="111" customWidth="1"/>
    <col min="4365" max="4365" width="1" style="111" customWidth="1"/>
    <col min="4366" max="4608" width="9" style="111"/>
    <col min="4609" max="4611" width="1" style="111" customWidth="1"/>
    <col min="4612" max="4612" width="42.875" style="111" customWidth="1"/>
    <col min="4613" max="4613" width="1" style="111" customWidth="1"/>
    <col min="4614" max="4614" width="11.875" style="111" customWidth="1"/>
    <col min="4615" max="4615" width="1" style="111" customWidth="1"/>
    <col min="4616" max="4616" width="11.875" style="111" customWidth="1"/>
    <col min="4617" max="4617" width="1" style="111" customWidth="1"/>
    <col min="4618" max="4618" width="11.875" style="111" customWidth="1"/>
    <col min="4619" max="4619" width="1" style="111" customWidth="1"/>
    <col min="4620" max="4620" width="11.875" style="111" customWidth="1"/>
    <col min="4621" max="4621" width="1" style="111" customWidth="1"/>
    <col min="4622" max="4864" width="9" style="111"/>
    <col min="4865" max="4867" width="1" style="111" customWidth="1"/>
    <col min="4868" max="4868" width="42.875" style="111" customWidth="1"/>
    <col min="4869" max="4869" width="1" style="111" customWidth="1"/>
    <col min="4870" max="4870" width="11.875" style="111" customWidth="1"/>
    <col min="4871" max="4871" width="1" style="111" customWidth="1"/>
    <col min="4872" max="4872" width="11.875" style="111" customWidth="1"/>
    <col min="4873" max="4873" width="1" style="111" customWidth="1"/>
    <col min="4874" max="4874" width="11.875" style="111" customWidth="1"/>
    <col min="4875" max="4875" width="1" style="111" customWidth="1"/>
    <col min="4876" max="4876" width="11.875" style="111" customWidth="1"/>
    <col min="4877" max="4877" width="1" style="111" customWidth="1"/>
    <col min="4878" max="5120" width="9" style="111"/>
    <col min="5121" max="5123" width="1" style="111" customWidth="1"/>
    <col min="5124" max="5124" width="42.875" style="111" customWidth="1"/>
    <col min="5125" max="5125" width="1" style="111" customWidth="1"/>
    <col min="5126" max="5126" width="11.875" style="111" customWidth="1"/>
    <col min="5127" max="5127" width="1" style="111" customWidth="1"/>
    <col min="5128" max="5128" width="11.875" style="111" customWidth="1"/>
    <col min="5129" max="5129" width="1" style="111" customWidth="1"/>
    <col min="5130" max="5130" width="11.875" style="111" customWidth="1"/>
    <col min="5131" max="5131" width="1" style="111" customWidth="1"/>
    <col min="5132" max="5132" width="11.875" style="111" customWidth="1"/>
    <col min="5133" max="5133" width="1" style="111" customWidth="1"/>
    <col min="5134" max="5376" width="9" style="111"/>
    <col min="5377" max="5379" width="1" style="111" customWidth="1"/>
    <col min="5380" max="5380" width="42.875" style="111" customWidth="1"/>
    <col min="5381" max="5381" width="1" style="111" customWidth="1"/>
    <col min="5382" max="5382" width="11.875" style="111" customWidth="1"/>
    <col min="5383" max="5383" width="1" style="111" customWidth="1"/>
    <col min="5384" max="5384" width="11.875" style="111" customWidth="1"/>
    <col min="5385" max="5385" width="1" style="111" customWidth="1"/>
    <col min="5386" max="5386" width="11.875" style="111" customWidth="1"/>
    <col min="5387" max="5387" width="1" style="111" customWidth="1"/>
    <col min="5388" max="5388" width="11.875" style="111" customWidth="1"/>
    <col min="5389" max="5389" width="1" style="111" customWidth="1"/>
    <col min="5390" max="5632" width="9" style="111"/>
    <col min="5633" max="5635" width="1" style="111" customWidth="1"/>
    <col min="5636" max="5636" width="42.875" style="111" customWidth="1"/>
    <col min="5637" max="5637" width="1" style="111" customWidth="1"/>
    <col min="5638" max="5638" width="11.875" style="111" customWidth="1"/>
    <col min="5639" max="5639" width="1" style="111" customWidth="1"/>
    <col min="5640" max="5640" width="11.875" style="111" customWidth="1"/>
    <col min="5641" max="5641" width="1" style="111" customWidth="1"/>
    <col min="5642" max="5642" width="11.875" style="111" customWidth="1"/>
    <col min="5643" max="5643" width="1" style="111" customWidth="1"/>
    <col min="5644" max="5644" width="11.875" style="111" customWidth="1"/>
    <col min="5645" max="5645" width="1" style="111" customWidth="1"/>
    <col min="5646" max="5888" width="9" style="111"/>
    <col min="5889" max="5891" width="1" style="111" customWidth="1"/>
    <col min="5892" max="5892" width="42.875" style="111" customWidth="1"/>
    <col min="5893" max="5893" width="1" style="111" customWidth="1"/>
    <col min="5894" max="5894" width="11.875" style="111" customWidth="1"/>
    <col min="5895" max="5895" width="1" style="111" customWidth="1"/>
    <col min="5896" max="5896" width="11.875" style="111" customWidth="1"/>
    <col min="5897" max="5897" width="1" style="111" customWidth="1"/>
    <col min="5898" max="5898" width="11.875" style="111" customWidth="1"/>
    <col min="5899" max="5899" width="1" style="111" customWidth="1"/>
    <col min="5900" max="5900" width="11.875" style="111" customWidth="1"/>
    <col min="5901" max="5901" width="1" style="111" customWidth="1"/>
    <col min="5902" max="6144" width="9" style="111"/>
    <col min="6145" max="6147" width="1" style="111" customWidth="1"/>
    <col min="6148" max="6148" width="42.875" style="111" customWidth="1"/>
    <col min="6149" max="6149" width="1" style="111" customWidth="1"/>
    <col min="6150" max="6150" width="11.875" style="111" customWidth="1"/>
    <col min="6151" max="6151" width="1" style="111" customWidth="1"/>
    <col min="6152" max="6152" width="11.875" style="111" customWidth="1"/>
    <col min="6153" max="6153" width="1" style="111" customWidth="1"/>
    <col min="6154" max="6154" width="11.875" style="111" customWidth="1"/>
    <col min="6155" max="6155" width="1" style="111" customWidth="1"/>
    <col min="6156" max="6156" width="11.875" style="111" customWidth="1"/>
    <col min="6157" max="6157" width="1" style="111" customWidth="1"/>
    <col min="6158" max="6400" width="9" style="111"/>
    <col min="6401" max="6403" width="1" style="111" customWidth="1"/>
    <col min="6404" max="6404" width="42.875" style="111" customWidth="1"/>
    <col min="6405" max="6405" width="1" style="111" customWidth="1"/>
    <col min="6406" max="6406" width="11.875" style="111" customWidth="1"/>
    <col min="6407" max="6407" width="1" style="111" customWidth="1"/>
    <col min="6408" max="6408" width="11.875" style="111" customWidth="1"/>
    <col min="6409" max="6409" width="1" style="111" customWidth="1"/>
    <col min="6410" max="6410" width="11.875" style="111" customWidth="1"/>
    <col min="6411" max="6411" width="1" style="111" customWidth="1"/>
    <col min="6412" max="6412" width="11.875" style="111" customWidth="1"/>
    <col min="6413" max="6413" width="1" style="111" customWidth="1"/>
    <col min="6414" max="6656" width="9" style="111"/>
    <col min="6657" max="6659" width="1" style="111" customWidth="1"/>
    <col min="6660" max="6660" width="42.875" style="111" customWidth="1"/>
    <col min="6661" max="6661" width="1" style="111" customWidth="1"/>
    <col min="6662" max="6662" width="11.875" style="111" customWidth="1"/>
    <col min="6663" max="6663" width="1" style="111" customWidth="1"/>
    <col min="6664" max="6664" width="11.875" style="111" customWidth="1"/>
    <col min="6665" max="6665" width="1" style="111" customWidth="1"/>
    <col min="6666" max="6666" width="11.875" style="111" customWidth="1"/>
    <col min="6667" max="6667" width="1" style="111" customWidth="1"/>
    <col min="6668" max="6668" width="11.875" style="111" customWidth="1"/>
    <col min="6669" max="6669" width="1" style="111" customWidth="1"/>
    <col min="6670" max="6912" width="9" style="111"/>
    <col min="6913" max="6915" width="1" style="111" customWidth="1"/>
    <col min="6916" max="6916" width="42.875" style="111" customWidth="1"/>
    <col min="6917" max="6917" width="1" style="111" customWidth="1"/>
    <col min="6918" max="6918" width="11.875" style="111" customWidth="1"/>
    <col min="6919" max="6919" width="1" style="111" customWidth="1"/>
    <col min="6920" max="6920" width="11.875" style="111" customWidth="1"/>
    <col min="6921" max="6921" width="1" style="111" customWidth="1"/>
    <col min="6922" max="6922" width="11.875" style="111" customWidth="1"/>
    <col min="6923" max="6923" width="1" style="111" customWidth="1"/>
    <col min="6924" max="6924" width="11.875" style="111" customWidth="1"/>
    <col min="6925" max="6925" width="1" style="111" customWidth="1"/>
    <col min="6926" max="7168" width="9" style="111"/>
    <col min="7169" max="7171" width="1" style="111" customWidth="1"/>
    <col min="7172" max="7172" width="42.875" style="111" customWidth="1"/>
    <col min="7173" max="7173" width="1" style="111" customWidth="1"/>
    <col min="7174" max="7174" width="11.875" style="111" customWidth="1"/>
    <col min="7175" max="7175" width="1" style="111" customWidth="1"/>
    <col min="7176" max="7176" width="11.875" style="111" customWidth="1"/>
    <col min="7177" max="7177" width="1" style="111" customWidth="1"/>
    <col min="7178" max="7178" width="11.875" style="111" customWidth="1"/>
    <col min="7179" max="7179" width="1" style="111" customWidth="1"/>
    <col min="7180" max="7180" width="11.875" style="111" customWidth="1"/>
    <col min="7181" max="7181" width="1" style="111" customWidth="1"/>
    <col min="7182" max="7424" width="9" style="111"/>
    <col min="7425" max="7427" width="1" style="111" customWidth="1"/>
    <col min="7428" max="7428" width="42.875" style="111" customWidth="1"/>
    <col min="7429" max="7429" width="1" style="111" customWidth="1"/>
    <col min="7430" max="7430" width="11.875" style="111" customWidth="1"/>
    <col min="7431" max="7431" width="1" style="111" customWidth="1"/>
    <col min="7432" max="7432" width="11.875" style="111" customWidth="1"/>
    <col min="7433" max="7433" width="1" style="111" customWidth="1"/>
    <col min="7434" max="7434" width="11.875" style="111" customWidth="1"/>
    <col min="7435" max="7435" width="1" style="111" customWidth="1"/>
    <col min="7436" max="7436" width="11.875" style="111" customWidth="1"/>
    <col min="7437" max="7437" width="1" style="111" customWidth="1"/>
    <col min="7438" max="7680" width="9" style="111"/>
    <col min="7681" max="7683" width="1" style="111" customWidth="1"/>
    <col min="7684" max="7684" width="42.875" style="111" customWidth="1"/>
    <col min="7685" max="7685" width="1" style="111" customWidth="1"/>
    <col min="7686" max="7686" width="11.875" style="111" customWidth="1"/>
    <col min="7687" max="7687" width="1" style="111" customWidth="1"/>
    <col min="7688" max="7688" width="11.875" style="111" customWidth="1"/>
    <col min="7689" max="7689" width="1" style="111" customWidth="1"/>
    <col min="7690" max="7690" width="11.875" style="111" customWidth="1"/>
    <col min="7691" max="7691" width="1" style="111" customWidth="1"/>
    <col min="7692" max="7692" width="11.875" style="111" customWidth="1"/>
    <col min="7693" max="7693" width="1" style="111" customWidth="1"/>
    <col min="7694" max="7936" width="9" style="111"/>
    <col min="7937" max="7939" width="1" style="111" customWidth="1"/>
    <col min="7940" max="7940" width="42.875" style="111" customWidth="1"/>
    <col min="7941" max="7941" width="1" style="111" customWidth="1"/>
    <col min="7942" max="7942" width="11.875" style="111" customWidth="1"/>
    <col min="7943" max="7943" width="1" style="111" customWidth="1"/>
    <col min="7944" max="7944" width="11.875" style="111" customWidth="1"/>
    <col min="7945" max="7945" width="1" style="111" customWidth="1"/>
    <col min="7946" max="7946" width="11.875" style="111" customWidth="1"/>
    <col min="7947" max="7947" width="1" style="111" customWidth="1"/>
    <col min="7948" max="7948" width="11.875" style="111" customWidth="1"/>
    <col min="7949" max="7949" width="1" style="111" customWidth="1"/>
    <col min="7950" max="8192" width="9" style="111"/>
    <col min="8193" max="8195" width="1" style="111" customWidth="1"/>
    <col min="8196" max="8196" width="42.875" style="111" customWidth="1"/>
    <col min="8197" max="8197" width="1" style="111" customWidth="1"/>
    <col min="8198" max="8198" width="11.875" style="111" customWidth="1"/>
    <col min="8199" max="8199" width="1" style="111" customWidth="1"/>
    <col min="8200" max="8200" width="11.875" style="111" customWidth="1"/>
    <col min="8201" max="8201" width="1" style="111" customWidth="1"/>
    <col min="8202" max="8202" width="11.875" style="111" customWidth="1"/>
    <col min="8203" max="8203" width="1" style="111" customWidth="1"/>
    <col min="8204" max="8204" width="11.875" style="111" customWidth="1"/>
    <col min="8205" max="8205" width="1" style="111" customWidth="1"/>
    <col min="8206" max="8448" width="9" style="111"/>
    <col min="8449" max="8451" width="1" style="111" customWidth="1"/>
    <col min="8452" max="8452" width="42.875" style="111" customWidth="1"/>
    <col min="8453" max="8453" width="1" style="111" customWidth="1"/>
    <col min="8454" max="8454" width="11.875" style="111" customWidth="1"/>
    <col min="8455" max="8455" width="1" style="111" customWidth="1"/>
    <col min="8456" max="8456" width="11.875" style="111" customWidth="1"/>
    <col min="8457" max="8457" width="1" style="111" customWidth="1"/>
    <col min="8458" max="8458" width="11.875" style="111" customWidth="1"/>
    <col min="8459" max="8459" width="1" style="111" customWidth="1"/>
    <col min="8460" max="8460" width="11.875" style="111" customWidth="1"/>
    <col min="8461" max="8461" width="1" style="111" customWidth="1"/>
    <col min="8462" max="8704" width="9" style="111"/>
    <col min="8705" max="8707" width="1" style="111" customWidth="1"/>
    <col min="8708" max="8708" width="42.875" style="111" customWidth="1"/>
    <col min="8709" max="8709" width="1" style="111" customWidth="1"/>
    <col min="8710" max="8710" width="11.875" style="111" customWidth="1"/>
    <col min="8711" max="8711" width="1" style="111" customWidth="1"/>
    <col min="8712" max="8712" width="11.875" style="111" customWidth="1"/>
    <col min="8713" max="8713" width="1" style="111" customWidth="1"/>
    <col min="8714" max="8714" width="11.875" style="111" customWidth="1"/>
    <col min="8715" max="8715" width="1" style="111" customWidth="1"/>
    <col min="8716" max="8716" width="11.875" style="111" customWidth="1"/>
    <col min="8717" max="8717" width="1" style="111" customWidth="1"/>
    <col min="8718" max="8960" width="9" style="111"/>
    <col min="8961" max="8963" width="1" style="111" customWidth="1"/>
    <col min="8964" max="8964" width="42.875" style="111" customWidth="1"/>
    <col min="8965" max="8965" width="1" style="111" customWidth="1"/>
    <col min="8966" max="8966" width="11.875" style="111" customWidth="1"/>
    <col min="8967" max="8967" width="1" style="111" customWidth="1"/>
    <col min="8968" max="8968" width="11.875" style="111" customWidth="1"/>
    <col min="8969" max="8969" width="1" style="111" customWidth="1"/>
    <col min="8970" max="8970" width="11.875" style="111" customWidth="1"/>
    <col min="8971" max="8971" width="1" style="111" customWidth="1"/>
    <col min="8972" max="8972" width="11.875" style="111" customWidth="1"/>
    <col min="8973" max="8973" width="1" style="111" customWidth="1"/>
    <col min="8974" max="9216" width="9" style="111"/>
    <col min="9217" max="9219" width="1" style="111" customWidth="1"/>
    <col min="9220" max="9220" width="42.875" style="111" customWidth="1"/>
    <col min="9221" max="9221" width="1" style="111" customWidth="1"/>
    <col min="9222" max="9222" width="11.875" style="111" customWidth="1"/>
    <col min="9223" max="9223" width="1" style="111" customWidth="1"/>
    <col min="9224" max="9224" width="11.875" style="111" customWidth="1"/>
    <col min="9225" max="9225" width="1" style="111" customWidth="1"/>
    <col min="9226" max="9226" width="11.875" style="111" customWidth="1"/>
    <col min="9227" max="9227" width="1" style="111" customWidth="1"/>
    <col min="9228" max="9228" width="11.875" style="111" customWidth="1"/>
    <col min="9229" max="9229" width="1" style="111" customWidth="1"/>
    <col min="9230" max="9472" width="9" style="111"/>
    <col min="9473" max="9475" width="1" style="111" customWidth="1"/>
    <col min="9476" max="9476" width="42.875" style="111" customWidth="1"/>
    <col min="9477" max="9477" width="1" style="111" customWidth="1"/>
    <col min="9478" max="9478" width="11.875" style="111" customWidth="1"/>
    <col min="9479" max="9479" width="1" style="111" customWidth="1"/>
    <col min="9480" max="9480" width="11.875" style="111" customWidth="1"/>
    <col min="9481" max="9481" width="1" style="111" customWidth="1"/>
    <col min="9482" max="9482" width="11.875" style="111" customWidth="1"/>
    <col min="9483" max="9483" width="1" style="111" customWidth="1"/>
    <col min="9484" max="9484" width="11.875" style="111" customWidth="1"/>
    <col min="9485" max="9485" width="1" style="111" customWidth="1"/>
    <col min="9486" max="9728" width="9" style="111"/>
    <col min="9729" max="9731" width="1" style="111" customWidth="1"/>
    <col min="9732" max="9732" width="42.875" style="111" customWidth="1"/>
    <col min="9733" max="9733" width="1" style="111" customWidth="1"/>
    <col min="9734" max="9734" width="11.875" style="111" customWidth="1"/>
    <col min="9735" max="9735" width="1" style="111" customWidth="1"/>
    <col min="9736" max="9736" width="11.875" style="111" customWidth="1"/>
    <col min="9737" max="9737" width="1" style="111" customWidth="1"/>
    <col min="9738" max="9738" width="11.875" style="111" customWidth="1"/>
    <col min="9739" max="9739" width="1" style="111" customWidth="1"/>
    <col min="9740" max="9740" width="11.875" style="111" customWidth="1"/>
    <col min="9741" max="9741" width="1" style="111" customWidth="1"/>
    <col min="9742" max="9984" width="9" style="111"/>
    <col min="9985" max="9987" width="1" style="111" customWidth="1"/>
    <col min="9988" max="9988" width="42.875" style="111" customWidth="1"/>
    <col min="9989" max="9989" width="1" style="111" customWidth="1"/>
    <col min="9990" max="9990" width="11.875" style="111" customWidth="1"/>
    <col min="9991" max="9991" width="1" style="111" customWidth="1"/>
    <col min="9992" max="9992" width="11.875" style="111" customWidth="1"/>
    <col min="9993" max="9993" width="1" style="111" customWidth="1"/>
    <col min="9994" max="9994" width="11.875" style="111" customWidth="1"/>
    <col min="9995" max="9995" width="1" style="111" customWidth="1"/>
    <col min="9996" max="9996" width="11.875" style="111" customWidth="1"/>
    <col min="9997" max="9997" width="1" style="111" customWidth="1"/>
    <col min="9998" max="10240" width="9" style="111"/>
    <col min="10241" max="10243" width="1" style="111" customWidth="1"/>
    <col min="10244" max="10244" width="42.875" style="111" customWidth="1"/>
    <col min="10245" max="10245" width="1" style="111" customWidth="1"/>
    <col min="10246" max="10246" width="11.875" style="111" customWidth="1"/>
    <col min="10247" max="10247" width="1" style="111" customWidth="1"/>
    <col min="10248" max="10248" width="11.875" style="111" customWidth="1"/>
    <col min="10249" max="10249" width="1" style="111" customWidth="1"/>
    <col min="10250" max="10250" width="11.875" style="111" customWidth="1"/>
    <col min="10251" max="10251" width="1" style="111" customWidth="1"/>
    <col min="10252" max="10252" width="11.875" style="111" customWidth="1"/>
    <col min="10253" max="10253" width="1" style="111" customWidth="1"/>
    <col min="10254" max="10496" width="9" style="111"/>
    <col min="10497" max="10499" width="1" style="111" customWidth="1"/>
    <col min="10500" max="10500" width="42.875" style="111" customWidth="1"/>
    <col min="10501" max="10501" width="1" style="111" customWidth="1"/>
    <col min="10502" max="10502" width="11.875" style="111" customWidth="1"/>
    <col min="10503" max="10503" width="1" style="111" customWidth="1"/>
    <col min="10504" max="10504" width="11.875" style="111" customWidth="1"/>
    <col min="10505" max="10505" width="1" style="111" customWidth="1"/>
    <col min="10506" max="10506" width="11.875" style="111" customWidth="1"/>
    <col min="10507" max="10507" width="1" style="111" customWidth="1"/>
    <col min="10508" max="10508" width="11.875" style="111" customWidth="1"/>
    <col min="10509" max="10509" width="1" style="111" customWidth="1"/>
    <col min="10510" max="10752" width="9" style="111"/>
    <col min="10753" max="10755" width="1" style="111" customWidth="1"/>
    <col min="10756" max="10756" width="42.875" style="111" customWidth="1"/>
    <col min="10757" max="10757" width="1" style="111" customWidth="1"/>
    <col min="10758" max="10758" width="11.875" style="111" customWidth="1"/>
    <col min="10759" max="10759" width="1" style="111" customWidth="1"/>
    <col min="10760" max="10760" width="11.875" style="111" customWidth="1"/>
    <col min="10761" max="10761" width="1" style="111" customWidth="1"/>
    <col min="10762" max="10762" width="11.875" style="111" customWidth="1"/>
    <col min="10763" max="10763" width="1" style="111" customWidth="1"/>
    <col min="10764" max="10764" width="11.875" style="111" customWidth="1"/>
    <col min="10765" max="10765" width="1" style="111" customWidth="1"/>
    <col min="10766" max="11008" width="9" style="111"/>
    <col min="11009" max="11011" width="1" style="111" customWidth="1"/>
    <col min="11012" max="11012" width="42.875" style="111" customWidth="1"/>
    <col min="11013" max="11013" width="1" style="111" customWidth="1"/>
    <col min="11014" max="11014" width="11.875" style="111" customWidth="1"/>
    <col min="11015" max="11015" width="1" style="111" customWidth="1"/>
    <col min="11016" max="11016" width="11.875" style="111" customWidth="1"/>
    <col min="11017" max="11017" width="1" style="111" customWidth="1"/>
    <col min="11018" max="11018" width="11.875" style="111" customWidth="1"/>
    <col min="11019" max="11019" width="1" style="111" customWidth="1"/>
    <col min="11020" max="11020" width="11.875" style="111" customWidth="1"/>
    <col min="11021" max="11021" width="1" style="111" customWidth="1"/>
    <col min="11022" max="11264" width="9" style="111"/>
    <col min="11265" max="11267" width="1" style="111" customWidth="1"/>
    <col min="11268" max="11268" width="42.875" style="111" customWidth="1"/>
    <col min="11269" max="11269" width="1" style="111" customWidth="1"/>
    <col min="11270" max="11270" width="11.875" style="111" customWidth="1"/>
    <col min="11271" max="11271" width="1" style="111" customWidth="1"/>
    <col min="11272" max="11272" width="11.875" style="111" customWidth="1"/>
    <col min="11273" max="11273" width="1" style="111" customWidth="1"/>
    <col min="11274" max="11274" width="11.875" style="111" customWidth="1"/>
    <col min="11275" max="11275" width="1" style="111" customWidth="1"/>
    <col min="11276" max="11276" width="11.875" style="111" customWidth="1"/>
    <col min="11277" max="11277" width="1" style="111" customWidth="1"/>
    <col min="11278" max="11520" width="9" style="111"/>
    <col min="11521" max="11523" width="1" style="111" customWidth="1"/>
    <col min="11524" max="11524" width="42.875" style="111" customWidth="1"/>
    <col min="11525" max="11525" width="1" style="111" customWidth="1"/>
    <col min="11526" max="11526" width="11.875" style="111" customWidth="1"/>
    <col min="11527" max="11527" width="1" style="111" customWidth="1"/>
    <col min="11528" max="11528" width="11.875" style="111" customWidth="1"/>
    <col min="11529" max="11529" width="1" style="111" customWidth="1"/>
    <col min="11530" max="11530" width="11.875" style="111" customWidth="1"/>
    <col min="11531" max="11531" width="1" style="111" customWidth="1"/>
    <col min="11532" max="11532" width="11.875" style="111" customWidth="1"/>
    <col min="11533" max="11533" width="1" style="111" customWidth="1"/>
    <col min="11534" max="11776" width="9" style="111"/>
    <col min="11777" max="11779" width="1" style="111" customWidth="1"/>
    <col min="11780" max="11780" width="42.875" style="111" customWidth="1"/>
    <col min="11781" max="11781" width="1" style="111" customWidth="1"/>
    <col min="11782" max="11782" width="11.875" style="111" customWidth="1"/>
    <col min="11783" max="11783" width="1" style="111" customWidth="1"/>
    <col min="11784" max="11784" width="11.875" style="111" customWidth="1"/>
    <col min="11785" max="11785" width="1" style="111" customWidth="1"/>
    <col min="11786" max="11786" width="11.875" style="111" customWidth="1"/>
    <col min="11787" max="11787" width="1" style="111" customWidth="1"/>
    <col min="11788" max="11788" width="11.875" style="111" customWidth="1"/>
    <col min="11789" max="11789" width="1" style="111" customWidth="1"/>
    <col min="11790" max="12032" width="9" style="111"/>
    <col min="12033" max="12035" width="1" style="111" customWidth="1"/>
    <col min="12036" max="12036" width="42.875" style="111" customWidth="1"/>
    <col min="12037" max="12037" width="1" style="111" customWidth="1"/>
    <col min="12038" max="12038" width="11.875" style="111" customWidth="1"/>
    <col min="12039" max="12039" width="1" style="111" customWidth="1"/>
    <col min="12040" max="12040" width="11.875" style="111" customWidth="1"/>
    <col min="12041" max="12041" width="1" style="111" customWidth="1"/>
    <col min="12042" max="12042" width="11.875" style="111" customWidth="1"/>
    <col min="12043" max="12043" width="1" style="111" customWidth="1"/>
    <col min="12044" max="12044" width="11.875" style="111" customWidth="1"/>
    <col min="12045" max="12045" width="1" style="111" customWidth="1"/>
    <col min="12046" max="12288" width="9" style="111"/>
    <col min="12289" max="12291" width="1" style="111" customWidth="1"/>
    <col min="12292" max="12292" width="42.875" style="111" customWidth="1"/>
    <col min="12293" max="12293" width="1" style="111" customWidth="1"/>
    <col min="12294" max="12294" width="11.875" style="111" customWidth="1"/>
    <col min="12295" max="12295" width="1" style="111" customWidth="1"/>
    <col min="12296" max="12296" width="11.875" style="111" customWidth="1"/>
    <col min="12297" max="12297" width="1" style="111" customWidth="1"/>
    <col min="12298" max="12298" width="11.875" style="111" customWidth="1"/>
    <col min="12299" max="12299" width="1" style="111" customWidth="1"/>
    <col min="12300" max="12300" width="11.875" style="111" customWidth="1"/>
    <col min="12301" max="12301" width="1" style="111" customWidth="1"/>
    <col min="12302" max="12544" width="9" style="111"/>
    <col min="12545" max="12547" width="1" style="111" customWidth="1"/>
    <col min="12548" max="12548" width="42.875" style="111" customWidth="1"/>
    <col min="12549" max="12549" width="1" style="111" customWidth="1"/>
    <col min="12550" max="12550" width="11.875" style="111" customWidth="1"/>
    <col min="12551" max="12551" width="1" style="111" customWidth="1"/>
    <col min="12552" max="12552" width="11.875" style="111" customWidth="1"/>
    <col min="12553" max="12553" width="1" style="111" customWidth="1"/>
    <col min="12554" max="12554" width="11.875" style="111" customWidth="1"/>
    <col min="12555" max="12555" width="1" style="111" customWidth="1"/>
    <col min="12556" max="12556" width="11.875" style="111" customWidth="1"/>
    <col min="12557" max="12557" width="1" style="111" customWidth="1"/>
    <col min="12558" max="12800" width="9" style="111"/>
    <col min="12801" max="12803" width="1" style="111" customWidth="1"/>
    <col min="12804" max="12804" width="42.875" style="111" customWidth="1"/>
    <col min="12805" max="12805" width="1" style="111" customWidth="1"/>
    <col min="12806" max="12806" width="11.875" style="111" customWidth="1"/>
    <col min="12807" max="12807" width="1" style="111" customWidth="1"/>
    <col min="12808" max="12808" width="11.875" style="111" customWidth="1"/>
    <col min="12809" max="12809" width="1" style="111" customWidth="1"/>
    <col min="12810" max="12810" width="11.875" style="111" customWidth="1"/>
    <col min="12811" max="12811" width="1" style="111" customWidth="1"/>
    <col min="12812" max="12812" width="11.875" style="111" customWidth="1"/>
    <col min="12813" max="12813" width="1" style="111" customWidth="1"/>
    <col min="12814" max="13056" width="9" style="111"/>
    <col min="13057" max="13059" width="1" style="111" customWidth="1"/>
    <col min="13060" max="13060" width="42.875" style="111" customWidth="1"/>
    <col min="13061" max="13061" width="1" style="111" customWidth="1"/>
    <col min="13062" max="13062" width="11.875" style="111" customWidth="1"/>
    <col min="13063" max="13063" width="1" style="111" customWidth="1"/>
    <col min="13064" max="13064" width="11.875" style="111" customWidth="1"/>
    <col min="13065" max="13065" width="1" style="111" customWidth="1"/>
    <col min="13066" max="13066" width="11.875" style="111" customWidth="1"/>
    <col min="13067" max="13067" width="1" style="111" customWidth="1"/>
    <col min="13068" max="13068" width="11.875" style="111" customWidth="1"/>
    <col min="13069" max="13069" width="1" style="111" customWidth="1"/>
    <col min="13070" max="13312" width="9" style="111"/>
    <col min="13313" max="13315" width="1" style="111" customWidth="1"/>
    <col min="13316" max="13316" width="42.875" style="111" customWidth="1"/>
    <col min="13317" max="13317" width="1" style="111" customWidth="1"/>
    <col min="13318" max="13318" width="11.875" style="111" customWidth="1"/>
    <col min="13319" max="13319" width="1" style="111" customWidth="1"/>
    <col min="13320" max="13320" width="11.875" style="111" customWidth="1"/>
    <col min="13321" max="13321" width="1" style="111" customWidth="1"/>
    <col min="13322" max="13322" width="11.875" style="111" customWidth="1"/>
    <col min="13323" max="13323" width="1" style="111" customWidth="1"/>
    <col min="13324" max="13324" width="11.875" style="111" customWidth="1"/>
    <col min="13325" max="13325" width="1" style="111" customWidth="1"/>
    <col min="13326" max="13568" width="9" style="111"/>
    <col min="13569" max="13571" width="1" style="111" customWidth="1"/>
    <col min="13572" max="13572" width="42.875" style="111" customWidth="1"/>
    <col min="13573" max="13573" width="1" style="111" customWidth="1"/>
    <col min="13574" max="13574" width="11.875" style="111" customWidth="1"/>
    <col min="13575" max="13575" width="1" style="111" customWidth="1"/>
    <col min="13576" max="13576" width="11.875" style="111" customWidth="1"/>
    <col min="13577" max="13577" width="1" style="111" customWidth="1"/>
    <col min="13578" max="13578" width="11.875" style="111" customWidth="1"/>
    <col min="13579" max="13579" width="1" style="111" customWidth="1"/>
    <col min="13580" max="13580" width="11.875" style="111" customWidth="1"/>
    <col min="13581" max="13581" width="1" style="111" customWidth="1"/>
    <col min="13582" max="13824" width="9" style="111"/>
    <col min="13825" max="13827" width="1" style="111" customWidth="1"/>
    <col min="13828" max="13828" width="42.875" style="111" customWidth="1"/>
    <col min="13829" max="13829" width="1" style="111" customWidth="1"/>
    <col min="13830" max="13830" width="11.875" style="111" customWidth="1"/>
    <col min="13831" max="13831" width="1" style="111" customWidth="1"/>
    <col min="13832" max="13832" width="11.875" style="111" customWidth="1"/>
    <col min="13833" max="13833" width="1" style="111" customWidth="1"/>
    <col min="13834" max="13834" width="11.875" style="111" customWidth="1"/>
    <col min="13835" max="13835" width="1" style="111" customWidth="1"/>
    <col min="13836" max="13836" width="11.875" style="111" customWidth="1"/>
    <col min="13837" max="13837" width="1" style="111" customWidth="1"/>
    <col min="13838" max="14080" width="9" style="111"/>
    <col min="14081" max="14083" width="1" style="111" customWidth="1"/>
    <col min="14084" max="14084" width="42.875" style="111" customWidth="1"/>
    <col min="14085" max="14085" width="1" style="111" customWidth="1"/>
    <col min="14086" max="14086" width="11.875" style="111" customWidth="1"/>
    <col min="14087" max="14087" width="1" style="111" customWidth="1"/>
    <col min="14088" max="14088" width="11.875" style="111" customWidth="1"/>
    <col min="14089" max="14089" width="1" style="111" customWidth="1"/>
    <col min="14090" max="14090" width="11.875" style="111" customWidth="1"/>
    <col min="14091" max="14091" width="1" style="111" customWidth="1"/>
    <col min="14092" max="14092" width="11.875" style="111" customWidth="1"/>
    <col min="14093" max="14093" width="1" style="111" customWidth="1"/>
    <col min="14094" max="14336" width="9" style="111"/>
    <col min="14337" max="14339" width="1" style="111" customWidth="1"/>
    <col min="14340" max="14340" width="42.875" style="111" customWidth="1"/>
    <col min="14341" max="14341" width="1" style="111" customWidth="1"/>
    <col min="14342" max="14342" width="11.875" style="111" customWidth="1"/>
    <col min="14343" max="14343" width="1" style="111" customWidth="1"/>
    <col min="14344" max="14344" width="11.875" style="111" customWidth="1"/>
    <col min="14345" max="14345" width="1" style="111" customWidth="1"/>
    <col min="14346" max="14346" width="11.875" style="111" customWidth="1"/>
    <col min="14347" max="14347" width="1" style="111" customWidth="1"/>
    <col min="14348" max="14348" width="11.875" style="111" customWidth="1"/>
    <col min="14349" max="14349" width="1" style="111" customWidth="1"/>
    <col min="14350" max="14592" width="9" style="111"/>
    <col min="14593" max="14595" width="1" style="111" customWidth="1"/>
    <col min="14596" max="14596" width="42.875" style="111" customWidth="1"/>
    <col min="14597" max="14597" width="1" style="111" customWidth="1"/>
    <col min="14598" max="14598" width="11.875" style="111" customWidth="1"/>
    <col min="14599" max="14599" width="1" style="111" customWidth="1"/>
    <col min="14600" max="14600" width="11.875" style="111" customWidth="1"/>
    <col min="14601" max="14601" width="1" style="111" customWidth="1"/>
    <col min="14602" max="14602" width="11.875" style="111" customWidth="1"/>
    <col min="14603" max="14603" width="1" style="111" customWidth="1"/>
    <col min="14604" max="14604" width="11.875" style="111" customWidth="1"/>
    <col min="14605" max="14605" width="1" style="111" customWidth="1"/>
    <col min="14606" max="14848" width="9" style="111"/>
    <col min="14849" max="14851" width="1" style="111" customWidth="1"/>
    <col min="14852" max="14852" width="42.875" style="111" customWidth="1"/>
    <col min="14853" max="14853" width="1" style="111" customWidth="1"/>
    <col min="14854" max="14854" width="11.875" style="111" customWidth="1"/>
    <col min="14855" max="14855" width="1" style="111" customWidth="1"/>
    <col min="14856" max="14856" width="11.875" style="111" customWidth="1"/>
    <col min="14857" max="14857" width="1" style="111" customWidth="1"/>
    <col min="14858" max="14858" width="11.875" style="111" customWidth="1"/>
    <col min="14859" max="14859" width="1" style="111" customWidth="1"/>
    <col min="14860" max="14860" width="11.875" style="111" customWidth="1"/>
    <col min="14861" max="14861" width="1" style="111" customWidth="1"/>
    <col min="14862" max="15104" width="9" style="111"/>
    <col min="15105" max="15107" width="1" style="111" customWidth="1"/>
    <col min="15108" max="15108" width="42.875" style="111" customWidth="1"/>
    <col min="15109" max="15109" width="1" style="111" customWidth="1"/>
    <col min="15110" max="15110" width="11.875" style="111" customWidth="1"/>
    <col min="15111" max="15111" width="1" style="111" customWidth="1"/>
    <col min="15112" max="15112" width="11.875" style="111" customWidth="1"/>
    <col min="15113" max="15113" width="1" style="111" customWidth="1"/>
    <col min="15114" max="15114" width="11.875" style="111" customWidth="1"/>
    <col min="15115" max="15115" width="1" style="111" customWidth="1"/>
    <col min="15116" max="15116" width="11.875" style="111" customWidth="1"/>
    <col min="15117" max="15117" width="1" style="111" customWidth="1"/>
    <col min="15118" max="15360" width="9" style="111"/>
    <col min="15361" max="15363" width="1" style="111" customWidth="1"/>
    <col min="15364" max="15364" width="42.875" style="111" customWidth="1"/>
    <col min="15365" max="15365" width="1" style="111" customWidth="1"/>
    <col min="15366" max="15366" width="11.875" style="111" customWidth="1"/>
    <col min="15367" max="15367" width="1" style="111" customWidth="1"/>
    <col min="15368" max="15368" width="11.875" style="111" customWidth="1"/>
    <col min="15369" max="15369" width="1" style="111" customWidth="1"/>
    <col min="15370" max="15370" width="11.875" style="111" customWidth="1"/>
    <col min="15371" max="15371" width="1" style="111" customWidth="1"/>
    <col min="15372" max="15372" width="11.875" style="111" customWidth="1"/>
    <col min="15373" max="15373" width="1" style="111" customWidth="1"/>
    <col min="15374" max="15616" width="9" style="111"/>
    <col min="15617" max="15619" width="1" style="111" customWidth="1"/>
    <col min="15620" max="15620" width="42.875" style="111" customWidth="1"/>
    <col min="15621" max="15621" width="1" style="111" customWidth="1"/>
    <col min="15622" max="15622" width="11.875" style="111" customWidth="1"/>
    <col min="15623" max="15623" width="1" style="111" customWidth="1"/>
    <col min="15624" max="15624" width="11.875" style="111" customWidth="1"/>
    <col min="15625" max="15625" width="1" style="111" customWidth="1"/>
    <col min="15626" max="15626" width="11.875" style="111" customWidth="1"/>
    <col min="15627" max="15627" width="1" style="111" customWidth="1"/>
    <col min="15628" max="15628" width="11.875" style="111" customWidth="1"/>
    <col min="15629" max="15629" width="1" style="111" customWidth="1"/>
    <col min="15630" max="15872" width="9" style="111"/>
    <col min="15873" max="15875" width="1" style="111" customWidth="1"/>
    <col min="15876" max="15876" width="42.875" style="111" customWidth="1"/>
    <col min="15877" max="15877" width="1" style="111" customWidth="1"/>
    <col min="15878" max="15878" width="11.875" style="111" customWidth="1"/>
    <col min="15879" max="15879" width="1" style="111" customWidth="1"/>
    <col min="15880" max="15880" width="11.875" style="111" customWidth="1"/>
    <col min="15881" max="15881" width="1" style="111" customWidth="1"/>
    <col min="15882" max="15882" width="11.875" style="111" customWidth="1"/>
    <col min="15883" max="15883" width="1" style="111" customWidth="1"/>
    <col min="15884" max="15884" width="11.875" style="111" customWidth="1"/>
    <col min="15885" max="15885" width="1" style="111" customWidth="1"/>
    <col min="15886" max="16128" width="9" style="111"/>
    <col min="16129" max="16131" width="1" style="111" customWidth="1"/>
    <col min="16132" max="16132" width="42.875" style="111" customWidth="1"/>
    <col min="16133" max="16133" width="1" style="111" customWidth="1"/>
    <col min="16134" max="16134" width="11.875" style="111" customWidth="1"/>
    <col min="16135" max="16135" width="1" style="111" customWidth="1"/>
    <col min="16136" max="16136" width="11.875" style="111" customWidth="1"/>
    <col min="16137" max="16137" width="1" style="111" customWidth="1"/>
    <col min="16138" max="16138" width="11.875" style="111" customWidth="1"/>
    <col min="16139" max="16139" width="1" style="111" customWidth="1"/>
    <col min="16140" max="16140" width="11.875" style="111" customWidth="1"/>
    <col min="16141" max="16141" width="1" style="111" customWidth="1"/>
    <col min="16142" max="16384" width="9" style="111"/>
  </cols>
  <sheetData>
    <row r="1" spans="1:19">
      <c r="L1" s="80" t="s">
        <v>8</v>
      </c>
    </row>
    <row r="2" spans="1:19">
      <c r="L2" s="80" t="s">
        <v>11</v>
      </c>
    </row>
    <row r="3" spans="1:19" s="115" customFormat="1">
      <c r="A3" s="114" t="s">
        <v>108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M3" s="114"/>
    </row>
    <row r="4" spans="1:19" s="115" customFormat="1">
      <c r="A4" s="114" t="s">
        <v>109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M4" s="114"/>
    </row>
    <row r="5" spans="1:19" s="115" customFormat="1">
      <c r="A5" s="81" t="s">
        <v>77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</row>
    <row r="6" spans="1:19" s="115" customFormat="1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1"/>
      <c r="O6" s="81"/>
      <c r="P6" s="81"/>
      <c r="Q6" s="81"/>
      <c r="R6" s="81"/>
      <c r="S6" s="81"/>
    </row>
    <row r="7" spans="1:19">
      <c r="A7" s="116"/>
      <c r="E7" s="117"/>
      <c r="F7" s="169" t="s">
        <v>3</v>
      </c>
      <c r="G7" s="169"/>
      <c r="H7" s="169"/>
      <c r="I7" s="169"/>
      <c r="J7" s="169"/>
      <c r="K7" s="169"/>
      <c r="L7" s="169"/>
    </row>
    <row r="8" spans="1:19">
      <c r="F8" s="170" t="s">
        <v>4</v>
      </c>
      <c r="G8" s="170"/>
      <c r="H8" s="170"/>
      <c r="J8" s="170" t="s">
        <v>5</v>
      </c>
      <c r="K8" s="170"/>
      <c r="L8" s="170"/>
    </row>
    <row r="9" spans="1:19">
      <c r="F9" s="162">
        <v>2018</v>
      </c>
      <c r="G9" s="119"/>
      <c r="H9" s="162">
        <v>2017</v>
      </c>
      <c r="I9" s="119"/>
      <c r="J9" s="162">
        <v>2018</v>
      </c>
      <c r="K9" s="119"/>
      <c r="L9" s="118">
        <v>2017</v>
      </c>
    </row>
    <row r="10" spans="1:19">
      <c r="E10" s="120"/>
      <c r="F10" s="91"/>
      <c r="G10" s="120"/>
      <c r="H10" s="91"/>
      <c r="I10" s="120"/>
      <c r="J10" s="91"/>
      <c r="K10" s="120"/>
      <c r="L10" s="91"/>
    </row>
    <row r="11" spans="1:19">
      <c r="A11" s="115" t="s">
        <v>110</v>
      </c>
    </row>
    <row r="12" spans="1:19">
      <c r="B12" s="111" t="s">
        <v>65</v>
      </c>
      <c r="E12" s="106"/>
      <c r="F12" s="106">
        <f>'PL_(9m)'!G26</f>
        <v>57651</v>
      </c>
      <c r="G12" s="106"/>
      <c r="H12" s="106">
        <f>'PL_(9m)'!I24</f>
        <v>-233597</v>
      </c>
      <c r="I12" s="121"/>
      <c r="J12" s="106">
        <f>'PL_(9m)'!K26</f>
        <v>56307</v>
      </c>
      <c r="K12" s="121"/>
      <c r="L12" s="106">
        <f>'PL_(9m)'!M24</f>
        <v>-235820</v>
      </c>
    </row>
    <row r="13" spans="1:19">
      <c r="B13" s="111" t="s">
        <v>111</v>
      </c>
      <c r="E13" s="106"/>
      <c r="F13" s="106"/>
      <c r="G13" s="106"/>
      <c r="H13" s="106"/>
      <c r="I13" s="106"/>
      <c r="J13" s="106"/>
      <c r="K13" s="106"/>
      <c r="L13" s="106"/>
    </row>
    <row r="14" spans="1:19">
      <c r="C14" s="111" t="s">
        <v>112</v>
      </c>
      <c r="E14" s="122"/>
      <c r="F14" s="123">
        <v>5526</v>
      </c>
      <c r="G14" s="122"/>
      <c r="H14" s="106">
        <v>2368</v>
      </c>
      <c r="I14" s="124"/>
      <c r="J14" s="123">
        <v>5526</v>
      </c>
      <c r="K14" s="106"/>
      <c r="L14" s="106">
        <v>2368</v>
      </c>
    </row>
    <row r="15" spans="1:19">
      <c r="C15" s="111" t="s">
        <v>113</v>
      </c>
      <c r="E15" s="122"/>
      <c r="F15" s="123">
        <v>-51381</v>
      </c>
      <c r="G15" s="122"/>
      <c r="H15" s="106">
        <v>27564</v>
      </c>
      <c r="I15" s="125"/>
      <c r="J15" s="123">
        <v>-51359</v>
      </c>
      <c r="K15" s="106"/>
      <c r="L15" s="106">
        <v>27595</v>
      </c>
    </row>
    <row r="16" spans="1:19">
      <c r="C16" s="111" t="s">
        <v>114</v>
      </c>
      <c r="E16" s="126"/>
      <c r="F16" s="123">
        <v>-22029</v>
      </c>
      <c r="G16" s="126"/>
      <c r="H16" s="106">
        <v>229703</v>
      </c>
      <c r="I16" s="106"/>
      <c r="J16" s="123">
        <v>-22029</v>
      </c>
      <c r="K16" s="106"/>
      <c r="L16" s="106">
        <v>229703</v>
      </c>
    </row>
    <row r="17" spans="2:16">
      <c r="C17" s="111" t="s">
        <v>115</v>
      </c>
      <c r="E17" s="126"/>
      <c r="F17" s="123">
        <v>0</v>
      </c>
      <c r="G17" s="126"/>
      <c r="H17" s="106">
        <v>76</v>
      </c>
      <c r="I17" s="106"/>
      <c r="J17" s="123">
        <v>0</v>
      </c>
      <c r="K17" s="106"/>
      <c r="L17" s="106">
        <v>76</v>
      </c>
    </row>
    <row r="18" spans="2:16">
      <c r="C18" s="111" t="s">
        <v>116</v>
      </c>
      <c r="E18" s="106"/>
      <c r="F18" s="123">
        <v>91314</v>
      </c>
      <c r="G18" s="106"/>
      <c r="H18" s="106">
        <v>87517</v>
      </c>
      <c r="I18" s="106"/>
      <c r="J18" s="123">
        <v>91323</v>
      </c>
      <c r="K18" s="106"/>
      <c r="L18" s="106">
        <v>88260</v>
      </c>
      <c r="N18" s="127"/>
      <c r="O18" s="127"/>
      <c r="P18" s="127"/>
    </row>
    <row r="19" spans="2:16">
      <c r="C19" s="111" t="s">
        <v>117</v>
      </c>
      <c r="F19" s="123">
        <v>21842</v>
      </c>
      <c r="H19" s="106">
        <v>12669</v>
      </c>
      <c r="I19" s="128"/>
      <c r="J19" s="123">
        <v>21066</v>
      </c>
      <c r="K19" s="128"/>
      <c r="L19" s="106">
        <v>11445</v>
      </c>
      <c r="M19" s="129"/>
    </row>
    <row r="20" spans="2:16">
      <c r="C20" s="111" t="s">
        <v>118</v>
      </c>
      <c r="F20" s="123">
        <v>-967</v>
      </c>
      <c r="H20" s="106">
        <v>215</v>
      </c>
      <c r="I20" s="128"/>
      <c r="J20" s="123">
        <v>-967</v>
      </c>
      <c r="K20" s="128"/>
      <c r="L20" s="106">
        <v>215</v>
      </c>
      <c r="M20" s="129"/>
    </row>
    <row r="21" spans="2:16">
      <c r="C21" s="111" t="s">
        <v>119</v>
      </c>
      <c r="F21" s="123">
        <v>0</v>
      </c>
      <c r="H21" s="106">
        <v>0</v>
      </c>
      <c r="I21" s="128"/>
      <c r="J21" s="123">
        <v>2424</v>
      </c>
      <c r="K21" s="128"/>
      <c r="L21" s="106">
        <v>2879</v>
      </c>
      <c r="M21" s="129"/>
    </row>
    <row r="22" spans="2:16">
      <c r="C22" s="111" t="s">
        <v>120</v>
      </c>
      <c r="F22" s="123">
        <v>-31</v>
      </c>
      <c r="H22" s="106">
        <v>-31</v>
      </c>
      <c r="I22" s="128"/>
      <c r="J22" s="123">
        <v>-31</v>
      </c>
      <c r="K22" s="128"/>
      <c r="L22" s="106">
        <v>-31</v>
      </c>
      <c r="M22" s="129"/>
    </row>
    <row r="23" spans="2:16">
      <c r="C23" s="111" t="s">
        <v>121</v>
      </c>
      <c r="F23" s="123">
        <v>3500</v>
      </c>
      <c r="H23" s="106">
        <v>5000</v>
      </c>
      <c r="I23" s="128"/>
      <c r="J23" s="123">
        <v>3500</v>
      </c>
      <c r="K23" s="128"/>
      <c r="L23" s="106">
        <v>5000</v>
      </c>
      <c r="M23" s="129"/>
    </row>
    <row r="24" spans="2:16">
      <c r="C24" s="111" t="s">
        <v>122</v>
      </c>
      <c r="F24" s="123">
        <v>838</v>
      </c>
      <c r="H24" s="106">
        <v>-32</v>
      </c>
      <c r="I24" s="128"/>
      <c r="J24" s="123">
        <v>838</v>
      </c>
      <c r="K24" s="128"/>
      <c r="L24" s="106">
        <v>-32</v>
      </c>
      <c r="M24" s="129"/>
    </row>
    <row r="25" spans="2:16">
      <c r="C25" s="111" t="s">
        <v>123</v>
      </c>
      <c r="F25" s="123">
        <v>0</v>
      </c>
      <c r="H25" s="106">
        <v>-16618</v>
      </c>
      <c r="I25" s="128"/>
      <c r="J25" s="123">
        <v>0</v>
      </c>
      <c r="K25" s="128"/>
      <c r="L25" s="106">
        <v>-16618</v>
      </c>
      <c r="M25" s="129"/>
    </row>
    <row r="26" spans="2:16">
      <c r="C26" s="111" t="s">
        <v>124</v>
      </c>
      <c r="F26" s="123">
        <v>0</v>
      </c>
      <c r="H26" s="106">
        <v>321</v>
      </c>
      <c r="I26" s="128"/>
      <c r="J26" s="123">
        <v>0</v>
      </c>
      <c r="K26" s="128"/>
      <c r="L26" s="106">
        <v>321</v>
      </c>
      <c r="M26" s="129"/>
    </row>
    <row r="27" spans="2:16">
      <c r="C27" s="111" t="s">
        <v>125</v>
      </c>
      <c r="E27" s="117"/>
      <c r="F27" s="123">
        <v>496</v>
      </c>
      <c r="G27" s="117"/>
      <c r="H27" s="106">
        <v>150</v>
      </c>
      <c r="I27" s="128"/>
      <c r="J27" s="123">
        <v>496</v>
      </c>
      <c r="K27" s="128"/>
      <c r="L27" s="106">
        <v>150</v>
      </c>
      <c r="M27" s="129"/>
    </row>
    <row r="28" spans="2:16">
      <c r="C28" s="111" t="s">
        <v>126</v>
      </c>
      <c r="E28" s="117"/>
      <c r="F28" s="123">
        <v>1320</v>
      </c>
      <c r="G28" s="117"/>
      <c r="H28" s="106">
        <v>16205</v>
      </c>
      <c r="I28" s="128"/>
      <c r="J28" s="123">
        <v>1320</v>
      </c>
      <c r="K28" s="128"/>
      <c r="L28" s="106">
        <v>16205</v>
      </c>
      <c r="M28" s="129"/>
    </row>
    <row r="29" spans="2:16">
      <c r="C29" s="111" t="s">
        <v>127</v>
      </c>
      <c r="E29" s="117"/>
      <c r="F29" s="123">
        <v>427</v>
      </c>
      <c r="G29" s="117"/>
      <c r="H29" s="106">
        <v>0</v>
      </c>
      <c r="I29" s="128"/>
      <c r="J29" s="123">
        <v>377</v>
      </c>
      <c r="K29" s="128"/>
      <c r="L29" s="106">
        <v>0</v>
      </c>
      <c r="M29" s="129"/>
    </row>
    <row r="30" spans="2:16">
      <c r="C30" s="111" t="s">
        <v>128</v>
      </c>
      <c r="E30" s="128"/>
      <c r="F30" s="135">
        <v>-56</v>
      </c>
      <c r="G30" s="128"/>
      <c r="H30" s="135">
        <v>-38</v>
      </c>
      <c r="I30" s="128"/>
      <c r="J30" s="135">
        <v>-56</v>
      </c>
      <c r="K30" s="128"/>
      <c r="L30" s="135">
        <v>-38</v>
      </c>
    </row>
    <row r="31" spans="2:16">
      <c r="B31" s="115"/>
      <c r="C31" s="111" t="s">
        <v>129</v>
      </c>
      <c r="D31" s="131"/>
      <c r="E31" s="101"/>
      <c r="F31" s="130">
        <f>SUM(F14:F30)</f>
        <v>50799</v>
      </c>
      <c r="G31" s="101"/>
      <c r="H31" s="130">
        <f>SUM(H14:H30)</f>
        <v>365069</v>
      </c>
      <c r="I31" s="101"/>
      <c r="J31" s="130">
        <f>SUM(J14:J30)</f>
        <v>52428</v>
      </c>
      <c r="K31" s="101"/>
      <c r="L31" s="130">
        <f>SUM(L14:L30)</f>
        <v>367498</v>
      </c>
    </row>
    <row r="32" spans="2:16">
      <c r="B32" s="115" t="s">
        <v>130</v>
      </c>
      <c r="D32" s="126"/>
      <c r="E32" s="128"/>
      <c r="F32" s="123">
        <f>F12+F31</f>
        <v>108450</v>
      </c>
      <c r="G32" s="128"/>
      <c r="H32" s="106">
        <f>H12+H31</f>
        <v>131472</v>
      </c>
      <c r="I32" s="128"/>
      <c r="J32" s="123">
        <f>J12+J31</f>
        <v>108735</v>
      </c>
      <c r="K32" s="128"/>
      <c r="L32" s="106">
        <f>L12+L31</f>
        <v>131678</v>
      </c>
      <c r="M32" s="129"/>
    </row>
    <row r="33" spans="1:13">
      <c r="C33" s="111" t="s">
        <v>131</v>
      </c>
      <c r="D33" s="131"/>
      <c r="E33" s="100"/>
      <c r="F33" s="123">
        <v>-978</v>
      </c>
      <c r="G33" s="100"/>
      <c r="H33" s="106">
        <v>-29490</v>
      </c>
      <c r="I33" s="100"/>
      <c r="J33" s="123">
        <v>-978</v>
      </c>
      <c r="K33" s="100"/>
      <c r="L33" s="106">
        <v>-28977</v>
      </c>
    </row>
    <row r="34" spans="1:13">
      <c r="C34" s="111" t="s">
        <v>132</v>
      </c>
      <c r="E34" s="106"/>
      <c r="F34" s="135">
        <v>-18</v>
      </c>
      <c r="G34" s="106"/>
      <c r="H34" s="135">
        <v>-80</v>
      </c>
      <c r="I34" s="106"/>
      <c r="J34" s="135">
        <v>-18</v>
      </c>
      <c r="K34" s="106"/>
      <c r="L34" s="135">
        <v>-49</v>
      </c>
    </row>
    <row r="35" spans="1:13">
      <c r="A35" s="115"/>
      <c r="B35" s="115"/>
      <c r="C35" s="115" t="s">
        <v>130</v>
      </c>
      <c r="D35" s="115"/>
      <c r="E35" s="101"/>
      <c r="F35" s="136">
        <f>SUM(F32:F34)</f>
        <v>107454</v>
      </c>
      <c r="G35" s="101"/>
      <c r="H35" s="136">
        <f>SUM(H32:H34)</f>
        <v>101902</v>
      </c>
      <c r="I35" s="101"/>
      <c r="J35" s="136">
        <f>SUM(J32:J34)</f>
        <v>107739</v>
      </c>
      <c r="K35" s="101"/>
      <c r="L35" s="136">
        <f>SUM(L32:L34)</f>
        <v>102652</v>
      </c>
    </row>
    <row r="36" spans="1:13" ht="21" customHeight="1">
      <c r="A36" s="115" t="s">
        <v>133</v>
      </c>
      <c r="B36" s="115"/>
      <c r="C36" s="115"/>
      <c r="D36" s="115"/>
      <c r="E36" s="106">
        <v>0</v>
      </c>
      <c r="F36" s="123"/>
      <c r="G36" s="106">
        <v>0</v>
      </c>
      <c r="H36" s="106"/>
      <c r="I36" s="106">
        <v>9226</v>
      </c>
      <c r="J36" s="123"/>
      <c r="K36" s="106">
        <v>117932</v>
      </c>
      <c r="L36" s="106"/>
    </row>
    <row r="37" spans="1:13">
      <c r="A37" s="105"/>
      <c r="C37" s="111" t="s">
        <v>134</v>
      </c>
      <c r="E37" s="106"/>
      <c r="F37" s="123">
        <v>3</v>
      </c>
      <c r="G37" s="106"/>
      <c r="H37" s="106">
        <v>472</v>
      </c>
      <c r="I37" s="106"/>
      <c r="J37" s="123">
        <v>3</v>
      </c>
      <c r="K37" s="106"/>
      <c r="L37" s="106">
        <v>472</v>
      </c>
    </row>
    <row r="38" spans="1:13">
      <c r="C38" s="111" t="s">
        <v>135</v>
      </c>
      <c r="E38" s="106"/>
      <c r="F38" s="123">
        <v>-214789</v>
      </c>
      <c r="G38" s="106"/>
      <c r="H38" s="106">
        <v>-112606</v>
      </c>
      <c r="I38" s="106"/>
      <c r="J38" s="123">
        <v>-214789</v>
      </c>
      <c r="K38" s="106"/>
      <c r="L38" s="106">
        <v>-112606</v>
      </c>
    </row>
    <row r="39" spans="1:13">
      <c r="C39" s="111" t="s">
        <v>128</v>
      </c>
      <c r="E39" s="106"/>
      <c r="F39" s="123">
        <v>56</v>
      </c>
      <c r="G39" s="106"/>
      <c r="H39" s="106">
        <v>38</v>
      </c>
      <c r="I39" s="106"/>
      <c r="J39" s="123">
        <v>56</v>
      </c>
      <c r="K39" s="106"/>
      <c r="L39" s="106">
        <v>38</v>
      </c>
    </row>
    <row r="40" spans="1:13">
      <c r="C40" s="111" t="s">
        <v>136</v>
      </c>
      <c r="E40" s="100"/>
      <c r="F40" s="135">
        <v>31</v>
      </c>
      <c r="G40" s="100"/>
      <c r="H40" s="135">
        <v>31</v>
      </c>
      <c r="I40" s="100"/>
      <c r="J40" s="135">
        <v>31</v>
      </c>
      <c r="K40" s="100"/>
      <c r="L40" s="135">
        <v>31</v>
      </c>
    </row>
    <row r="41" spans="1:13">
      <c r="A41" s="115"/>
      <c r="C41" s="115" t="s">
        <v>149</v>
      </c>
      <c r="E41" s="100"/>
      <c r="F41" s="137">
        <f>SUM(F37:F40)</f>
        <v>-214699</v>
      </c>
      <c r="G41" s="100"/>
      <c r="H41" s="137">
        <f>SUM(H37:H40)</f>
        <v>-112065</v>
      </c>
      <c r="I41" s="100"/>
      <c r="J41" s="137">
        <f>SUM(J37:J40)</f>
        <v>-214699</v>
      </c>
      <c r="K41" s="100"/>
      <c r="L41" s="137">
        <f>SUM(L37:L40)</f>
        <v>-112065</v>
      </c>
    </row>
    <row r="42" spans="1:13">
      <c r="A42" s="115" t="s">
        <v>137</v>
      </c>
      <c r="E42" s="100"/>
      <c r="F42" s="123"/>
      <c r="G42" s="100"/>
      <c r="H42" s="35"/>
      <c r="I42" s="100"/>
      <c r="J42" s="123"/>
      <c r="K42" s="100"/>
      <c r="L42" s="35"/>
    </row>
    <row r="43" spans="1:13">
      <c r="C43" s="111" t="s">
        <v>138</v>
      </c>
      <c r="E43" s="106"/>
      <c r="F43" s="123">
        <v>1195987</v>
      </c>
      <c r="G43" s="106"/>
      <c r="H43" s="132">
        <v>290000</v>
      </c>
      <c r="I43" s="106"/>
      <c r="J43" s="123">
        <v>1195987</v>
      </c>
      <c r="K43" s="106"/>
      <c r="L43" s="132">
        <v>290000</v>
      </c>
      <c r="M43" s="117"/>
    </row>
    <row r="44" spans="1:13">
      <c r="C44" s="111" t="s">
        <v>139</v>
      </c>
      <c r="E44" s="106"/>
      <c r="F44" s="123">
        <v>-1316578</v>
      </c>
      <c r="G44" s="106"/>
      <c r="H44" s="106">
        <v>-264300</v>
      </c>
      <c r="I44" s="106"/>
      <c r="J44" s="123">
        <v>-1316578</v>
      </c>
      <c r="K44" s="106"/>
      <c r="L44" s="106">
        <v>-264300</v>
      </c>
      <c r="M44" s="117"/>
    </row>
    <row r="45" spans="1:13">
      <c r="C45" s="111" t="s">
        <v>140</v>
      </c>
      <c r="E45" s="106"/>
      <c r="F45" s="123">
        <v>79823</v>
      </c>
      <c r="G45" s="106"/>
      <c r="H45" s="132">
        <v>0</v>
      </c>
      <c r="I45" s="106"/>
      <c r="J45" s="123">
        <v>79823</v>
      </c>
      <c r="K45" s="106"/>
      <c r="L45" s="132">
        <v>0</v>
      </c>
    </row>
    <row r="46" spans="1:13">
      <c r="C46" s="111" t="s">
        <v>141</v>
      </c>
      <c r="E46" s="106"/>
      <c r="F46" s="123">
        <v>-79823</v>
      </c>
      <c r="G46" s="106"/>
      <c r="H46" s="132">
        <v>-51099</v>
      </c>
      <c r="I46" s="106"/>
      <c r="J46" s="123">
        <v>-79823</v>
      </c>
      <c r="K46" s="106"/>
      <c r="L46" s="132">
        <v>-51099</v>
      </c>
    </row>
    <row r="47" spans="1:13">
      <c r="C47" s="111" t="s">
        <v>142</v>
      </c>
      <c r="E47" s="106"/>
      <c r="F47" s="123">
        <v>-4865</v>
      </c>
      <c r="G47" s="106"/>
      <c r="H47" s="132">
        <v>-2413</v>
      </c>
      <c r="I47" s="106"/>
      <c r="J47" s="123">
        <v>-4865</v>
      </c>
      <c r="K47" s="106"/>
      <c r="L47" s="132">
        <v>-2413</v>
      </c>
    </row>
    <row r="48" spans="1:13">
      <c r="B48" s="115"/>
      <c r="C48" s="111" t="s">
        <v>143</v>
      </c>
      <c r="D48" s="115"/>
      <c r="E48" s="100"/>
      <c r="F48" s="135">
        <v>231315</v>
      </c>
      <c r="G48" s="100"/>
      <c r="H48" s="135">
        <v>0</v>
      </c>
      <c r="I48" s="100"/>
      <c r="J48" s="135">
        <v>231315</v>
      </c>
      <c r="K48" s="100"/>
      <c r="L48" s="135">
        <v>0</v>
      </c>
    </row>
    <row r="49" spans="1:20">
      <c r="A49" s="115"/>
      <c r="B49" s="115"/>
      <c r="C49" s="115" t="s">
        <v>144</v>
      </c>
      <c r="D49" s="115"/>
      <c r="E49" s="106"/>
      <c r="F49" s="139">
        <f>SUM(F43:F48)</f>
        <v>105859</v>
      </c>
      <c r="G49" s="106"/>
      <c r="H49" s="139">
        <f>SUM(H43:H48)</f>
        <v>-27812</v>
      </c>
      <c r="I49" s="106"/>
      <c r="J49" s="139">
        <f>SUM(J43:J48)</f>
        <v>105859</v>
      </c>
      <c r="K49" s="106"/>
      <c r="L49" s="139">
        <f>SUM(L43:L48)</f>
        <v>-27812</v>
      </c>
      <c r="M49" s="129"/>
    </row>
    <row r="50" spans="1:20">
      <c r="A50" s="115" t="s">
        <v>150</v>
      </c>
      <c r="B50" s="115"/>
      <c r="C50" s="115"/>
      <c r="D50" s="115"/>
      <c r="E50" s="106"/>
      <c r="F50" s="140">
        <f>SUM(F35,F41,F49)</f>
        <v>-1386</v>
      </c>
      <c r="G50" s="106"/>
      <c r="H50" s="140">
        <f>SUM(H35,H41,H49)</f>
        <v>-37975</v>
      </c>
      <c r="I50" s="106"/>
      <c r="J50" s="140">
        <f>SUM(J35,J41,J49)</f>
        <v>-1101</v>
      </c>
      <c r="K50" s="106"/>
      <c r="L50" s="140">
        <f>SUM(L35,L41,L49)</f>
        <v>-37225</v>
      </c>
      <c r="M50" s="129"/>
      <c r="O50" s="117"/>
      <c r="T50" s="133"/>
    </row>
    <row r="51" spans="1:20">
      <c r="A51" s="115" t="s">
        <v>145</v>
      </c>
      <c r="B51" s="115"/>
      <c r="C51" s="115"/>
      <c r="D51" s="115"/>
      <c r="E51" s="106"/>
      <c r="F51" s="140">
        <v>3220</v>
      </c>
      <c r="G51" s="106"/>
      <c r="H51" s="140">
        <v>43291</v>
      </c>
      <c r="I51" s="106"/>
      <c r="J51" s="140">
        <v>2873</v>
      </c>
      <c r="K51" s="106"/>
      <c r="L51" s="140">
        <v>42469</v>
      </c>
    </row>
    <row r="52" spans="1:20" ht="21.75" thickBot="1">
      <c r="A52" s="115" t="s">
        <v>146</v>
      </c>
      <c r="E52" s="106"/>
      <c r="F52" s="141">
        <f>SUM(F50:F51)</f>
        <v>1834</v>
      </c>
      <c r="G52" s="106"/>
      <c r="H52" s="141">
        <f>SUM(H50:H51)</f>
        <v>5316</v>
      </c>
      <c r="I52" s="106"/>
      <c r="J52" s="141">
        <f>SUM(J50:J51)</f>
        <v>1772</v>
      </c>
      <c r="K52" s="106"/>
      <c r="L52" s="141">
        <f>SUM(L50:L51)</f>
        <v>5244</v>
      </c>
    </row>
    <row r="53" spans="1:20" ht="21.75" thickTop="1">
      <c r="A53" s="115"/>
      <c r="E53" s="106"/>
      <c r="F53" s="106"/>
      <c r="G53" s="106"/>
      <c r="H53" s="106"/>
      <c r="I53" s="106"/>
      <c r="J53" s="106"/>
      <c r="K53" s="106"/>
      <c r="L53" s="106"/>
    </row>
    <row r="54" spans="1:20">
      <c r="E54" s="106"/>
      <c r="F54" s="47"/>
      <c r="G54" s="106"/>
      <c r="H54" s="106"/>
      <c r="I54" s="106"/>
      <c r="J54" s="47"/>
      <c r="K54" s="106"/>
      <c r="L54" s="106"/>
    </row>
    <row r="55" spans="1:20">
      <c r="E55" s="134"/>
      <c r="F55" s="134"/>
      <c r="G55" s="134"/>
      <c r="H55" s="134"/>
      <c r="I55" s="134"/>
      <c r="J55" s="134"/>
      <c r="K55" s="101"/>
      <c r="L55" s="134"/>
    </row>
    <row r="58" spans="1:20">
      <c r="F58" s="101"/>
      <c r="J58" s="101"/>
    </row>
  </sheetData>
  <mergeCells count="3">
    <mergeCell ref="F7:L7"/>
    <mergeCell ref="F8:H8"/>
    <mergeCell ref="J8:L8"/>
  </mergeCells>
  <pageMargins left="0.78740157480314965" right="0.78740157480314965" top="0.59055118110236227" bottom="0.59055118110236227" header="0.59055118110236227" footer="0.59055118110236227"/>
  <pageSetup paperSize="9" scale="80" firstPageNumber="7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PL_(3m)</vt:lpstr>
      <vt:lpstr>PL_(9m)</vt:lpstr>
      <vt:lpstr>EQ_CONSO</vt:lpstr>
      <vt:lpstr>EQ_Only</vt:lpstr>
      <vt:lpstr>CF</vt:lpstr>
      <vt:lpstr>BS!Print_Area</vt:lpstr>
      <vt:lpstr>CF!Print_Area</vt:lpstr>
      <vt:lpstr>EQ_CONSO!Print_Area</vt:lpstr>
      <vt:lpstr>EQ_Only!Print_Area</vt:lpstr>
      <vt:lpstr>'PL_(3m)'!Print_Area</vt:lpstr>
      <vt:lpstr>'PL_(9m)'!Print_Area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</dc:creator>
  <cp:lastModifiedBy>Admins</cp:lastModifiedBy>
  <cp:lastPrinted>2018-11-01T13:09:46Z</cp:lastPrinted>
  <dcterms:created xsi:type="dcterms:W3CDTF">2018-10-01T02:42:20Z</dcterms:created>
  <dcterms:modified xsi:type="dcterms:W3CDTF">2018-11-12T06:21:46Z</dcterms:modified>
</cp:coreProperties>
</file>