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705" yWindow="-15" windowWidth="9525" windowHeight="11940" tabRatio="846"/>
  </bookViews>
  <sheets>
    <sheet name="งบแสดงฐานะการเงิน" sheetId="9" r:id="rId1"/>
    <sheet name="งบกำไรขาดทุนเบ็ดเสร็จ-ไตรมาส" sheetId="25" r:id="rId2"/>
    <sheet name="งบกำไรขาดทุนเบ็ดเสร็จ-งวด9เดือน" sheetId="32" r:id="rId3"/>
    <sheet name="ส่วนของเจ้าของ (งบรวม)" sheetId="30" r:id="rId4"/>
    <sheet name="ส่วนของเจ้าของ (งบเฉพาะ)" sheetId="31" r:id="rId5"/>
    <sheet name="กระแสเงินสด " sheetId="29" r:id="rId6"/>
  </sheets>
  <externalReferences>
    <externalReference r:id="rId7"/>
  </externalReferences>
  <definedNames>
    <definedName name="AS2DocOpenMode" hidden="1">"AS2DocumentEdit"</definedName>
    <definedName name="OLE_LINK1" localSheetId="0">งบแสดงฐานะการเงิน!#REF!</definedName>
    <definedName name="า308" localSheetId="2">#REF!</definedName>
  </definedNames>
  <calcPr calcId="124519" calcOnSave="0"/>
</workbook>
</file>

<file path=xl/calcChain.xml><?xml version="1.0" encoding="utf-8"?>
<calcChain xmlns="http://schemas.openxmlformats.org/spreadsheetml/2006/main">
  <c r="E10" i="29"/>
  <c r="E39" i="25" l="1"/>
  <c r="E79" i="29" l="1"/>
  <c r="E78"/>
  <c r="E71"/>
  <c r="E70"/>
  <c r="E69"/>
  <c r="E64"/>
  <c r="E63"/>
  <c r="E62"/>
  <c r="E58"/>
  <c r="E57"/>
  <c r="E56"/>
  <c r="E55"/>
  <c r="E54"/>
  <c r="E42"/>
  <c r="E41"/>
  <c r="E39"/>
  <c r="E38"/>
  <c r="E37"/>
  <c r="E35"/>
  <c r="E33"/>
  <c r="E32"/>
  <c r="E31"/>
  <c r="E27"/>
  <c r="E26"/>
  <c r="E25"/>
  <c r="E24"/>
  <c r="E21"/>
  <c r="E20"/>
  <c r="E19"/>
  <c r="E16"/>
  <c r="E15"/>
  <c r="E14"/>
  <c r="E13"/>
  <c r="G34" i="25"/>
  <c r="I71" i="29"/>
  <c r="I70"/>
  <c r="I69"/>
  <c r="I63"/>
  <c r="I62"/>
  <c r="I60"/>
  <c r="I58"/>
  <c r="I57"/>
  <c r="I54"/>
  <c r="I42"/>
  <c r="I39"/>
  <c r="I35"/>
  <c r="I34"/>
  <c r="I33"/>
  <c r="I31"/>
  <c r="I27"/>
  <c r="I24"/>
  <c r="I23" l="1"/>
  <c r="I22"/>
  <c r="I21"/>
  <c r="I19"/>
  <c r="I16"/>
  <c r="I15"/>
  <c r="I14"/>
  <c r="I13"/>
  <c r="I10"/>
  <c r="P14" i="30"/>
  <c r="P16" s="1"/>
  <c r="K37" i="32"/>
  <c r="M15" i="31" s="1"/>
  <c r="M17" s="1"/>
  <c r="G37" i="32"/>
  <c r="P19" i="30"/>
  <c r="P21" s="1"/>
  <c r="K15" i="25"/>
  <c r="G15"/>
  <c r="K83" i="9"/>
  <c r="G83"/>
  <c r="K67"/>
  <c r="G67"/>
  <c r="K23"/>
  <c r="G23"/>
  <c r="E65" i="29"/>
  <c r="K20" i="30"/>
  <c r="K34" i="25"/>
  <c r="J65" i="29"/>
  <c r="K65"/>
  <c r="F86" i="9"/>
  <c r="H86"/>
  <c r="J86"/>
  <c r="G65" i="29"/>
  <c r="K29"/>
  <c r="K40" s="1"/>
  <c r="K43" s="1"/>
  <c r="G15" i="32"/>
  <c r="K24"/>
  <c r="G24"/>
  <c r="K15"/>
  <c r="I74" i="29"/>
  <c r="E74"/>
  <c r="O16" i="31"/>
  <c r="O14"/>
  <c r="A47" i="29"/>
  <c r="E29"/>
  <c r="E40" s="1"/>
  <c r="E43" s="1"/>
  <c r="G29"/>
  <c r="K24" i="25"/>
  <c r="G24"/>
  <c r="U15" i="30"/>
  <c r="U13"/>
  <c r="I22" i="31"/>
  <c r="G22"/>
  <c r="E22"/>
  <c r="O19"/>
  <c r="I17"/>
  <c r="G17"/>
  <c r="E17"/>
  <c r="S21" i="30"/>
  <c r="I21"/>
  <c r="G21"/>
  <c r="E21"/>
  <c r="U18"/>
  <c r="S16"/>
  <c r="I16"/>
  <c r="G16"/>
  <c r="E16"/>
  <c r="K72" i="29"/>
  <c r="I72"/>
  <c r="G72"/>
  <c r="E72"/>
  <c r="M20" i="30"/>
  <c r="U20" s="1"/>
  <c r="O21" i="31"/>
  <c r="G84" i="9" l="1"/>
  <c r="G86" s="1"/>
  <c r="E37" i="32"/>
  <c r="I83" i="9"/>
  <c r="I37" i="32"/>
  <c r="M20" i="31" s="1"/>
  <c r="M22" s="1"/>
  <c r="I24" i="32"/>
  <c r="I15"/>
  <c r="M19" i="30"/>
  <c r="M21" s="1"/>
  <c r="E24" i="32"/>
  <c r="E15"/>
  <c r="I34" i="25"/>
  <c r="I24"/>
  <c r="I15"/>
  <c r="E34"/>
  <c r="E24"/>
  <c r="E15"/>
  <c r="E83" i="9"/>
  <c r="E67"/>
  <c r="E23"/>
  <c r="I67"/>
  <c r="I84" s="1"/>
  <c r="K84"/>
  <c r="K86" s="1"/>
  <c r="I23"/>
  <c r="K25" i="32"/>
  <c r="K27" s="1"/>
  <c r="K15" i="31" s="1"/>
  <c r="K17" s="1"/>
  <c r="O17" s="1"/>
  <c r="K25" i="25"/>
  <c r="K27" s="1"/>
  <c r="K35" s="1"/>
  <c r="G40" i="29"/>
  <c r="G43" s="1"/>
  <c r="G73" s="1"/>
  <c r="G75" s="1"/>
  <c r="K73"/>
  <c r="K75" s="1"/>
  <c r="E73"/>
  <c r="E75" s="1"/>
  <c r="M14" i="30"/>
  <c r="M16" s="1"/>
  <c r="G25" i="32"/>
  <c r="G27" s="1"/>
  <c r="K14" i="30" s="1"/>
  <c r="K16" s="1"/>
  <c r="G25" i="25"/>
  <c r="G27" s="1"/>
  <c r="I86" i="9" l="1"/>
  <c r="G39" i="25"/>
  <c r="G35"/>
  <c r="G38" i="32"/>
  <c r="I25"/>
  <c r="I27" s="1"/>
  <c r="I38" s="1"/>
  <c r="K38"/>
  <c r="K42"/>
  <c r="G42"/>
  <c r="E25"/>
  <c r="E27" s="1"/>
  <c r="I25" i="25"/>
  <c r="I27" s="1"/>
  <c r="I35" s="1"/>
  <c r="E25"/>
  <c r="E27" s="1"/>
  <c r="E35" s="1"/>
  <c r="E84" i="9"/>
  <c r="E86" s="1"/>
  <c r="K39" i="25"/>
  <c r="O15" i="31"/>
  <c r="U14" i="30"/>
  <c r="U16" s="1"/>
  <c r="K19" l="1"/>
  <c r="U19" s="1"/>
  <c r="U21" s="1"/>
  <c r="U23" s="1"/>
  <c r="K20" i="31"/>
  <c r="K22" s="1"/>
  <c r="O22" s="1"/>
  <c r="O24" s="1"/>
  <c r="I42" i="32"/>
  <c r="E42"/>
  <c r="E38"/>
  <c r="I39" i="25"/>
  <c r="K21" i="30" l="1"/>
  <c r="O20" i="31"/>
  <c r="I25" i="29" l="1"/>
  <c r="I29" s="1"/>
  <c r="I40" s="1"/>
  <c r="I41" l="1"/>
  <c r="I43" s="1"/>
  <c r="I64" l="1"/>
  <c r="I65" s="1"/>
  <c r="I73" s="1"/>
  <c r="I75" s="1"/>
</calcChain>
</file>

<file path=xl/sharedStrings.xml><?xml version="1.0" encoding="utf-8"?>
<sst xmlns="http://schemas.openxmlformats.org/spreadsheetml/2006/main" count="339" uniqueCount="180">
  <si>
    <t>หมายเหตุ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</si>
  <si>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</si>
  <si>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</si>
  <si>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</si>
  <si>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หนี้สินอื่น</t>
  </si>
  <si>
    <t>รวมหนี้สิน</t>
  </si>
  <si>
    <t>ส่วนเกินมูลค่าหุ้น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</si>
  <si>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</si>
  <si>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</si>
  <si>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</si>
  <si>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</si>
  <si>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</si>
  <si>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</si>
  <si>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ค่าใช้จ่ายอื่น</t>
  </si>
  <si>
    <t>รวมค่าใช้จ่าย</t>
  </si>
  <si>
    <t>กระแสเงินสดจากกิจกรรมดำเนินงาน</t>
  </si>
  <si>
    <t xml:space="preserve">สินทรัพย์อื่น </t>
  </si>
  <si>
    <t xml:space="preserve">หนี้สินอื่น </t>
  </si>
  <si>
    <t>กระแสเงินสดจากกิจกรรมลงทุน</t>
  </si>
  <si>
    <t>กระแสเงินสดจากกิจกรรมจัดหาเงิน</t>
  </si>
  <si>
    <t>บาท</t>
  </si>
  <si>
    <t>สินทรัพย์</t>
  </si>
  <si>
    <t>ทุนเรือนหุ้น</t>
  </si>
  <si>
    <t>ส่วนเกิน</t>
  </si>
  <si>
    <t>มูลค่าหุ้น</t>
  </si>
  <si>
    <t>กฎหมาย</t>
  </si>
  <si>
    <t>ยังไม่ได้จัดสรร</t>
  </si>
  <si>
    <t>ค่าเสื่อมราคาและค่าตัดจำหน่าย</t>
  </si>
  <si>
    <t>งบการเงินรวม</t>
  </si>
  <si>
    <t>ในสินทรัพย์และหนี้สินดำเนินงาน</t>
  </si>
  <si>
    <t xml:space="preserve">งบกระแสเงินสด </t>
  </si>
  <si>
    <t>รายการที่ไม่ใช่เงินสด</t>
  </si>
  <si>
    <t>หน่วย : บาท</t>
  </si>
  <si>
    <t>ทุนจดทะเบียน</t>
  </si>
  <si>
    <t>จัดสรรแล้ว</t>
  </si>
  <si>
    <t>หนี้สิน</t>
  </si>
  <si>
    <t>เงินสดและรายการเทียบเท่าเงินสด ณ วันที่ 1 มกราคม</t>
  </si>
  <si>
    <t>ทุนที่ออก</t>
  </si>
  <si>
    <t>บริษัทหลักทรัพย์ ซีมิโก้ จำกัด (มหาชน) และบริษัทย่อย</t>
  </si>
  <si>
    <t>กำไรสะสมจัดสรรแล้ว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</si>
  <si>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</si>
  <si>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งบแสดงฐานะการเงิน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</si>
  <si>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</si>
  <si>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</si>
  <si>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6"/>
        <color indexed="8"/>
        <rFont val="Angsana New"/>
        <family val="1"/>
      </rPr>
      <t>(ต่อ)</t>
    </r>
  </si>
  <si>
    <t>กำไรจากการโอนธุรกิจให้แก่บริษัทร่วมรอรับรู้</t>
  </si>
  <si>
    <t>ภาระผูกพันผลประโยชน์ของพนักงาน</t>
  </si>
  <si>
    <t>ทุนที่ออกและชำระแล้ว</t>
  </si>
  <si>
    <t>องค์ประกอบอื่นของส่วนของเจ้าของ</t>
  </si>
  <si>
    <t>กำไรสะสม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</si>
  <si>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</si>
  <si>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</si>
  <si>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</si>
  <si>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กำไรจากการโอนธุรกิจให้แก่บริษัทร่วม</t>
  </si>
  <si>
    <t>จำนวนหุ้นสามัญถัวเฉลี่ยถ่วงน้ำหนัก</t>
  </si>
  <si>
    <t>หุ้น</t>
  </si>
  <si>
    <t>ทุนสำรองตาม</t>
  </si>
  <si>
    <t>ส่วนของเจ้าของ</t>
  </si>
  <si>
    <t>จากการวัดมูลค่า</t>
  </si>
  <si>
    <t>ในบริษัทย่อยบางส่วน</t>
  </si>
  <si>
    <t>เงินลงทุนเผื่อขาย</t>
  </si>
  <si>
    <t>อื่นในบริษัทร่วม</t>
  </si>
  <si>
    <t>งบการเงินเฉพาะกิจการ</t>
  </si>
  <si>
    <t>ลูกหนี้ธุรกิจหลักทรัพย์</t>
  </si>
  <si>
    <t>เงินสดรับจากดอกเบี้ยและเงินปันผลของเงินลงทุนในหลักทรัพย์</t>
  </si>
  <si>
    <t>และชำระแล้ว</t>
  </si>
  <si>
    <t>หนี้สินและส่วนของเจ้าของ</t>
  </si>
  <si>
    <t>หนี้สินดำเนินงานเพิ่มขึ้น (ลดลง)</t>
  </si>
  <si>
    <t>สินทรัพย์ดำเนินงาน (เพิ่มขึ้น) ลดลง</t>
  </si>
  <si>
    <t>หุ้นสามัญ 1,883,929,172 หุ้น มูลค่าหุ้นละ 0.50 บาท</t>
  </si>
  <si>
    <t>เจ้าหนี้ธุรกิจหลักทรัพย์</t>
  </si>
  <si>
    <t>ส่วนต่างที่เกิดขึ้น</t>
  </si>
  <si>
    <t>ต้นทุนทางการเงิน</t>
  </si>
  <si>
    <t>เงินสดจ่ายชำระหนี้สินตามสัญญาเช่าการเงิน</t>
  </si>
  <si>
    <t xml:space="preserve">หุ้นสามัญ 1,307,736,926 หุ้น มูลค่าหุ้นละ 0.50 บาท </t>
  </si>
  <si>
    <t xml:space="preserve">   ชำระครบแล้ว</t>
  </si>
  <si>
    <t>เงินกู้ยืมอื่น</t>
  </si>
  <si>
    <t>ส่วนต่างที่เกิดขึ้นจากการเปลี่ยนแปลงส่วนได้เสียในบริษัทย่อยบางส่วน</t>
  </si>
  <si>
    <t>ยอดคงเหลือ ณ วันที่ 1 มกราคม 2560</t>
  </si>
  <si>
    <t>2560</t>
  </si>
  <si>
    <t xml:space="preserve">งบการเงินรวม </t>
  </si>
  <si>
    <t>จากการเปลี่ยนแปลง</t>
  </si>
  <si>
    <t>ส่วนได้เสีย</t>
  </si>
  <si>
    <t>เงินสดรับจากเงินกู้ยืมอื่น</t>
  </si>
  <si>
    <t>เงินลงทุน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</si>
  <si>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</si>
  <si>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</si>
  <si>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สินทรัพย์ภาษีเงินได้รอการตัดบัญชี</t>
  </si>
  <si>
    <t>รายได้ค่าธรรมเนียมและบริการค้างรับจากธุรกิจจัดการลงทุน</t>
  </si>
  <si>
    <t>ค่าธรรมเนียมและบริการค้างจ่ายจากธุรกิจจัดการลงทุน</t>
  </si>
  <si>
    <t>รายได้ค่าธรรมเนียมและบริการ</t>
  </si>
  <si>
    <t>ค่าใช้จ่ายผลประโยชน์พนักงาน</t>
  </si>
  <si>
    <t>ส่วนแบ่ง</t>
  </si>
  <si>
    <t xml:space="preserve">กำไรสะสม </t>
  </si>
  <si>
    <t>องค์ประกอบอื่น</t>
  </si>
  <si>
    <t>และ</t>
  </si>
  <si>
    <t>ของส่วนของเจ้าของ</t>
  </si>
  <si>
    <t>ชำระแล้ว</t>
  </si>
  <si>
    <t>เงินสดรับจากเงินลงทุนที่จะถือจนครบกำหนด</t>
  </si>
  <si>
    <t>8.1, 8.2</t>
  </si>
  <si>
    <t>กำไรที่ยังไม่เกิดขึ้นจากการโอนเปลี่ยนประเภทเงินลงทุน</t>
  </si>
  <si>
    <t>กำไรจากการขายเงินลงทุนเพื่อค้า</t>
  </si>
  <si>
    <t>ค่าใช้จ่ายผลประโยชน์ของพนักงาน</t>
  </si>
  <si>
    <t>ดอกเบี้ยรับ</t>
  </si>
  <si>
    <t>ภาษีเงินได้จ่ายออก</t>
  </si>
  <si>
    <t>สินทรัพย์ไม่มีตัวตน</t>
  </si>
  <si>
    <t>สินทรัพย์ที่ถือไว้เพื่อขาย</t>
  </si>
  <si>
    <t>งบกำไรขาดทุนเบ็ดเสร็จ</t>
  </si>
  <si>
    <t>-</t>
  </si>
  <si>
    <t>กำไร (ขาดทุน)</t>
  </si>
  <si>
    <t>ส่วนแบ่งกำไร (ขาดทุน) จากเงินลงทุนในบริษัทร่วม</t>
  </si>
  <si>
    <t>รายการที่อาจถูกจัดประเภทใหม่เข้าไปไว้ในกำไรหรือขาดทุนในภายหลัง</t>
  </si>
  <si>
    <t>ส่วนแบ่ง (กำไร) ขาดทุนจากเงินลงทุนในบริษัทร่วม</t>
  </si>
  <si>
    <t>รายได้ดอกเบี้ยและเงินปันผล</t>
  </si>
  <si>
    <t>เงินลงทุนเพื่อค้า</t>
  </si>
  <si>
    <t>เงินสดจ่ายซื้อเงินลงทุนในบริษัทร่วม</t>
  </si>
  <si>
    <t>เงินสดจ่ายซื้ออุปกรณ์</t>
  </si>
  <si>
    <t>เงินสดจ่ายชำระคืนเงินกู้ยืมอื่น</t>
  </si>
  <si>
    <t>เงินสดรับจากการขายอุปกรณ์</t>
  </si>
  <si>
    <t>เข้าไปในกำไรหรือขาดทุนในภายหลัง</t>
  </si>
  <si>
    <t>"ยังไม่ได้ตรวจสอบ"</t>
  </si>
  <si>
    <t>2561</t>
  </si>
  <si>
    <t>ยอดคงเหลือ ณ วันที่ 1 มกราคม 2561</t>
  </si>
  <si>
    <t>ณ วันที่</t>
  </si>
  <si>
    <t>31 ธันวาคม</t>
  </si>
  <si>
    <t>(กำไร) ขาดทุนจากการเปลี่ยนแปลงในมูลค่ายุติธรรมในเงินลงทุนเพื่อค้า</t>
  </si>
  <si>
    <t>เงินสดจ่ายซื้อเงินลงทุนที่จะถือจนครบกำหนด</t>
  </si>
  <si>
    <t>เงินสดจ่ายเพื่อซื้อเงินลงทุนทั่วไป</t>
  </si>
  <si>
    <t>กำไร (ขาดทุน) สำหรับงวด</t>
  </si>
  <si>
    <t>กำไร (ขาดทุน) ก่อนภาษีเงินได้</t>
  </si>
  <si>
    <t>ภาษีเงินได้ - รายได้ (ค่าใช้จ่าย)</t>
  </si>
  <si>
    <t>กำไร (ขาดทุน) ต่อหุ้น</t>
  </si>
  <si>
    <t xml:space="preserve">กำไร (ขาดทุน) ต่อหุ้นขั้นพื้นฐาน </t>
  </si>
  <si>
    <t>ก่อนภาษีเป็นเงินสดรับ (จ่าย) จากกิจกรรมดำเนินงาน</t>
  </si>
  <si>
    <t xml:space="preserve">รายการปรับกระทบยอดกำไร (ขาดทุน) </t>
  </si>
  <si>
    <t>กำไร (ขาดทุน) และผลตอบแทนจากเครื่องมือทางการเงิน</t>
  </si>
  <si>
    <t>ส่วนแบ่งขาดทุนเบ็ดเสร็จอื่นในบริษัทร่วม</t>
  </si>
  <si>
    <t>ขาดทุนเบ็ดเสร็จ</t>
  </si>
  <si>
    <t>ขาดทุนเบ็ดเสร็จรวมสำหรับงวด</t>
  </si>
  <si>
    <t>ขาดทุนเบ็ดเสร็จรวม</t>
  </si>
  <si>
    <t>เงินสดรับ (จ่าย) จากการดำเนินงาน</t>
  </si>
  <si>
    <t>เงินปันผลจ่าย</t>
  </si>
  <si>
    <t>เงินสดรับจากการคืนทุนเงินลงทุนทั่วไป</t>
  </si>
  <si>
    <t xml:space="preserve">ขาดทุนจากการด้อยค่าของเงินลงทุนในบริษัทย่อย   </t>
  </si>
  <si>
    <t>เงินสดสุทธิได้มา (ใช้ไป) จากกิจกรรมลงทุน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</si>
  <si>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</si>
  <si>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</si>
  <si>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เงินสดจ่ายเพื่อเพิ่มทุนในบริษัทย่อย</t>
  </si>
  <si>
    <t>เงินสดรับจากการขายเงินลงทุนทั่วไป</t>
  </si>
  <si>
    <t>เงินปันผลค้างรับเพิ่มขึ้น</t>
  </si>
  <si>
    <t>กำไร (ขาดทุน) จากการดำเนินงานก่อนการเปลี่ยนแปลง</t>
  </si>
  <si>
    <t>ขาดทุนจากการขายเงินลงทุนทั่วไป</t>
  </si>
  <si>
    <t>เงินสดสุทธิได้มาจากกิจกรรมจัดหาเงิน</t>
  </si>
  <si>
    <t>เงินสดจ่ายซื้อเงินลงทุนในหลักทรัพย์เผื่อขาย</t>
  </si>
  <si>
    <t>ขาดทุนจากการด้อยค่าของเงินลงทุน (โอนกลับ)</t>
  </si>
  <si>
    <t>โอนกลับขาดทุนจากการด้อยค่าของเงินลงทุนในตราสารหนี้</t>
  </si>
  <si>
    <t>ภาษีเงินได้เกี่ยวกับรายการที่อาจถูกจัดประเภทรายการใหม่</t>
  </si>
  <si>
    <t>ณ วันที่  30  กันยายน  2561</t>
  </si>
  <si>
    <t>30 กันยายน</t>
  </si>
  <si>
    <t>ดูหมายเหตุประกอบงบการเงินแบบย่อ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</si>
  <si>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</si>
  <si>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</si>
  <si>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 กันยายน 2560</t>
  </si>
  <si>
    <t>ยอดคงเหลือ ณ วันที่ 30 กันยายน 2561</t>
  </si>
  <si>
    <t>ยอดคงเหลือ ณ วันที่ 30 กันยายน 2560</t>
  </si>
  <si>
    <t>เงินสดและรายการเทียบเท่าเงินสด ณ วันที่ 30 กันยายน</t>
  </si>
  <si>
    <t>หนี้สูญและหนี้สงสัยจะสูญ (โอนกลับ)</t>
  </si>
  <si>
    <t>รายการที่จะไม่ถูกจัดประเภทรายการใหม่เข้าไปไว้ในกำไรหรือขาดทุนในภายหลัง</t>
  </si>
  <si>
    <t>การวัดมูลค่าใหม่สำหรับโครงการผลประโยชน์ที่กำหนดไว้ของพนักงาน</t>
  </si>
  <si>
    <t>โอนกลับหนี้สูญและหนี้สงสัยจะสูญ</t>
  </si>
  <si>
    <t>ขาดทุนเบ็ดเสร็จอื่นรวม - สุทธิจากภาษี</t>
  </si>
  <si>
    <t>กำไรและผลตอบแทนจากเครื่องมือทางการเงิน</t>
  </si>
  <si>
    <t>ส่วนแบ่งกำไรจากเงินลงทุนในบริษัทร่วม</t>
  </si>
  <si>
    <t>เงินสดและรายการเทียบเท่าเงินสดเพิ่มขึ้นสุทธิ</t>
  </si>
  <si>
    <t>เงินสดสุทธิได้มาจากกิจกรรมดำเนินงาน</t>
  </si>
  <si>
    <t xml:space="preserve">ขาดทุนจากการด้อยค่าของเงินลงทุนในตราสารทุน  (โอนกลับ) </t>
  </si>
  <si>
    <t>กำไรจากการขายและตัดจำหน่ายอุปกรณ์</t>
  </si>
  <si>
    <t>(กำไร) ขาดทุนที่เกิดจากการวัดมูลค่าเงินลงทุนเผื่อขายเพิ่มขึ้น - สุทธิจากภาษี</t>
  </si>
  <si>
    <t>ขาดทุนจากการวัดมูลค่าเงินลงทุนเผื่อขาย</t>
  </si>
  <si>
    <t>จัดประเภทรายการใหม่จากการโอนเปลี่ยนประเภทเงินลงทุน</t>
  </si>
</sst>
</file>

<file path=xl/styles.xml><?xml version="1.0" encoding="utf-8"?>
<styleSheet xmlns="http://schemas.openxmlformats.org/spreadsheetml/2006/main">
  <numFmts count="19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&quot;&quot;#,##0_);\(&quot;&quot;#,##0\)"/>
    <numFmt numFmtId="167" formatCode="#,##0;\(#,##0\)"/>
    <numFmt numFmtId="168" formatCode="_(* #,##0_);_(* \(#,##0\);_(* &quot;-&quot;??_);_(@_)"/>
    <numFmt numFmtId="169" formatCode="#,##0.000_);\(#,##0.000\)"/>
    <numFmt numFmtId="170" formatCode="_(* #,##0.0000_);_(* \(#,##0.0000\);_(* &quot;-&quot;????_);_(@_)"/>
    <numFmt numFmtId="171" formatCode="_(* #,##0_);_(* \(#,##0\);_(* &quot;-&quot;????_);_(@_)"/>
    <numFmt numFmtId="172" formatCode="\-"/>
    <numFmt numFmtId="173" formatCode="_(* #,##0.000000_);_(* \(#,##0.000000\);_(* &quot;-&quot;??????_);_(@_)"/>
    <numFmt numFmtId="174" formatCode="_(* #,##0.00000_);_(* \(#,##0.00000\);_(* &quot;-&quot;?????_);_(@_)"/>
    <numFmt numFmtId="175" formatCode="_(* #,##0_);_(* \(#,##0\);_(* &quot;-&quot;????????_);_(@_)"/>
    <numFmt numFmtId="176" formatCode="&quot;&quot;#,##0;\(&quot;&quot;#,##0\)"/>
    <numFmt numFmtId="177" formatCode="_(* #,##0.0000_);_(* \(#,##0.0000\);_(* &quot;-&quot;??_);_(@_)"/>
  </numFmts>
  <fonts count="74">
    <font>
      <sz val="14"/>
      <name val="Angsana New"/>
    </font>
    <font>
      <sz val="14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  <font>
      <sz val="18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Times New Roman"/>
      <family val="1"/>
    </font>
    <font>
      <sz val="7"/>
      <name val="Small Fonts"/>
      <family val="2"/>
    </font>
    <font>
      <sz val="14"/>
      <name val="AngsanaUPC"/>
      <family val="1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 New"/>
      <family val="1"/>
    </font>
    <font>
      <b/>
      <sz val="8"/>
      <color indexed="8"/>
      <name val="Angsana New"/>
      <family val="1"/>
    </font>
    <font>
      <sz val="1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0"/>
      <name val="Angsana New"/>
      <family val="1"/>
    </font>
    <font>
      <sz val="13"/>
      <color theme="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22" borderId="0" applyNumberFormat="0" applyBorder="0" applyAlignment="0" applyProtection="0"/>
    <xf numFmtId="37" fontId="41" fillId="0" borderId="0"/>
    <xf numFmtId="0" fontId="8" fillId="0" borderId="0"/>
    <xf numFmtId="0" fontId="42" fillId="0" borderId="0"/>
    <xf numFmtId="0" fontId="2" fillId="0" borderId="0"/>
    <xf numFmtId="0" fontId="37" fillId="0" borderId="0"/>
    <xf numFmtId="0" fontId="35" fillId="0" borderId="0"/>
    <xf numFmtId="37" fontId="2" fillId="0" borderId="0"/>
    <xf numFmtId="0" fontId="35" fillId="0" borderId="0"/>
    <xf numFmtId="0" fontId="2" fillId="0" borderId="0"/>
    <xf numFmtId="0" fontId="8" fillId="23" borderId="7" applyNumberFormat="0" applyFont="0" applyAlignment="0" applyProtection="0"/>
    <xf numFmtId="0" fontId="31" fillId="20" borderId="8" applyNumberFormat="0" applyAlignment="0" applyProtection="0"/>
    <xf numFmtId="9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7" fillId="21" borderId="2" applyNumberFormat="0" applyAlignment="0" applyProtection="0"/>
    <xf numFmtId="0" fontId="48" fillId="0" borderId="6" applyNumberFormat="0" applyFill="0" applyAlignment="0" applyProtection="0"/>
    <xf numFmtId="0" fontId="53" fillId="3" borderId="0" applyNumberFormat="0" applyBorder="0" applyAlignment="0" applyProtection="0"/>
    <xf numFmtId="0" fontId="54" fillId="20" borderId="8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5" fillId="0" borderId="0"/>
    <xf numFmtId="0" fontId="50" fillId="7" borderId="1" applyNumberFormat="0" applyAlignment="0" applyProtection="0"/>
    <xf numFmtId="0" fontId="51" fillId="22" borderId="0" applyNumberFormat="0" applyBorder="0" applyAlignment="0" applyProtection="0"/>
    <xf numFmtId="0" fontId="52" fillId="0" borderId="9" applyNumberFormat="0" applyFill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2" fillId="23" borderId="7" applyNumberFormat="0" applyFont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</cellStyleXfs>
  <cellXfs count="313">
    <xf numFmtId="0" fontId="0" fillId="0" borderId="0" xfId="0"/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6" fillId="0" borderId="10" xfId="75" applyNumberFormat="1" applyFont="1" applyFill="1" applyBorder="1" applyAlignment="1">
      <alignment vertical="center"/>
    </xf>
    <xf numFmtId="167" fontId="6" fillId="0" borderId="0" xfId="75" applyNumberFormat="1" applyFont="1" applyFill="1" applyAlignment="1">
      <alignment vertical="center"/>
    </xf>
    <xf numFmtId="0" fontId="6" fillId="0" borderId="0" xfId="75" applyFont="1" applyFill="1" applyAlignment="1">
      <alignment horizontal="left" vertical="center" indent="2"/>
    </xf>
    <xf numFmtId="0" fontId="6" fillId="0" borderId="0" xfId="75" applyFont="1" applyFill="1" applyAlignment="1">
      <alignment horizontal="center" vertical="center"/>
    </xf>
    <xf numFmtId="0" fontId="6" fillId="0" borderId="0" xfId="75" applyFont="1" applyFill="1" applyAlignment="1">
      <alignment vertical="center"/>
    </xf>
    <xf numFmtId="0" fontId="5" fillId="0" borderId="0" xfId="75" applyFont="1" applyFill="1" applyBorder="1" applyAlignment="1">
      <alignment vertical="center"/>
    </xf>
    <xf numFmtId="0" fontId="6" fillId="0" borderId="0" xfId="75" applyFont="1" applyFill="1" applyBorder="1" applyAlignment="1">
      <alignment horizontal="right" vertical="center"/>
    </xf>
    <xf numFmtId="0" fontId="6" fillId="0" borderId="0" xfId="75" applyFont="1" applyFill="1" applyBorder="1" applyAlignment="1">
      <alignment vertical="center"/>
    </xf>
    <xf numFmtId="0" fontId="6" fillId="0" borderId="0" xfId="75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167" fontId="6" fillId="0" borderId="0" xfId="82" applyNumberFormat="1" applyFont="1" applyFill="1" applyBorder="1" applyAlignment="1">
      <alignment vertical="center"/>
    </xf>
    <xf numFmtId="167" fontId="4" fillId="0" borderId="0" xfId="82" applyNumberFormat="1" applyFont="1" applyFill="1" applyBorder="1" applyAlignment="1">
      <alignment vertical="center"/>
    </xf>
    <xf numFmtId="0" fontId="17" fillId="0" borderId="0" xfId="75" applyFont="1" applyFill="1" applyAlignment="1">
      <alignment vertical="center"/>
    </xf>
    <xf numFmtId="164" fontId="17" fillId="0" borderId="0" xfId="62" applyFont="1" applyFill="1" applyAlignment="1">
      <alignment vertical="center"/>
    </xf>
    <xf numFmtId="164" fontId="6" fillId="0" borderId="0" xfId="62" applyFont="1" applyFill="1" applyAlignment="1">
      <alignment vertical="center"/>
    </xf>
    <xf numFmtId="167" fontId="6" fillId="0" borderId="0" xfId="82" applyNumberFormat="1" applyFont="1" applyFill="1" applyAlignment="1">
      <alignment vertical="center"/>
    </xf>
    <xf numFmtId="167" fontId="4" fillId="0" borderId="0" xfId="82" applyNumberFormat="1" applyFont="1" applyFill="1" applyAlignment="1">
      <alignment vertical="center"/>
    </xf>
    <xf numFmtId="0" fontId="17" fillId="0" borderId="0" xfId="7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37" fontId="60" fillId="0" borderId="0" xfId="0" applyNumberFormat="1" applyFont="1" applyFill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164" fontId="7" fillId="0" borderId="0" xfId="46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72" fontId="8" fillId="0" borderId="0" xfId="48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0" fontId="61" fillId="0" borderId="0" xfId="0" applyFont="1" applyFill="1" applyAlignment="1">
      <alignment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indent="2"/>
    </xf>
    <xf numFmtId="171" fontId="62" fillId="0" borderId="0" xfId="82" applyNumberFormat="1" applyFont="1" applyFill="1" applyBorder="1" applyAlignment="1">
      <alignment horizontal="right" vertical="center"/>
    </xf>
    <xf numFmtId="168" fontId="8" fillId="0" borderId="0" xfId="46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right" vertical="center" wrapText="1"/>
    </xf>
    <xf numFmtId="37" fontId="8" fillId="0" borderId="0" xfId="0" applyNumberFormat="1" applyFont="1" applyFill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 indent="4"/>
    </xf>
    <xf numFmtId="168" fontId="8" fillId="0" borderId="12" xfId="46" applyNumberFormat="1" applyFont="1" applyFill="1" applyBorder="1" applyAlignment="1">
      <alignment horizontal="right" vertical="center"/>
    </xf>
    <xf numFmtId="37" fontId="8" fillId="0" borderId="12" xfId="0" applyNumberFormat="1" applyFont="1" applyFill="1" applyBorder="1" applyAlignment="1">
      <alignment horizontal="right" vertical="center"/>
    </xf>
    <xf numFmtId="0" fontId="8" fillId="0" borderId="0" xfId="75" applyFont="1" applyFill="1" applyBorder="1" applyAlignment="1">
      <alignment horizontal="center" vertical="center"/>
    </xf>
    <xf numFmtId="171" fontId="62" fillId="0" borderId="13" xfId="82" applyNumberFormat="1" applyFont="1" applyFill="1" applyBorder="1" applyAlignment="1">
      <alignment horizontal="right" vertical="center"/>
    </xf>
    <xf numFmtId="0" fontId="8" fillId="0" borderId="0" xfId="75" applyFont="1" applyFill="1" applyBorder="1" applyAlignment="1">
      <alignment vertical="center"/>
    </xf>
    <xf numFmtId="0" fontId="62" fillId="0" borderId="0" xfId="0" applyFont="1" applyFill="1" applyAlignment="1">
      <alignment horizontal="left" vertical="center" indent="4"/>
    </xf>
    <xf numFmtId="0" fontId="8" fillId="0" borderId="0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 indent="4"/>
    </xf>
    <xf numFmtId="168" fontId="8" fillId="0" borderId="0" xfId="47" applyNumberFormat="1" applyFont="1" applyFill="1" applyAlignment="1">
      <alignment horizontal="center" vertical="center"/>
    </xf>
    <xf numFmtId="174" fontId="62" fillId="0" borderId="0" xfId="82" applyNumberFormat="1" applyFont="1" applyFill="1" applyBorder="1" applyAlignment="1">
      <alignment horizontal="right" vertical="center"/>
    </xf>
    <xf numFmtId="167" fontId="63" fillId="0" borderId="0" xfId="82" applyNumberFormat="1" applyFont="1" applyFill="1" applyAlignment="1">
      <alignment horizontal="center" vertical="center"/>
    </xf>
    <xf numFmtId="167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center" vertical="center"/>
    </xf>
    <xf numFmtId="0" fontId="62" fillId="0" borderId="0" xfId="82" applyFont="1" applyFill="1" applyBorder="1" applyAlignment="1">
      <alignment vertical="center"/>
    </xf>
    <xf numFmtId="167" fontId="63" fillId="0" borderId="0" xfId="82" applyNumberFormat="1" applyFont="1" applyFill="1" applyAlignment="1">
      <alignment vertical="center"/>
    </xf>
    <xf numFmtId="0" fontId="63" fillId="0" borderId="0" xfId="82" applyFont="1" applyFill="1" applyBorder="1" applyAlignment="1">
      <alignment horizontal="center" vertical="center"/>
    </xf>
    <xf numFmtId="168" fontId="62" fillId="0" borderId="0" xfId="48" applyNumberFormat="1" applyFont="1" applyFill="1" applyAlignment="1">
      <alignment horizontal="right" vertical="center"/>
    </xf>
    <xf numFmtId="37" fontId="62" fillId="0" borderId="0" xfId="82" applyNumberFormat="1" applyFont="1" applyFill="1" applyAlignment="1">
      <alignment horizontal="right" vertical="center"/>
    </xf>
    <xf numFmtId="168" fontId="62" fillId="0" borderId="0" xfId="48" applyNumberFormat="1" applyFont="1" applyFill="1" applyBorder="1" applyAlignment="1">
      <alignment horizontal="right" vertical="center"/>
    </xf>
    <xf numFmtId="168" fontId="62" fillId="0" borderId="0" xfId="47" applyNumberFormat="1" applyFont="1" applyFill="1" applyAlignment="1">
      <alignment horizontal="right" vertical="center"/>
    </xf>
    <xf numFmtId="171" fontId="62" fillId="0" borderId="0" xfId="82" applyNumberFormat="1" applyFont="1" applyFill="1" applyAlignment="1">
      <alignment horizontal="right" vertical="center"/>
    </xf>
    <xf numFmtId="174" fontId="62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Alignment="1">
      <alignment horizontal="left" vertical="center"/>
    </xf>
    <xf numFmtId="171" fontId="62" fillId="0" borderId="11" xfId="82" applyNumberFormat="1" applyFont="1" applyFill="1" applyBorder="1" applyAlignment="1">
      <alignment horizontal="right" vertical="center"/>
    </xf>
    <xf numFmtId="37" fontId="62" fillId="0" borderId="0" xfId="82" applyNumberFormat="1" applyFont="1" applyFill="1" applyAlignment="1">
      <alignment horizontal="right" vertical="center" wrapText="1"/>
    </xf>
    <xf numFmtId="0" fontId="64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72" fontId="11" fillId="0" borderId="0" xfId="48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/>
    </xf>
    <xf numFmtId="0" fontId="65" fillId="0" borderId="0" xfId="75" applyFont="1" applyFill="1" applyAlignment="1">
      <alignment vertical="center"/>
    </xf>
    <xf numFmtId="164" fontId="65" fillId="0" borderId="0" xfId="62" applyFont="1" applyFill="1" applyAlignment="1">
      <alignment vertical="center"/>
    </xf>
    <xf numFmtId="0" fontId="65" fillId="0" borderId="0" xfId="75" applyFont="1" applyFill="1" applyAlignment="1">
      <alignment horizontal="center" vertical="center"/>
    </xf>
    <xf numFmtId="0" fontId="66" fillId="0" borderId="0" xfId="75" applyFont="1" applyFill="1" applyBorder="1" applyAlignment="1">
      <alignment horizontal="center" vertical="center"/>
    </xf>
    <xf numFmtId="0" fontId="65" fillId="0" borderId="0" xfId="75" applyFont="1" applyFill="1" applyBorder="1" applyAlignment="1">
      <alignment vertical="center"/>
    </xf>
    <xf numFmtId="0" fontId="66" fillId="0" borderId="0" xfId="75" applyFont="1" applyFill="1" applyAlignment="1">
      <alignment vertical="center"/>
    </xf>
    <xf numFmtId="167" fontId="65" fillId="0" borderId="0" xfId="75" applyNumberFormat="1" applyFont="1" applyFill="1" applyAlignment="1">
      <alignment vertical="center"/>
    </xf>
    <xf numFmtId="167" fontId="65" fillId="0" borderId="0" xfId="75" applyNumberFormat="1" applyFont="1" applyFill="1" applyAlignment="1">
      <alignment vertical="center" wrapText="1"/>
    </xf>
    <xf numFmtId="0" fontId="65" fillId="0" borderId="0" xfId="0" applyFont="1" applyFill="1" applyAlignment="1">
      <alignment horizontal="left" vertical="center" indent="2"/>
    </xf>
    <xf numFmtId="37" fontId="11" fillId="0" borderId="0" xfId="75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171" fontId="65" fillId="0" borderId="0" xfId="82" applyNumberFormat="1" applyFont="1" applyFill="1" applyBorder="1" applyAlignment="1">
      <alignment horizontal="right" vertical="center"/>
    </xf>
    <xf numFmtId="171" fontId="65" fillId="0" borderId="0" xfId="75" applyNumberFormat="1" applyFont="1" applyFill="1" applyAlignment="1">
      <alignment vertical="center"/>
    </xf>
    <xf numFmtId="168" fontId="11" fillId="0" borderId="0" xfId="46" applyNumberFormat="1" applyFont="1" applyFill="1" applyAlignment="1">
      <alignment horizontal="center" vertical="center"/>
    </xf>
    <xf numFmtId="0" fontId="65" fillId="0" borderId="0" xfId="75" applyFont="1" applyFill="1" applyAlignment="1">
      <alignment horizontal="left" vertical="center" indent="6"/>
    </xf>
    <xf numFmtId="171" fontId="65" fillId="0" borderId="12" xfId="82" applyNumberFormat="1" applyFont="1" applyFill="1" applyBorder="1" applyAlignment="1">
      <alignment horizontal="right" vertical="center"/>
    </xf>
    <xf numFmtId="167" fontId="65" fillId="0" borderId="0" xfId="75" applyNumberFormat="1" applyFont="1" applyFill="1" applyAlignment="1">
      <alignment horizontal="center" vertical="center" wrapText="1"/>
    </xf>
    <xf numFmtId="37" fontId="11" fillId="0" borderId="12" xfId="75" applyNumberFormat="1" applyFont="1" applyFill="1" applyBorder="1" applyAlignment="1">
      <alignment horizontal="right" vertical="center"/>
    </xf>
    <xf numFmtId="0" fontId="65" fillId="0" borderId="0" xfId="75" applyFont="1" applyFill="1" applyAlignment="1">
      <alignment horizontal="left" vertical="center" indent="2"/>
    </xf>
    <xf numFmtId="37" fontId="11" fillId="0" borderId="0" xfId="75" applyNumberFormat="1" applyFont="1" applyFill="1" applyBorder="1" applyAlignment="1">
      <alignment horizontal="right" vertical="center"/>
    </xf>
    <xf numFmtId="167" fontId="65" fillId="0" borderId="0" xfId="75" applyNumberFormat="1" applyFont="1" applyFill="1" applyBorder="1" applyAlignment="1">
      <alignment vertical="center" wrapText="1"/>
    </xf>
    <xf numFmtId="167" fontId="65" fillId="0" borderId="0" xfId="75" applyNumberFormat="1" applyFont="1" applyFill="1" applyBorder="1" applyAlignment="1">
      <alignment vertical="center"/>
    </xf>
    <xf numFmtId="37" fontId="65" fillId="0" borderId="0" xfId="75" applyNumberFormat="1" applyFont="1" applyFill="1" applyBorder="1" applyAlignment="1">
      <alignment horizontal="right" vertical="center" wrapText="1"/>
    </xf>
    <xf numFmtId="37" fontId="65" fillId="0" borderId="0" xfId="75" applyNumberFormat="1" applyFont="1" applyFill="1" applyBorder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 wrapText="1"/>
    </xf>
    <xf numFmtId="37" fontId="65" fillId="0" borderId="0" xfId="82" applyNumberFormat="1" applyFont="1" applyFill="1" applyBorder="1" applyAlignment="1">
      <alignment horizontal="right" vertical="center"/>
    </xf>
    <xf numFmtId="176" fontId="11" fillId="0" borderId="0" xfId="0" applyNumberFormat="1" applyFont="1" applyFill="1" applyBorder="1" applyAlignment="1">
      <alignment vertical="center"/>
    </xf>
    <xf numFmtId="170" fontId="11" fillId="0" borderId="0" xfId="48" applyNumberFormat="1" applyFont="1" applyFill="1" applyAlignment="1">
      <alignment horizontal="right" vertical="center"/>
    </xf>
    <xf numFmtId="168" fontId="11" fillId="0" borderId="0" xfId="46" applyNumberFormat="1" applyFont="1" applyFill="1" applyAlignment="1">
      <alignment horizontal="right" vertical="center"/>
    </xf>
    <xf numFmtId="164" fontId="11" fillId="0" borderId="0" xfId="46" applyFont="1" applyFill="1" applyBorder="1" applyAlignment="1">
      <alignment horizontal="right" vertical="center"/>
    </xf>
    <xf numFmtId="171" fontId="11" fillId="0" borderId="0" xfId="48" applyNumberFormat="1" applyFont="1" applyFill="1" applyAlignment="1">
      <alignment horizontal="right" vertical="center"/>
    </xf>
    <xf numFmtId="168" fontId="11" fillId="0" borderId="14" xfId="62" applyNumberFormat="1" applyFont="1" applyFill="1" applyBorder="1" applyAlignment="1">
      <alignment vertical="center"/>
    </xf>
    <xf numFmtId="0" fontId="66" fillId="0" borderId="0" xfId="75" applyFont="1" applyFill="1" applyAlignment="1">
      <alignment horizontal="left" vertical="center"/>
    </xf>
    <xf numFmtId="175" fontId="11" fillId="0" borderId="11" xfId="82" applyNumberFormat="1" applyFont="1" applyFill="1" applyBorder="1" applyAlignment="1">
      <alignment horizontal="left" vertical="center"/>
    </xf>
    <xf numFmtId="175" fontId="11" fillId="0" borderId="0" xfId="82" applyNumberFormat="1" applyFont="1" applyFill="1" applyBorder="1" applyAlignment="1">
      <alignment horizontal="left" vertical="center"/>
    </xf>
    <xf numFmtId="0" fontId="66" fillId="0" borderId="0" xfId="75" applyFont="1" applyFill="1" applyBorder="1" applyAlignment="1">
      <alignment vertical="center"/>
    </xf>
    <xf numFmtId="37" fontId="65" fillId="0" borderId="0" xfId="75" applyNumberFormat="1" applyFont="1" applyFill="1" applyAlignment="1">
      <alignment horizontal="right" vertical="center"/>
    </xf>
    <xf numFmtId="169" fontId="11" fillId="0" borderId="0" xfId="75" applyNumberFormat="1" applyFont="1" applyFill="1" applyAlignment="1">
      <alignment horizontal="right" vertical="center"/>
    </xf>
    <xf numFmtId="168" fontId="65" fillId="0" borderId="0" xfId="62" applyNumberFormat="1" applyFont="1" applyFill="1" applyBorder="1" applyAlignment="1">
      <alignment horizontal="right" vertical="center"/>
    </xf>
    <xf numFmtId="37" fontId="65" fillId="0" borderId="0" xfId="75" applyNumberFormat="1" applyFont="1" applyFill="1" applyAlignment="1">
      <alignment vertical="center"/>
    </xf>
    <xf numFmtId="37" fontId="65" fillId="0" borderId="0" xfId="75" applyNumberFormat="1" applyFont="1" applyFill="1" applyBorder="1" applyAlignment="1">
      <alignment vertical="center"/>
    </xf>
    <xf numFmtId="0" fontId="65" fillId="0" borderId="0" xfId="75" applyFont="1" applyFill="1" applyBorder="1" applyAlignment="1">
      <alignment horizontal="center" vertical="center"/>
    </xf>
    <xf numFmtId="167" fontId="66" fillId="0" borderId="0" xfId="82" applyNumberFormat="1" applyFont="1" applyFill="1" applyAlignment="1">
      <alignment horizontal="center" vertical="center"/>
    </xf>
    <xf numFmtId="0" fontId="11" fillId="0" borderId="0" xfId="82" applyFont="1" applyFill="1" applyBorder="1" applyAlignment="1">
      <alignment horizontal="center" vertical="center"/>
    </xf>
    <xf numFmtId="167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Alignment="1">
      <alignment horizontal="center" vertical="center"/>
    </xf>
    <xf numFmtId="167" fontId="11" fillId="0" borderId="0" xfId="82" applyNumberFormat="1" applyFont="1" applyFill="1" applyAlignment="1">
      <alignment horizontal="right" vertical="center" wrapText="1"/>
    </xf>
    <xf numFmtId="167" fontId="11" fillId="0" borderId="0" xfId="82" applyNumberFormat="1" applyFont="1" applyFill="1" applyAlignment="1">
      <alignment vertical="center"/>
    </xf>
    <xf numFmtId="37" fontId="11" fillId="0" borderId="0" xfId="82" applyNumberFormat="1" applyFont="1" applyFill="1" applyAlignment="1">
      <alignment horizontal="right" vertical="center"/>
    </xf>
    <xf numFmtId="173" fontId="65" fillId="0" borderId="0" xfId="82" applyNumberFormat="1" applyFont="1" applyFill="1" applyBorder="1" applyAlignment="1">
      <alignment horizontal="center" vertical="center"/>
    </xf>
    <xf numFmtId="173" fontId="65" fillId="0" borderId="0" xfId="82" applyNumberFormat="1" applyFont="1" applyFill="1" applyBorder="1" applyAlignment="1">
      <alignment horizontal="right" vertical="center"/>
    </xf>
    <xf numFmtId="37" fontId="11" fillId="0" borderId="11" xfId="82" applyNumberFormat="1" applyFont="1" applyFill="1" applyBorder="1" applyAlignment="1">
      <alignment horizontal="right" vertical="center"/>
    </xf>
    <xf numFmtId="167" fontId="11" fillId="0" borderId="0" xfId="82" applyNumberFormat="1" applyFont="1" applyFill="1" applyBorder="1" applyAlignment="1">
      <alignment vertical="center"/>
    </xf>
    <xf numFmtId="3" fontId="65" fillId="0" borderId="0" xfId="75" applyNumberFormat="1" applyFont="1" applyFill="1" applyAlignment="1">
      <alignment horizontal="right" vertical="center" wrapText="1"/>
    </xf>
    <xf numFmtId="0" fontId="65" fillId="0" borderId="0" xfId="75" applyFont="1" applyFill="1" applyAlignment="1">
      <alignment horizontal="right" vertical="center"/>
    </xf>
    <xf numFmtId="168" fontId="65" fillId="0" borderId="0" xfId="48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 indent="1"/>
    </xf>
    <xf numFmtId="171" fontId="65" fillId="0" borderId="0" xfId="48" applyNumberFormat="1" applyFont="1" applyFill="1" applyAlignment="1">
      <alignment vertical="center"/>
    </xf>
    <xf numFmtId="171" fontId="11" fillId="0" borderId="0" xfId="48" applyNumberFormat="1" applyFont="1" applyFill="1" applyAlignment="1">
      <alignment vertical="center"/>
    </xf>
    <xf numFmtId="171" fontId="65" fillId="0" borderId="0" xfId="48" applyNumberFormat="1" applyFont="1" applyFill="1" applyAlignment="1">
      <alignment horizontal="center" vertical="center"/>
    </xf>
    <xf numFmtId="0" fontId="65" fillId="0" borderId="0" xfId="75" applyFont="1" applyFill="1" applyBorder="1" applyAlignment="1">
      <alignment horizontal="left" vertical="center" indent="2"/>
    </xf>
    <xf numFmtId="168" fontId="65" fillId="0" borderId="0" xfId="48" applyNumberFormat="1" applyFont="1" applyFill="1" applyAlignment="1">
      <alignment horizontal="center" vertical="center"/>
    </xf>
    <xf numFmtId="168" fontId="11" fillId="0" borderId="0" xfId="48" applyNumberFormat="1" applyFont="1" applyFill="1" applyAlignment="1">
      <alignment horizontal="center" vertical="center" wrapText="1"/>
    </xf>
    <xf numFmtId="168" fontId="65" fillId="0" borderId="14" xfId="48" applyNumberFormat="1" applyFont="1" applyFill="1" applyBorder="1" applyAlignment="1">
      <alignment horizontal="center" vertical="center"/>
    </xf>
    <xf numFmtId="171" fontId="65" fillId="0" borderId="14" xfId="48" applyNumberFormat="1" applyFont="1" applyFill="1" applyBorder="1" applyAlignment="1">
      <alignment vertical="center"/>
    </xf>
    <xf numFmtId="168" fontId="11" fillId="0" borderId="14" xfId="48" applyNumberFormat="1" applyFont="1" applyFill="1" applyBorder="1" applyAlignment="1">
      <alignment horizontal="center" vertical="center" wrapText="1"/>
    </xf>
    <xf numFmtId="168" fontId="65" fillId="0" borderId="0" xfId="75" applyNumberFormat="1" applyFont="1" applyFill="1" applyBorder="1" applyAlignment="1">
      <alignment vertical="center"/>
    </xf>
    <xf numFmtId="0" fontId="65" fillId="0" borderId="0" xfId="75" applyFont="1" applyFill="1" applyAlignment="1">
      <alignment horizontal="left" vertical="center" indent="4"/>
    </xf>
    <xf numFmtId="166" fontId="65" fillId="0" borderId="0" xfId="75" applyNumberFormat="1" applyFont="1" applyFill="1" applyAlignment="1">
      <alignment horizontal="right" vertical="center"/>
    </xf>
    <xf numFmtId="171" fontId="65" fillId="0" borderId="0" xfId="48" applyNumberFormat="1" applyFont="1" applyFill="1" applyBorder="1" applyAlignment="1">
      <alignment vertical="center"/>
    </xf>
    <xf numFmtId="166" fontId="11" fillId="0" borderId="0" xfId="75" applyNumberFormat="1" applyFont="1" applyFill="1" applyBorder="1" applyAlignment="1">
      <alignment horizontal="right" vertical="center" wrapText="1"/>
    </xf>
    <xf numFmtId="168" fontId="65" fillId="0" borderId="0" xfId="48" applyNumberFormat="1" applyFont="1" applyFill="1" applyAlignment="1">
      <alignment horizontal="right" vertical="center" wrapText="1"/>
    </xf>
    <xf numFmtId="171" fontId="65" fillId="0" borderId="12" xfId="48" applyNumberFormat="1" applyFont="1" applyFill="1" applyBorder="1" applyAlignment="1">
      <alignment vertical="center"/>
    </xf>
    <xf numFmtId="171" fontId="67" fillId="0" borderId="12" xfId="0" applyNumberFormat="1" applyFont="1" applyFill="1" applyBorder="1" applyAlignment="1">
      <alignment horizontal="right" vertical="center"/>
    </xf>
    <xf numFmtId="171" fontId="67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37" fontId="11" fillId="0" borderId="14" xfId="0" applyNumberFormat="1" applyFont="1" applyFill="1" applyBorder="1" applyAlignment="1">
      <alignment vertical="center"/>
    </xf>
    <xf numFmtId="37" fontId="11" fillId="0" borderId="11" xfId="0" applyNumberFormat="1" applyFont="1" applyFill="1" applyBorder="1" applyAlignment="1">
      <alignment vertical="center"/>
    </xf>
    <xf numFmtId="171" fontId="67" fillId="0" borderId="0" xfId="48" applyNumberFormat="1" applyFont="1" applyFill="1" applyBorder="1" applyAlignment="1">
      <alignment vertical="center"/>
    </xf>
    <xf numFmtId="168" fontId="65" fillId="0" borderId="0" xfId="62" applyNumberFormat="1" applyFont="1" applyFill="1" applyAlignment="1">
      <alignment horizontal="right" vertical="center"/>
    </xf>
    <xf numFmtId="168" fontId="11" fillId="0" borderId="12" xfId="46" applyNumberFormat="1" applyFont="1" applyFill="1" applyBorder="1" applyAlignment="1">
      <alignment horizontal="right" vertical="center"/>
    </xf>
    <xf numFmtId="168" fontId="65" fillId="0" borderId="0" xfId="75" applyNumberFormat="1" applyFont="1" applyFill="1" applyAlignment="1">
      <alignment vertical="center"/>
    </xf>
    <xf numFmtId="168" fontId="11" fillId="0" borderId="0" xfId="48" applyNumberFormat="1" applyFont="1" applyFill="1" applyBorder="1" applyAlignment="1">
      <alignment horizontal="center" vertical="center" wrapText="1"/>
    </xf>
    <xf numFmtId="0" fontId="65" fillId="0" borderId="0" xfId="75" applyFont="1" applyFill="1" applyAlignment="1">
      <alignment horizontal="left" vertical="center" wrapText="1"/>
    </xf>
    <xf numFmtId="0" fontId="64" fillId="0" borderId="0" xfId="82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 indent="3"/>
    </xf>
    <xf numFmtId="0" fontId="13" fillId="0" borderId="0" xfId="82" applyFont="1" applyFill="1" applyAlignment="1">
      <alignment horizontal="center" vertical="center"/>
    </xf>
    <xf numFmtId="167" fontId="9" fillId="0" borderId="0" xfId="82" applyNumberFormat="1" applyFont="1" applyFill="1" applyAlignment="1">
      <alignment vertical="center"/>
    </xf>
    <xf numFmtId="0" fontId="9" fillId="0" borderId="0" xfId="82" applyFont="1" applyFill="1" applyAlignment="1">
      <alignment vertical="center"/>
    </xf>
    <xf numFmtId="0" fontId="4" fillId="0" borderId="0" xfId="82" applyFont="1" applyFill="1" applyAlignment="1">
      <alignment vertical="center"/>
    </xf>
    <xf numFmtId="0" fontId="4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vertical="center"/>
    </xf>
    <xf numFmtId="167" fontId="15" fillId="0" borderId="0" xfId="82" applyNumberFormat="1" applyFont="1" applyFill="1" applyAlignment="1">
      <alignment vertical="center"/>
    </xf>
    <xf numFmtId="0" fontId="15" fillId="0" borderId="0" xfId="82" applyFont="1" applyFill="1" applyAlignment="1">
      <alignment vertical="center"/>
    </xf>
    <xf numFmtId="167" fontId="7" fillId="0" borderId="0" xfId="82" applyNumberFormat="1" applyFont="1" applyFill="1" applyBorder="1" applyAlignment="1">
      <alignment horizontal="center" vertical="center"/>
    </xf>
    <xf numFmtId="0" fontId="7" fillId="0" borderId="0" xfId="82" applyFont="1" applyFill="1" applyBorder="1" applyAlignment="1">
      <alignment horizontal="center" vertical="center"/>
    </xf>
    <xf numFmtId="0" fontId="11" fillId="0" borderId="0" xfId="82" applyFont="1" applyFill="1" applyAlignment="1">
      <alignment horizontal="center" vertical="center"/>
    </xf>
    <xf numFmtId="167" fontId="64" fillId="0" borderId="0" xfId="82" applyNumberFormat="1" applyFont="1" applyFill="1" applyAlignment="1">
      <alignment horizontal="center" vertical="center"/>
    </xf>
    <xf numFmtId="0" fontId="66" fillId="0" borderId="0" xfId="82" applyFont="1" applyFill="1" applyAlignment="1">
      <alignment horizontal="left" vertical="center"/>
    </xf>
    <xf numFmtId="167" fontId="11" fillId="0" borderId="0" xfId="64" applyNumberFormat="1" applyFont="1" applyFill="1" applyAlignment="1">
      <alignment vertical="center"/>
    </xf>
    <xf numFmtId="0" fontId="11" fillId="0" borderId="0" xfId="82" applyFont="1" applyFill="1" applyBorder="1" applyAlignment="1">
      <alignment vertical="center"/>
    </xf>
    <xf numFmtId="168" fontId="11" fillId="0" borderId="0" xfId="47" applyNumberFormat="1" applyFont="1" applyFill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/>
    </xf>
    <xf numFmtId="167" fontId="7" fillId="0" borderId="0" xfId="82" applyNumberFormat="1" applyFont="1" applyFill="1" applyBorder="1" applyAlignment="1">
      <alignment vertical="center"/>
    </xf>
    <xf numFmtId="0" fontId="7" fillId="0" borderId="0" xfId="82" applyFont="1" applyFill="1" applyBorder="1" applyAlignment="1">
      <alignment vertical="center"/>
    </xf>
    <xf numFmtId="0" fontId="65" fillId="0" borderId="0" xfId="82" applyFont="1" applyFill="1" applyAlignment="1">
      <alignment horizontal="left" vertical="center"/>
    </xf>
    <xf numFmtId="0" fontId="66" fillId="0" borderId="0" xfId="82" applyFont="1" applyFill="1" applyAlignment="1">
      <alignment vertical="center"/>
    </xf>
    <xf numFmtId="168" fontId="11" fillId="0" borderId="11" xfId="47" applyNumberFormat="1" applyFont="1" applyFill="1" applyBorder="1" applyAlignment="1">
      <alignment horizontal="right" vertical="center"/>
    </xf>
    <xf numFmtId="164" fontId="7" fillId="0" borderId="0" xfId="47" applyFont="1" applyFill="1" applyBorder="1" applyAlignment="1">
      <alignment vertical="center"/>
    </xf>
    <xf numFmtId="0" fontId="11" fillId="0" borderId="0" xfId="82" applyFont="1" applyFill="1" applyAlignment="1">
      <alignment vertical="center"/>
    </xf>
    <xf numFmtId="168" fontId="11" fillId="0" borderId="0" xfId="46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67" fontId="14" fillId="0" borderId="0" xfId="82" applyNumberFormat="1" applyFont="1" applyFill="1" applyAlignment="1">
      <alignment vertical="center"/>
    </xf>
    <xf numFmtId="0" fontId="14" fillId="0" borderId="0" xfId="82" applyFont="1" applyFill="1" applyAlignment="1">
      <alignment vertical="center"/>
    </xf>
    <xf numFmtId="167" fontId="15" fillId="0" borderId="0" xfId="82" applyNumberFormat="1" applyFont="1" applyFill="1" applyAlignment="1">
      <alignment horizontal="center" vertical="center"/>
    </xf>
    <xf numFmtId="0" fontId="15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left" vertical="center"/>
    </xf>
    <xf numFmtId="0" fontId="63" fillId="0" borderId="0" xfId="82" applyFont="1" applyFill="1" applyAlignment="1">
      <alignment vertical="center"/>
    </xf>
    <xf numFmtId="37" fontId="62" fillId="0" borderId="11" xfId="82" applyNumberFormat="1" applyFont="1" applyFill="1" applyBorder="1" applyAlignment="1">
      <alignment horizontal="right" vertical="center"/>
    </xf>
    <xf numFmtId="168" fontId="62" fillId="0" borderId="11" xfId="48" applyNumberFormat="1" applyFont="1" applyFill="1" applyBorder="1" applyAlignment="1">
      <alignment horizontal="right" vertical="center"/>
    </xf>
    <xf numFmtId="37" fontId="15" fillId="0" borderId="0" xfId="82" applyNumberFormat="1" applyFont="1" applyFill="1" applyAlignment="1">
      <alignment vertical="center"/>
    </xf>
    <xf numFmtId="37" fontId="62" fillId="0" borderId="0" xfId="82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5" fillId="0" borderId="0" xfId="82" applyNumberFormat="1" applyFont="1" applyBorder="1" applyAlignment="1">
      <alignment vertical="center" wrapText="1"/>
    </xf>
    <xf numFmtId="167" fontId="59" fillId="0" borderId="0" xfId="82" applyNumberFormat="1" applyFont="1" applyBorder="1" applyAlignment="1">
      <alignment vertical="center" wrapText="1"/>
    </xf>
    <xf numFmtId="167" fontId="15" fillId="0" borderId="0" xfId="82" applyNumberFormat="1" applyFont="1" applyAlignment="1">
      <alignment vertical="center"/>
    </xf>
    <xf numFmtId="0" fontId="15" fillId="0" borderId="0" xfId="82" applyFont="1" applyAlignment="1">
      <alignment vertical="center"/>
    </xf>
    <xf numFmtId="0" fontId="6" fillId="0" borderId="0" xfId="82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49" fontId="5" fillId="0" borderId="0" xfId="75" applyNumberFormat="1" applyFont="1" applyFill="1" applyBorder="1" applyAlignment="1">
      <alignment horizontal="center" vertical="center"/>
    </xf>
    <xf numFmtId="167" fontId="5" fillId="0" borderId="0" xfId="75" applyNumberFormat="1" applyFont="1" applyFill="1" applyBorder="1" applyAlignment="1">
      <alignment horizontal="center" vertical="center"/>
    </xf>
    <xf numFmtId="164" fontId="65" fillId="0" borderId="0" xfId="46" applyFont="1" applyFill="1" applyAlignment="1">
      <alignment vertical="center"/>
    </xf>
    <xf numFmtId="164" fontId="17" fillId="0" borderId="0" xfId="46" applyFont="1" applyFill="1" applyAlignment="1">
      <alignment vertical="center"/>
    </xf>
    <xf numFmtId="164" fontId="17" fillId="0" borderId="0" xfId="46" applyFont="1" applyFill="1" applyBorder="1" applyAlignment="1">
      <alignment horizontal="center" vertical="center"/>
    </xf>
    <xf numFmtId="164" fontId="6" fillId="0" borderId="0" xfId="46" applyFont="1" applyFill="1" applyBorder="1" applyAlignment="1">
      <alignment vertical="center"/>
    </xf>
    <xf numFmtId="164" fontId="6" fillId="0" borderId="0" xfId="46" applyFont="1" applyFill="1" applyAlignment="1">
      <alignment vertical="center"/>
    </xf>
    <xf numFmtId="164" fontId="6" fillId="0" borderId="0" xfId="46" applyFont="1" applyFill="1" applyAlignment="1">
      <alignment horizontal="center" vertical="center"/>
    </xf>
    <xf numFmtId="164" fontId="65" fillId="0" borderId="0" xfId="46" applyFont="1" applyFill="1" applyAlignment="1">
      <alignment horizontal="center" vertical="center"/>
    </xf>
    <xf numFmtId="164" fontId="65" fillId="0" borderId="0" xfId="46" applyFont="1" applyFill="1" applyBorder="1" applyAlignment="1">
      <alignment vertical="center"/>
    </xf>
    <xf numFmtId="172" fontId="11" fillId="0" borderId="0" xfId="48" applyNumberFormat="1" applyFont="1" applyFill="1" applyBorder="1" applyAlignment="1">
      <alignment horizontal="center" vertical="center"/>
    </xf>
    <xf numFmtId="168" fontId="11" fillId="0" borderId="0" xfId="46" applyNumberFormat="1" applyFont="1" applyFill="1" applyBorder="1" applyAlignment="1">
      <alignment horizontal="center" vertical="center"/>
    </xf>
    <xf numFmtId="167" fontId="5" fillId="0" borderId="0" xfId="82" applyNumberFormat="1" applyFont="1" applyFill="1" applyBorder="1" applyAlignment="1">
      <alignment vertical="center" wrapText="1"/>
    </xf>
    <xf numFmtId="0" fontId="66" fillId="0" borderId="0" xfId="82" applyFont="1" applyFill="1" applyAlignment="1">
      <alignment horizontal="center" vertical="center"/>
    </xf>
    <xf numFmtId="0" fontId="65" fillId="0" borderId="0" xfId="82" applyFont="1" applyFill="1" applyAlignment="1">
      <alignment horizontal="center" vertical="center"/>
    </xf>
    <xf numFmtId="0" fontId="65" fillId="0" borderId="0" xfId="82" applyFont="1" applyFill="1" applyBorder="1" applyAlignment="1">
      <alignment vertical="center"/>
    </xf>
    <xf numFmtId="168" fontId="11" fillId="0" borderId="11" xfId="46" applyNumberFormat="1" applyFont="1" applyFill="1" applyBorder="1" applyAlignment="1">
      <alignment vertical="center"/>
    </xf>
    <xf numFmtId="168" fontId="67" fillId="0" borderId="0" xfId="46" applyNumberFormat="1" applyFont="1" applyFill="1" applyAlignment="1">
      <alignment horizontal="right" vertical="center"/>
    </xf>
    <xf numFmtId="168" fontId="11" fillId="0" borderId="11" xfId="46" applyNumberFormat="1" applyFont="1" applyFill="1" applyBorder="1" applyAlignment="1">
      <alignment horizontal="right" vertical="center"/>
    </xf>
    <xf numFmtId="168" fontId="11" fillId="0" borderId="11" xfId="62" applyNumberFormat="1" applyFont="1" applyFill="1" applyBorder="1" applyAlignment="1">
      <alignment vertical="center"/>
    </xf>
    <xf numFmtId="164" fontId="8" fillId="0" borderId="0" xfId="46" applyFont="1" applyFill="1" applyAlignment="1">
      <alignment horizontal="right" vertical="center"/>
    </xf>
    <xf numFmtId="16" fontId="64" fillId="0" borderId="0" xfId="0" quotePrefix="1" applyNumberFormat="1" applyFont="1" applyFill="1" applyBorder="1" applyAlignment="1">
      <alignment horizontal="center" vertical="center"/>
    </xf>
    <xf numFmtId="0" fontId="64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3" fillId="0" borderId="0" xfId="82" applyFont="1" applyFill="1" applyAlignment="1">
      <alignment horizontal="center" vertical="center"/>
    </xf>
    <xf numFmtId="0" fontId="65" fillId="0" borderId="0" xfId="75" applyFont="1" applyFill="1" applyAlignment="1">
      <alignment vertical="center"/>
    </xf>
    <xf numFmtId="0" fontId="65" fillId="0" borderId="0" xfId="75" applyFont="1" applyFill="1" applyAlignment="1">
      <alignment vertical="center"/>
    </xf>
    <xf numFmtId="0" fontId="11" fillId="0" borderId="0" xfId="75" applyFont="1" applyFill="1" applyAlignment="1">
      <alignment horizontal="center" vertical="center"/>
    </xf>
    <xf numFmtId="0" fontId="11" fillId="0" borderId="0" xfId="75" applyFont="1" applyFill="1" applyAlignment="1">
      <alignment vertical="center"/>
    </xf>
    <xf numFmtId="164" fontId="11" fillId="0" borderId="0" xfId="62" applyFont="1" applyFill="1" applyAlignment="1">
      <alignment vertical="center"/>
    </xf>
    <xf numFmtId="171" fontId="11" fillId="0" borderId="0" xfId="75" applyNumberFormat="1" applyFont="1" applyFill="1" applyAlignment="1">
      <alignment vertical="center"/>
    </xf>
    <xf numFmtId="0" fontId="65" fillId="0" borderId="0" xfId="75" applyFont="1" applyFill="1" applyAlignment="1">
      <alignment vertical="center"/>
    </xf>
    <xf numFmtId="0" fontId="68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172" fontId="69" fillId="0" borderId="0" xfId="48" applyNumberFormat="1" applyFont="1" applyFill="1" applyAlignment="1">
      <alignment horizontal="center" vertical="center"/>
    </xf>
    <xf numFmtId="37" fontId="69" fillId="0" borderId="0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37" fontId="69" fillId="0" borderId="0" xfId="0" applyNumberFormat="1" applyFont="1" applyFill="1" applyBorder="1" applyAlignment="1">
      <alignment vertical="center"/>
    </xf>
    <xf numFmtId="168" fontId="8" fillId="0" borderId="0" xfId="46" applyNumberFormat="1" applyFont="1" applyFill="1" applyAlignment="1">
      <alignment horizontal="center" vertical="center"/>
    </xf>
    <xf numFmtId="171" fontId="65" fillId="0" borderId="14" xfId="82" applyNumberFormat="1" applyFont="1" applyFill="1" applyBorder="1" applyAlignment="1">
      <alignment horizontal="right" vertical="center"/>
    </xf>
    <xf numFmtId="168" fontId="69" fillId="0" borderId="0" xfId="48" applyNumberFormat="1" applyFont="1" applyFill="1" applyBorder="1" applyAlignment="1">
      <alignment horizontal="right" vertical="center"/>
    </xf>
    <xf numFmtId="0" fontId="70" fillId="0" borderId="0" xfId="82" applyFont="1" applyFill="1" applyBorder="1" applyAlignment="1">
      <alignment vertical="center"/>
    </xf>
    <xf numFmtId="168" fontId="71" fillId="0" borderId="0" xfId="47" applyNumberFormat="1" applyFont="1" applyFill="1" applyAlignment="1">
      <alignment vertical="center"/>
    </xf>
    <xf numFmtId="167" fontId="71" fillId="0" borderId="0" xfId="82" applyNumberFormat="1" applyFont="1" applyFill="1" applyBorder="1" applyAlignment="1">
      <alignment vertical="center"/>
    </xf>
    <xf numFmtId="0" fontId="65" fillId="0" borderId="0" xfId="75" applyFont="1" applyFill="1" applyAlignment="1">
      <alignment vertical="center"/>
    </xf>
    <xf numFmtId="0" fontId="65" fillId="0" borderId="0" xfId="75" applyFont="1" applyFill="1" applyAlignment="1">
      <alignment vertical="center"/>
    </xf>
    <xf numFmtId="37" fontId="72" fillId="0" borderId="0" xfId="0" applyNumberFormat="1" applyFont="1" applyFill="1" applyBorder="1" applyAlignment="1">
      <alignment vertical="center"/>
    </xf>
    <xf numFmtId="168" fontId="11" fillId="0" borderId="14" xfId="46" applyNumberFormat="1" applyFont="1" applyFill="1" applyBorder="1" applyAlignment="1">
      <alignment horizontal="center" vertical="center"/>
    </xf>
    <xf numFmtId="168" fontId="11" fillId="0" borderId="12" xfId="46" applyNumberFormat="1" applyFont="1" applyFill="1" applyBorder="1" applyAlignment="1">
      <alignment horizontal="center" vertical="center"/>
    </xf>
    <xf numFmtId="168" fontId="11" fillId="0" borderId="11" xfId="46" applyNumberFormat="1" applyFont="1" applyFill="1" applyBorder="1" applyAlignment="1">
      <alignment horizontal="center" vertical="center"/>
    </xf>
    <xf numFmtId="168" fontId="11" fillId="0" borderId="10" xfId="46" applyNumberFormat="1" applyFont="1" applyFill="1" applyBorder="1" applyAlignment="1">
      <alignment horizontal="right" vertical="center"/>
    </xf>
    <xf numFmtId="177" fontId="11" fillId="0" borderId="0" xfId="46" applyNumberFormat="1" applyFont="1" applyFill="1" applyAlignment="1">
      <alignment horizontal="center" vertical="center"/>
    </xf>
    <xf numFmtId="168" fontId="72" fillId="0" borderId="0" xfId="48" applyNumberFormat="1" applyFont="1" applyFill="1" applyBorder="1" applyAlignment="1">
      <alignment horizontal="right" vertical="center"/>
    </xf>
    <xf numFmtId="164" fontId="73" fillId="0" borderId="0" xfId="46" applyFont="1" applyFill="1" applyBorder="1" applyAlignment="1">
      <alignment vertical="center"/>
    </xf>
    <xf numFmtId="0" fontId="65" fillId="0" borderId="0" xfId="75" applyFont="1" applyFill="1" applyAlignment="1">
      <alignment vertical="center"/>
    </xf>
    <xf numFmtId="168" fontId="11" fillId="0" borderId="14" xfId="46" applyNumberFormat="1" applyFont="1" applyFill="1" applyBorder="1" applyAlignment="1">
      <alignment horizontal="right" vertical="center"/>
    </xf>
    <xf numFmtId="168" fontId="11" fillId="0" borderId="0" xfId="62" applyNumberFormat="1" applyFont="1" applyFill="1" applyBorder="1" applyAlignment="1">
      <alignment vertical="center"/>
    </xf>
    <xf numFmtId="0" fontId="65" fillId="0" borderId="0" xfId="75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center" vertical="center"/>
    </xf>
    <xf numFmtId="0" fontId="66" fillId="0" borderId="0" xfId="75" applyFont="1" applyFill="1" applyBorder="1" applyAlignment="1">
      <alignment horizontal="right" vertical="center"/>
    </xf>
    <xf numFmtId="0" fontId="13" fillId="0" borderId="0" xfId="75" applyFont="1" applyFill="1" applyAlignment="1">
      <alignment horizontal="center" vertical="center"/>
    </xf>
    <xf numFmtId="0" fontId="5" fillId="0" borderId="14" xfId="75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63" fillId="0" borderId="0" xfId="82" applyNumberFormat="1" applyFont="1" applyFill="1" applyAlignment="1">
      <alignment horizontal="center" vertical="center"/>
    </xf>
    <xf numFmtId="167" fontId="63" fillId="0" borderId="0" xfId="82" applyNumberFormat="1" applyFont="1" applyBorder="1" applyAlignment="1">
      <alignment horizontal="center" vertical="center" wrapText="1"/>
    </xf>
    <xf numFmtId="167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Border="1" applyAlignment="1">
      <alignment horizontal="left" vertical="center"/>
    </xf>
    <xf numFmtId="0" fontId="13" fillId="0" borderId="0" xfId="82" applyFont="1" applyFill="1" applyAlignment="1">
      <alignment horizontal="center" vertical="center"/>
    </xf>
    <xf numFmtId="0" fontId="5" fillId="0" borderId="14" xfId="82" applyFont="1" applyFill="1" applyBorder="1" applyAlignment="1">
      <alignment horizontal="right" vertical="center"/>
    </xf>
    <xf numFmtId="167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Border="1" applyAlignment="1">
      <alignment horizontal="center" vertical="center"/>
    </xf>
    <xf numFmtId="0" fontId="11" fillId="0" borderId="0" xfId="82" applyFont="1" applyFill="1" applyBorder="1" applyAlignment="1">
      <alignment horizontal="left" vertical="center"/>
    </xf>
    <xf numFmtId="0" fontId="66" fillId="0" borderId="0" xfId="82" applyNumberFormat="1" applyFont="1" applyFill="1" applyAlignment="1">
      <alignment horizontal="center" vertical="center" wrapText="1"/>
    </xf>
    <xf numFmtId="167" fontId="66" fillId="0" borderId="0" xfId="82" applyNumberFormat="1" applyFont="1" applyBorder="1" applyAlignment="1">
      <alignment horizontal="center" vertical="center" wrapText="1"/>
    </xf>
    <xf numFmtId="167" fontId="3" fillId="0" borderId="14" xfId="82" applyNumberFormat="1" applyFont="1" applyFill="1" applyBorder="1" applyAlignment="1">
      <alignment horizontal="right" vertical="center"/>
    </xf>
    <xf numFmtId="167" fontId="66" fillId="0" borderId="0" xfId="82" applyNumberFormat="1" applyFont="1" applyFill="1" applyAlignment="1">
      <alignment horizontal="center" vertical="center"/>
    </xf>
    <xf numFmtId="0" fontId="66" fillId="0" borderId="0" xfId="75" applyFont="1" applyFill="1" applyBorder="1" applyAlignment="1">
      <alignment horizontal="center" vertical="center"/>
    </xf>
    <xf numFmtId="0" fontId="65" fillId="0" borderId="0" xfId="75" applyFont="1" applyFill="1" applyAlignment="1">
      <alignment vertical="center"/>
    </xf>
    <xf numFmtId="0" fontId="13" fillId="0" borderId="0" xfId="7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1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ส่วนที่ถูกเน้น1" xfId="31"/>
    <cellStyle name="60% - ส่วนที่ถูกเน้น2" xfId="32"/>
    <cellStyle name="60% - ส่วนที่ถูกเน้น3" xfId="33"/>
    <cellStyle name="60% - ส่วนที่ถูกเน้น4" xfId="34"/>
    <cellStyle name="60% - ส่วนที่ถูกเน้น5" xfId="35"/>
    <cellStyle name="60% - ส่วนที่ถูกเน้น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46" builtinId="3"/>
    <cellStyle name="Comma 10" xfId="47"/>
    <cellStyle name="Comma 2" xfId="48"/>
    <cellStyle name="Comma 2 2" xfId="49"/>
    <cellStyle name="Comma 2 2 2" xfId="50"/>
    <cellStyle name="Comma 2 2 3" xfId="51"/>
    <cellStyle name="Comma 2 2 4" xfId="52"/>
    <cellStyle name="Comma 2 3" xfId="53"/>
    <cellStyle name="Comma 2 4" xfId="54"/>
    <cellStyle name="Comma 2 6" xfId="55"/>
    <cellStyle name="Comma 3" xfId="56"/>
    <cellStyle name="Comma 3 2" xfId="57"/>
    <cellStyle name="Comma 4" xfId="58"/>
    <cellStyle name="Comma 5" xfId="59"/>
    <cellStyle name="Comma 6" xfId="60"/>
    <cellStyle name="Comma 7" xfId="61"/>
    <cellStyle name="Comma 8" xfId="62"/>
    <cellStyle name="Comma 9" xfId="63"/>
    <cellStyle name="Comma_Ace Insurance thai" xfId="64"/>
    <cellStyle name="Explanatory Text 2" xfId="65"/>
    <cellStyle name="Good 2" xfId="66"/>
    <cellStyle name="Heading 1 2" xfId="67"/>
    <cellStyle name="Heading 2 2" xfId="68"/>
    <cellStyle name="Heading 3 2" xfId="69"/>
    <cellStyle name="Heading 4 2" xfId="70"/>
    <cellStyle name="Input 2" xfId="71"/>
    <cellStyle name="Linked Cell 2" xfId="72"/>
    <cellStyle name="Neutral 2" xfId="73"/>
    <cellStyle name="no dec" xfId="74"/>
    <cellStyle name="Normal" xfId="0" builtinId="0"/>
    <cellStyle name="Normal 2" xfId="75"/>
    <cellStyle name="Normal 2 2" xfId="76"/>
    <cellStyle name="Normal 3" xfId="77"/>
    <cellStyle name="Normal 4" xfId="78"/>
    <cellStyle name="Normal 5" xfId="79"/>
    <cellStyle name="Normal 6" xfId="80"/>
    <cellStyle name="Normal 7" xfId="81"/>
    <cellStyle name="Normal_Ace Insurance thai" xfId="82"/>
    <cellStyle name="Note 2" xfId="83"/>
    <cellStyle name="Output 2" xfId="84"/>
    <cellStyle name="Percent 2 2" xfId="85"/>
    <cellStyle name="Title 2" xfId="86"/>
    <cellStyle name="Total 2" xfId="87"/>
    <cellStyle name="Warning Text 2" xfId="88"/>
    <cellStyle name="การคำนวณ" xfId="97"/>
    <cellStyle name="ข้อความเตือน" xfId="98"/>
    <cellStyle name="ข้อความอธิบาย" xfId="99"/>
    <cellStyle name="เครื่องหมายจุลภาค [0]_1" xfId="89"/>
    <cellStyle name="เครื่องหมายจุลภาค_1" xfId="90"/>
    <cellStyle name="เครื่องหมายสกุลเงิน [0]_1" xfId="91"/>
    <cellStyle name="เครื่องหมายสกุลเงิน_1" xfId="92"/>
    <cellStyle name="ชื่อเรื่อง" xfId="100"/>
    <cellStyle name="เซลล์ตรวจสอบ" xfId="93"/>
    <cellStyle name="เซลล์ที่มีการเชื่อมโยง" xfId="94"/>
    <cellStyle name="ดี" xfId="101"/>
    <cellStyle name="ปกติ_1" xfId="102"/>
    <cellStyle name="ป้อนค่า" xfId="103"/>
    <cellStyle name="ปานกลาง" xfId="104"/>
    <cellStyle name="ผลรวม" xfId="105"/>
    <cellStyle name="แย่" xfId="95"/>
    <cellStyle name="ส่วนที่ถูกเน้น1" xfId="106"/>
    <cellStyle name="ส่วนที่ถูกเน้น2" xfId="107"/>
    <cellStyle name="ส่วนที่ถูกเน้น3" xfId="108"/>
    <cellStyle name="ส่วนที่ถูกเน้น4" xfId="109"/>
    <cellStyle name="ส่วนที่ถูกเน้น5" xfId="110"/>
    <cellStyle name="ส่วนที่ถูกเน้น6" xfId="111"/>
    <cellStyle name="แสดงผล" xfId="96"/>
    <cellStyle name="หมายเหตุ" xfId="112"/>
    <cellStyle name="หัวเรื่อง 1" xfId="113"/>
    <cellStyle name="หัวเรื่อง 2" xfId="114"/>
    <cellStyle name="หัวเรื่อง 3" xfId="115"/>
    <cellStyle name="หัวเรื่อง 4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MICO\cash%20flow\2018\cashflow_Sep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so_equity"/>
      <sheetName val="zmico_cost"/>
      <sheetName val="SK workings"/>
      <sheetName val="Int rec"/>
      <sheetName val="intpaid"/>
      <sheetName val="DTA"/>
      <sheetName val="TAX"/>
      <sheetName val="Borrowing"/>
      <sheetName val="Int paid"/>
      <sheetName val="Employee benefit"/>
    </sheetNames>
    <sheetDataSet>
      <sheetData sheetId="0" refreshError="1">
        <row r="309">
          <cell r="E309">
            <v>-88461371</v>
          </cell>
        </row>
        <row r="311">
          <cell r="E311">
            <v>2509811</v>
          </cell>
        </row>
        <row r="315">
          <cell r="E315">
            <v>-48727</v>
          </cell>
        </row>
        <row r="317">
          <cell r="E317">
            <v>58400891</v>
          </cell>
        </row>
        <row r="319">
          <cell r="E319">
            <v>68928919</v>
          </cell>
        </row>
        <row r="322">
          <cell r="E322">
            <v>-1110966</v>
          </cell>
        </row>
        <row r="324">
          <cell r="E324">
            <v>-42556</v>
          </cell>
        </row>
        <row r="325">
          <cell r="E325">
            <v>-71090016</v>
          </cell>
        </row>
        <row r="330">
          <cell r="E330">
            <v>-61456</v>
          </cell>
        </row>
        <row r="333">
          <cell r="E333">
            <v>22624454</v>
          </cell>
        </row>
        <row r="334">
          <cell r="E334">
            <v>-15533258.17</v>
          </cell>
        </row>
        <row r="335">
          <cell r="E335">
            <v>-167813</v>
          </cell>
        </row>
        <row r="337">
          <cell r="E337">
            <v>1473984.17</v>
          </cell>
        </row>
        <row r="338">
          <cell r="E338">
            <v>-324104</v>
          </cell>
        </row>
        <row r="341">
          <cell r="E341">
            <v>48727</v>
          </cell>
        </row>
        <row r="342">
          <cell r="E342">
            <v>807884</v>
          </cell>
        </row>
        <row r="343">
          <cell r="E343">
            <v>-16151844</v>
          </cell>
        </row>
        <row r="344">
          <cell r="E344">
            <v>47373208</v>
          </cell>
        </row>
        <row r="346">
          <cell r="E346">
            <v>0</v>
          </cell>
        </row>
        <row r="347">
          <cell r="E347">
            <v>-3086</v>
          </cell>
        </row>
        <row r="348">
          <cell r="E348">
            <v>1393175</v>
          </cell>
        </row>
        <row r="351">
          <cell r="E351">
            <v>-49281328</v>
          </cell>
        </row>
        <row r="353">
          <cell r="E353">
            <v>-23289155</v>
          </cell>
        </row>
        <row r="354">
          <cell r="E354">
            <v>23191912</v>
          </cell>
        </row>
        <row r="355">
          <cell r="E355">
            <v>-25256800</v>
          </cell>
        </row>
        <row r="356">
          <cell r="E356">
            <v>87091725</v>
          </cell>
        </row>
        <row r="361">
          <cell r="E361">
            <v>10887977</v>
          </cell>
        </row>
        <row r="363">
          <cell r="E363">
            <v>-2028325</v>
          </cell>
        </row>
        <row r="364">
          <cell r="E364">
            <v>1136710</v>
          </cell>
        </row>
        <row r="374">
          <cell r="E374">
            <v>1386448799</v>
          </cell>
        </row>
        <row r="375">
          <cell r="E375">
            <v>-1265000000</v>
          </cell>
        </row>
        <row r="376">
          <cell r="E376">
            <v>-65371505</v>
          </cell>
        </row>
        <row r="385">
          <cell r="E385">
            <v>-8721543</v>
          </cell>
        </row>
        <row r="386">
          <cell r="E386">
            <v>20535</v>
          </cell>
        </row>
      </sheetData>
      <sheetData sheetId="1" refreshError="1">
        <row r="258">
          <cell r="E258">
            <v>-88856641</v>
          </cell>
        </row>
        <row r="260">
          <cell r="E260">
            <v>1927563</v>
          </cell>
        </row>
        <row r="263">
          <cell r="E263">
            <v>-48727</v>
          </cell>
        </row>
        <row r="265">
          <cell r="E265">
            <v>60088562</v>
          </cell>
        </row>
        <row r="267">
          <cell r="E267">
            <v>68928919</v>
          </cell>
        </row>
        <row r="270">
          <cell r="E270">
            <v>-71090016</v>
          </cell>
        </row>
        <row r="271">
          <cell r="E271">
            <v>-25632496</v>
          </cell>
        </row>
        <row r="273">
          <cell r="E273">
            <v>43333998</v>
          </cell>
        </row>
        <row r="275">
          <cell r="E275">
            <v>-9019</v>
          </cell>
        </row>
        <row r="277">
          <cell r="E277">
            <v>22624454</v>
          </cell>
        </row>
        <row r="278">
          <cell r="E278">
            <v>-15374506</v>
          </cell>
        </row>
        <row r="279">
          <cell r="E279">
            <v>1568465</v>
          </cell>
        </row>
        <row r="280">
          <cell r="E280">
            <v>1219803</v>
          </cell>
        </row>
        <row r="282">
          <cell r="E282">
            <v>-196227</v>
          </cell>
        </row>
        <row r="286">
          <cell r="E286">
            <v>48727</v>
          </cell>
        </row>
        <row r="287">
          <cell r="E287">
            <v>62022694</v>
          </cell>
        </row>
        <row r="288">
          <cell r="E288">
            <v>-19104521</v>
          </cell>
        </row>
        <row r="289">
          <cell r="E289">
            <v>48684233</v>
          </cell>
        </row>
        <row r="300">
          <cell r="E300">
            <v>433579</v>
          </cell>
        </row>
        <row r="303">
          <cell r="E303">
            <v>-49281328</v>
          </cell>
        </row>
        <row r="308">
          <cell r="E308">
            <v>-25256800</v>
          </cell>
        </row>
        <row r="309">
          <cell r="E309">
            <v>87091725</v>
          </cell>
        </row>
        <row r="310">
          <cell r="E310">
            <v>-82800000</v>
          </cell>
        </row>
        <row r="316">
          <cell r="E316">
            <v>10887977</v>
          </cell>
        </row>
        <row r="318">
          <cell r="E318">
            <v>-2028325</v>
          </cell>
        </row>
        <row r="320">
          <cell r="E320">
            <v>1080000</v>
          </cell>
        </row>
        <row r="327">
          <cell r="E327">
            <v>1386448799</v>
          </cell>
        </row>
        <row r="328">
          <cell r="E328">
            <v>-1265000000</v>
          </cell>
        </row>
        <row r="330">
          <cell r="E330">
            <v>-65371505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I95"/>
  <sheetViews>
    <sheetView tabSelected="1" zoomScale="90" zoomScaleNormal="90" zoomScaleSheetLayoutView="100" workbookViewId="0">
      <selection activeCell="E19" sqref="E19"/>
    </sheetView>
  </sheetViews>
  <sheetFormatPr defaultColWidth="9.33203125" defaultRowHeight="24" customHeight="1"/>
  <cols>
    <col min="1" max="1" width="60.83203125" style="3" customWidth="1"/>
    <col min="2" max="2" width="1.5" style="3" customWidth="1"/>
    <col min="3" max="3" width="7.5" style="25" customWidth="1"/>
    <col min="4" max="4" width="1.5" style="25" customWidth="1"/>
    <col min="5" max="5" width="15.5" style="1" customWidth="1"/>
    <col min="6" max="6" width="1.33203125" style="1" customWidth="1"/>
    <col min="7" max="7" width="14.33203125" style="1" customWidth="1"/>
    <col min="8" max="8" width="1.33203125" style="3" customWidth="1"/>
    <col min="9" max="9" width="14.33203125" style="1" customWidth="1"/>
    <col min="10" max="10" width="1.33203125" style="1" customWidth="1"/>
    <col min="11" max="11" width="14.33203125" style="1" customWidth="1"/>
    <col min="12" max="12" width="0.83203125" style="3" customWidth="1"/>
    <col min="13" max="13" width="9.6640625" style="3" customWidth="1"/>
    <col min="14" max="14" width="11.1640625" style="3" bestFit="1" customWidth="1"/>
    <col min="15" max="15" width="9.33203125" style="3"/>
    <col min="16" max="16" width="12.6640625" style="3" bestFit="1" customWidth="1"/>
    <col min="17" max="17" width="2.1640625" style="3" bestFit="1" customWidth="1"/>
    <col min="18" max="18" width="13.5" style="3" bestFit="1" customWidth="1"/>
    <col min="19" max="19" width="2.1640625" style="3" bestFit="1" customWidth="1"/>
    <col min="20" max="20" width="12.6640625" style="3" bestFit="1" customWidth="1"/>
    <col min="21" max="21" width="2.1640625" style="3" bestFit="1" customWidth="1"/>
    <col min="22" max="22" width="12.6640625" style="3" bestFit="1" customWidth="1"/>
    <col min="23" max="25" width="9.33203125" style="3"/>
    <col min="26" max="26" width="13.5" style="3" bestFit="1" customWidth="1"/>
    <col min="27" max="27" width="2.1640625" style="3" bestFit="1" customWidth="1"/>
    <col min="28" max="28" width="13.5" style="3" bestFit="1" customWidth="1"/>
    <col min="29" max="29" width="2.1640625" style="3" bestFit="1" customWidth="1"/>
    <col min="30" max="30" width="12.6640625" style="3" bestFit="1" customWidth="1"/>
    <col min="31" max="31" width="2.1640625" style="3" bestFit="1" customWidth="1"/>
    <col min="32" max="32" width="13.5" style="3" bestFit="1" customWidth="1"/>
    <col min="33" max="33" width="2.1640625" style="3" bestFit="1" customWidth="1"/>
    <col min="34" max="16384" width="9.33203125" style="3"/>
  </cols>
  <sheetData>
    <row r="1" spans="1:35" s="4" customFormat="1" ht="22.5" customHeight="1">
      <c r="A1" s="287" t="s">
        <v>38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35" s="4" customFormat="1" ht="22.5" customHeight="1">
      <c r="A2" s="287" t="s">
        <v>41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35" s="4" customFormat="1" ht="22.5" customHeight="1">
      <c r="A3" s="287" t="s">
        <v>157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</row>
    <row r="4" spans="1:35" s="5" customFormat="1" ht="22.5" customHeight="1">
      <c r="A4" s="290" t="s">
        <v>32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35" s="5" customFormat="1" ht="9" customHeight="1">
      <c r="A5" s="3"/>
      <c r="B5" s="3"/>
      <c r="C5" s="25"/>
      <c r="D5" s="25"/>
      <c r="E5" s="2"/>
      <c r="F5" s="2"/>
      <c r="G5" s="2"/>
      <c r="H5" s="6"/>
      <c r="I5" s="2"/>
      <c r="J5" s="2"/>
      <c r="K5" s="2"/>
    </row>
    <row r="6" spans="1:35" s="5" customFormat="1" ht="20.100000000000001" customHeight="1">
      <c r="C6" s="33" t="s">
        <v>0</v>
      </c>
      <c r="D6" s="33"/>
      <c r="E6" s="288" t="s">
        <v>28</v>
      </c>
      <c r="F6" s="288"/>
      <c r="G6" s="288"/>
      <c r="H6" s="34"/>
      <c r="I6" s="288" t="s">
        <v>62</v>
      </c>
      <c r="J6" s="288"/>
      <c r="K6" s="288"/>
    </row>
    <row r="7" spans="1:35" s="5" customFormat="1" ht="20.100000000000001" customHeight="1">
      <c r="C7" s="82"/>
      <c r="D7" s="82"/>
      <c r="E7" s="82" t="s">
        <v>123</v>
      </c>
      <c r="F7" s="82"/>
      <c r="G7" s="82" t="s">
        <v>123</v>
      </c>
      <c r="H7" s="83"/>
      <c r="I7" s="82" t="s">
        <v>123</v>
      </c>
      <c r="J7" s="82"/>
      <c r="K7" s="82" t="s">
        <v>123</v>
      </c>
    </row>
    <row r="8" spans="1:35" s="5" customFormat="1" ht="20.100000000000001" customHeight="1">
      <c r="C8" s="82"/>
      <c r="D8" s="82"/>
      <c r="E8" s="250" t="s">
        <v>158</v>
      </c>
      <c r="F8" s="82"/>
      <c r="G8" s="82" t="s">
        <v>124</v>
      </c>
      <c r="H8" s="83"/>
      <c r="I8" s="250" t="s">
        <v>158</v>
      </c>
      <c r="J8" s="82"/>
      <c r="K8" s="82" t="s">
        <v>124</v>
      </c>
    </row>
    <row r="9" spans="1:35" s="5" customFormat="1" ht="20.100000000000001" customHeight="1">
      <c r="C9" s="84"/>
      <c r="D9" s="84"/>
      <c r="E9" s="82">
        <v>2561</v>
      </c>
      <c r="F9" s="82"/>
      <c r="G9" s="82">
        <v>2560</v>
      </c>
      <c r="H9" s="85"/>
      <c r="I9" s="82">
        <v>2561</v>
      </c>
      <c r="J9" s="82"/>
      <c r="K9" s="82">
        <v>2560</v>
      </c>
    </row>
    <row r="10" spans="1:35" s="5" customFormat="1" ht="20.100000000000001" customHeight="1">
      <c r="C10" s="84"/>
      <c r="D10" s="291" t="s">
        <v>120</v>
      </c>
      <c r="E10" s="291"/>
      <c r="F10" s="291"/>
      <c r="G10" s="82"/>
      <c r="H10" s="291" t="s">
        <v>120</v>
      </c>
      <c r="I10" s="291"/>
      <c r="J10" s="291"/>
      <c r="K10" s="82"/>
    </row>
    <row r="11" spans="1:35" s="88" customFormat="1" ht="20.100000000000001" customHeight="1">
      <c r="A11" s="33" t="s">
        <v>21</v>
      </c>
      <c r="B11" s="82"/>
      <c r="C11" s="85"/>
      <c r="D11" s="85"/>
      <c r="E11" s="86"/>
      <c r="F11" s="87"/>
      <c r="G11" s="86"/>
      <c r="I11" s="86"/>
      <c r="J11" s="87"/>
      <c r="K11" s="86"/>
    </row>
    <row r="12" spans="1:35" s="88" customFormat="1" ht="20.100000000000001" customHeight="1">
      <c r="A12" s="32" t="s">
        <v>1</v>
      </c>
      <c r="B12" s="5"/>
      <c r="C12" s="35">
        <v>5</v>
      </c>
      <c r="D12" s="35"/>
      <c r="E12" s="267">
        <v>419417296</v>
      </c>
      <c r="F12" s="40"/>
      <c r="G12" s="40">
        <v>330321430</v>
      </c>
      <c r="H12" s="41"/>
      <c r="I12" s="40">
        <v>399057627</v>
      </c>
      <c r="J12" s="40"/>
      <c r="K12" s="40">
        <v>312718240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</row>
    <row r="13" spans="1:35" s="88" customFormat="1" ht="20.100000000000001" customHeight="1">
      <c r="A13" s="32" t="s">
        <v>63</v>
      </c>
      <c r="B13" s="5"/>
      <c r="C13" s="35">
        <v>6</v>
      </c>
      <c r="D13" s="35"/>
      <c r="E13" s="249">
        <v>0</v>
      </c>
      <c r="F13" s="40"/>
      <c r="G13" s="42">
        <v>0</v>
      </c>
      <c r="H13" s="41"/>
      <c r="I13" s="42">
        <v>0</v>
      </c>
      <c r="J13" s="40"/>
      <c r="K13" s="42">
        <v>0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</row>
    <row r="14" spans="1:35" s="88" customFormat="1" ht="20.100000000000001" customHeight="1">
      <c r="A14" s="32" t="s">
        <v>88</v>
      </c>
      <c r="B14" s="5"/>
      <c r="C14" s="35"/>
      <c r="D14" s="35"/>
      <c r="E14" s="267">
        <v>32786</v>
      </c>
      <c r="F14" s="40"/>
      <c r="G14" s="40">
        <v>840670</v>
      </c>
      <c r="H14" s="41"/>
      <c r="I14" s="42">
        <v>0</v>
      </c>
      <c r="J14" s="40"/>
      <c r="K14" s="42">
        <v>0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5" spans="1:35" s="88" customFormat="1" ht="20.100000000000001" customHeight="1">
      <c r="A15" s="32" t="s">
        <v>84</v>
      </c>
      <c r="B15" s="5"/>
      <c r="C15" s="35" t="s">
        <v>99</v>
      </c>
      <c r="D15" s="35"/>
      <c r="E15" s="267">
        <v>1095079396</v>
      </c>
      <c r="F15" s="40"/>
      <c r="G15" s="40">
        <v>1162950875</v>
      </c>
      <c r="H15" s="41"/>
      <c r="I15" s="40">
        <v>1056615703</v>
      </c>
      <c r="J15" s="40"/>
      <c r="K15" s="40">
        <v>1178814138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</row>
    <row r="16" spans="1:35" s="88" customFormat="1" ht="20.100000000000001" customHeight="1">
      <c r="A16" s="32" t="s">
        <v>145</v>
      </c>
      <c r="B16" s="5"/>
      <c r="C16" s="35">
        <v>9</v>
      </c>
      <c r="D16" s="35"/>
      <c r="E16" s="42">
        <v>0</v>
      </c>
      <c r="F16" s="249"/>
      <c r="G16" s="42">
        <v>0</v>
      </c>
      <c r="H16" s="41"/>
      <c r="I16" s="40">
        <v>19104521</v>
      </c>
      <c r="J16" s="40"/>
      <c r="K16" s="42">
        <v>0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 s="88" customFormat="1" ht="20.100000000000001" customHeight="1">
      <c r="A17" s="32" t="s">
        <v>85</v>
      </c>
      <c r="B17" s="5"/>
      <c r="C17" s="35">
        <v>10</v>
      </c>
      <c r="D17" s="35"/>
      <c r="E17" s="267">
        <v>1557412685</v>
      </c>
      <c r="F17" s="43"/>
      <c r="G17" s="40">
        <v>1580344224</v>
      </c>
      <c r="H17" s="41"/>
      <c r="I17" s="40">
        <v>1540161522</v>
      </c>
      <c r="J17" s="43"/>
      <c r="K17" s="40">
        <v>1500695520</v>
      </c>
      <c r="L17" s="91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s="88" customFormat="1" ht="20.100000000000001" customHeight="1">
      <c r="A18" s="32" t="s">
        <v>86</v>
      </c>
      <c r="B18" s="5"/>
      <c r="C18" s="35"/>
      <c r="D18" s="35"/>
      <c r="E18" s="267">
        <v>7027663</v>
      </c>
      <c r="F18" s="40"/>
      <c r="G18" s="40">
        <v>8474218</v>
      </c>
      <c r="H18" s="41"/>
      <c r="I18" s="40">
        <v>6575343</v>
      </c>
      <c r="J18" s="40"/>
      <c r="K18" s="40">
        <v>7474908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</row>
    <row r="19" spans="1:35" s="88" customFormat="1" ht="20.100000000000001" customHeight="1">
      <c r="A19" s="32" t="s">
        <v>105</v>
      </c>
      <c r="B19" s="5"/>
      <c r="C19" s="35"/>
      <c r="D19" s="35"/>
      <c r="E19" s="267">
        <v>4756903</v>
      </c>
      <c r="F19" s="40"/>
      <c r="G19" s="40">
        <v>4792724</v>
      </c>
      <c r="H19" s="41"/>
      <c r="I19" s="40">
        <v>3320549</v>
      </c>
      <c r="J19" s="40"/>
      <c r="K19" s="40">
        <v>3320549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</row>
    <row r="20" spans="1:35" s="88" customFormat="1" ht="20.100000000000001" customHeight="1">
      <c r="A20" s="32" t="s">
        <v>87</v>
      </c>
      <c r="B20" s="5"/>
      <c r="C20" s="35"/>
      <c r="D20" s="35"/>
      <c r="E20" s="267">
        <v>51951705</v>
      </c>
      <c r="F20" s="40"/>
      <c r="G20" s="40">
        <v>47558749</v>
      </c>
      <c r="H20" s="41"/>
      <c r="I20" s="40">
        <v>29226994</v>
      </c>
      <c r="J20" s="49"/>
      <c r="K20" s="40">
        <v>24825527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</row>
    <row r="21" spans="1:35" s="88" customFormat="1" ht="20.100000000000001" customHeight="1">
      <c r="A21" s="32" t="s">
        <v>106</v>
      </c>
      <c r="B21" s="5"/>
      <c r="C21" s="35"/>
      <c r="D21" s="35"/>
      <c r="E21" s="267">
        <v>688014</v>
      </c>
      <c r="F21" s="40"/>
      <c r="G21" s="40">
        <v>688014</v>
      </c>
      <c r="H21" s="41"/>
      <c r="I21" s="40">
        <v>688014</v>
      </c>
      <c r="J21" s="40"/>
      <c r="K21" s="40">
        <v>688014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</row>
    <row r="22" spans="1:35" s="88" customFormat="1" ht="20.100000000000001" customHeight="1">
      <c r="A22" s="32" t="s">
        <v>2</v>
      </c>
      <c r="B22" s="5"/>
      <c r="C22" s="35">
        <v>11</v>
      </c>
      <c r="D22" s="35"/>
      <c r="E22" s="267">
        <v>32266823</v>
      </c>
      <c r="F22" s="40"/>
      <c r="G22" s="40">
        <v>76144630</v>
      </c>
      <c r="H22" s="41"/>
      <c r="I22" s="40">
        <v>7426395</v>
      </c>
      <c r="J22" s="40"/>
      <c r="K22" s="40">
        <v>52647675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35" s="5" customFormat="1" ht="20.100000000000001" customHeight="1" thickBot="1">
      <c r="A23" s="44" t="s">
        <v>3</v>
      </c>
      <c r="B23" s="92"/>
      <c r="C23" s="35"/>
      <c r="D23" s="35"/>
      <c r="E23" s="45">
        <f>SUM(E12:E22)</f>
        <v>3168633271</v>
      </c>
      <c r="F23" s="43"/>
      <c r="G23" s="45">
        <f>SUM(G12:G22)</f>
        <v>3212115534</v>
      </c>
      <c r="H23" s="41"/>
      <c r="I23" s="45">
        <f>SUM(I12:I22)</f>
        <v>3062176668</v>
      </c>
      <c r="J23" s="43"/>
      <c r="K23" s="45">
        <f>SUM(K12:K22)</f>
        <v>3081184571</v>
      </c>
      <c r="L23" s="93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</row>
    <row r="24" spans="1:35" s="26" customFormat="1" ht="20.100000000000001" customHeight="1" thickTop="1">
      <c r="C24" s="27"/>
      <c r="D24" s="27"/>
      <c r="E24" s="28"/>
      <c r="F24" s="30"/>
      <c r="G24" s="28"/>
      <c r="I24" s="28"/>
      <c r="J24" s="30"/>
      <c r="K24" s="28"/>
      <c r="P24" s="29"/>
      <c r="Q24" s="29"/>
      <c r="R24" s="29"/>
      <c r="S24" s="29"/>
      <c r="T24" s="29"/>
      <c r="U24" s="29"/>
      <c r="V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</row>
    <row r="25" spans="1:35" s="26" customFormat="1" ht="20.100000000000001" customHeight="1">
      <c r="C25" s="27"/>
      <c r="D25" s="27"/>
      <c r="E25" s="30"/>
      <c r="F25" s="30"/>
      <c r="G25" s="30"/>
      <c r="I25" s="30"/>
      <c r="J25" s="30"/>
      <c r="K25" s="30"/>
      <c r="P25" s="29"/>
      <c r="Q25" s="29"/>
      <c r="R25" s="29"/>
      <c r="S25" s="29"/>
      <c r="T25" s="29"/>
      <c r="U25" s="29"/>
      <c r="V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</row>
    <row r="26" spans="1:35" s="26" customFormat="1" ht="20.100000000000001" customHeight="1">
      <c r="C26" s="27"/>
      <c r="D26" s="27"/>
      <c r="E26" s="30"/>
      <c r="F26" s="30"/>
      <c r="G26" s="30"/>
      <c r="I26" s="30"/>
      <c r="J26" s="30"/>
      <c r="K26" s="30"/>
      <c r="P26" s="29"/>
      <c r="Q26" s="29"/>
      <c r="R26" s="29"/>
      <c r="S26" s="29"/>
      <c r="T26" s="29"/>
      <c r="U26" s="29"/>
      <c r="V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</row>
    <row r="27" spans="1:35" s="26" customFormat="1" ht="20.100000000000001" customHeight="1">
      <c r="C27" s="27"/>
      <c r="D27" s="27"/>
      <c r="E27" s="30"/>
      <c r="F27" s="30"/>
      <c r="G27" s="30"/>
      <c r="I27" s="30"/>
      <c r="J27" s="30"/>
      <c r="K27" s="30"/>
      <c r="P27" s="29"/>
      <c r="Q27" s="29"/>
      <c r="R27" s="29"/>
      <c r="S27" s="29"/>
      <c r="T27" s="29"/>
      <c r="U27" s="29"/>
      <c r="V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spans="1:35" s="26" customFormat="1" ht="20.100000000000001" customHeight="1">
      <c r="C28" s="27"/>
      <c r="D28" s="27"/>
      <c r="E28" s="30"/>
      <c r="F28" s="30"/>
      <c r="G28" s="30"/>
      <c r="I28" s="30"/>
      <c r="J28" s="30"/>
      <c r="K28" s="30"/>
      <c r="P28" s="29"/>
      <c r="Q28" s="29"/>
      <c r="R28" s="29"/>
      <c r="S28" s="29"/>
      <c r="T28" s="29"/>
      <c r="U28" s="29"/>
      <c r="V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</row>
    <row r="29" spans="1:35" s="26" customFormat="1" ht="20.100000000000001" customHeight="1">
      <c r="C29" s="27"/>
      <c r="D29" s="27"/>
      <c r="E29" s="30"/>
      <c r="F29" s="30"/>
      <c r="G29" s="30"/>
      <c r="I29" s="30"/>
      <c r="J29" s="30"/>
      <c r="K29" s="30"/>
      <c r="P29" s="29"/>
      <c r="Q29" s="29"/>
      <c r="R29" s="29"/>
      <c r="S29" s="29"/>
      <c r="T29" s="29"/>
      <c r="U29" s="29"/>
      <c r="V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0" spans="1:35" s="26" customFormat="1" ht="20.100000000000001" customHeight="1">
      <c r="C30" s="27"/>
      <c r="D30" s="27"/>
      <c r="E30" s="30"/>
      <c r="F30" s="30"/>
      <c r="G30" s="30"/>
      <c r="I30" s="30"/>
      <c r="J30" s="30"/>
      <c r="K30" s="30"/>
      <c r="P30" s="29"/>
      <c r="Q30" s="29"/>
      <c r="R30" s="29"/>
      <c r="S30" s="29"/>
      <c r="T30" s="29"/>
      <c r="U30" s="29"/>
      <c r="V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</row>
    <row r="31" spans="1:35" s="26" customFormat="1" ht="20.100000000000001" customHeight="1">
      <c r="C31" s="27"/>
      <c r="D31" s="27"/>
      <c r="E31" s="30"/>
      <c r="F31" s="30"/>
      <c r="G31" s="30"/>
      <c r="I31" s="30"/>
      <c r="J31" s="30"/>
      <c r="K31" s="30"/>
      <c r="P31" s="29"/>
      <c r="Q31" s="29"/>
      <c r="R31" s="29"/>
      <c r="S31" s="29"/>
      <c r="T31" s="29"/>
      <c r="U31" s="29"/>
      <c r="V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</row>
    <row r="32" spans="1:35" s="26" customFormat="1" ht="20.100000000000001" customHeight="1">
      <c r="C32" s="27"/>
      <c r="D32" s="27"/>
      <c r="E32" s="30"/>
      <c r="F32" s="30"/>
      <c r="G32" s="30"/>
      <c r="I32" s="30"/>
      <c r="J32" s="30"/>
      <c r="K32" s="30"/>
      <c r="P32" s="29"/>
      <c r="Q32" s="29"/>
      <c r="R32" s="29"/>
      <c r="S32" s="29"/>
      <c r="T32" s="29"/>
      <c r="U32" s="29"/>
      <c r="V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</row>
    <row r="33" spans="1:35" s="26" customFormat="1" ht="20.100000000000001" customHeight="1">
      <c r="A33" s="50"/>
      <c r="B33" s="50"/>
      <c r="C33" s="29"/>
      <c r="D33" s="29"/>
      <c r="E33" s="29"/>
      <c r="F33" s="29"/>
      <c r="G33" s="29"/>
      <c r="H33" s="29"/>
      <c r="I33" s="29"/>
      <c r="J33" s="29"/>
      <c r="K33" s="29"/>
      <c r="P33" s="29"/>
      <c r="Q33" s="29"/>
      <c r="R33" s="29"/>
      <c r="S33" s="29"/>
      <c r="T33" s="29"/>
      <c r="U33" s="29"/>
      <c r="V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</row>
    <row r="34" spans="1:35" s="26" customFormat="1" ht="20.100000000000001" customHeight="1">
      <c r="A34" s="50"/>
      <c r="B34" s="50"/>
      <c r="C34" s="29"/>
      <c r="D34" s="29"/>
      <c r="E34" s="29"/>
      <c r="F34" s="29"/>
      <c r="G34" s="29"/>
      <c r="H34" s="29"/>
      <c r="I34" s="29"/>
      <c r="J34" s="29"/>
      <c r="K34" s="29"/>
      <c r="P34" s="29"/>
      <c r="Q34" s="29"/>
      <c r="R34" s="29"/>
      <c r="S34" s="29"/>
      <c r="T34" s="29"/>
      <c r="U34" s="29"/>
      <c r="V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</row>
    <row r="35" spans="1:35" s="26" customFormat="1" ht="20.100000000000001" customHeight="1">
      <c r="A35" s="50"/>
      <c r="B35" s="50"/>
      <c r="C35" s="29"/>
      <c r="D35" s="29"/>
      <c r="E35" s="29"/>
      <c r="F35" s="29"/>
      <c r="G35" s="29"/>
      <c r="H35" s="29"/>
      <c r="I35" s="29"/>
      <c r="J35" s="29"/>
      <c r="K35" s="29"/>
      <c r="P35" s="29"/>
      <c r="Q35" s="29"/>
      <c r="R35" s="29"/>
      <c r="S35" s="29"/>
      <c r="T35" s="29"/>
      <c r="U35" s="29"/>
      <c r="V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</row>
    <row r="36" spans="1:35" s="26" customFormat="1" ht="20.100000000000001" customHeight="1">
      <c r="A36" s="50"/>
      <c r="B36" s="50"/>
      <c r="C36" s="29"/>
      <c r="D36" s="29"/>
      <c r="E36" s="29"/>
      <c r="F36" s="29"/>
      <c r="G36" s="29"/>
      <c r="H36" s="29"/>
      <c r="I36" s="29"/>
      <c r="J36" s="29"/>
      <c r="K36" s="29"/>
      <c r="P36" s="29"/>
      <c r="Q36" s="29"/>
      <c r="R36" s="29"/>
      <c r="S36" s="29"/>
      <c r="T36" s="29"/>
      <c r="U36" s="29"/>
      <c r="V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</row>
    <row r="37" spans="1:35" s="26" customFormat="1" ht="20.100000000000001" customHeight="1">
      <c r="A37" s="50"/>
      <c r="B37" s="50"/>
      <c r="C37" s="29"/>
      <c r="D37" s="29"/>
      <c r="E37" s="29"/>
      <c r="F37" s="29"/>
      <c r="G37" s="29"/>
      <c r="H37" s="29"/>
      <c r="I37" s="29"/>
      <c r="J37" s="29"/>
      <c r="K37" s="29"/>
      <c r="P37" s="29"/>
      <c r="Q37" s="29"/>
      <c r="R37" s="29"/>
      <c r="S37" s="29"/>
      <c r="T37" s="29"/>
      <c r="U37" s="29"/>
      <c r="V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</row>
    <row r="38" spans="1:35" s="26" customFormat="1" ht="20.100000000000001" customHeight="1">
      <c r="A38" s="50"/>
      <c r="B38" s="50"/>
      <c r="C38" s="29"/>
      <c r="D38" s="29"/>
      <c r="E38" s="29"/>
      <c r="F38" s="29"/>
      <c r="G38" s="29"/>
      <c r="H38" s="29"/>
      <c r="I38" s="29"/>
      <c r="J38" s="29"/>
      <c r="K38" s="29"/>
      <c r="P38" s="29"/>
      <c r="Q38" s="29"/>
      <c r="R38" s="29"/>
      <c r="S38" s="29"/>
      <c r="T38" s="29"/>
      <c r="U38" s="29"/>
      <c r="V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</row>
    <row r="39" spans="1:35" s="26" customFormat="1" ht="20.100000000000001" customHeight="1">
      <c r="A39" s="50"/>
      <c r="B39" s="50"/>
      <c r="C39" s="29"/>
      <c r="D39" s="29"/>
      <c r="E39" s="29"/>
      <c r="F39" s="29"/>
      <c r="G39" s="29"/>
      <c r="H39" s="29"/>
      <c r="I39" s="29"/>
      <c r="J39" s="29"/>
      <c r="K39" s="29"/>
      <c r="P39" s="29"/>
      <c r="Q39" s="29"/>
      <c r="R39" s="29"/>
      <c r="S39" s="29"/>
      <c r="T39" s="29"/>
      <c r="U39" s="29"/>
      <c r="V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</row>
    <row r="40" spans="1:35" s="26" customFormat="1" ht="20.100000000000001" customHeight="1">
      <c r="A40" s="50"/>
      <c r="B40" s="50"/>
      <c r="C40" s="29"/>
      <c r="D40" s="29"/>
      <c r="E40" s="29"/>
      <c r="F40" s="29"/>
      <c r="G40" s="29"/>
      <c r="H40" s="29"/>
      <c r="I40" s="29"/>
      <c r="J40" s="29"/>
      <c r="K40" s="29"/>
      <c r="P40" s="29"/>
      <c r="Q40" s="29"/>
      <c r="R40" s="29"/>
      <c r="S40" s="29"/>
      <c r="T40" s="29"/>
      <c r="U40" s="29"/>
      <c r="V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</row>
    <row r="41" spans="1:35" s="26" customFormat="1" ht="20.100000000000001" customHeight="1">
      <c r="A41" s="50"/>
      <c r="B41" s="50"/>
      <c r="C41" s="29"/>
      <c r="D41" s="29"/>
      <c r="E41" s="29"/>
      <c r="F41" s="29"/>
      <c r="G41" s="29"/>
      <c r="H41" s="29"/>
      <c r="I41" s="29"/>
      <c r="J41" s="29"/>
      <c r="K41" s="29"/>
      <c r="P41" s="29"/>
      <c r="Q41" s="29"/>
      <c r="R41" s="29"/>
      <c r="S41" s="29"/>
      <c r="T41" s="29"/>
      <c r="U41" s="29"/>
      <c r="V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</row>
    <row r="42" spans="1:35" s="26" customFormat="1" ht="20.100000000000001" customHeight="1">
      <c r="A42" s="50"/>
      <c r="B42" s="50"/>
      <c r="C42" s="29"/>
      <c r="D42" s="29"/>
      <c r="E42" s="29"/>
      <c r="F42" s="29"/>
      <c r="G42" s="29"/>
      <c r="H42" s="29"/>
      <c r="I42" s="29"/>
      <c r="J42" s="29"/>
      <c r="K42" s="29"/>
      <c r="P42" s="29"/>
      <c r="Q42" s="29"/>
      <c r="R42" s="29"/>
      <c r="S42" s="29"/>
      <c r="T42" s="29"/>
      <c r="U42" s="29"/>
      <c r="V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</row>
    <row r="43" spans="1:35" s="26" customFormat="1" ht="20.100000000000001" customHeight="1">
      <c r="A43" s="50"/>
      <c r="B43" s="50"/>
      <c r="C43" s="29"/>
      <c r="D43" s="29"/>
      <c r="E43" s="29"/>
      <c r="F43" s="29"/>
      <c r="G43" s="29"/>
      <c r="H43" s="29"/>
      <c r="I43" s="29"/>
      <c r="J43" s="29"/>
      <c r="K43" s="29"/>
      <c r="P43" s="29"/>
      <c r="Q43" s="29"/>
      <c r="R43" s="29"/>
      <c r="S43" s="29"/>
      <c r="T43" s="29"/>
      <c r="U43" s="29"/>
      <c r="V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</row>
    <row r="44" spans="1:35" s="26" customFormat="1" ht="20.100000000000001" customHeight="1">
      <c r="A44" s="50"/>
      <c r="B44" s="50"/>
      <c r="C44" s="29"/>
      <c r="D44" s="29"/>
      <c r="E44" s="29"/>
      <c r="F44" s="29"/>
      <c r="G44" s="29"/>
      <c r="H44" s="29"/>
      <c r="I44" s="29"/>
      <c r="J44" s="29"/>
      <c r="K44" s="29"/>
      <c r="P44" s="29"/>
      <c r="Q44" s="29"/>
      <c r="R44" s="29"/>
      <c r="S44" s="29"/>
      <c r="T44" s="29"/>
      <c r="U44" s="29"/>
      <c r="V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</row>
    <row r="45" spans="1:35" s="26" customFormat="1" ht="20.100000000000001" customHeight="1">
      <c r="A45" s="50"/>
      <c r="B45" s="50"/>
      <c r="C45" s="29"/>
      <c r="D45" s="29"/>
      <c r="E45" s="29"/>
      <c r="F45" s="29"/>
      <c r="G45" s="29"/>
      <c r="H45" s="29"/>
      <c r="I45" s="29"/>
      <c r="J45" s="29"/>
      <c r="K45" s="29"/>
      <c r="P45" s="29"/>
      <c r="Q45" s="29"/>
      <c r="R45" s="29"/>
      <c r="S45" s="29"/>
      <c r="T45" s="29"/>
      <c r="U45" s="29"/>
      <c r="V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</row>
    <row r="46" spans="1:35" s="26" customFormat="1" ht="20.100000000000001" customHeight="1">
      <c r="A46" s="50"/>
      <c r="B46" s="50"/>
      <c r="C46" s="29"/>
      <c r="D46" s="29"/>
      <c r="E46" s="29"/>
      <c r="F46" s="29"/>
      <c r="G46" s="29"/>
      <c r="H46" s="29"/>
      <c r="I46" s="29"/>
      <c r="J46" s="29"/>
      <c r="K46" s="29"/>
      <c r="P46" s="29"/>
      <c r="Q46" s="29"/>
      <c r="R46" s="29"/>
      <c r="S46" s="29"/>
      <c r="T46" s="29"/>
      <c r="U46" s="29"/>
      <c r="V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</row>
    <row r="47" spans="1:35" s="26" customFormat="1" ht="20.100000000000001" customHeight="1">
      <c r="A47" s="50"/>
      <c r="B47" s="50"/>
      <c r="C47" s="29"/>
      <c r="D47" s="29"/>
      <c r="E47" s="29"/>
      <c r="F47" s="29"/>
      <c r="G47" s="29"/>
      <c r="H47" s="29"/>
      <c r="I47" s="29"/>
      <c r="J47" s="29"/>
      <c r="K47" s="29"/>
      <c r="P47" s="29"/>
      <c r="Q47" s="29"/>
      <c r="R47" s="29"/>
      <c r="S47" s="29"/>
      <c r="T47" s="29"/>
      <c r="U47" s="29"/>
      <c r="V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</row>
    <row r="48" spans="1:35" s="26" customFormat="1" ht="20.100000000000001" customHeight="1">
      <c r="A48" s="289" t="s">
        <v>159</v>
      </c>
      <c r="B48" s="289"/>
      <c r="C48" s="289"/>
      <c r="D48" s="289"/>
      <c r="E48" s="289"/>
      <c r="F48" s="289"/>
      <c r="G48" s="289"/>
      <c r="H48" s="289"/>
      <c r="I48" s="289"/>
      <c r="J48" s="289"/>
      <c r="K48" s="289"/>
      <c r="P48" s="29"/>
      <c r="Q48" s="29"/>
      <c r="R48" s="29"/>
      <c r="S48" s="29"/>
      <c r="T48" s="29"/>
      <c r="U48" s="29"/>
      <c r="V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</row>
    <row r="49" spans="1:35" s="26" customFormat="1" ht="6.6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P49" s="29"/>
      <c r="Q49" s="29"/>
      <c r="R49" s="29"/>
      <c r="S49" s="29"/>
      <c r="T49" s="29"/>
      <c r="U49" s="29"/>
      <c r="V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</row>
    <row r="50" spans="1:35" s="4" customFormat="1" ht="22.5" customHeight="1">
      <c r="A50" s="287" t="s">
        <v>38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P50" s="16"/>
      <c r="Q50" s="16"/>
      <c r="R50" s="16"/>
      <c r="S50" s="16"/>
      <c r="T50" s="16"/>
      <c r="U50" s="16"/>
      <c r="V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1:35" s="4" customFormat="1" ht="22.5" customHeight="1">
      <c r="A51" s="287" t="s">
        <v>42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P51" s="16"/>
      <c r="Q51" s="16"/>
      <c r="R51" s="16"/>
      <c r="S51" s="16"/>
      <c r="T51" s="16"/>
      <c r="U51" s="16"/>
      <c r="V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1:35" s="4" customFormat="1" ht="22.5" customHeight="1">
      <c r="A52" s="287" t="s">
        <v>157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P52" s="16"/>
      <c r="Q52" s="16"/>
      <c r="R52" s="16"/>
      <c r="S52" s="16"/>
      <c r="T52" s="16"/>
      <c r="U52" s="16"/>
      <c r="V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1:35" s="5" customFormat="1" ht="22.5" customHeight="1">
      <c r="A53" s="290" t="s">
        <v>32</v>
      </c>
      <c r="B53" s="290"/>
      <c r="C53" s="290"/>
      <c r="D53" s="290"/>
      <c r="E53" s="290"/>
      <c r="F53" s="290"/>
      <c r="G53" s="290"/>
      <c r="H53" s="290"/>
      <c r="I53" s="290"/>
      <c r="J53" s="290"/>
      <c r="K53" s="290"/>
      <c r="P53" s="16"/>
      <c r="Q53" s="16"/>
      <c r="R53" s="16"/>
      <c r="S53" s="16"/>
      <c r="T53" s="16"/>
      <c r="U53" s="16"/>
      <c r="V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1:35" s="5" customFormat="1" ht="9" customHeight="1">
      <c r="A54" s="3"/>
      <c r="B54" s="3"/>
      <c r="C54" s="25"/>
      <c r="D54" s="25"/>
      <c r="E54" s="2"/>
      <c r="F54" s="2"/>
      <c r="G54" s="2"/>
      <c r="H54" s="6"/>
      <c r="I54" s="2"/>
      <c r="J54" s="2"/>
      <c r="K54" s="2"/>
      <c r="P54" s="16"/>
      <c r="Q54" s="16"/>
      <c r="R54" s="16"/>
      <c r="S54" s="16"/>
      <c r="T54" s="16"/>
      <c r="U54" s="16"/>
      <c r="V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s="32" customFormat="1" ht="20.100000000000001" customHeight="1">
      <c r="C55" s="33" t="s">
        <v>0</v>
      </c>
      <c r="D55" s="33"/>
      <c r="E55" s="288" t="s">
        <v>28</v>
      </c>
      <c r="F55" s="288"/>
      <c r="G55" s="288"/>
      <c r="H55" s="34"/>
      <c r="I55" s="288" t="s">
        <v>62</v>
      </c>
      <c r="J55" s="288"/>
      <c r="K55" s="288"/>
      <c r="P55" s="50"/>
      <c r="Q55" s="50"/>
      <c r="R55" s="50"/>
      <c r="S55" s="50"/>
      <c r="T55" s="50"/>
      <c r="U55" s="50"/>
      <c r="V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</row>
    <row r="56" spans="1:35" s="5" customFormat="1" ht="20.100000000000001" customHeight="1">
      <c r="A56" s="3"/>
      <c r="B56" s="3"/>
      <c r="C56" s="2"/>
      <c r="D56" s="2"/>
      <c r="E56" s="82" t="s">
        <v>123</v>
      </c>
      <c r="F56" s="82"/>
      <c r="G56" s="82" t="s">
        <v>123</v>
      </c>
      <c r="H56" s="83"/>
      <c r="I56" s="82" t="s">
        <v>123</v>
      </c>
      <c r="J56" s="82"/>
      <c r="K56" s="82" t="s">
        <v>123</v>
      </c>
    </row>
    <row r="57" spans="1:35" s="5" customFormat="1" ht="20.100000000000001" customHeight="1">
      <c r="A57" s="3"/>
      <c r="B57" s="3"/>
      <c r="C57" s="2"/>
      <c r="D57" s="2"/>
      <c r="E57" s="251" t="s">
        <v>158</v>
      </c>
      <c r="F57" s="82"/>
      <c r="G57" s="82" t="s">
        <v>124</v>
      </c>
      <c r="H57" s="83"/>
      <c r="I57" s="251" t="s">
        <v>158</v>
      </c>
      <c r="J57" s="82"/>
      <c r="K57" s="82" t="s">
        <v>124</v>
      </c>
    </row>
    <row r="58" spans="1:35" s="5" customFormat="1" ht="20.100000000000001" customHeight="1">
      <c r="A58" s="3"/>
      <c r="B58" s="3"/>
      <c r="C58" s="84"/>
      <c r="D58" s="84"/>
      <c r="E58" s="82">
        <v>2561</v>
      </c>
      <c r="F58" s="82"/>
      <c r="G58" s="82">
        <v>2560</v>
      </c>
      <c r="H58" s="85"/>
      <c r="I58" s="82">
        <v>2561</v>
      </c>
      <c r="J58" s="82"/>
      <c r="K58" s="82">
        <v>2560</v>
      </c>
    </row>
    <row r="59" spans="1:35" s="5" customFormat="1" ht="20.100000000000001" customHeight="1">
      <c r="A59" s="3"/>
      <c r="B59" s="3"/>
      <c r="C59" s="84"/>
      <c r="D59" s="84"/>
      <c r="E59" s="82" t="s">
        <v>120</v>
      </c>
      <c r="F59" s="82"/>
      <c r="G59" s="82"/>
      <c r="H59" s="85"/>
      <c r="I59" s="82" t="s">
        <v>120</v>
      </c>
      <c r="J59" s="82"/>
      <c r="K59" s="82"/>
    </row>
    <row r="60" spans="1:35" s="39" customFormat="1" ht="20.100000000000001" customHeight="1">
      <c r="A60" s="36" t="s">
        <v>66</v>
      </c>
      <c r="B60" s="36"/>
      <c r="C60" s="37"/>
      <c r="D60" s="37"/>
      <c r="E60" s="38"/>
      <c r="F60" s="38"/>
      <c r="G60" s="38"/>
      <c r="I60" s="38"/>
      <c r="J60" s="38"/>
      <c r="K60" s="38"/>
      <c r="P60" s="50"/>
      <c r="Q60" s="50"/>
      <c r="R60" s="50"/>
      <c r="S60" s="50"/>
      <c r="T60" s="50"/>
      <c r="U60" s="50"/>
      <c r="V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</row>
    <row r="61" spans="1:35" s="39" customFormat="1" ht="20.100000000000001" customHeight="1">
      <c r="A61" s="51" t="s">
        <v>35</v>
      </c>
      <c r="B61" s="51"/>
      <c r="C61" s="37"/>
      <c r="D61" s="37"/>
      <c r="E61" s="38"/>
      <c r="F61" s="38"/>
      <c r="G61" s="38"/>
      <c r="I61" s="38"/>
      <c r="J61" s="38"/>
      <c r="K61" s="38"/>
      <c r="P61" s="50"/>
      <c r="Q61" s="50"/>
      <c r="R61" s="50"/>
      <c r="S61" s="50"/>
      <c r="T61" s="50"/>
      <c r="U61" s="50"/>
      <c r="V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</row>
    <row r="62" spans="1:35" s="39" customFormat="1" ht="20.100000000000001" customHeight="1">
      <c r="A62" s="46" t="s">
        <v>89</v>
      </c>
      <c r="B62" s="46"/>
      <c r="C62" s="35"/>
      <c r="D62" s="35"/>
      <c r="E62" s="48">
        <v>4138</v>
      </c>
      <c r="F62" s="52"/>
      <c r="G62" s="48">
        <v>7224</v>
      </c>
      <c r="H62" s="41"/>
      <c r="I62" s="90">
        <v>0</v>
      </c>
      <c r="J62" s="52"/>
      <c r="K62" s="42">
        <v>0</v>
      </c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</row>
    <row r="63" spans="1:35" s="39" customFormat="1" ht="20.100000000000001" customHeight="1">
      <c r="A63" s="46" t="s">
        <v>45</v>
      </c>
      <c r="B63" s="46"/>
      <c r="C63" s="35">
        <v>24</v>
      </c>
      <c r="D63" s="35"/>
      <c r="E63" s="48">
        <v>148238555</v>
      </c>
      <c r="F63" s="52"/>
      <c r="G63" s="48">
        <v>148281111</v>
      </c>
      <c r="H63" s="49"/>
      <c r="I63" s="90">
        <v>0</v>
      </c>
      <c r="J63" s="53"/>
      <c r="K63" s="42">
        <v>0</v>
      </c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</row>
    <row r="64" spans="1:35" s="39" customFormat="1" ht="20.100000000000001" customHeight="1">
      <c r="A64" s="46" t="s">
        <v>76</v>
      </c>
      <c r="B64" s="46"/>
      <c r="C64" s="35">
        <v>12</v>
      </c>
      <c r="D64" s="35"/>
      <c r="E64" s="48">
        <v>819982050</v>
      </c>
      <c r="F64" s="52"/>
      <c r="G64" s="48">
        <v>675908797</v>
      </c>
      <c r="H64" s="49"/>
      <c r="I64" s="40">
        <v>819982050</v>
      </c>
      <c r="J64" s="52"/>
      <c r="K64" s="40">
        <v>675908797</v>
      </c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</row>
    <row r="65" spans="1:35" s="39" customFormat="1" ht="20.100000000000001" customHeight="1">
      <c r="A65" s="46" t="s">
        <v>46</v>
      </c>
      <c r="B65" s="46"/>
      <c r="C65" s="35"/>
      <c r="D65" s="35"/>
      <c r="E65" s="48">
        <v>10714004</v>
      </c>
      <c r="F65" s="52"/>
      <c r="G65" s="48">
        <v>11567292</v>
      </c>
      <c r="H65" s="49"/>
      <c r="I65" s="40">
        <v>10249520</v>
      </c>
      <c r="J65" s="53"/>
      <c r="K65" s="40">
        <v>8681055</v>
      </c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</row>
    <row r="66" spans="1:35" s="39" customFormat="1" ht="20.100000000000001" customHeight="1">
      <c r="A66" s="46" t="s">
        <v>4</v>
      </c>
      <c r="B66" s="46"/>
      <c r="C66" s="37"/>
      <c r="D66" s="37"/>
      <c r="E66" s="48">
        <v>20874139</v>
      </c>
      <c r="F66" s="54"/>
      <c r="G66" s="48">
        <v>19406600</v>
      </c>
      <c r="H66" s="50"/>
      <c r="I66" s="40">
        <v>18716393</v>
      </c>
      <c r="J66" s="54"/>
      <c r="K66" s="40">
        <v>18212160</v>
      </c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</row>
    <row r="67" spans="1:35" s="39" customFormat="1" ht="20.100000000000001" customHeight="1">
      <c r="A67" s="55" t="s">
        <v>5</v>
      </c>
      <c r="B67" s="55"/>
      <c r="C67" s="35"/>
      <c r="D67" s="35"/>
      <c r="E67" s="56">
        <f>SUM(E62:E66)</f>
        <v>999812886</v>
      </c>
      <c r="F67" s="54"/>
      <c r="G67" s="56">
        <f>SUM(G62:G66)</f>
        <v>855171024</v>
      </c>
      <c r="H67" s="50"/>
      <c r="I67" s="57">
        <f>SUM(I62:I66)</f>
        <v>848947963</v>
      </c>
      <c r="J67" s="54"/>
      <c r="K67" s="57">
        <f>SUM(K62:K66)</f>
        <v>702802012</v>
      </c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</row>
    <row r="68" spans="1:35" s="39" customFormat="1" ht="9" customHeight="1">
      <c r="A68" s="55"/>
      <c r="B68" s="55"/>
      <c r="C68" s="35"/>
      <c r="D68" s="35"/>
      <c r="F68" s="40"/>
      <c r="H68" s="41"/>
      <c r="J68" s="4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</row>
    <row r="69" spans="1:35" s="39" customFormat="1" ht="20.100000000000001" customHeight="1">
      <c r="A69" s="32" t="s">
        <v>57</v>
      </c>
      <c r="B69" s="32"/>
      <c r="C69" s="35"/>
      <c r="D69" s="35"/>
      <c r="E69" s="40"/>
      <c r="F69" s="40"/>
      <c r="G69" s="40"/>
      <c r="H69" s="41"/>
      <c r="I69" s="40"/>
      <c r="J69" s="40"/>
      <c r="K69" s="4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</row>
    <row r="70" spans="1:35" s="39" customFormat="1" ht="20.100000000000001" customHeight="1">
      <c r="A70" s="32" t="s">
        <v>22</v>
      </c>
      <c r="B70" s="32"/>
      <c r="C70" s="37"/>
      <c r="D70" s="37"/>
      <c r="E70" s="40"/>
      <c r="F70" s="40"/>
      <c r="G70" s="40"/>
      <c r="H70" s="41"/>
      <c r="I70" s="40"/>
      <c r="J70" s="40"/>
      <c r="K70" s="4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</row>
    <row r="71" spans="1:35" s="39" customFormat="1" ht="20.100000000000001" customHeight="1">
      <c r="A71" s="46" t="s">
        <v>33</v>
      </c>
      <c r="B71" s="46"/>
      <c r="C71" s="35"/>
      <c r="D71" s="35"/>
      <c r="E71" s="40"/>
      <c r="F71" s="40"/>
      <c r="G71" s="40"/>
      <c r="H71" s="41"/>
      <c r="I71" s="40"/>
      <c r="J71" s="40"/>
      <c r="K71" s="4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</row>
    <row r="72" spans="1:35" s="60" customFormat="1" ht="20.100000000000001" customHeight="1" thickBot="1">
      <c r="A72" s="55" t="s">
        <v>69</v>
      </c>
      <c r="B72" s="55"/>
      <c r="C72" s="58"/>
      <c r="D72" s="58"/>
      <c r="E72" s="59">
        <v>941964586</v>
      </c>
      <c r="F72" s="47"/>
      <c r="G72" s="59">
        <v>941964586</v>
      </c>
      <c r="H72" s="47"/>
      <c r="I72" s="59">
        <v>941964586</v>
      </c>
      <c r="J72" s="47"/>
      <c r="K72" s="59">
        <v>941964586</v>
      </c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</row>
    <row r="73" spans="1:35" s="39" customFormat="1" ht="20.100000000000001" customHeight="1" thickTop="1">
      <c r="A73" s="46" t="s">
        <v>47</v>
      </c>
      <c r="B73" s="46"/>
      <c r="C73" s="35"/>
      <c r="D73" s="35"/>
      <c r="E73" s="40"/>
      <c r="F73" s="40"/>
      <c r="G73" s="40"/>
      <c r="H73" s="41"/>
      <c r="I73" s="40"/>
      <c r="J73" s="40"/>
      <c r="K73" s="4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</row>
    <row r="74" spans="1:35" s="39" customFormat="1" ht="20.100000000000001" customHeight="1">
      <c r="A74" s="61" t="s">
        <v>74</v>
      </c>
      <c r="B74" s="61"/>
      <c r="C74" s="252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</row>
    <row r="75" spans="1:35" s="39" customFormat="1" ht="20.100000000000001" customHeight="1">
      <c r="A75" s="61" t="s">
        <v>75</v>
      </c>
      <c r="B75" s="61"/>
      <c r="C75" s="35"/>
      <c r="D75" s="35"/>
      <c r="E75" s="40">
        <v>653868463</v>
      </c>
      <c r="F75" s="40"/>
      <c r="G75" s="40">
        <v>653868463</v>
      </c>
      <c r="H75" s="41"/>
      <c r="I75" s="40">
        <v>653868463</v>
      </c>
      <c r="J75" s="40"/>
      <c r="K75" s="40">
        <v>653868463</v>
      </c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</row>
    <row r="76" spans="1:35" s="39" customFormat="1" ht="20.100000000000001" customHeight="1">
      <c r="A76" s="32" t="s">
        <v>6</v>
      </c>
      <c r="B76" s="32"/>
      <c r="C76" s="35"/>
      <c r="D76" s="35"/>
      <c r="E76" s="40">
        <v>1496406747</v>
      </c>
      <c r="F76" s="52"/>
      <c r="G76" s="40">
        <v>1496406747</v>
      </c>
      <c r="H76" s="41"/>
      <c r="I76" s="40">
        <v>1496406747</v>
      </c>
      <c r="J76" s="52"/>
      <c r="K76" s="40">
        <v>1496406747</v>
      </c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</row>
    <row r="77" spans="1:35" s="39" customFormat="1" ht="20.100000000000001" customHeight="1">
      <c r="A77" s="32" t="s">
        <v>49</v>
      </c>
      <c r="B77" s="32"/>
      <c r="C77" s="35"/>
      <c r="D77" s="35"/>
      <c r="E77" s="40"/>
      <c r="F77" s="52"/>
      <c r="G77" s="40"/>
      <c r="H77" s="41"/>
      <c r="I77" s="40"/>
      <c r="J77" s="52"/>
      <c r="K77" s="4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</row>
    <row r="78" spans="1:35" s="39" customFormat="1" ht="20.100000000000001" customHeight="1">
      <c r="A78" s="62" t="s">
        <v>34</v>
      </c>
      <c r="B78" s="62"/>
      <c r="C78" s="35"/>
      <c r="D78" s="35"/>
      <c r="E78" s="40"/>
      <c r="F78" s="52"/>
      <c r="G78" s="40"/>
      <c r="H78" s="41"/>
      <c r="I78" s="40"/>
      <c r="J78" s="52"/>
      <c r="K78" s="4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</row>
    <row r="79" spans="1:35" s="39" customFormat="1" ht="20.100000000000001" customHeight="1">
      <c r="A79" s="63" t="s">
        <v>50</v>
      </c>
      <c r="B79" s="63"/>
      <c r="C79" s="35"/>
      <c r="D79" s="35"/>
      <c r="E79" s="40">
        <v>108383352</v>
      </c>
      <c r="F79" s="52"/>
      <c r="G79" s="40">
        <v>108383352</v>
      </c>
      <c r="H79" s="41"/>
      <c r="I79" s="40">
        <v>108383352</v>
      </c>
      <c r="J79" s="52"/>
      <c r="K79" s="40">
        <v>108383352</v>
      </c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</row>
    <row r="80" spans="1:35" s="39" customFormat="1" ht="20.100000000000001" customHeight="1">
      <c r="A80" s="62" t="s">
        <v>26</v>
      </c>
      <c r="B80" s="62"/>
      <c r="C80" s="35"/>
      <c r="D80" s="35"/>
      <c r="E80" s="64">
        <v>-23297935</v>
      </c>
      <c r="F80" s="52"/>
      <c r="G80" s="40">
        <v>128521945</v>
      </c>
      <c r="H80" s="41"/>
      <c r="I80" s="64">
        <v>-36708314</v>
      </c>
      <c r="J80" s="52"/>
      <c r="K80" s="40">
        <v>116183800</v>
      </c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</row>
    <row r="81" spans="1:35" s="39" customFormat="1" ht="20.100000000000001" customHeight="1">
      <c r="A81" s="62" t="s">
        <v>77</v>
      </c>
      <c r="B81" s="62"/>
      <c r="C81" s="35"/>
      <c r="D81" s="35"/>
      <c r="E81" s="64">
        <v>-4560072</v>
      </c>
      <c r="F81" s="52"/>
      <c r="G81" s="64">
        <v>-4560072</v>
      </c>
      <c r="H81" s="41"/>
      <c r="I81" s="42">
        <v>0</v>
      </c>
      <c r="J81" s="42"/>
      <c r="K81" s="42">
        <v>0</v>
      </c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</row>
    <row r="82" spans="1:35" s="39" customFormat="1" ht="20.100000000000001" customHeight="1">
      <c r="A82" s="46" t="s">
        <v>48</v>
      </c>
      <c r="B82" s="46"/>
      <c r="C82" s="35"/>
      <c r="D82" s="35"/>
      <c r="E82" s="64">
        <v>-61980170</v>
      </c>
      <c r="F82" s="52"/>
      <c r="G82" s="64">
        <v>-25675925</v>
      </c>
      <c r="H82" s="41"/>
      <c r="I82" s="64">
        <v>-8721543</v>
      </c>
      <c r="J82" s="52"/>
      <c r="K82" s="64">
        <v>3540197</v>
      </c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</row>
    <row r="83" spans="1:35" s="39" customFormat="1" ht="20.100000000000001" customHeight="1">
      <c r="A83" s="63" t="s">
        <v>51</v>
      </c>
      <c r="B83" s="63"/>
      <c r="C83" s="35"/>
      <c r="D83" s="35"/>
      <c r="E83" s="57">
        <f>SUM(E75:E82)</f>
        <v>2168820385</v>
      </c>
      <c r="F83" s="54"/>
      <c r="G83" s="57">
        <f>SUM(G75:G82)</f>
        <v>2356944510</v>
      </c>
      <c r="H83" s="50"/>
      <c r="I83" s="57">
        <f>SUM(I75:I82)</f>
        <v>2213228705</v>
      </c>
      <c r="J83" s="54"/>
      <c r="K83" s="57">
        <f>SUM(K75:K82)</f>
        <v>2378382559</v>
      </c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</row>
    <row r="84" spans="1:35" s="39" customFormat="1" ht="20.100000000000001" customHeight="1" thickBot="1">
      <c r="A84" s="44" t="s">
        <v>52</v>
      </c>
      <c r="B84" s="44"/>
      <c r="C84" s="35"/>
      <c r="D84" s="35"/>
      <c r="E84" s="45">
        <f>E83+E67</f>
        <v>3168633271</v>
      </c>
      <c r="F84" s="52"/>
      <c r="G84" s="45">
        <f>G83+G67</f>
        <v>3212115534</v>
      </c>
      <c r="H84" s="41"/>
      <c r="I84" s="45">
        <f>I83+I67</f>
        <v>3062176668</v>
      </c>
      <c r="J84" s="52"/>
      <c r="K84" s="45">
        <f>K83+K67</f>
        <v>3081184571</v>
      </c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</row>
    <row r="85" spans="1:35" s="265" customFormat="1" ht="20.100000000000001" customHeight="1" thickTop="1">
      <c r="A85" s="261"/>
      <c r="B85" s="261"/>
      <c r="C85" s="262"/>
      <c r="D85" s="262"/>
      <c r="E85" s="263"/>
      <c r="F85" s="264"/>
      <c r="G85" s="263"/>
      <c r="H85" s="264"/>
      <c r="I85" s="263"/>
      <c r="J85" s="264"/>
      <c r="K85" s="263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  <c r="AB85" s="266"/>
      <c r="AC85" s="266"/>
      <c r="AD85" s="266"/>
      <c r="AE85" s="266"/>
      <c r="AF85" s="266"/>
      <c r="AG85" s="266"/>
      <c r="AH85" s="266"/>
      <c r="AI85" s="266"/>
    </row>
    <row r="86" spans="1:35" s="265" customFormat="1" ht="20.100000000000001" customHeight="1">
      <c r="E86" s="275">
        <f t="shared" ref="E86:K86" si="0">+E84-E23</f>
        <v>0</v>
      </c>
      <c r="F86" s="275">
        <f t="shared" si="0"/>
        <v>0</v>
      </c>
      <c r="G86" s="275">
        <f t="shared" si="0"/>
        <v>0</v>
      </c>
      <c r="H86" s="275">
        <f t="shared" si="0"/>
        <v>0</v>
      </c>
      <c r="I86" s="275">
        <f t="shared" si="0"/>
        <v>0</v>
      </c>
      <c r="J86" s="275">
        <f t="shared" si="0"/>
        <v>0</v>
      </c>
      <c r="K86" s="275">
        <f t="shared" si="0"/>
        <v>0</v>
      </c>
      <c r="N86" s="266"/>
      <c r="O86" s="266"/>
      <c r="P86" s="266"/>
      <c r="Q86" s="266"/>
      <c r="R86" s="266"/>
      <c r="S86" s="266"/>
      <c r="T86" s="266"/>
      <c r="U86" s="266"/>
      <c r="V86" s="266"/>
      <c r="W86" s="266"/>
      <c r="X86" s="266"/>
      <c r="Y86" s="266"/>
      <c r="Z86" s="266"/>
    </row>
    <row r="87" spans="1:35" s="32" customFormat="1" ht="20.100000000000001" customHeight="1">
      <c r="E87" s="41"/>
      <c r="F87" s="41"/>
      <c r="G87" s="41"/>
      <c r="H87" s="41"/>
      <c r="I87" s="41"/>
      <c r="J87" s="41"/>
      <c r="K87" s="41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35" s="32" customFormat="1" ht="20.100000000000001" customHeight="1">
      <c r="E88" s="41"/>
      <c r="F88" s="41"/>
      <c r="G88" s="41"/>
      <c r="H88" s="41"/>
      <c r="I88" s="41"/>
      <c r="J88" s="41"/>
      <c r="K88" s="41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35" s="32" customFormat="1" ht="20.100000000000001" customHeight="1">
      <c r="E89" s="41"/>
      <c r="F89" s="41"/>
      <c r="G89" s="41"/>
      <c r="H89" s="41"/>
      <c r="I89" s="41"/>
      <c r="J89" s="41"/>
      <c r="K89" s="41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35" s="32" customFormat="1" ht="20.100000000000001" customHeight="1">
      <c r="E90" s="41"/>
      <c r="F90" s="41"/>
      <c r="G90" s="41"/>
      <c r="H90" s="41"/>
      <c r="I90" s="41"/>
      <c r="J90" s="41"/>
      <c r="K90" s="41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35" s="32" customFormat="1" ht="20.100000000000001" customHeight="1">
      <c r="E91" s="41"/>
      <c r="F91" s="41"/>
      <c r="G91" s="41"/>
      <c r="H91" s="41"/>
      <c r="I91" s="41"/>
      <c r="J91" s="41"/>
      <c r="K91" s="41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35" s="32" customFormat="1" ht="20.100000000000001" customHeight="1">
      <c r="E92" s="41"/>
      <c r="F92" s="41"/>
      <c r="G92" s="41"/>
      <c r="H92" s="41"/>
      <c r="I92" s="41"/>
      <c r="J92" s="41"/>
      <c r="K92" s="41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35" s="32" customFormat="1" ht="20.100000000000001" customHeight="1">
      <c r="E93" s="41"/>
      <c r="F93" s="41"/>
      <c r="G93" s="41"/>
      <c r="H93" s="41"/>
      <c r="I93" s="41"/>
      <c r="J93" s="41"/>
      <c r="K93" s="41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35" ht="24" customHeight="1">
      <c r="A94" s="289" t="s">
        <v>159</v>
      </c>
      <c r="B94" s="289"/>
      <c r="C94" s="289"/>
      <c r="D94" s="289"/>
      <c r="E94" s="289"/>
      <c r="F94" s="289"/>
      <c r="G94" s="289"/>
      <c r="H94" s="289"/>
      <c r="I94" s="289"/>
      <c r="J94" s="289"/>
      <c r="K94" s="289"/>
    </row>
    <row r="95" spans="1:35" ht="3.6" customHeight="1"/>
  </sheetData>
  <mergeCells count="16">
    <mergeCell ref="A48:K48"/>
    <mergeCell ref="A1:K1"/>
    <mergeCell ref="A2:K2"/>
    <mergeCell ref="E6:G6"/>
    <mergeCell ref="I6:K6"/>
    <mergeCell ref="A4:K4"/>
    <mergeCell ref="A3:K3"/>
    <mergeCell ref="D10:F10"/>
    <mergeCell ref="H10:J10"/>
    <mergeCell ref="A52:K52"/>
    <mergeCell ref="A51:K51"/>
    <mergeCell ref="A50:K50"/>
    <mergeCell ref="E55:G55"/>
    <mergeCell ref="A94:K94"/>
    <mergeCell ref="I55:K55"/>
    <mergeCell ref="A53:K53"/>
  </mergeCells>
  <phoneticPr fontId="0" type="noConversion"/>
  <pageMargins left="0.8" right="0.4" top="1" bottom="0.5" header="0.6" footer="0.3"/>
  <pageSetup paperSize="9" scale="80" firstPageNumber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48"/>
  <sheetViews>
    <sheetView zoomScale="90" zoomScaleNormal="90" zoomScaleSheetLayoutView="100" workbookViewId="0">
      <selection activeCell="R9" sqref="R9"/>
    </sheetView>
  </sheetViews>
  <sheetFormatPr defaultColWidth="9.33203125" defaultRowHeight="18"/>
  <cols>
    <col min="1" max="1" width="61.33203125" style="11" customWidth="1"/>
    <col min="2" max="2" width="1.5" style="11" customWidth="1"/>
    <col min="3" max="3" width="7.6640625" style="11" bestFit="1" customWidth="1"/>
    <col min="4" max="4" width="1.5" style="11" customWidth="1"/>
    <col min="5" max="5" width="14.33203125" style="8" customWidth="1"/>
    <col min="6" max="6" width="1.33203125" style="8" customWidth="1"/>
    <col min="7" max="7" width="14.33203125" style="8" customWidth="1"/>
    <col min="8" max="8" width="1.33203125" style="8" customWidth="1"/>
    <col min="9" max="9" width="14.33203125" style="8" customWidth="1"/>
    <col min="10" max="10" width="1.33203125" style="8" customWidth="1"/>
    <col min="11" max="11" width="14.33203125" style="8" customWidth="1"/>
    <col min="12" max="12" width="0.6640625" style="11" customWidth="1"/>
    <col min="13" max="13" width="11.6640625" style="11" bestFit="1" customWidth="1"/>
    <col min="14" max="14" width="13.33203125" style="11" bestFit="1" customWidth="1"/>
    <col min="15" max="16" width="9.33203125" style="11"/>
    <col min="17" max="17" width="12.83203125" style="21" bestFit="1" customWidth="1"/>
    <col min="18" max="18" width="12.33203125" style="21" bestFit="1" customWidth="1"/>
    <col min="19" max="16384" width="9.33203125" style="11"/>
  </cols>
  <sheetData>
    <row r="1" spans="1:18" s="19" customFormat="1" ht="22.5" customHeight="1">
      <c r="A1" s="293" t="s">
        <v>38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Q1" s="20"/>
      <c r="R1" s="20"/>
    </row>
    <row r="2" spans="1:18" s="19" customFormat="1" ht="22.5" customHeight="1">
      <c r="A2" s="293" t="s">
        <v>107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Q2" s="20"/>
      <c r="R2" s="20"/>
    </row>
    <row r="3" spans="1:18" s="19" customFormat="1" ht="22.5" customHeight="1">
      <c r="A3" s="293" t="s">
        <v>160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Q3" s="20"/>
      <c r="R3" s="20"/>
    </row>
    <row r="4" spans="1:18" s="19" customFormat="1" ht="22.5" customHeight="1">
      <c r="A4" s="293" t="s">
        <v>120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Q4" s="20"/>
      <c r="R4" s="20"/>
    </row>
    <row r="5" spans="1:18" ht="22.5" customHeight="1">
      <c r="A5" s="294" t="s">
        <v>32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8" ht="9" customHeight="1">
      <c r="A6" s="12"/>
      <c r="B6" s="12"/>
      <c r="C6" s="14"/>
      <c r="D6" s="14"/>
      <c r="E6" s="7"/>
      <c r="F6" s="7"/>
      <c r="G6" s="7"/>
      <c r="H6" s="7"/>
      <c r="I6" s="7"/>
      <c r="J6" s="7"/>
      <c r="K6" s="7"/>
    </row>
    <row r="7" spans="1:18" s="220" customFormat="1" ht="20.100000000000001" customHeight="1">
      <c r="A7" s="226"/>
      <c r="B7" s="226"/>
      <c r="C7" s="217" t="s">
        <v>0</v>
      </c>
      <c r="D7" s="227"/>
      <c r="E7" s="295" t="s">
        <v>28</v>
      </c>
      <c r="F7" s="295"/>
      <c r="G7" s="295"/>
      <c r="H7" s="228"/>
      <c r="I7" s="295" t="s">
        <v>62</v>
      </c>
      <c r="J7" s="295"/>
      <c r="K7" s="295"/>
    </row>
    <row r="8" spans="1:18" s="95" customFormat="1" ht="20.100000000000001" customHeight="1">
      <c r="A8" s="97"/>
      <c r="B8" s="97"/>
      <c r="C8" s="98"/>
      <c r="D8" s="99"/>
      <c r="E8" s="229" t="s">
        <v>121</v>
      </c>
      <c r="F8" s="230"/>
      <c r="G8" s="229" t="s">
        <v>79</v>
      </c>
      <c r="H8" s="229"/>
      <c r="I8" s="229" t="s">
        <v>121</v>
      </c>
      <c r="J8" s="230"/>
      <c r="K8" s="229" t="s">
        <v>79</v>
      </c>
      <c r="Q8" s="96"/>
      <c r="R8" s="96"/>
    </row>
    <row r="9" spans="1:18" s="95" customFormat="1" ht="20.100000000000001" customHeight="1">
      <c r="A9" s="100" t="s">
        <v>8</v>
      </c>
      <c r="B9" s="100"/>
      <c r="E9" s="101"/>
      <c r="F9" s="101"/>
      <c r="G9" s="101"/>
      <c r="H9" s="101"/>
      <c r="I9" s="102"/>
      <c r="J9" s="101"/>
      <c r="K9" s="102"/>
      <c r="Q9" s="96"/>
      <c r="R9" s="96"/>
    </row>
    <row r="10" spans="1:18" s="95" customFormat="1" ht="20.100000000000001" customHeight="1">
      <c r="A10" s="103" t="s">
        <v>90</v>
      </c>
      <c r="B10" s="103"/>
      <c r="C10" s="97">
        <v>14</v>
      </c>
      <c r="E10" s="108">
        <v>660286</v>
      </c>
      <c r="F10" s="104"/>
      <c r="G10" s="108">
        <v>2704605</v>
      </c>
      <c r="H10" s="104"/>
      <c r="I10" s="108">
        <v>552084</v>
      </c>
      <c r="J10" s="104"/>
      <c r="K10" s="90">
        <v>0</v>
      </c>
      <c r="Q10" s="96"/>
      <c r="R10" s="96"/>
    </row>
    <row r="11" spans="1:18" s="257" customFormat="1" ht="20.100000000000001" customHeight="1">
      <c r="A11" s="105" t="s">
        <v>171</v>
      </c>
      <c r="B11" s="105"/>
      <c r="C11" s="256">
        <v>15</v>
      </c>
      <c r="E11" s="108">
        <v>28132325</v>
      </c>
      <c r="F11" s="104"/>
      <c r="G11" s="108">
        <v>15939655</v>
      </c>
      <c r="H11" s="104"/>
      <c r="I11" s="108">
        <v>27514249</v>
      </c>
      <c r="J11" s="104"/>
      <c r="K11" s="108">
        <v>15710405</v>
      </c>
      <c r="Q11" s="258"/>
      <c r="R11" s="258"/>
    </row>
    <row r="12" spans="1:18" s="257" customFormat="1" ht="20.100000000000001" customHeight="1">
      <c r="A12" s="105" t="s">
        <v>172</v>
      </c>
      <c r="B12" s="105"/>
      <c r="C12" s="256"/>
      <c r="E12" s="108">
        <v>151281</v>
      </c>
      <c r="F12" s="104"/>
      <c r="G12" s="108">
        <v>21067103</v>
      </c>
      <c r="H12" s="104"/>
      <c r="I12" s="90">
        <v>0</v>
      </c>
      <c r="J12" s="104"/>
      <c r="K12" s="90">
        <v>0</v>
      </c>
      <c r="M12" s="259"/>
      <c r="N12" s="259"/>
      <c r="Q12" s="258"/>
      <c r="R12" s="258"/>
    </row>
    <row r="13" spans="1:18" s="95" customFormat="1" ht="20.100000000000001" customHeight="1">
      <c r="A13" s="103" t="s">
        <v>53</v>
      </c>
      <c r="B13" s="103"/>
      <c r="C13" s="97">
        <v>24</v>
      </c>
      <c r="E13" s="108">
        <v>14341</v>
      </c>
      <c r="F13" s="104"/>
      <c r="G13" s="108">
        <v>14341</v>
      </c>
      <c r="H13" s="90"/>
      <c r="I13" s="90">
        <v>0</v>
      </c>
      <c r="J13" s="104"/>
      <c r="K13" s="90">
        <v>0</v>
      </c>
      <c r="Q13" s="96"/>
      <c r="R13" s="96"/>
    </row>
    <row r="14" spans="1:18" s="95" customFormat="1" ht="20.100000000000001" customHeight="1">
      <c r="A14" s="103" t="s">
        <v>9</v>
      </c>
      <c r="B14" s="103"/>
      <c r="C14" s="97"/>
      <c r="E14" s="108">
        <v>-1525917</v>
      </c>
      <c r="F14" s="104"/>
      <c r="G14" s="108">
        <v>1385158</v>
      </c>
      <c r="H14" s="108"/>
      <c r="I14" s="108">
        <v>-1512209</v>
      </c>
      <c r="J14" s="104"/>
      <c r="K14" s="108">
        <v>1341789</v>
      </c>
      <c r="Q14" s="96"/>
      <c r="R14" s="96"/>
    </row>
    <row r="15" spans="1:18" s="95" customFormat="1" ht="20.100000000000001" customHeight="1">
      <c r="A15" s="109" t="s">
        <v>10</v>
      </c>
      <c r="B15" s="109"/>
      <c r="C15" s="254"/>
      <c r="E15" s="112">
        <f>SUM(E10:E14)</f>
        <v>27432316</v>
      </c>
      <c r="F15" s="111"/>
      <c r="G15" s="112">
        <f>SUM(G10:G14)</f>
        <v>41110862</v>
      </c>
      <c r="H15" s="101"/>
      <c r="I15" s="175">
        <f>SUM(I10:I14)</f>
        <v>26554124</v>
      </c>
      <c r="J15" s="111"/>
      <c r="K15" s="112">
        <f>SUM(K10:K14)</f>
        <v>17052194</v>
      </c>
      <c r="Q15" s="96"/>
      <c r="R15" s="96"/>
    </row>
    <row r="16" spans="1:18" s="95" customFormat="1" ht="20.100000000000001" customHeight="1">
      <c r="A16" s="113"/>
      <c r="B16" s="113"/>
      <c r="C16" s="254"/>
      <c r="E16" s="114"/>
      <c r="F16" s="111"/>
      <c r="G16" s="114"/>
      <c r="H16" s="101"/>
      <c r="I16" s="114"/>
      <c r="J16" s="111"/>
      <c r="K16" s="114"/>
      <c r="Q16" s="96"/>
      <c r="R16" s="96"/>
    </row>
    <row r="17" spans="1:18" s="95" customFormat="1" ht="20.100000000000001" customHeight="1">
      <c r="A17" s="100" t="s">
        <v>11</v>
      </c>
      <c r="B17" s="100"/>
      <c r="C17" s="254"/>
      <c r="E17" s="101"/>
      <c r="F17" s="101"/>
      <c r="G17" s="101"/>
      <c r="H17" s="101"/>
      <c r="I17" s="115"/>
      <c r="J17" s="116"/>
      <c r="K17" s="115"/>
      <c r="Q17" s="96"/>
      <c r="R17" s="96"/>
    </row>
    <row r="18" spans="1:18" s="95" customFormat="1" ht="20.100000000000001" customHeight="1">
      <c r="A18" s="113" t="s">
        <v>91</v>
      </c>
      <c r="B18" s="113"/>
      <c r="C18" s="97"/>
      <c r="E18" s="108">
        <v>9290418</v>
      </c>
      <c r="F18" s="104"/>
      <c r="G18" s="108">
        <v>8729543</v>
      </c>
      <c r="H18" s="104"/>
      <c r="I18" s="108">
        <v>7549936</v>
      </c>
      <c r="J18" s="104"/>
      <c r="K18" s="108">
        <v>2563078</v>
      </c>
      <c r="Q18" s="96"/>
      <c r="R18" s="96"/>
    </row>
    <row r="19" spans="1:18" s="95" customFormat="1" ht="20.100000000000001" customHeight="1">
      <c r="A19" s="113" t="s">
        <v>12</v>
      </c>
      <c r="B19" s="113"/>
      <c r="C19" s="97">
        <v>17</v>
      </c>
      <c r="E19" s="108">
        <v>405477</v>
      </c>
      <c r="F19" s="104"/>
      <c r="G19" s="108">
        <v>716977</v>
      </c>
      <c r="H19" s="104"/>
      <c r="I19" s="108">
        <v>290031</v>
      </c>
      <c r="J19" s="104"/>
      <c r="K19" s="108">
        <v>82740</v>
      </c>
      <c r="Q19" s="96"/>
      <c r="R19" s="96"/>
    </row>
    <row r="20" spans="1:18" s="95" customFormat="1" ht="20.100000000000001" customHeight="1">
      <c r="A20" s="113" t="s">
        <v>72</v>
      </c>
      <c r="B20" s="113"/>
      <c r="C20" s="97"/>
      <c r="E20" s="108">
        <v>7464295</v>
      </c>
      <c r="F20" s="104"/>
      <c r="G20" s="108">
        <v>9210970</v>
      </c>
      <c r="H20" s="104"/>
      <c r="I20" s="108">
        <v>7464295</v>
      </c>
      <c r="J20" s="104"/>
      <c r="K20" s="108">
        <v>9210970</v>
      </c>
      <c r="Q20" s="96"/>
      <c r="R20" s="96"/>
    </row>
    <row r="21" spans="1:18" s="260" customFormat="1" ht="20.100000000000001" customHeight="1">
      <c r="A21" s="113" t="s">
        <v>166</v>
      </c>
      <c r="B21" s="113"/>
      <c r="C21" s="97"/>
      <c r="E21" s="108">
        <v>-48727</v>
      </c>
      <c r="F21" s="104"/>
      <c r="G21" s="90">
        <v>0</v>
      </c>
      <c r="H21" s="104"/>
      <c r="I21" s="106">
        <v>-48727</v>
      </c>
      <c r="J21" s="104"/>
      <c r="K21" s="90">
        <v>0</v>
      </c>
      <c r="Q21" s="96"/>
      <c r="R21" s="96"/>
    </row>
    <row r="22" spans="1:18" s="95" customFormat="1" ht="20.100000000000001" customHeight="1">
      <c r="A22" s="113" t="s">
        <v>154</v>
      </c>
      <c r="B22" s="113"/>
      <c r="C22" s="97">
        <v>18</v>
      </c>
      <c r="E22" s="108">
        <v>-865725</v>
      </c>
      <c r="F22" s="104"/>
      <c r="G22" s="108">
        <v>104487690</v>
      </c>
      <c r="H22" s="104"/>
      <c r="I22" s="108">
        <v>1914622</v>
      </c>
      <c r="J22" s="104"/>
      <c r="K22" s="108">
        <v>111431591</v>
      </c>
      <c r="Q22" s="96"/>
      <c r="R22" s="96"/>
    </row>
    <row r="23" spans="1:18" s="95" customFormat="1" ht="20.100000000000001" customHeight="1">
      <c r="A23" s="113" t="s">
        <v>13</v>
      </c>
      <c r="B23" s="113"/>
      <c r="C23" s="97"/>
      <c r="E23" s="108">
        <v>7520824</v>
      </c>
      <c r="F23" s="104"/>
      <c r="G23" s="108">
        <v>8866280</v>
      </c>
      <c r="H23" s="104"/>
      <c r="I23" s="108">
        <v>5858850</v>
      </c>
      <c r="J23" s="104"/>
      <c r="K23" s="108">
        <v>5664055</v>
      </c>
      <c r="Q23" s="96"/>
      <c r="R23" s="96"/>
    </row>
    <row r="24" spans="1:18" s="95" customFormat="1" ht="20.100000000000001" customHeight="1">
      <c r="A24" s="109" t="s">
        <v>14</v>
      </c>
      <c r="B24" s="109"/>
      <c r="C24" s="254"/>
      <c r="E24" s="277">
        <f>SUM(E18:E23)</f>
        <v>23766562</v>
      </c>
      <c r="F24" s="111"/>
      <c r="G24" s="277">
        <f>SUM(G18:G23)</f>
        <v>132011460</v>
      </c>
      <c r="H24" s="101"/>
      <c r="I24" s="175">
        <f>SUM(I18:I23)</f>
        <v>23029007</v>
      </c>
      <c r="J24" s="111"/>
      <c r="K24" s="277">
        <f>SUM(K18:K23)</f>
        <v>128952434</v>
      </c>
      <c r="Q24" s="96"/>
      <c r="R24" s="96"/>
    </row>
    <row r="25" spans="1:18" s="255" customFormat="1" ht="20.100000000000001" customHeight="1">
      <c r="A25" s="255" t="s">
        <v>129</v>
      </c>
      <c r="E25" s="108">
        <f>+E15-E24</f>
        <v>3665754</v>
      </c>
      <c r="F25" s="104"/>
      <c r="G25" s="108">
        <f>+G15-G24</f>
        <v>-90900598</v>
      </c>
      <c r="H25" s="114"/>
      <c r="I25" s="279">
        <f>+I15-I24</f>
        <v>3525117</v>
      </c>
      <c r="J25" s="104"/>
      <c r="K25" s="106">
        <f>+K15-K24</f>
        <v>-111900240</v>
      </c>
      <c r="Q25" s="96"/>
      <c r="R25" s="96"/>
    </row>
    <row r="26" spans="1:18" s="255" customFormat="1" ht="20.100000000000001" customHeight="1">
      <c r="A26" s="255" t="s">
        <v>130</v>
      </c>
      <c r="C26" s="97">
        <v>19</v>
      </c>
      <c r="E26" s="276">
        <v>-3234532</v>
      </c>
      <c r="F26" s="117"/>
      <c r="G26" s="108">
        <v>22138762</v>
      </c>
      <c r="H26" s="118"/>
      <c r="I26" s="106">
        <v>-3231664</v>
      </c>
      <c r="J26" s="117"/>
      <c r="K26" s="108">
        <v>22067941</v>
      </c>
      <c r="Q26" s="96"/>
      <c r="R26" s="96"/>
    </row>
    <row r="27" spans="1:18" s="255" customFormat="1" ht="20.100000000000001" customHeight="1">
      <c r="A27" s="99" t="s">
        <v>128</v>
      </c>
      <c r="B27" s="99"/>
      <c r="E27" s="277">
        <f>SUM(E25:E26)</f>
        <v>431222</v>
      </c>
      <c r="F27" s="114"/>
      <c r="G27" s="277">
        <f>SUM(G25:G26)</f>
        <v>-68761836</v>
      </c>
      <c r="H27" s="114"/>
      <c r="I27" s="175">
        <f>SUM(I25:I26)</f>
        <v>293453</v>
      </c>
      <c r="J27" s="114"/>
      <c r="K27" s="110">
        <f>SUM(K25:K26)</f>
        <v>-89832299</v>
      </c>
      <c r="Q27" s="96"/>
      <c r="R27" s="96"/>
    </row>
    <row r="28" spans="1:18" s="255" customFormat="1" ht="20.100000000000001" customHeight="1">
      <c r="A28" s="255" t="s">
        <v>146</v>
      </c>
      <c r="E28" s="104"/>
      <c r="F28" s="114"/>
      <c r="G28" s="119"/>
      <c r="H28" s="114"/>
      <c r="I28" s="120"/>
      <c r="J28" s="114"/>
      <c r="K28" s="120"/>
      <c r="Q28" s="96"/>
      <c r="R28" s="96"/>
    </row>
    <row r="29" spans="1:18" s="95" customFormat="1" ht="20.100000000000001" customHeight="1">
      <c r="A29" s="95" t="s">
        <v>111</v>
      </c>
      <c r="E29" s="106"/>
      <c r="F29" s="114"/>
      <c r="G29" s="121"/>
      <c r="H29" s="114"/>
      <c r="I29" s="122"/>
      <c r="J29" s="114"/>
      <c r="K29" s="122"/>
      <c r="Q29" s="96"/>
      <c r="R29" s="96"/>
    </row>
    <row r="30" spans="1:18" s="255" customFormat="1" ht="20.100000000000001" customHeight="1">
      <c r="A30" s="103" t="s">
        <v>136</v>
      </c>
      <c r="B30" s="103"/>
      <c r="E30" s="108">
        <v>-18066437</v>
      </c>
      <c r="F30" s="108"/>
      <c r="G30" s="108">
        <v>-3693488</v>
      </c>
      <c r="H30" s="114"/>
      <c r="I30" s="90">
        <v>0</v>
      </c>
      <c r="J30" s="90"/>
      <c r="K30" s="125">
        <v>0</v>
      </c>
      <c r="Q30" s="96"/>
      <c r="R30" s="96"/>
    </row>
    <row r="31" spans="1:18" s="255" customFormat="1" ht="20.100000000000001" customHeight="1">
      <c r="A31" s="113" t="s">
        <v>178</v>
      </c>
      <c r="B31" s="113"/>
      <c r="C31" s="97"/>
      <c r="E31" s="108">
        <v>-16508021</v>
      </c>
      <c r="F31" s="114"/>
      <c r="G31" s="108">
        <v>-93656</v>
      </c>
      <c r="H31" s="114"/>
      <c r="I31" s="108">
        <v>-16508021</v>
      </c>
      <c r="J31" s="124"/>
      <c r="K31" s="121">
        <v>-93656</v>
      </c>
      <c r="Q31" s="96"/>
      <c r="R31" s="96"/>
    </row>
    <row r="32" spans="1:18" s="255" customFormat="1" ht="20.100000000000001" customHeight="1">
      <c r="A32" s="103" t="s">
        <v>156</v>
      </c>
      <c r="B32" s="103"/>
      <c r="C32" s="97"/>
      <c r="E32" s="106"/>
      <c r="F32" s="114"/>
      <c r="G32" s="121"/>
      <c r="H32" s="114"/>
      <c r="I32" s="205"/>
      <c r="J32" s="124"/>
      <c r="K32" s="125"/>
      <c r="Q32" s="96"/>
      <c r="R32" s="96"/>
    </row>
    <row r="33" spans="1:18" s="255" customFormat="1" ht="20.100000000000001" customHeight="1">
      <c r="A33" s="180" t="s">
        <v>119</v>
      </c>
      <c r="B33" s="180"/>
      <c r="C33" s="97"/>
      <c r="E33" s="276">
        <v>3301604</v>
      </c>
      <c r="F33" s="114"/>
      <c r="G33" s="276">
        <v>18731</v>
      </c>
      <c r="H33" s="114"/>
      <c r="I33" s="284">
        <v>3301604</v>
      </c>
      <c r="J33" s="114"/>
      <c r="K33" s="276">
        <v>18731</v>
      </c>
      <c r="N33" s="176"/>
      <c r="Q33" s="96"/>
      <c r="R33" s="96"/>
    </row>
    <row r="34" spans="1:18" s="95" customFormat="1" ht="20.100000000000001" customHeight="1">
      <c r="A34" s="94" t="s">
        <v>170</v>
      </c>
      <c r="B34" s="94"/>
      <c r="C34" s="97"/>
      <c r="E34" s="277">
        <f>SUM(E29:E33)</f>
        <v>-31272854</v>
      </c>
      <c r="F34" s="121"/>
      <c r="G34" s="125">
        <f>SUM(G29:G33)</f>
        <v>-3768413</v>
      </c>
      <c r="H34" s="121"/>
      <c r="I34" s="125">
        <f>SUM(I29:I33)</f>
        <v>-13206417</v>
      </c>
      <c r="J34" s="114"/>
      <c r="K34" s="125">
        <f>SUM(K29:K33)</f>
        <v>-74925</v>
      </c>
      <c r="Q34" s="96"/>
      <c r="R34" s="96"/>
    </row>
    <row r="35" spans="1:18" s="95" customFormat="1" ht="20.100000000000001" customHeight="1" thickBot="1">
      <c r="A35" s="178" t="s">
        <v>138</v>
      </c>
      <c r="B35" s="94"/>
      <c r="C35" s="127"/>
      <c r="E35" s="278">
        <f>+E27+E34</f>
        <v>-30841632</v>
      </c>
      <c r="F35" s="129"/>
      <c r="G35" s="128">
        <f>+G27+G34</f>
        <v>-72530249</v>
      </c>
      <c r="H35" s="129"/>
      <c r="I35" s="128">
        <f>+I27+I34</f>
        <v>-12912964</v>
      </c>
      <c r="J35" s="129"/>
      <c r="K35" s="128">
        <f>+K27+K34</f>
        <v>-89907224</v>
      </c>
      <c r="Q35" s="96"/>
      <c r="R35" s="96"/>
    </row>
    <row r="36" spans="1:18" s="95" customFormat="1" ht="6" customHeight="1" thickTop="1">
      <c r="A36" s="130"/>
      <c r="B36" s="130"/>
      <c r="C36" s="99"/>
      <c r="D36" s="99"/>
      <c r="E36" s="114"/>
      <c r="F36" s="117"/>
      <c r="G36" s="114"/>
      <c r="H36" s="118"/>
      <c r="I36" s="114"/>
      <c r="J36" s="117"/>
      <c r="K36" s="114"/>
      <c r="Q36" s="96"/>
      <c r="R36" s="96"/>
    </row>
    <row r="37" spans="1:18" s="95" customFormat="1" ht="20.100000000000001" customHeight="1">
      <c r="A37" s="178" t="s">
        <v>131</v>
      </c>
      <c r="B37" s="178"/>
      <c r="C37" s="127"/>
      <c r="D37" s="99"/>
      <c r="E37" s="104"/>
      <c r="F37" s="118"/>
      <c r="G37" s="104"/>
      <c r="H37" s="104"/>
      <c r="I37" s="131"/>
      <c r="J37" s="104"/>
      <c r="K37" s="131"/>
      <c r="Q37" s="96"/>
      <c r="R37" s="96"/>
    </row>
    <row r="38" spans="1:18" s="95" customFormat="1" ht="3.75" customHeight="1">
      <c r="A38" s="127"/>
      <c r="B38" s="127"/>
      <c r="C38" s="127"/>
      <c r="D38" s="99"/>
      <c r="E38" s="104"/>
      <c r="F38" s="118"/>
      <c r="G38" s="104"/>
      <c r="H38" s="104"/>
      <c r="I38" s="131"/>
      <c r="J38" s="104"/>
      <c r="K38" s="131"/>
      <c r="Q38" s="96"/>
      <c r="R38" s="96"/>
    </row>
    <row r="39" spans="1:18" s="95" customFormat="1" ht="20.100000000000001" customHeight="1">
      <c r="A39" s="130" t="s">
        <v>132</v>
      </c>
      <c r="B39" s="130"/>
      <c r="C39" s="292" t="s">
        <v>20</v>
      </c>
      <c r="D39" s="292"/>
      <c r="E39" s="280">
        <f>+E27/E41</f>
        <v>3.2974674907971515E-4</v>
      </c>
      <c r="F39" s="118"/>
      <c r="G39" s="132">
        <f>+G27/G41</f>
        <v>-5.2580786420341551E-2</v>
      </c>
      <c r="H39" s="104"/>
      <c r="I39" s="280">
        <f>+I27/I41</f>
        <v>2.2439757887512615E-4</v>
      </c>
      <c r="J39" s="104"/>
      <c r="K39" s="132">
        <f>+K27/K41</f>
        <v>-6.869294367543155E-2</v>
      </c>
      <c r="Q39" s="96"/>
      <c r="R39" s="96"/>
    </row>
    <row r="40" spans="1:18" s="95" customFormat="1" ht="6" customHeight="1">
      <c r="A40" s="130"/>
      <c r="B40" s="130"/>
      <c r="C40" s="98"/>
      <c r="E40" s="132"/>
      <c r="F40" s="118"/>
      <c r="G40" s="132"/>
      <c r="H40" s="104"/>
      <c r="I40" s="132"/>
      <c r="J40" s="104"/>
      <c r="K40" s="132"/>
      <c r="Q40" s="96"/>
      <c r="R40" s="96"/>
    </row>
    <row r="41" spans="1:18" s="95" customFormat="1" ht="20.100000000000001" customHeight="1">
      <c r="A41" s="130" t="s">
        <v>54</v>
      </c>
      <c r="B41" s="130"/>
      <c r="C41" s="292" t="s">
        <v>55</v>
      </c>
      <c r="D41" s="292"/>
      <c r="E41" s="120">
        <v>1307736926</v>
      </c>
      <c r="F41" s="131"/>
      <c r="G41" s="120">
        <v>1307736926</v>
      </c>
      <c r="H41" s="131"/>
      <c r="I41" s="120">
        <v>1307736926</v>
      </c>
      <c r="J41" s="131"/>
      <c r="K41" s="133">
        <v>1307736926</v>
      </c>
      <c r="Q41" s="96"/>
      <c r="R41" s="96"/>
    </row>
    <row r="42" spans="1:18" s="95" customFormat="1" ht="22.5" customHeight="1">
      <c r="E42" s="101"/>
      <c r="F42" s="101"/>
      <c r="G42" s="101"/>
      <c r="H42" s="101"/>
      <c r="I42" s="101"/>
      <c r="J42" s="101"/>
      <c r="K42" s="101"/>
      <c r="Q42" s="96"/>
      <c r="R42" s="96"/>
    </row>
    <row r="43" spans="1:18" s="283" customFormat="1" ht="22.5" customHeight="1">
      <c r="E43" s="101"/>
      <c r="F43" s="101"/>
      <c r="G43" s="101"/>
      <c r="H43" s="101"/>
      <c r="I43" s="101"/>
      <c r="J43" s="101"/>
      <c r="K43" s="101"/>
      <c r="Q43" s="96"/>
      <c r="R43" s="96"/>
    </row>
    <row r="44" spans="1:18" s="283" customFormat="1" ht="22.5" customHeight="1">
      <c r="E44" s="101"/>
      <c r="F44" s="101"/>
      <c r="G44" s="101"/>
      <c r="H44" s="101"/>
      <c r="I44" s="101"/>
      <c r="J44" s="101"/>
      <c r="K44" s="101"/>
      <c r="Q44" s="96"/>
      <c r="R44" s="96"/>
    </row>
    <row r="45" spans="1:18" s="283" customFormat="1" ht="22.5" customHeight="1">
      <c r="E45" s="101"/>
      <c r="F45" s="101"/>
      <c r="G45" s="101"/>
      <c r="H45" s="101"/>
      <c r="I45" s="101"/>
      <c r="J45" s="101"/>
      <c r="K45" s="101"/>
      <c r="Q45" s="96"/>
      <c r="R45" s="96"/>
    </row>
    <row r="46" spans="1:18" s="95" customFormat="1" ht="17.25" customHeight="1">
      <c r="E46" s="101"/>
      <c r="F46" s="101"/>
      <c r="G46" s="101"/>
      <c r="H46" s="101"/>
      <c r="I46" s="101"/>
      <c r="J46" s="101"/>
      <c r="K46" s="101"/>
      <c r="Q46" s="96"/>
      <c r="R46" s="96"/>
    </row>
    <row r="47" spans="1:18" s="95" customFormat="1" ht="20.100000000000001" customHeight="1">
      <c r="A47" s="99" t="s">
        <v>159</v>
      </c>
      <c r="E47" s="101"/>
      <c r="F47" s="101"/>
      <c r="G47" s="101"/>
      <c r="H47" s="101"/>
      <c r="I47" s="101"/>
      <c r="J47" s="101"/>
      <c r="K47" s="101"/>
      <c r="Q47" s="96"/>
      <c r="R47" s="96"/>
    </row>
    <row r="48" spans="1:18" ht="5.0999999999999996" customHeight="1"/>
  </sheetData>
  <mergeCells count="9">
    <mergeCell ref="C39:D39"/>
    <mergeCell ref="C41:D41"/>
    <mergeCell ref="A1:K1"/>
    <mergeCell ref="A2:K2"/>
    <mergeCell ref="A3:K3"/>
    <mergeCell ref="A5:K5"/>
    <mergeCell ref="A4:K4"/>
    <mergeCell ref="E7:G7"/>
    <mergeCell ref="I7:K7"/>
  </mergeCells>
  <pageMargins left="0.8" right="0.45" top="1" bottom="0.5" header="0.6" footer="0.3"/>
  <pageSetup paperSize="9" scale="80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R49"/>
  <sheetViews>
    <sheetView zoomScaleSheetLayoutView="100" workbookViewId="0">
      <selection activeCell="A45" sqref="A45"/>
    </sheetView>
  </sheetViews>
  <sheetFormatPr defaultColWidth="9.33203125" defaultRowHeight="18"/>
  <cols>
    <col min="1" max="1" width="60.5" style="11" customWidth="1"/>
    <col min="2" max="2" width="1.5" style="11" customWidth="1"/>
    <col min="3" max="3" width="7.6640625" style="11" bestFit="1" customWidth="1"/>
    <col min="4" max="4" width="1.5" style="11" customWidth="1"/>
    <col min="5" max="5" width="14.33203125" style="8" customWidth="1"/>
    <col min="6" max="6" width="1.33203125" style="8" customWidth="1"/>
    <col min="7" max="7" width="14.33203125" style="8" customWidth="1"/>
    <col min="8" max="8" width="1.33203125" style="8" customWidth="1"/>
    <col min="9" max="9" width="14.33203125" style="8" customWidth="1"/>
    <col min="10" max="10" width="1.33203125" style="8" customWidth="1"/>
    <col min="11" max="11" width="14.33203125" style="8" customWidth="1"/>
    <col min="12" max="12" width="0.6640625" style="11" customWidth="1"/>
    <col min="13" max="13" width="11.6640625" style="11" bestFit="1" customWidth="1"/>
    <col min="14" max="14" width="13.33203125" style="11" bestFit="1" customWidth="1"/>
    <col min="15" max="16" width="9.33203125" style="11"/>
    <col min="17" max="17" width="12.83203125" style="21" bestFit="1" customWidth="1"/>
    <col min="18" max="18" width="12.33203125" style="21" bestFit="1" customWidth="1"/>
    <col min="19" max="16384" width="9.33203125" style="11"/>
  </cols>
  <sheetData>
    <row r="1" spans="1:18" s="19" customFormat="1" ht="22.5" customHeight="1">
      <c r="A1" s="293" t="s">
        <v>38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Q1" s="20"/>
      <c r="R1" s="20"/>
    </row>
    <row r="2" spans="1:18" s="19" customFormat="1" ht="22.5" customHeight="1">
      <c r="A2" s="293" t="s">
        <v>107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Q2" s="20"/>
      <c r="R2" s="20"/>
    </row>
    <row r="3" spans="1:18" s="19" customFormat="1" ht="22.5" customHeight="1">
      <c r="A3" s="293" t="s">
        <v>161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Q3" s="20"/>
      <c r="R3" s="20"/>
    </row>
    <row r="4" spans="1:18" s="19" customFormat="1" ht="22.5" customHeight="1">
      <c r="A4" s="293" t="s">
        <v>120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Q4" s="20"/>
      <c r="R4" s="20"/>
    </row>
    <row r="5" spans="1:18" ht="22.5" customHeight="1">
      <c r="A5" s="294" t="s">
        <v>32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8" ht="9" customHeight="1">
      <c r="A6" s="12"/>
      <c r="B6" s="12"/>
      <c r="C6" s="14"/>
      <c r="D6" s="14"/>
      <c r="E6" s="7"/>
      <c r="F6" s="7"/>
      <c r="G6" s="7"/>
      <c r="H6" s="7"/>
      <c r="I6" s="7"/>
      <c r="J6" s="7"/>
      <c r="K6" s="7"/>
    </row>
    <row r="7" spans="1:18" s="220" customFormat="1" ht="20.100000000000001" customHeight="1">
      <c r="A7" s="226"/>
      <c r="B7" s="226"/>
      <c r="C7" s="217" t="s">
        <v>0</v>
      </c>
      <c r="D7" s="227"/>
      <c r="E7" s="295" t="s">
        <v>28</v>
      </c>
      <c r="F7" s="295"/>
      <c r="G7" s="295"/>
      <c r="H7" s="228"/>
      <c r="I7" s="295" t="s">
        <v>62</v>
      </c>
      <c r="J7" s="295"/>
      <c r="K7" s="295"/>
    </row>
    <row r="8" spans="1:18" s="95" customFormat="1" ht="20.100000000000001" customHeight="1">
      <c r="A8" s="97"/>
      <c r="B8" s="97"/>
      <c r="C8" s="98"/>
      <c r="D8" s="99"/>
      <c r="E8" s="229" t="s">
        <v>121</v>
      </c>
      <c r="F8" s="230"/>
      <c r="G8" s="229" t="s">
        <v>79</v>
      </c>
      <c r="H8" s="229"/>
      <c r="I8" s="229" t="s">
        <v>121</v>
      </c>
      <c r="J8" s="230"/>
      <c r="K8" s="229" t="s">
        <v>79</v>
      </c>
      <c r="Q8" s="96"/>
      <c r="R8" s="96"/>
    </row>
    <row r="9" spans="1:18" s="95" customFormat="1" ht="20.100000000000001" customHeight="1">
      <c r="A9" s="100" t="s">
        <v>8</v>
      </c>
      <c r="B9" s="100"/>
      <c r="E9" s="101"/>
      <c r="F9" s="101"/>
      <c r="G9" s="101"/>
      <c r="H9" s="101"/>
      <c r="I9" s="102"/>
      <c r="J9" s="101"/>
      <c r="K9" s="102"/>
      <c r="Q9" s="96"/>
      <c r="R9" s="96"/>
    </row>
    <row r="10" spans="1:18" s="95" customFormat="1" ht="20.100000000000001" customHeight="1">
      <c r="A10" s="103" t="s">
        <v>90</v>
      </c>
      <c r="B10" s="103"/>
      <c r="C10" s="97">
        <v>14</v>
      </c>
      <c r="E10" s="106">
        <v>3796239</v>
      </c>
      <c r="F10" s="104"/>
      <c r="G10" s="106">
        <v>24059178</v>
      </c>
      <c r="H10" s="104"/>
      <c r="I10" s="106">
        <v>774306</v>
      </c>
      <c r="J10" s="104"/>
      <c r="K10" s="90">
        <v>0</v>
      </c>
      <c r="Q10" s="96"/>
      <c r="R10" s="96"/>
    </row>
    <row r="11" spans="1:18" s="95" customFormat="1" ht="20.100000000000001" customHeight="1">
      <c r="A11" s="105" t="s">
        <v>135</v>
      </c>
      <c r="B11" s="105"/>
      <c r="C11" s="97">
        <v>15</v>
      </c>
      <c r="E11" s="106">
        <v>-85028284</v>
      </c>
      <c r="F11" s="104"/>
      <c r="G11" s="106">
        <v>240740721</v>
      </c>
      <c r="H11" s="104"/>
      <c r="I11" s="106">
        <v>-84533304</v>
      </c>
      <c r="J11" s="104"/>
      <c r="K11" s="106">
        <v>237625388</v>
      </c>
      <c r="Q11" s="96"/>
      <c r="R11" s="96"/>
    </row>
    <row r="12" spans="1:18" s="95" customFormat="1" ht="20.100000000000001" customHeight="1">
      <c r="A12" s="103" t="s">
        <v>110</v>
      </c>
      <c r="B12" s="103"/>
      <c r="C12" s="97"/>
      <c r="E12" s="106">
        <v>1110966</v>
      </c>
      <c r="F12" s="104"/>
      <c r="G12" s="106">
        <v>-28389784</v>
      </c>
      <c r="H12" s="104"/>
      <c r="I12" s="90">
        <v>0</v>
      </c>
      <c r="J12" s="104"/>
      <c r="K12" s="90">
        <v>0</v>
      </c>
      <c r="M12" s="107"/>
      <c r="N12" s="107"/>
      <c r="Q12" s="96"/>
      <c r="R12" s="96"/>
    </row>
    <row r="13" spans="1:18" s="95" customFormat="1" ht="20.100000000000001" customHeight="1">
      <c r="A13" s="103" t="s">
        <v>53</v>
      </c>
      <c r="B13" s="103"/>
      <c r="C13" s="97">
        <v>24</v>
      </c>
      <c r="E13" s="106">
        <v>42556</v>
      </c>
      <c r="F13" s="104"/>
      <c r="G13" s="106">
        <v>42556</v>
      </c>
      <c r="H13" s="90"/>
      <c r="I13" s="90">
        <v>0</v>
      </c>
      <c r="J13" s="104"/>
      <c r="K13" s="90">
        <v>0</v>
      </c>
      <c r="Q13" s="96"/>
      <c r="R13" s="96"/>
    </row>
    <row r="14" spans="1:18" s="95" customFormat="1" ht="20.100000000000001" customHeight="1">
      <c r="A14" s="103" t="s">
        <v>9</v>
      </c>
      <c r="B14" s="103"/>
      <c r="C14" s="97"/>
      <c r="E14" s="106">
        <v>3224450</v>
      </c>
      <c r="F14" s="104"/>
      <c r="G14" s="106">
        <v>3010708</v>
      </c>
      <c r="H14" s="108"/>
      <c r="I14" s="106">
        <v>3290735</v>
      </c>
      <c r="J14" s="104"/>
      <c r="K14" s="106">
        <v>3063141</v>
      </c>
      <c r="Q14" s="96"/>
      <c r="R14" s="96"/>
    </row>
    <row r="15" spans="1:18" s="95" customFormat="1" ht="20.100000000000001" customHeight="1">
      <c r="A15" s="109" t="s">
        <v>10</v>
      </c>
      <c r="B15" s="109"/>
      <c r="C15" s="254"/>
      <c r="E15" s="110">
        <f>SUM(E10:E14)</f>
        <v>-76854073</v>
      </c>
      <c r="F15" s="106"/>
      <c r="G15" s="110">
        <f>SUM(G10:G14)</f>
        <v>239463379</v>
      </c>
      <c r="H15" s="106"/>
      <c r="I15" s="110">
        <f>SUM(I10:I14)</f>
        <v>-80468263</v>
      </c>
      <c r="J15" s="111"/>
      <c r="K15" s="110">
        <f>SUM(K10:K14)</f>
        <v>240688529</v>
      </c>
      <c r="Q15" s="96"/>
      <c r="R15" s="96"/>
    </row>
    <row r="16" spans="1:18" s="95" customFormat="1" ht="4.5" customHeight="1">
      <c r="A16" s="113"/>
      <c r="B16" s="113"/>
      <c r="C16" s="254"/>
      <c r="E16" s="114"/>
      <c r="F16" s="111"/>
      <c r="G16" s="114"/>
      <c r="H16" s="101"/>
      <c r="I16" s="114"/>
      <c r="J16" s="111"/>
      <c r="K16" s="114"/>
      <c r="Q16" s="96"/>
      <c r="R16" s="96"/>
    </row>
    <row r="17" spans="1:18" s="95" customFormat="1" ht="20.100000000000001" customHeight="1">
      <c r="A17" s="100" t="s">
        <v>11</v>
      </c>
      <c r="B17" s="100"/>
      <c r="C17" s="254"/>
      <c r="E17" s="101"/>
      <c r="F17" s="101"/>
      <c r="G17" s="101"/>
      <c r="H17" s="101"/>
      <c r="I17" s="115"/>
      <c r="J17" s="116"/>
      <c r="K17" s="115"/>
      <c r="Q17" s="96"/>
      <c r="R17" s="96"/>
    </row>
    <row r="18" spans="1:18" s="95" customFormat="1" ht="20.100000000000001" customHeight="1">
      <c r="A18" s="113" t="s">
        <v>91</v>
      </c>
      <c r="B18" s="113"/>
      <c r="C18" s="97"/>
      <c r="E18" s="106">
        <v>33896583</v>
      </c>
      <c r="F18" s="104"/>
      <c r="G18" s="106">
        <v>37289438</v>
      </c>
      <c r="H18" s="104"/>
      <c r="I18" s="106">
        <v>21221114</v>
      </c>
      <c r="J18" s="104"/>
      <c r="K18" s="106">
        <v>18909813</v>
      </c>
      <c r="Q18" s="96"/>
      <c r="R18" s="96"/>
    </row>
    <row r="19" spans="1:18" s="95" customFormat="1" ht="20.100000000000001" customHeight="1">
      <c r="A19" s="113" t="s">
        <v>12</v>
      </c>
      <c r="B19" s="113"/>
      <c r="C19" s="97">
        <v>17</v>
      </c>
      <c r="E19" s="106">
        <v>730687</v>
      </c>
      <c r="F19" s="104"/>
      <c r="G19" s="106">
        <v>4734310</v>
      </c>
      <c r="H19" s="104"/>
      <c r="I19" s="106">
        <v>379476</v>
      </c>
      <c r="J19" s="104"/>
      <c r="K19" s="106">
        <v>243747</v>
      </c>
      <c r="Q19" s="96"/>
      <c r="R19" s="96"/>
    </row>
    <row r="20" spans="1:18" s="95" customFormat="1" ht="20.100000000000001" customHeight="1">
      <c r="A20" s="113" t="s">
        <v>72</v>
      </c>
      <c r="B20" s="113"/>
      <c r="C20" s="97"/>
      <c r="E20" s="106">
        <v>22624454</v>
      </c>
      <c r="F20" s="104"/>
      <c r="G20" s="106">
        <v>23111986</v>
      </c>
      <c r="H20" s="104"/>
      <c r="I20" s="106">
        <v>22624454</v>
      </c>
      <c r="J20" s="104"/>
      <c r="K20" s="106">
        <v>23111986</v>
      </c>
      <c r="Q20" s="96"/>
      <c r="R20" s="96"/>
    </row>
    <row r="21" spans="1:18" s="260" customFormat="1" ht="20.100000000000001" customHeight="1">
      <c r="A21" s="113" t="s">
        <v>166</v>
      </c>
      <c r="B21" s="113"/>
      <c r="C21" s="97"/>
      <c r="E21" s="106">
        <v>-48727</v>
      </c>
      <c r="F21" s="104"/>
      <c r="G21" s="90">
        <v>0</v>
      </c>
      <c r="H21" s="104"/>
      <c r="I21" s="106">
        <v>-48727</v>
      </c>
      <c r="J21" s="104"/>
      <c r="K21" s="90">
        <v>0</v>
      </c>
      <c r="Q21" s="96"/>
      <c r="R21" s="96"/>
    </row>
    <row r="22" spans="1:18" s="95" customFormat="1" ht="20.100000000000001" customHeight="1">
      <c r="A22" s="113" t="s">
        <v>154</v>
      </c>
      <c r="B22" s="113"/>
      <c r="C22" s="97">
        <v>18</v>
      </c>
      <c r="E22" s="106">
        <v>-71090016</v>
      </c>
      <c r="F22" s="104"/>
      <c r="G22" s="106">
        <v>119454186</v>
      </c>
      <c r="H22" s="104"/>
      <c r="I22" s="106">
        <v>-53388514</v>
      </c>
      <c r="J22" s="104"/>
      <c r="K22" s="106">
        <v>131329050</v>
      </c>
      <c r="Q22" s="96"/>
      <c r="R22" s="96"/>
    </row>
    <row r="23" spans="1:18" s="95" customFormat="1" ht="20.100000000000001" customHeight="1">
      <c r="A23" s="113" t="s">
        <v>13</v>
      </c>
      <c r="B23" s="113"/>
      <c r="C23" s="97"/>
      <c r="E23" s="106">
        <v>25494317</v>
      </c>
      <c r="F23" s="104"/>
      <c r="G23" s="106">
        <v>36867698</v>
      </c>
      <c r="H23" s="104"/>
      <c r="I23" s="106">
        <v>17600575</v>
      </c>
      <c r="J23" s="104"/>
      <c r="K23" s="106">
        <v>26295522</v>
      </c>
      <c r="Q23" s="96"/>
      <c r="R23" s="96"/>
    </row>
    <row r="24" spans="1:18" s="95" customFormat="1" ht="20.100000000000001" customHeight="1">
      <c r="A24" s="109" t="s">
        <v>14</v>
      </c>
      <c r="B24" s="109"/>
      <c r="C24" s="254"/>
      <c r="E24" s="110">
        <f>SUM(E18:E23)</f>
        <v>11607298</v>
      </c>
      <c r="F24" s="111"/>
      <c r="G24" s="110">
        <f>SUM(G18:G23)</f>
        <v>221457618</v>
      </c>
      <c r="H24" s="101"/>
      <c r="I24" s="110">
        <f>SUM(I18:I23)</f>
        <v>8388378</v>
      </c>
      <c r="J24" s="111"/>
      <c r="K24" s="110">
        <f>SUM(K18:K23)</f>
        <v>199890118</v>
      </c>
      <c r="Q24" s="96"/>
      <c r="R24" s="96"/>
    </row>
    <row r="25" spans="1:18" s="95" customFormat="1" ht="20.100000000000001" customHeight="1">
      <c r="A25" s="255" t="s">
        <v>129</v>
      </c>
      <c r="C25" s="254"/>
      <c r="E25" s="106">
        <f>+E15-E24</f>
        <v>-88461371</v>
      </c>
      <c r="F25" s="104"/>
      <c r="G25" s="106">
        <f>+G15-G24</f>
        <v>18005761</v>
      </c>
      <c r="H25" s="114"/>
      <c r="I25" s="106">
        <f>+I15-I24</f>
        <v>-88856641</v>
      </c>
      <c r="J25" s="104"/>
      <c r="K25" s="106">
        <f>+K15-K24</f>
        <v>40798411</v>
      </c>
      <c r="Q25" s="96"/>
      <c r="R25" s="96"/>
    </row>
    <row r="26" spans="1:18" s="95" customFormat="1" ht="20.100000000000001" customHeight="1">
      <c r="A26" s="255" t="s">
        <v>130</v>
      </c>
      <c r="C26" s="97">
        <v>19</v>
      </c>
      <c r="E26" s="106">
        <v>1327521</v>
      </c>
      <c r="F26" s="117"/>
      <c r="G26" s="106">
        <v>-13764035</v>
      </c>
      <c r="H26" s="118"/>
      <c r="I26" s="106">
        <v>1336032</v>
      </c>
      <c r="J26" s="117"/>
      <c r="K26" s="106">
        <v>-8180807</v>
      </c>
      <c r="Q26" s="96"/>
      <c r="R26" s="96"/>
    </row>
    <row r="27" spans="1:18" s="95" customFormat="1" ht="20.100000000000001" customHeight="1">
      <c r="A27" s="99" t="s">
        <v>128</v>
      </c>
      <c r="B27" s="99"/>
      <c r="C27" s="254"/>
      <c r="E27" s="110">
        <f>SUM(E25:E26)</f>
        <v>-87133850</v>
      </c>
      <c r="F27" s="114"/>
      <c r="G27" s="110">
        <f>SUM(G25:G26)</f>
        <v>4241726</v>
      </c>
      <c r="H27" s="114"/>
      <c r="I27" s="110">
        <f>SUM(I25:I26)</f>
        <v>-87520609</v>
      </c>
      <c r="J27" s="114"/>
      <c r="K27" s="110">
        <f>SUM(K25:K26)</f>
        <v>32617604</v>
      </c>
      <c r="Q27" s="96"/>
      <c r="R27" s="96"/>
    </row>
    <row r="28" spans="1:18" s="95" customFormat="1" ht="20.100000000000001" customHeight="1">
      <c r="A28" s="255" t="s">
        <v>146</v>
      </c>
      <c r="E28" s="119"/>
      <c r="F28" s="114"/>
      <c r="G28" s="119"/>
      <c r="H28" s="114"/>
      <c r="I28" s="120"/>
      <c r="J28" s="114"/>
      <c r="K28" s="120"/>
      <c r="Q28" s="96"/>
      <c r="R28" s="96"/>
    </row>
    <row r="29" spans="1:18" s="260" customFormat="1" ht="20.100000000000001" customHeight="1">
      <c r="A29" s="260" t="s">
        <v>167</v>
      </c>
      <c r="E29" s="119"/>
      <c r="F29" s="114"/>
      <c r="G29" s="119"/>
      <c r="H29" s="114"/>
      <c r="I29" s="120"/>
      <c r="J29" s="114"/>
      <c r="K29" s="120"/>
      <c r="Q29" s="96"/>
      <c r="R29" s="96"/>
    </row>
    <row r="30" spans="1:18" s="260" customFormat="1" ht="20.100000000000001" customHeight="1">
      <c r="A30" s="113" t="s">
        <v>168</v>
      </c>
      <c r="E30" s="106">
        <v>685475</v>
      </c>
      <c r="F30" s="114"/>
      <c r="G30" s="90">
        <v>0</v>
      </c>
      <c r="H30" s="114"/>
      <c r="I30" s="90">
        <v>0</v>
      </c>
      <c r="J30" s="114"/>
      <c r="K30" s="90">
        <v>0</v>
      </c>
      <c r="Q30" s="96"/>
      <c r="R30" s="96"/>
    </row>
    <row r="31" spans="1:18" s="95" customFormat="1" ht="20.100000000000001" customHeight="1">
      <c r="A31" s="95" t="s">
        <v>111</v>
      </c>
      <c r="E31" s="121"/>
      <c r="F31" s="114"/>
      <c r="G31" s="121"/>
      <c r="H31" s="114"/>
      <c r="I31" s="122"/>
      <c r="J31" s="114"/>
      <c r="K31" s="122"/>
      <c r="Q31" s="96"/>
      <c r="R31" s="96"/>
    </row>
    <row r="32" spans="1:18" s="95" customFormat="1" ht="20.100000000000001" customHeight="1">
      <c r="A32" s="103" t="s">
        <v>136</v>
      </c>
      <c r="B32" s="103"/>
      <c r="E32" s="121">
        <v>-24042505</v>
      </c>
      <c r="F32" s="114"/>
      <c r="G32" s="121">
        <v>-14217532</v>
      </c>
      <c r="H32" s="114"/>
      <c r="I32" s="90">
        <v>0</v>
      </c>
      <c r="J32" s="90"/>
      <c r="K32" s="90">
        <v>0</v>
      </c>
      <c r="Q32" s="96"/>
      <c r="R32" s="96"/>
    </row>
    <row r="33" spans="1:18" s="95" customFormat="1" ht="20.100000000000001" customHeight="1">
      <c r="A33" s="113" t="s">
        <v>178</v>
      </c>
      <c r="B33" s="113"/>
      <c r="C33" s="97">
        <v>8.3000000000000007</v>
      </c>
      <c r="E33" s="285">
        <v>-15327175</v>
      </c>
      <c r="F33" s="114"/>
      <c r="G33" s="106">
        <v>-33661202</v>
      </c>
      <c r="H33" s="114"/>
      <c r="I33" s="285">
        <v>-15327175</v>
      </c>
      <c r="J33" s="124"/>
      <c r="K33" s="106">
        <v>-33661202</v>
      </c>
      <c r="Q33" s="96"/>
      <c r="R33" s="96"/>
    </row>
    <row r="34" spans="1:18" s="95" customFormat="1" ht="20.100000000000001" customHeight="1">
      <c r="A34" s="113" t="s">
        <v>179</v>
      </c>
      <c r="B34" s="180"/>
      <c r="C34" s="97">
        <v>8.3000000000000007</v>
      </c>
      <c r="E34" s="90">
        <v>0</v>
      </c>
      <c r="F34" s="114"/>
      <c r="G34" s="121">
        <v>-180558845</v>
      </c>
      <c r="H34" s="114"/>
      <c r="I34" s="90">
        <v>0</v>
      </c>
      <c r="J34" s="124"/>
      <c r="K34" s="125">
        <v>-180558845</v>
      </c>
      <c r="Q34" s="96"/>
      <c r="R34" s="96"/>
    </row>
    <row r="35" spans="1:18" s="95" customFormat="1" ht="20.100000000000001" customHeight="1">
      <c r="A35" s="103" t="s">
        <v>156</v>
      </c>
      <c r="B35" s="103"/>
      <c r="C35" s="97"/>
      <c r="E35" s="121"/>
      <c r="F35" s="114"/>
      <c r="G35" s="121"/>
      <c r="H35" s="114"/>
      <c r="I35" s="123"/>
      <c r="J35" s="124"/>
      <c r="K35" s="125"/>
      <c r="Q35" s="96"/>
      <c r="R35" s="96"/>
    </row>
    <row r="36" spans="1:18" s="95" customFormat="1" ht="20.100000000000001" customHeight="1">
      <c r="A36" s="180" t="s">
        <v>119</v>
      </c>
      <c r="B36" s="180"/>
      <c r="C36" s="97">
        <v>8.3000000000000007</v>
      </c>
      <c r="E36" s="268">
        <v>3065435</v>
      </c>
      <c r="F36" s="114"/>
      <c r="G36" s="126">
        <v>42844009</v>
      </c>
      <c r="H36" s="114"/>
      <c r="I36" s="268">
        <v>3065435</v>
      </c>
      <c r="J36" s="114"/>
      <c r="K36" s="268">
        <v>42844009</v>
      </c>
      <c r="N36" s="176"/>
      <c r="Q36" s="96"/>
      <c r="R36" s="96"/>
    </row>
    <row r="37" spans="1:18" s="95" customFormat="1" ht="20.100000000000001" customHeight="1">
      <c r="A37" s="94" t="s">
        <v>170</v>
      </c>
      <c r="B37" s="94"/>
      <c r="C37" s="97"/>
      <c r="E37" s="125">
        <f>SUM(E30:E36)</f>
        <v>-35618770</v>
      </c>
      <c r="F37" s="121"/>
      <c r="G37" s="125">
        <f>SUM(G30:G36)</f>
        <v>-185593570</v>
      </c>
      <c r="H37" s="121"/>
      <c r="I37" s="125">
        <f>SUM(I30:I36)</f>
        <v>-12261740</v>
      </c>
      <c r="J37" s="114"/>
      <c r="K37" s="125">
        <f>SUM(K30:K36)</f>
        <v>-171376038</v>
      </c>
      <c r="Q37" s="96"/>
      <c r="R37" s="96"/>
    </row>
    <row r="38" spans="1:18" s="95" customFormat="1" ht="20.100000000000001" customHeight="1" thickBot="1">
      <c r="A38" s="178" t="s">
        <v>138</v>
      </c>
      <c r="B38" s="94"/>
      <c r="C38" s="127"/>
      <c r="E38" s="128">
        <f>+E27+E37</f>
        <v>-122752620</v>
      </c>
      <c r="F38" s="129"/>
      <c r="G38" s="128">
        <f>+G27+G37</f>
        <v>-181351844</v>
      </c>
      <c r="H38" s="129"/>
      <c r="I38" s="128">
        <f>+I27+I37</f>
        <v>-99782349</v>
      </c>
      <c r="J38" s="129"/>
      <c r="K38" s="128">
        <f>+K27+K37</f>
        <v>-138758434</v>
      </c>
      <c r="Q38" s="96"/>
      <c r="R38" s="96"/>
    </row>
    <row r="39" spans="1:18" s="95" customFormat="1" ht="6" customHeight="1" thickTop="1">
      <c r="A39" s="130"/>
      <c r="B39" s="130"/>
      <c r="C39" s="99"/>
      <c r="D39" s="99"/>
      <c r="E39" s="114"/>
      <c r="F39" s="117"/>
      <c r="G39" s="114"/>
      <c r="H39" s="118"/>
      <c r="I39" s="114"/>
      <c r="J39" s="117"/>
      <c r="K39" s="114"/>
      <c r="Q39" s="96"/>
      <c r="R39" s="96"/>
    </row>
    <row r="40" spans="1:18" s="95" customFormat="1" ht="20.100000000000001" customHeight="1">
      <c r="A40" s="178" t="s">
        <v>131</v>
      </c>
      <c r="B40" s="178"/>
      <c r="C40" s="127"/>
      <c r="D40" s="99"/>
      <c r="E40" s="104"/>
      <c r="F40" s="118"/>
      <c r="G40" s="104"/>
      <c r="H40" s="104"/>
      <c r="I40" s="131"/>
      <c r="J40" s="104"/>
      <c r="K40" s="131"/>
      <c r="Q40" s="96"/>
      <c r="R40" s="96"/>
    </row>
    <row r="41" spans="1:18" s="95" customFormat="1" ht="3.75" customHeight="1">
      <c r="A41" s="127"/>
      <c r="B41" s="127"/>
      <c r="C41" s="127"/>
      <c r="D41" s="99"/>
      <c r="E41" s="104"/>
      <c r="F41" s="118"/>
      <c r="G41" s="104"/>
      <c r="H41" s="104"/>
      <c r="I41" s="131"/>
      <c r="J41" s="104"/>
      <c r="K41" s="131"/>
      <c r="Q41" s="96"/>
      <c r="R41" s="96"/>
    </row>
    <row r="42" spans="1:18" s="95" customFormat="1" ht="20.100000000000001" customHeight="1">
      <c r="A42" s="130" t="s">
        <v>132</v>
      </c>
      <c r="B42" s="130"/>
      <c r="C42" s="292" t="s">
        <v>20</v>
      </c>
      <c r="D42" s="292"/>
      <c r="E42" s="132">
        <f>+E27/E44</f>
        <v>-6.6629494256553554E-2</v>
      </c>
      <c r="F42" s="118"/>
      <c r="G42" s="132">
        <f>+G27/G44</f>
        <v>3.2435621535703276E-3</v>
      </c>
      <c r="H42" s="104"/>
      <c r="I42" s="132">
        <f>+I27/I44</f>
        <v>-6.692524104806076E-2</v>
      </c>
      <c r="J42" s="104"/>
      <c r="K42" s="132">
        <f>+K27/K44</f>
        <v>2.4942022628181106E-2</v>
      </c>
      <c r="Q42" s="96"/>
      <c r="R42" s="96"/>
    </row>
    <row r="43" spans="1:18" s="95" customFormat="1" ht="6" customHeight="1">
      <c r="A43" s="130"/>
      <c r="B43" s="130"/>
      <c r="C43" s="98"/>
      <c r="E43" s="132"/>
      <c r="F43" s="118"/>
      <c r="G43" s="132"/>
      <c r="H43" s="104"/>
      <c r="I43" s="132"/>
      <c r="J43" s="104"/>
      <c r="K43" s="132"/>
      <c r="Q43" s="96"/>
      <c r="R43" s="96"/>
    </row>
    <row r="44" spans="1:18" s="95" customFormat="1" ht="20.100000000000001" customHeight="1">
      <c r="A44" s="130" t="s">
        <v>54</v>
      </c>
      <c r="B44" s="130"/>
      <c r="C44" s="292" t="s">
        <v>55</v>
      </c>
      <c r="D44" s="292"/>
      <c r="E44" s="120">
        <v>1307736926</v>
      </c>
      <c r="F44" s="131"/>
      <c r="G44" s="120">
        <v>1307736926</v>
      </c>
      <c r="H44" s="131"/>
      <c r="I44" s="120">
        <v>1307736926</v>
      </c>
      <c r="J44" s="131"/>
      <c r="K44" s="133">
        <v>1307736926</v>
      </c>
      <c r="Q44" s="96"/>
      <c r="R44" s="96"/>
    </row>
    <row r="45" spans="1:18" s="95" customFormat="1" ht="20.100000000000001" customHeight="1">
      <c r="E45" s="101"/>
      <c r="F45" s="101"/>
      <c r="G45" s="101"/>
      <c r="H45" s="101"/>
      <c r="I45" s="101"/>
      <c r="J45" s="101"/>
      <c r="K45" s="101"/>
      <c r="Q45" s="96"/>
      <c r="R45" s="96"/>
    </row>
    <row r="46" spans="1:18" s="286" customFormat="1" ht="20.100000000000001" customHeight="1">
      <c r="E46" s="101"/>
      <c r="F46" s="101"/>
      <c r="G46" s="101"/>
      <c r="H46" s="101"/>
      <c r="I46" s="101"/>
      <c r="J46" s="101"/>
      <c r="K46" s="101"/>
      <c r="Q46" s="96"/>
      <c r="R46" s="96"/>
    </row>
    <row r="47" spans="1:18" s="283" customFormat="1" ht="20.100000000000001" customHeight="1">
      <c r="E47" s="101"/>
      <c r="F47" s="101"/>
      <c r="G47" s="101"/>
      <c r="H47" s="101"/>
      <c r="I47" s="101"/>
      <c r="J47" s="101"/>
      <c r="K47" s="101"/>
      <c r="Q47" s="96"/>
      <c r="R47" s="96"/>
    </row>
    <row r="48" spans="1:18" s="95" customFormat="1" ht="20.100000000000001" customHeight="1">
      <c r="A48" s="99" t="s">
        <v>159</v>
      </c>
      <c r="E48" s="106"/>
      <c r="F48" s="101"/>
      <c r="G48" s="101"/>
      <c r="H48" s="101"/>
      <c r="I48" s="101"/>
      <c r="J48" s="101"/>
      <c r="K48" s="101"/>
      <c r="Q48" s="96"/>
      <c r="R48" s="96"/>
    </row>
    <row r="49" ht="3.6" customHeight="1"/>
  </sheetData>
  <mergeCells count="9">
    <mergeCell ref="C42:D42"/>
    <mergeCell ref="C44:D44"/>
    <mergeCell ref="A1:K1"/>
    <mergeCell ref="A2:K2"/>
    <mergeCell ref="A3:K3"/>
    <mergeCell ref="A5:K5"/>
    <mergeCell ref="E7:G7"/>
    <mergeCell ref="I7:K7"/>
    <mergeCell ref="A4:K4"/>
  </mergeCells>
  <pageMargins left="0.8" right="0.4" top="1" bottom="0.5" header="0.6" footer="0.3"/>
  <pageSetup paperSize="9" scale="80" firstPageNumber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C62"/>
  <sheetViews>
    <sheetView zoomScaleSheetLayoutView="100" workbookViewId="0">
      <selection activeCell="U36" sqref="U36"/>
    </sheetView>
  </sheetViews>
  <sheetFormatPr defaultColWidth="10.6640625" defaultRowHeight="24" customHeight="1"/>
  <cols>
    <col min="1" max="1" width="45.83203125" style="206" customWidth="1"/>
    <col min="2" max="2" width="1.5" style="206" customWidth="1"/>
    <col min="3" max="3" width="9.33203125" style="206" bestFit="1" customWidth="1"/>
    <col min="4" max="4" width="1.5" style="206" customWidth="1"/>
    <col min="5" max="5" width="14.83203125" style="22" customWidth="1"/>
    <col min="6" max="6" width="2.33203125" style="22" customWidth="1"/>
    <col min="7" max="7" width="14.83203125" style="22" customWidth="1"/>
    <col min="8" max="8" width="2.33203125" style="22" customWidth="1"/>
    <col min="9" max="9" width="14.83203125" style="22" customWidth="1"/>
    <col min="10" max="10" width="2.33203125" style="22" customWidth="1"/>
    <col min="11" max="11" width="14.83203125" style="22" customWidth="1"/>
    <col min="12" max="12" width="2.33203125" style="22" customWidth="1"/>
    <col min="13" max="13" width="14.83203125" style="22" customWidth="1"/>
    <col min="14" max="15" width="2.33203125" style="22" customWidth="1"/>
    <col min="16" max="16" width="14.83203125" style="22" customWidth="1"/>
    <col min="17" max="18" width="2.33203125" style="22" customWidth="1"/>
    <col min="19" max="19" width="14.83203125" style="22" customWidth="1"/>
    <col min="20" max="20" width="2.33203125" style="22" customWidth="1"/>
    <col min="21" max="21" width="14.83203125" style="22" bestFit="1" customWidth="1"/>
    <col min="22" max="22" width="1.1640625" style="22" customWidth="1"/>
    <col min="23" max="16384" width="10.6640625" style="206"/>
  </cols>
  <sheetData>
    <row r="1" spans="1:29" s="208" customFormat="1" ht="22.5" customHeight="1">
      <c r="A1" s="300" t="s">
        <v>38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207"/>
    </row>
    <row r="2" spans="1:29" s="208" customFormat="1" ht="22.5" customHeight="1">
      <c r="A2" s="300" t="s">
        <v>43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207"/>
    </row>
    <row r="3" spans="1:29" s="208" customFormat="1" ht="22.5" customHeight="1">
      <c r="A3" s="300" t="s">
        <v>161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181"/>
    </row>
    <row r="4" spans="1:29" s="208" customFormat="1" ht="22.5" customHeight="1">
      <c r="A4" s="300" t="s">
        <v>120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253"/>
    </row>
    <row r="5" spans="1:29" ht="22.5" customHeight="1">
      <c r="A5" s="301" t="s">
        <v>32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206"/>
    </row>
    <row r="6" spans="1:29" ht="9" customHeight="1">
      <c r="A6" s="186"/>
      <c r="B6" s="186"/>
      <c r="C6" s="186"/>
      <c r="D6" s="18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9" s="224" customFormat="1" ht="20.100000000000001" customHeight="1">
      <c r="A7" s="225"/>
      <c r="B7" s="225"/>
      <c r="C7" s="186"/>
      <c r="D7" s="297" t="s">
        <v>80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23"/>
    </row>
    <row r="8" spans="1:29" s="210" customFormat="1" ht="20.100000000000001" customHeight="1">
      <c r="A8" s="68"/>
      <c r="B8" s="68"/>
      <c r="C8" s="66" t="s">
        <v>0</v>
      </c>
      <c r="D8" s="69"/>
      <c r="E8" s="66" t="s">
        <v>37</v>
      </c>
      <c r="F8" s="66"/>
      <c r="G8" s="66" t="s">
        <v>23</v>
      </c>
      <c r="H8" s="68"/>
      <c r="I8" s="66" t="s">
        <v>39</v>
      </c>
      <c r="J8" s="71"/>
      <c r="K8" s="66" t="s">
        <v>49</v>
      </c>
      <c r="L8" s="66"/>
      <c r="M8" s="296" t="s">
        <v>48</v>
      </c>
      <c r="N8" s="296"/>
      <c r="O8" s="296"/>
      <c r="P8" s="296"/>
      <c r="Q8" s="296"/>
      <c r="R8" s="66"/>
      <c r="S8" s="66" t="s">
        <v>71</v>
      </c>
      <c r="T8" s="66"/>
      <c r="U8" s="66" t="s">
        <v>7</v>
      </c>
      <c r="V8" s="209"/>
    </row>
    <row r="9" spans="1:29" s="210" customFormat="1" ht="20.100000000000001" customHeight="1">
      <c r="A9" s="68"/>
      <c r="B9" s="68"/>
      <c r="C9" s="68"/>
      <c r="D9" s="69"/>
      <c r="E9" s="67" t="s">
        <v>65</v>
      </c>
      <c r="F9" s="66"/>
      <c r="G9" s="66" t="s">
        <v>24</v>
      </c>
      <c r="H9" s="68"/>
      <c r="I9" s="66" t="s">
        <v>56</v>
      </c>
      <c r="J9" s="68"/>
      <c r="K9" s="66" t="s">
        <v>26</v>
      </c>
      <c r="L9" s="66"/>
      <c r="M9" s="66" t="s">
        <v>109</v>
      </c>
      <c r="N9" s="71"/>
      <c r="O9" s="296" t="s">
        <v>92</v>
      </c>
      <c r="P9" s="296"/>
      <c r="Q9" s="296"/>
      <c r="R9" s="66"/>
      <c r="S9" s="72" t="s">
        <v>81</v>
      </c>
      <c r="T9" s="66"/>
      <c r="U9" s="66" t="s">
        <v>57</v>
      </c>
      <c r="V9" s="209"/>
    </row>
    <row r="10" spans="1:29" s="210" customFormat="1" ht="20.100000000000001" customHeight="1">
      <c r="A10" s="68"/>
      <c r="B10" s="68"/>
      <c r="C10" s="68"/>
      <c r="D10" s="69"/>
      <c r="E10" s="68"/>
      <c r="F10" s="67"/>
      <c r="G10" s="72"/>
      <c r="H10" s="72"/>
      <c r="I10" s="67" t="s">
        <v>25</v>
      </c>
      <c r="J10" s="67"/>
      <c r="K10" s="72"/>
      <c r="L10" s="72"/>
      <c r="M10" s="66" t="s">
        <v>58</v>
      </c>
      <c r="N10" s="66"/>
      <c r="O10" s="296" t="s">
        <v>137</v>
      </c>
      <c r="P10" s="296"/>
      <c r="Q10" s="296"/>
      <c r="R10" s="66"/>
      <c r="S10" s="72" t="s">
        <v>82</v>
      </c>
      <c r="T10" s="72"/>
      <c r="U10" s="72"/>
      <c r="V10" s="209"/>
    </row>
    <row r="11" spans="1:29" s="210" customFormat="1" ht="20.100000000000001" customHeight="1">
      <c r="A11" s="68"/>
      <c r="B11" s="68"/>
      <c r="C11" s="68"/>
      <c r="D11" s="69"/>
      <c r="E11" s="67"/>
      <c r="F11" s="67"/>
      <c r="G11" s="72"/>
      <c r="H11" s="72"/>
      <c r="I11" s="67"/>
      <c r="J11" s="67"/>
      <c r="K11" s="72"/>
      <c r="L11" s="72"/>
      <c r="M11" s="67" t="s">
        <v>60</v>
      </c>
      <c r="N11" s="67"/>
      <c r="O11" s="298" t="s">
        <v>61</v>
      </c>
      <c r="P11" s="298"/>
      <c r="Q11" s="298"/>
      <c r="R11" s="67"/>
      <c r="S11" s="72" t="s">
        <v>59</v>
      </c>
      <c r="T11" s="72"/>
      <c r="U11" s="72"/>
      <c r="V11" s="209"/>
    </row>
    <row r="12" spans="1:29" s="188" customFormat="1" ht="20.100000000000001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187"/>
    </row>
    <row r="13" spans="1:29" s="188" customFormat="1" ht="20.100000000000001" customHeight="1">
      <c r="A13" s="211" t="s">
        <v>78</v>
      </c>
      <c r="B13" s="211"/>
      <c r="C13" s="68"/>
      <c r="D13" s="69"/>
      <c r="E13" s="47">
        <v>653868463</v>
      </c>
      <c r="F13" s="74"/>
      <c r="G13" s="74">
        <v>1496406747</v>
      </c>
      <c r="H13" s="74"/>
      <c r="I13" s="73">
        <v>108383352</v>
      </c>
      <c r="J13" s="74"/>
      <c r="K13" s="73">
        <v>254424618</v>
      </c>
      <c r="L13" s="75"/>
      <c r="M13" s="76">
        <v>175028622</v>
      </c>
      <c r="N13" s="74"/>
      <c r="O13" s="74"/>
      <c r="P13" s="73">
        <v>-8898353</v>
      </c>
      <c r="Q13" s="74"/>
      <c r="R13" s="74"/>
      <c r="S13" s="77">
        <v>-4560072</v>
      </c>
      <c r="T13" s="73"/>
      <c r="U13" s="73">
        <f>SUM(E13:T13)</f>
        <v>2674653377</v>
      </c>
      <c r="V13" s="187"/>
    </row>
    <row r="14" spans="1:29" s="188" customFormat="1" ht="20.100000000000001" customHeight="1">
      <c r="A14" s="79" t="s">
        <v>139</v>
      </c>
      <c r="B14" s="79"/>
      <c r="C14" s="69"/>
      <c r="D14" s="68"/>
      <c r="E14" s="78" t="s">
        <v>108</v>
      </c>
      <c r="F14" s="65"/>
      <c r="G14" s="78" t="s">
        <v>108</v>
      </c>
      <c r="H14" s="65"/>
      <c r="I14" s="78" t="s">
        <v>108</v>
      </c>
      <c r="J14" s="74"/>
      <c r="K14" s="73">
        <f>+'งบกำไรขาดทุนเบ็ดเสร็จ-งวด9เดือน'!G27</f>
        <v>4241726</v>
      </c>
      <c r="L14" s="75"/>
      <c r="M14" s="76">
        <f>+'งบกำไรขาดทุนเบ็ดเสร็จ-งวด9เดือน'!K37</f>
        <v>-171376038</v>
      </c>
      <c r="N14" s="74"/>
      <c r="O14" s="74"/>
      <c r="P14" s="73">
        <f>+'งบกำไรขาดทุนเบ็ดเสร็จ-งวด9เดือน'!G32</f>
        <v>-14217532</v>
      </c>
      <c r="Q14" s="74"/>
      <c r="R14" s="74"/>
      <c r="S14" s="78" t="s">
        <v>108</v>
      </c>
      <c r="T14" s="74"/>
      <c r="U14" s="73">
        <f>SUM(E14:T14)</f>
        <v>-181351844</v>
      </c>
      <c r="V14" s="187"/>
    </row>
    <row r="15" spans="1:29" s="188" customFormat="1" ht="20.100000000000001" customHeight="1">
      <c r="A15" s="79" t="s">
        <v>141</v>
      </c>
      <c r="B15" s="79"/>
      <c r="C15" s="68">
        <v>13</v>
      </c>
      <c r="D15" s="68"/>
      <c r="E15" s="78" t="s">
        <v>108</v>
      </c>
      <c r="F15" s="65"/>
      <c r="G15" s="78" t="s">
        <v>108</v>
      </c>
      <c r="H15" s="65"/>
      <c r="I15" s="78" t="s">
        <v>108</v>
      </c>
      <c r="J15" s="74"/>
      <c r="K15" s="73">
        <v>-130743143</v>
      </c>
      <c r="L15" s="75"/>
      <c r="M15" s="78">
        <v>0</v>
      </c>
      <c r="N15" s="74"/>
      <c r="O15" s="74"/>
      <c r="P15" s="78">
        <v>0</v>
      </c>
      <c r="Q15" s="74"/>
      <c r="R15" s="74"/>
      <c r="S15" s="78" t="s">
        <v>108</v>
      </c>
      <c r="T15" s="74"/>
      <c r="U15" s="73">
        <f>SUM(E15:T15)</f>
        <v>-130743143</v>
      </c>
      <c r="V15" s="187"/>
    </row>
    <row r="16" spans="1:29" s="188" customFormat="1" ht="20.100000000000001" customHeight="1" thickBot="1">
      <c r="A16" s="212" t="s">
        <v>162</v>
      </c>
      <c r="B16" s="212"/>
      <c r="C16" s="68"/>
      <c r="D16" s="69"/>
      <c r="E16" s="80">
        <f>SUM(E13:E15)</f>
        <v>653868463</v>
      </c>
      <c r="F16" s="47"/>
      <c r="G16" s="213">
        <f>SUM(G13:G15)</f>
        <v>1496406747</v>
      </c>
      <c r="H16" s="47"/>
      <c r="I16" s="80">
        <f>SUM(I13:I15)</f>
        <v>108383352</v>
      </c>
      <c r="J16" s="47"/>
      <c r="K16" s="80">
        <f>SUM(K13:K15)</f>
        <v>127923201</v>
      </c>
      <c r="L16" s="47"/>
      <c r="M16" s="80">
        <f>SUM(M13:M15)</f>
        <v>3652584</v>
      </c>
      <c r="N16" s="81"/>
      <c r="O16" s="81"/>
      <c r="P16" s="80">
        <f>SUM(P13:P15)</f>
        <v>-23115885</v>
      </c>
      <c r="Q16" s="81"/>
      <c r="R16" s="81"/>
      <c r="S16" s="80">
        <f>SUM(S13:S15)</f>
        <v>-4560072</v>
      </c>
      <c r="T16" s="74"/>
      <c r="U16" s="214">
        <f>SUM(U13:U15)</f>
        <v>2362558390</v>
      </c>
      <c r="V16" s="187"/>
      <c r="W16" s="215"/>
      <c r="AC16" s="210"/>
    </row>
    <row r="17" spans="1:22" s="188" customFormat="1" ht="20.100000000000001" customHeight="1" thickTop="1">
      <c r="A17" s="212"/>
      <c r="B17" s="212"/>
      <c r="C17" s="69"/>
      <c r="D17" s="69"/>
      <c r="E17" s="47"/>
      <c r="F17" s="47"/>
      <c r="G17" s="216"/>
      <c r="H17" s="47"/>
      <c r="I17" s="47"/>
      <c r="J17" s="47"/>
      <c r="K17" s="47"/>
      <c r="L17" s="47"/>
      <c r="M17" s="47"/>
      <c r="N17" s="81"/>
      <c r="O17" s="81"/>
      <c r="P17" s="47"/>
      <c r="Q17" s="81"/>
      <c r="R17" s="81"/>
      <c r="S17" s="47"/>
      <c r="T17" s="74"/>
      <c r="U17" s="75"/>
      <c r="V17" s="187"/>
    </row>
    <row r="18" spans="1:22" s="188" customFormat="1" ht="20.100000000000001" customHeight="1">
      <c r="A18" s="211" t="s">
        <v>122</v>
      </c>
      <c r="B18" s="211"/>
      <c r="C18" s="70"/>
      <c r="D18" s="69"/>
      <c r="E18" s="47">
        <v>653868463</v>
      </c>
      <c r="F18" s="74"/>
      <c r="G18" s="74">
        <v>1496406747</v>
      </c>
      <c r="H18" s="74"/>
      <c r="I18" s="73">
        <v>108383352</v>
      </c>
      <c r="J18" s="74"/>
      <c r="K18" s="73">
        <v>128521945</v>
      </c>
      <c r="L18" s="75"/>
      <c r="M18" s="76">
        <v>3540197</v>
      </c>
      <c r="N18" s="74"/>
      <c r="O18" s="74"/>
      <c r="P18" s="73">
        <v>-29216122</v>
      </c>
      <c r="Q18" s="74"/>
      <c r="R18" s="74"/>
      <c r="S18" s="77">
        <v>-4560072</v>
      </c>
      <c r="T18" s="73"/>
      <c r="U18" s="73">
        <f>SUM(E18:T18)</f>
        <v>2356944510</v>
      </c>
      <c r="V18" s="187"/>
    </row>
    <row r="19" spans="1:22" s="188" customFormat="1" ht="20.100000000000001" customHeight="1">
      <c r="A19" s="79" t="s">
        <v>139</v>
      </c>
      <c r="B19" s="79"/>
      <c r="C19" s="68"/>
      <c r="D19" s="68"/>
      <c r="E19" s="78" t="s">
        <v>108</v>
      </c>
      <c r="F19" s="65"/>
      <c r="G19" s="78" t="s">
        <v>108</v>
      </c>
      <c r="H19" s="65"/>
      <c r="I19" s="78" t="s">
        <v>108</v>
      </c>
      <c r="J19" s="74"/>
      <c r="K19" s="73">
        <f>+'งบกำไรขาดทุนเบ็ดเสร็จ-งวด9เดือน'!E27+'งบกำไรขาดทุนเบ็ดเสร็จ-งวด9เดือน'!E30</f>
        <v>-86448375</v>
      </c>
      <c r="L19" s="75"/>
      <c r="M19" s="76">
        <f>+'งบกำไรขาดทุนเบ็ดเสร็จ-งวด9เดือน'!E33+'งบกำไรขาดทุนเบ็ดเสร็จ-งวด9เดือน'!E36</f>
        <v>-12261740</v>
      </c>
      <c r="N19" s="74"/>
      <c r="O19" s="74"/>
      <c r="P19" s="73">
        <f>+'งบกำไรขาดทุนเบ็ดเสร็จ-งวด9เดือน'!E32</f>
        <v>-24042505</v>
      </c>
      <c r="Q19" s="74"/>
      <c r="R19" s="74"/>
      <c r="S19" s="78" t="s">
        <v>108</v>
      </c>
      <c r="T19" s="74"/>
      <c r="U19" s="73">
        <f>SUM(E19:T19)</f>
        <v>-122752620</v>
      </c>
      <c r="V19" s="187"/>
    </row>
    <row r="20" spans="1:22" s="188" customFormat="1" ht="20.100000000000001" customHeight="1">
      <c r="A20" s="79" t="s">
        <v>141</v>
      </c>
      <c r="B20" s="79"/>
      <c r="C20" s="68">
        <v>13</v>
      </c>
      <c r="D20" s="68"/>
      <c r="E20" s="78" t="s">
        <v>108</v>
      </c>
      <c r="F20" s="65"/>
      <c r="G20" s="78" t="s">
        <v>108</v>
      </c>
      <c r="H20" s="65"/>
      <c r="I20" s="78" t="s">
        <v>108</v>
      </c>
      <c r="J20" s="74"/>
      <c r="K20" s="73">
        <f>+'ส่วนของเจ้าของ (งบเฉพาะ)'!K21</f>
        <v>-65371505</v>
      </c>
      <c r="L20" s="75"/>
      <c r="M20" s="78">
        <f>+'ส่วนของเจ้าของ (งบเฉพาะ)'!M21</f>
        <v>0</v>
      </c>
      <c r="N20" s="74"/>
      <c r="O20" s="74"/>
      <c r="P20" s="78">
        <v>0</v>
      </c>
      <c r="Q20" s="74"/>
      <c r="R20" s="74"/>
      <c r="S20" s="78" t="s">
        <v>108</v>
      </c>
      <c r="T20" s="74"/>
      <c r="U20" s="73">
        <f>SUM(E20:T20)</f>
        <v>-65371505</v>
      </c>
      <c r="V20" s="187"/>
    </row>
    <row r="21" spans="1:22" s="188" customFormat="1" ht="20.100000000000001" customHeight="1" thickBot="1">
      <c r="A21" s="212" t="s">
        <v>163</v>
      </c>
      <c r="B21" s="212"/>
      <c r="C21" s="68"/>
      <c r="D21" s="69"/>
      <c r="E21" s="80">
        <f>SUM(E18:E20)</f>
        <v>653868463</v>
      </c>
      <c r="F21" s="47"/>
      <c r="G21" s="213">
        <f>SUM(G18:G20)</f>
        <v>1496406747</v>
      </c>
      <c r="H21" s="47"/>
      <c r="I21" s="80">
        <f>SUM(I18:I20)</f>
        <v>108383352</v>
      </c>
      <c r="J21" s="47"/>
      <c r="K21" s="80">
        <f>SUM(K18:K20)</f>
        <v>-23297935</v>
      </c>
      <c r="L21" s="47"/>
      <c r="M21" s="80">
        <f>SUM(M18:M20)</f>
        <v>-8721543</v>
      </c>
      <c r="N21" s="81"/>
      <c r="O21" s="81"/>
      <c r="P21" s="80">
        <f>SUM(P18:P20)</f>
        <v>-53258627</v>
      </c>
      <c r="Q21" s="81"/>
      <c r="R21" s="81"/>
      <c r="S21" s="80">
        <f>SUM(S18:S20)</f>
        <v>-4560072</v>
      </c>
      <c r="T21" s="74"/>
      <c r="U21" s="214">
        <f>SUM(U18:U20)</f>
        <v>2168820385</v>
      </c>
      <c r="V21" s="187"/>
    </row>
    <row r="22" spans="1:22" s="188" customFormat="1" ht="20.100000000000001" customHeight="1" thickTop="1">
      <c r="A22" s="212"/>
      <c r="B22" s="212"/>
      <c r="C22" s="69"/>
      <c r="D22" s="69"/>
      <c r="E22" s="47"/>
      <c r="F22" s="47"/>
      <c r="G22" s="216"/>
      <c r="H22" s="47"/>
      <c r="I22" s="47"/>
      <c r="J22" s="47"/>
      <c r="K22" s="47"/>
      <c r="L22" s="47"/>
      <c r="M22" s="47"/>
      <c r="N22" s="81"/>
      <c r="O22" s="81"/>
      <c r="P22" s="47"/>
      <c r="Q22" s="81"/>
      <c r="R22" s="81"/>
      <c r="S22" s="47"/>
      <c r="T22" s="74"/>
      <c r="U22" s="269"/>
      <c r="V22" s="187"/>
    </row>
    <row r="23" spans="1:22" s="188" customFormat="1" ht="20.100000000000001" customHeight="1">
      <c r="A23" s="212"/>
      <c r="B23" s="212"/>
      <c r="C23" s="70"/>
      <c r="D23" s="69"/>
      <c r="E23" s="47"/>
      <c r="F23" s="47"/>
      <c r="G23" s="216"/>
      <c r="H23" s="47"/>
      <c r="I23" s="47"/>
      <c r="J23" s="47"/>
      <c r="K23" s="47"/>
      <c r="L23" s="47"/>
      <c r="M23" s="47"/>
      <c r="N23" s="81"/>
      <c r="O23" s="81"/>
      <c r="P23" s="47"/>
      <c r="Q23" s="81"/>
      <c r="R23" s="81"/>
      <c r="S23" s="47"/>
      <c r="T23" s="74"/>
      <c r="U23" s="281">
        <f>+U21-งบแสดงฐานะการเงิน!E83</f>
        <v>0</v>
      </c>
      <c r="V23" s="187"/>
    </row>
    <row r="24" spans="1:22" s="186" customFormat="1" ht="20.100000000000001" customHeight="1">
      <c r="U24" s="270"/>
      <c r="V24" s="17"/>
    </row>
    <row r="25" spans="1:22" s="186" customFormat="1" ht="20.100000000000001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17"/>
    </row>
    <row r="26" spans="1:22" s="186" customFormat="1" ht="20.100000000000001" customHeight="1"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s="186" customFormat="1" ht="20.100000000000001" customHeight="1"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s="186" customFormat="1" ht="20.100000000000001" customHeight="1">
      <c r="A28" s="299" t="s">
        <v>159</v>
      </c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17"/>
    </row>
    <row r="29" spans="1:22" s="186" customFormat="1" ht="3.6" customHeight="1">
      <c r="V29" s="17"/>
    </row>
    <row r="30" spans="1:22" s="186" customFormat="1" ht="24" customHeight="1">
      <c r="V30" s="17"/>
    </row>
    <row r="31" spans="1:22" s="186" customFormat="1" ht="24" customHeight="1">
      <c r="V31" s="17"/>
    </row>
    <row r="32" spans="1:22" s="186" customFormat="1" ht="24" customHeight="1"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5:22" s="186" customFormat="1" ht="24" customHeight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5:22" s="186" customFormat="1" ht="24" customHeight="1"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5:22" s="186" customFormat="1" ht="24" customHeight="1"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5:22" s="186" customFormat="1" ht="24" customHeight="1"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5:22" s="186" customFormat="1" ht="24" customHeight="1"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5:22" s="186" customFormat="1" ht="24" customHeight="1"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5:22" s="186" customFormat="1" ht="24" customHeight="1"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5:22" s="186" customFormat="1" ht="24" customHeight="1"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5:22" s="186" customFormat="1" ht="24" customHeight="1"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5:22" s="186" customFormat="1" ht="24" customHeight="1"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5:22" s="186" customFormat="1" ht="24" customHeight="1"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5:22" s="186" customFormat="1" ht="24" customHeight="1"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5:22" s="186" customFormat="1" ht="24" customHeight="1"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5:22" s="186" customFormat="1" ht="24" customHeight="1"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5:22" s="186" customFormat="1" ht="24" customHeight="1"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5:22" s="186" customFormat="1" ht="24" customHeight="1"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3:22" s="186" customFormat="1" ht="24" customHeight="1"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3:22" s="186" customFormat="1" ht="24" customHeight="1"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3:22" s="186" customFormat="1" ht="24" customHeight="1"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3:22" s="186" customFormat="1" ht="24" customHeight="1"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3:22" s="186" customFormat="1" ht="24" customHeight="1"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3:22" s="186" customFormat="1" ht="24" customHeight="1"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3:22" s="186" customFormat="1" ht="24" customHeight="1"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3:22" s="186" customFormat="1" ht="24" customHeight="1"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3:22" ht="24" customHeight="1">
      <c r="C57" s="186"/>
    </row>
    <row r="58" spans="3:22" ht="24" customHeight="1">
      <c r="C58" s="186"/>
    </row>
    <row r="59" spans="3:22" ht="24" customHeight="1">
      <c r="C59" s="186"/>
    </row>
    <row r="60" spans="3:22" ht="24" customHeight="1">
      <c r="C60" s="186"/>
    </row>
    <row r="61" spans="3:22" ht="24" customHeight="1">
      <c r="C61" s="186"/>
    </row>
    <row r="62" spans="3:22" ht="24" customHeight="1">
      <c r="C62" s="186"/>
    </row>
  </sheetData>
  <mergeCells count="11">
    <mergeCell ref="O9:Q9"/>
    <mergeCell ref="D7:S7"/>
    <mergeCell ref="O11:Q11"/>
    <mergeCell ref="A28:U28"/>
    <mergeCell ref="A1:U1"/>
    <mergeCell ref="A2:U2"/>
    <mergeCell ref="A3:U3"/>
    <mergeCell ref="M8:Q8"/>
    <mergeCell ref="A5:U5"/>
    <mergeCell ref="O10:Q10"/>
    <mergeCell ref="A4:U4"/>
  </mergeCells>
  <pageMargins left="1" right="0.4" top="1" bottom="1" header="0.6" footer="0.3"/>
  <pageSetup paperSize="9" scale="80" firstPageNumber="5" fitToWidth="0" fitToHeight="0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X67"/>
  <sheetViews>
    <sheetView zoomScaleSheetLayoutView="100" workbookViewId="0">
      <selection activeCell="K30" sqref="K30"/>
    </sheetView>
  </sheetViews>
  <sheetFormatPr defaultColWidth="10.6640625" defaultRowHeight="24" customHeight="1"/>
  <cols>
    <col min="1" max="1" width="79.6640625" style="184" customWidth="1"/>
    <col min="2" max="2" width="1.5" style="184" customWidth="1"/>
    <col min="3" max="3" width="9.33203125" style="206" customWidth="1"/>
    <col min="4" max="4" width="1.5" style="184" customWidth="1"/>
    <col min="5" max="5" width="14.83203125" style="23" customWidth="1"/>
    <col min="6" max="6" width="1.5" style="23" customWidth="1"/>
    <col min="7" max="7" width="14.83203125" style="23" customWidth="1"/>
    <col min="8" max="8" width="1.5" style="23" customWidth="1"/>
    <col min="9" max="9" width="14.83203125" style="23" customWidth="1"/>
    <col min="10" max="10" width="1.5" style="23" customWidth="1"/>
    <col min="11" max="11" width="14.83203125" style="23" customWidth="1"/>
    <col min="12" max="12" width="1.5" style="23" customWidth="1"/>
    <col min="13" max="13" width="14.83203125" style="23" customWidth="1"/>
    <col min="14" max="14" width="1.5" style="23" customWidth="1"/>
    <col min="15" max="15" width="14.83203125" style="23" customWidth="1"/>
    <col min="16" max="16" width="0.83203125" style="23" customWidth="1"/>
    <col min="17" max="19" width="10.6640625" style="23" customWidth="1"/>
    <col min="20" max="16384" width="10.6640625" style="184"/>
  </cols>
  <sheetData>
    <row r="1" spans="1:24" s="183" customFormat="1" ht="22.5" customHeight="1">
      <c r="A1" s="300" t="s">
        <v>38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182"/>
      <c r="Q1" s="182"/>
      <c r="R1" s="182"/>
      <c r="S1" s="182"/>
    </row>
    <row r="2" spans="1:24" s="183" customFormat="1" ht="22.5" customHeight="1">
      <c r="A2" s="300" t="s">
        <v>44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182"/>
      <c r="Q2" s="182"/>
      <c r="R2" s="182"/>
      <c r="S2" s="182"/>
    </row>
    <row r="3" spans="1:24" s="183" customFormat="1" ht="22.5" customHeight="1">
      <c r="A3" s="300" t="s">
        <v>161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182"/>
      <c r="Q3" s="182"/>
      <c r="R3" s="182"/>
      <c r="S3" s="182"/>
    </row>
    <row r="4" spans="1:24" s="183" customFormat="1" ht="22.5" customHeight="1">
      <c r="A4" s="300" t="s">
        <v>120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182"/>
      <c r="Q4" s="182"/>
      <c r="R4" s="182"/>
      <c r="S4" s="182"/>
    </row>
    <row r="5" spans="1:24" ht="22.5" customHeight="1">
      <c r="A5" s="307" t="s">
        <v>32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R5" s="184"/>
      <c r="S5" s="184"/>
    </row>
    <row r="6" spans="1:24" ht="9" customHeight="1">
      <c r="A6" s="185"/>
      <c r="B6" s="185"/>
      <c r="C6" s="186"/>
      <c r="D6" s="185"/>
      <c r="E6" s="18"/>
      <c r="F6" s="18"/>
      <c r="G6" s="18"/>
      <c r="H6" s="18"/>
      <c r="I6" s="18"/>
      <c r="J6" s="18"/>
      <c r="K6" s="18"/>
      <c r="L6" s="18"/>
      <c r="M6" s="18"/>
    </row>
    <row r="7" spans="1:24" s="224" customFormat="1" ht="20.100000000000001" customHeight="1">
      <c r="A7" s="221"/>
      <c r="B7" s="221"/>
      <c r="C7" s="241"/>
      <c r="D7" s="221"/>
      <c r="E7" s="306" t="s">
        <v>62</v>
      </c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222"/>
      <c r="Q7" s="222"/>
      <c r="R7" s="222"/>
      <c r="S7" s="222"/>
      <c r="T7" s="222"/>
      <c r="U7" s="222"/>
      <c r="V7" s="222"/>
      <c r="W7" s="222"/>
      <c r="X7" s="223"/>
    </row>
    <row r="8" spans="1:24" s="190" customFormat="1" ht="20.100000000000001" customHeight="1">
      <c r="A8" s="138"/>
      <c r="B8" s="138"/>
      <c r="C8" s="242" t="s">
        <v>0</v>
      </c>
      <c r="D8" s="179"/>
      <c r="E8" s="137" t="s">
        <v>37</v>
      </c>
      <c r="F8" s="137"/>
      <c r="G8" s="137" t="s">
        <v>23</v>
      </c>
      <c r="H8" s="308" t="s">
        <v>39</v>
      </c>
      <c r="I8" s="308"/>
      <c r="J8" s="308"/>
      <c r="K8" s="137" t="s">
        <v>93</v>
      </c>
      <c r="L8" s="305" t="s">
        <v>94</v>
      </c>
      <c r="M8" s="305"/>
      <c r="N8" s="305"/>
      <c r="O8" s="137" t="s">
        <v>7</v>
      </c>
      <c r="P8" s="189"/>
      <c r="Q8" s="189"/>
      <c r="R8" s="189"/>
      <c r="S8" s="189"/>
    </row>
    <row r="9" spans="1:24" s="190" customFormat="1" ht="20.100000000000001" customHeight="1">
      <c r="A9" s="191"/>
      <c r="B9" s="191"/>
      <c r="C9" s="243"/>
      <c r="D9" s="140"/>
      <c r="E9" s="137" t="s">
        <v>95</v>
      </c>
      <c r="F9" s="137"/>
      <c r="G9" s="137" t="s">
        <v>24</v>
      </c>
      <c r="H9" s="138"/>
      <c r="I9" s="137" t="s">
        <v>56</v>
      </c>
      <c r="J9" s="137"/>
      <c r="K9" s="137" t="s">
        <v>26</v>
      </c>
      <c r="L9" s="138"/>
      <c r="M9" s="139" t="s">
        <v>96</v>
      </c>
      <c r="N9" s="138"/>
      <c r="O9" s="137" t="s">
        <v>57</v>
      </c>
      <c r="P9" s="189"/>
      <c r="Q9" s="189"/>
      <c r="R9" s="189"/>
      <c r="S9" s="189"/>
    </row>
    <row r="10" spans="1:24" s="190" customFormat="1" ht="20.100000000000001" customHeight="1">
      <c r="A10" s="191"/>
      <c r="B10" s="191"/>
      <c r="C10" s="243"/>
      <c r="D10" s="140"/>
      <c r="E10" s="192" t="s">
        <v>97</v>
      </c>
      <c r="F10" s="140"/>
      <c r="G10" s="140"/>
      <c r="H10" s="138"/>
      <c r="I10" s="137" t="s">
        <v>25</v>
      </c>
      <c r="J10" s="137"/>
      <c r="K10" s="140"/>
      <c r="L10" s="302" t="s">
        <v>109</v>
      </c>
      <c r="M10" s="302"/>
      <c r="N10" s="302"/>
      <c r="O10" s="140"/>
      <c r="P10" s="189"/>
      <c r="Q10" s="189"/>
      <c r="R10" s="189"/>
      <c r="S10" s="189"/>
    </row>
    <row r="11" spans="1:24" s="190" customFormat="1" ht="20.100000000000001" customHeight="1">
      <c r="A11" s="191"/>
      <c r="B11" s="191"/>
      <c r="C11" s="243"/>
      <c r="D11" s="140"/>
      <c r="E11" s="192"/>
      <c r="F11" s="140"/>
      <c r="G11" s="140"/>
      <c r="H11" s="138"/>
      <c r="I11" s="137"/>
      <c r="J11" s="137"/>
      <c r="K11" s="140"/>
      <c r="L11" s="303" t="s">
        <v>58</v>
      </c>
      <c r="M11" s="303"/>
      <c r="N11" s="303"/>
      <c r="O11" s="140"/>
      <c r="P11" s="189"/>
      <c r="Q11" s="189"/>
      <c r="R11" s="189"/>
      <c r="S11" s="189"/>
    </row>
    <row r="12" spans="1:24" s="190" customFormat="1" ht="20.100000000000001" customHeight="1">
      <c r="A12" s="193"/>
      <c r="B12" s="193"/>
      <c r="C12" s="243"/>
      <c r="D12" s="193"/>
      <c r="E12" s="142"/>
      <c r="F12" s="141"/>
      <c r="G12" s="141"/>
      <c r="H12" s="138"/>
      <c r="I12" s="141"/>
      <c r="J12" s="142"/>
      <c r="K12" s="141"/>
      <c r="L12" s="302" t="s">
        <v>60</v>
      </c>
      <c r="M12" s="302"/>
      <c r="N12" s="302"/>
      <c r="O12" s="194"/>
      <c r="P12" s="189"/>
      <c r="Q12" s="189"/>
      <c r="R12" s="189"/>
      <c r="S12" s="189"/>
    </row>
    <row r="13" spans="1:24" s="190" customFormat="1" ht="20.100000000000001" customHeight="1">
      <c r="A13" s="193"/>
      <c r="B13" s="193"/>
      <c r="C13" s="243"/>
      <c r="D13" s="193"/>
      <c r="E13" s="142"/>
      <c r="F13" s="141"/>
      <c r="G13" s="141"/>
      <c r="H13" s="138"/>
      <c r="I13" s="141"/>
      <c r="J13" s="142"/>
      <c r="K13" s="141"/>
      <c r="L13" s="139"/>
      <c r="M13" s="139"/>
      <c r="N13" s="139"/>
      <c r="O13" s="194"/>
      <c r="P13" s="189"/>
      <c r="Q13" s="189"/>
      <c r="R13" s="189"/>
      <c r="S13" s="189"/>
    </row>
    <row r="14" spans="1:24" s="199" customFormat="1" ht="20.100000000000001" customHeight="1">
      <c r="A14" s="193" t="s">
        <v>78</v>
      </c>
      <c r="B14" s="193"/>
      <c r="C14" s="242"/>
      <c r="D14" s="193"/>
      <c r="E14" s="143">
        <v>653868463</v>
      </c>
      <c r="F14" s="143"/>
      <c r="G14" s="143">
        <v>1496406747</v>
      </c>
      <c r="H14" s="195"/>
      <c r="I14" s="143">
        <v>108383352</v>
      </c>
      <c r="J14" s="143"/>
      <c r="K14" s="143">
        <v>233949533</v>
      </c>
      <c r="L14" s="143"/>
      <c r="M14" s="196">
        <v>175028622</v>
      </c>
      <c r="N14" s="143"/>
      <c r="O14" s="197">
        <f>SUM(E14:N14)</f>
        <v>2667636717</v>
      </c>
      <c r="P14" s="198"/>
      <c r="Q14" s="198"/>
      <c r="R14" s="198"/>
      <c r="S14" s="198"/>
    </row>
    <row r="15" spans="1:24" s="199" customFormat="1" ht="20.100000000000001" customHeight="1">
      <c r="A15" s="200" t="s">
        <v>139</v>
      </c>
      <c r="B15" s="200"/>
      <c r="C15" s="243"/>
      <c r="D15" s="193"/>
      <c r="E15" s="144" t="s">
        <v>108</v>
      </c>
      <c r="F15" s="145"/>
      <c r="G15" s="144" t="s">
        <v>108</v>
      </c>
      <c r="H15" s="145"/>
      <c r="I15" s="144" t="s">
        <v>108</v>
      </c>
      <c r="J15" s="143"/>
      <c r="K15" s="143">
        <f>+'งบกำไรขาดทุนเบ็ดเสร็จ-งวด9เดือน'!K27</f>
        <v>32617604</v>
      </c>
      <c r="L15" s="143"/>
      <c r="M15" s="196">
        <f>+'งบกำไรขาดทุนเบ็ดเสร็จ-งวด9เดือน'!K37</f>
        <v>-171376038</v>
      </c>
      <c r="N15" s="143"/>
      <c r="O15" s="205">
        <f>SUM(E15:N15)</f>
        <v>-138758434</v>
      </c>
      <c r="P15" s="198"/>
      <c r="Q15" s="198"/>
      <c r="R15" s="198"/>
      <c r="S15" s="198"/>
    </row>
    <row r="16" spans="1:24" s="199" customFormat="1" ht="20.100000000000001" customHeight="1">
      <c r="A16" s="200" t="s">
        <v>141</v>
      </c>
      <c r="B16" s="200"/>
      <c r="C16" s="243">
        <v>13</v>
      </c>
      <c r="D16" s="193"/>
      <c r="E16" s="144" t="s">
        <v>108</v>
      </c>
      <c r="F16" s="145"/>
      <c r="G16" s="144" t="s">
        <v>108</v>
      </c>
      <c r="H16" s="145"/>
      <c r="I16" s="144" t="s">
        <v>108</v>
      </c>
      <c r="J16" s="143"/>
      <c r="K16" s="196">
        <v>-130743143</v>
      </c>
      <c r="L16" s="143"/>
      <c r="M16" s="144">
        <v>0</v>
      </c>
      <c r="N16" s="143"/>
      <c r="O16" s="205">
        <f>SUM(E16:N16)</f>
        <v>-130743143</v>
      </c>
      <c r="P16" s="198"/>
      <c r="Q16" s="198"/>
      <c r="R16" s="198"/>
      <c r="S16" s="198"/>
    </row>
    <row r="17" spans="1:19" s="199" customFormat="1" ht="20.100000000000001" customHeight="1" thickBot="1">
      <c r="A17" s="201" t="s">
        <v>164</v>
      </c>
      <c r="B17" s="201"/>
      <c r="C17" s="242"/>
      <c r="D17" s="201"/>
      <c r="E17" s="146">
        <f>SUM(E14:E16)</f>
        <v>653868463</v>
      </c>
      <c r="F17" s="143"/>
      <c r="G17" s="146">
        <f>SUM(G14:G16)</f>
        <v>1496406747</v>
      </c>
      <c r="H17" s="195"/>
      <c r="I17" s="146">
        <f>SUM(I14:I16)</f>
        <v>108383352</v>
      </c>
      <c r="J17" s="143"/>
      <c r="K17" s="146">
        <f>SUM(K14:K16)</f>
        <v>135823994</v>
      </c>
      <c r="L17" s="143"/>
      <c r="M17" s="202">
        <f>SUM(M14:M16)</f>
        <v>3652584</v>
      </c>
      <c r="N17" s="143"/>
      <c r="O17" s="146">
        <f>SUM(E17:M17)</f>
        <v>2398135140</v>
      </c>
      <c r="P17" s="203"/>
      <c r="Q17" s="198"/>
      <c r="R17" s="198"/>
      <c r="S17" s="198"/>
    </row>
    <row r="18" spans="1:19" s="199" customFormat="1" ht="20.100000000000001" customHeight="1" thickTop="1">
      <c r="A18" s="204"/>
      <c r="B18" s="204"/>
      <c r="C18" s="244"/>
      <c r="D18" s="204"/>
      <c r="E18" s="142"/>
      <c r="F18" s="142"/>
      <c r="G18" s="142"/>
      <c r="H18" s="195"/>
      <c r="I18" s="142"/>
      <c r="J18" s="142"/>
      <c r="K18" s="142"/>
      <c r="L18" s="142"/>
      <c r="M18" s="142"/>
      <c r="N18" s="142"/>
      <c r="O18" s="142"/>
      <c r="P18" s="198"/>
      <c r="Q18" s="198"/>
      <c r="R18" s="198"/>
      <c r="S18" s="198"/>
    </row>
    <row r="19" spans="1:19" s="199" customFormat="1" ht="20.100000000000001" customHeight="1">
      <c r="A19" s="193" t="s">
        <v>122</v>
      </c>
      <c r="B19" s="193"/>
      <c r="C19" s="242"/>
      <c r="D19" s="193"/>
      <c r="E19" s="143">
        <v>653868463</v>
      </c>
      <c r="F19" s="143"/>
      <c r="G19" s="143">
        <v>1496406747</v>
      </c>
      <c r="H19" s="195"/>
      <c r="I19" s="143">
        <v>108383352</v>
      </c>
      <c r="J19" s="143"/>
      <c r="K19" s="143">
        <v>116183800</v>
      </c>
      <c r="L19" s="143"/>
      <c r="M19" s="196">
        <v>3540197</v>
      </c>
      <c r="N19" s="143"/>
      <c r="O19" s="197">
        <f>SUM(E19:N19)</f>
        <v>2378382559</v>
      </c>
      <c r="P19" s="198"/>
      <c r="Q19" s="198"/>
      <c r="R19" s="198"/>
      <c r="S19" s="198"/>
    </row>
    <row r="20" spans="1:19" s="199" customFormat="1" ht="20.100000000000001" customHeight="1">
      <c r="A20" s="200" t="s">
        <v>139</v>
      </c>
      <c r="B20" s="200"/>
      <c r="C20" s="243"/>
      <c r="D20" s="193"/>
      <c r="E20" s="144" t="s">
        <v>108</v>
      </c>
      <c r="F20" s="145"/>
      <c r="G20" s="144" t="s">
        <v>108</v>
      </c>
      <c r="H20" s="145"/>
      <c r="I20" s="144" t="s">
        <v>108</v>
      </c>
      <c r="J20" s="143"/>
      <c r="K20" s="123">
        <f>'งบกำไรขาดทุนเบ็ดเสร็จ-งวด9เดือน'!$I$27</f>
        <v>-87520609</v>
      </c>
      <c r="L20" s="143"/>
      <c r="M20" s="196">
        <f>+'งบกำไรขาดทุนเบ็ดเสร็จ-งวด9เดือน'!I37</f>
        <v>-12261740</v>
      </c>
      <c r="N20" s="143"/>
      <c r="O20" s="205">
        <f>SUM(E20:N20)</f>
        <v>-99782349</v>
      </c>
      <c r="P20" s="198"/>
      <c r="Q20" s="198"/>
      <c r="R20" s="198"/>
      <c r="S20" s="198"/>
    </row>
    <row r="21" spans="1:19" s="199" customFormat="1" ht="20.100000000000001" customHeight="1">
      <c r="A21" s="200" t="s">
        <v>141</v>
      </c>
      <c r="B21" s="200"/>
      <c r="C21" s="243">
        <v>13</v>
      </c>
      <c r="D21" s="193"/>
      <c r="E21" s="144" t="s">
        <v>108</v>
      </c>
      <c r="F21" s="145"/>
      <c r="G21" s="144" t="s">
        <v>108</v>
      </c>
      <c r="H21" s="145"/>
      <c r="I21" s="144" t="s">
        <v>108</v>
      </c>
      <c r="J21" s="143"/>
      <c r="K21" s="123">
        <v>-65371505</v>
      </c>
      <c r="L21" s="143"/>
      <c r="M21" s="144">
        <v>0</v>
      </c>
      <c r="N21" s="143"/>
      <c r="O21" s="205">
        <f>SUM(E21:N21)</f>
        <v>-65371505</v>
      </c>
      <c r="P21" s="198"/>
      <c r="Q21" s="198"/>
      <c r="R21" s="198"/>
      <c r="S21" s="198"/>
    </row>
    <row r="22" spans="1:19" s="199" customFormat="1" ht="20.100000000000001" customHeight="1" thickBot="1">
      <c r="A22" s="201" t="s">
        <v>163</v>
      </c>
      <c r="B22" s="201"/>
      <c r="C22" s="242"/>
      <c r="D22" s="201"/>
      <c r="E22" s="146">
        <f>SUM(E19:E21)</f>
        <v>653868463</v>
      </c>
      <c r="F22" s="143"/>
      <c r="G22" s="146">
        <f>SUM(G19:G21)</f>
        <v>1496406747</v>
      </c>
      <c r="H22" s="195"/>
      <c r="I22" s="146">
        <f>SUM(I19:I21)</f>
        <v>108383352</v>
      </c>
      <c r="J22" s="143"/>
      <c r="K22" s="247">
        <f>SUM(K19:K21)</f>
        <v>-36708314</v>
      </c>
      <c r="L22" s="143"/>
      <c r="M22" s="202">
        <f>SUM(M19:M21)</f>
        <v>-8721543</v>
      </c>
      <c r="N22" s="143"/>
      <c r="O22" s="146">
        <f>SUM(E22:M22)</f>
        <v>2213228705</v>
      </c>
      <c r="P22" s="31"/>
      <c r="Q22" s="198"/>
      <c r="R22" s="198"/>
      <c r="S22" s="198"/>
    </row>
    <row r="23" spans="1:19" s="199" customFormat="1" ht="20.100000000000001" customHeight="1" thickTop="1">
      <c r="A23" s="204"/>
      <c r="B23" s="204"/>
      <c r="C23" s="244"/>
      <c r="D23" s="204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271"/>
      <c r="P23" s="198"/>
      <c r="Q23" s="198"/>
      <c r="R23" s="198"/>
      <c r="S23" s="198"/>
    </row>
    <row r="24" spans="1:19" s="185" customFormat="1" ht="20.100000000000001" customHeight="1">
      <c r="A24" s="195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282">
        <f>+O22-งบแสดงฐานะการเงิน!I83</f>
        <v>0</v>
      </c>
      <c r="P24" s="18"/>
      <c r="Q24" s="18"/>
      <c r="R24" s="18"/>
      <c r="S24" s="18"/>
    </row>
    <row r="25" spans="1:19" s="185" customFormat="1" ht="20.100000000000001" customHeight="1">
      <c r="A25" s="195"/>
      <c r="B25" s="195"/>
      <c r="C25" s="195"/>
      <c r="D25" s="195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272"/>
      <c r="P25" s="18"/>
      <c r="Q25" s="18"/>
      <c r="R25" s="18"/>
      <c r="S25" s="18"/>
    </row>
    <row r="26" spans="1:19" s="185" customFormat="1" ht="20.100000000000001" customHeight="1">
      <c r="A26" s="195"/>
      <c r="B26" s="195"/>
      <c r="C26" s="244"/>
      <c r="D26" s="195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272"/>
      <c r="P26" s="18"/>
      <c r="Q26" s="18"/>
      <c r="R26" s="18"/>
      <c r="S26" s="18"/>
    </row>
    <row r="27" spans="1:19" s="185" customFormat="1" ht="20.100000000000001" customHeight="1">
      <c r="A27" s="195"/>
      <c r="B27" s="195"/>
      <c r="C27" s="244"/>
      <c r="D27" s="195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272"/>
      <c r="P27" s="18"/>
      <c r="Q27" s="18"/>
      <c r="R27" s="18"/>
      <c r="S27" s="18"/>
    </row>
    <row r="28" spans="1:19" s="185" customFormat="1" ht="20.100000000000001" customHeight="1">
      <c r="A28" s="304" t="s">
        <v>159</v>
      </c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18"/>
      <c r="Q28" s="18"/>
      <c r="R28" s="18"/>
      <c r="S28" s="18"/>
    </row>
    <row r="29" spans="1:19" s="185" customFormat="1" ht="5.0999999999999996" customHeight="1">
      <c r="P29" s="18"/>
      <c r="Q29" s="18"/>
      <c r="R29" s="18"/>
      <c r="S29" s="18"/>
    </row>
    <row r="30" spans="1:19" s="185" customFormat="1" ht="24" customHeight="1">
      <c r="C30" s="186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spans="1:19" s="185" customFormat="1" ht="24" customHeight="1">
      <c r="C31" s="186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19" s="185" customFormat="1" ht="24" customHeight="1">
      <c r="C32" s="18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3:19" s="185" customFormat="1" ht="24" customHeight="1">
      <c r="C33" s="18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3:19" s="185" customFormat="1" ht="24" customHeight="1">
      <c r="C34" s="186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3:19" s="185" customFormat="1" ht="24" customHeight="1">
      <c r="C35" s="186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spans="3:19" s="185" customFormat="1" ht="24" customHeight="1">
      <c r="C36" s="186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spans="3:19" s="185" customFormat="1" ht="24" customHeight="1">
      <c r="C37" s="186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</row>
    <row r="38" spans="3:19" s="185" customFormat="1" ht="24" customHeight="1">
      <c r="C38" s="186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</row>
    <row r="39" spans="3:19" s="185" customFormat="1" ht="24" customHeight="1">
      <c r="C39" s="186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3:19" s="185" customFormat="1" ht="24" customHeight="1">
      <c r="C40" s="18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</row>
    <row r="41" spans="3:19" s="185" customFormat="1" ht="24" customHeight="1">
      <c r="C41" s="186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</row>
    <row r="42" spans="3:19" s="185" customFormat="1" ht="24" customHeight="1">
      <c r="C42" s="18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3:19" s="185" customFormat="1" ht="24" customHeight="1">
      <c r="C43" s="186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3:19" s="185" customFormat="1" ht="24" customHeight="1">
      <c r="C44" s="186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3:19" s="185" customFormat="1" ht="24" customHeight="1">
      <c r="C45" s="186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3:19" s="185" customFormat="1" ht="24" customHeight="1">
      <c r="C46" s="186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3:19" s="185" customFormat="1" ht="24" customHeight="1">
      <c r="C47" s="186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3:19" s="185" customFormat="1" ht="24" customHeight="1">
      <c r="C48" s="186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3:19" s="185" customFormat="1" ht="24" customHeight="1">
      <c r="C49" s="186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3:19" s="185" customFormat="1" ht="24" customHeight="1">
      <c r="C50" s="186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3:19" s="185" customFormat="1" ht="24" customHeight="1">
      <c r="C51" s="186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3:19" s="185" customFormat="1" ht="24" customHeight="1">
      <c r="C52" s="186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3:19" s="185" customFormat="1" ht="24" customHeight="1">
      <c r="C53" s="186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3:19" s="185" customFormat="1" ht="24" customHeight="1">
      <c r="C54" s="186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3:19" s="185" customFormat="1" ht="24" customHeight="1">
      <c r="C55" s="186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3:19" s="185" customFormat="1" ht="24" customHeight="1">
      <c r="C56" s="186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3:19" s="185" customFormat="1" ht="24" customHeight="1">
      <c r="C57" s="186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3:19" s="185" customFormat="1" ht="24" customHeight="1">
      <c r="C58" s="186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3:19" s="185" customFormat="1" ht="24" customHeight="1">
      <c r="C59" s="186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3:19" s="185" customFormat="1" ht="24" customHeight="1">
      <c r="C60" s="186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3:19" s="185" customFormat="1" ht="24" customHeight="1">
      <c r="C61" s="186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3:19" s="185" customFormat="1" ht="24" customHeight="1">
      <c r="C62" s="206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3:19" s="185" customFormat="1" ht="24" customHeight="1">
      <c r="C63" s="206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3:19" s="185" customFormat="1" ht="24" customHeight="1">
      <c r="C64" s="206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3:19" s="185" customFormat="1" ht="24" customHeight="1">
      <c r="C65" s="206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3:19" s="185" customFormat="1" ht="24" customHeight="1">
      <c r="C66" s="206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3:19" s="185" customFormat="1" ht="24" customHeight="1">
      <c r="C67" s="206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</sheetData>
  <mergeCells count="12">
    <mergeCell ref="L10:N10"/>
    <mergeCell ref="L11:N11"/>
    <mergeCell ref="L12:N12"/>
    <mergeCell ref="A28:O28"/>
    <mergeCell ref="A1:O1"/>
    <mergeCell ref="A2:O2"/>
    <mergeCell ref="A3:O3"/>
    <mergeCell ref="L8:N8"/>
    <mergeCell ref="E7:O7"/>
    <mergeCell ref="A5:O5"/>
    <mergeCell ref="H8:J8"/>
    <mergeCell ref="A4:O4"/>
  </mergeCells>
  <pageMargins left="1" right="0.4" top="1" bottom="1" header="0.6" footer="0.3"/>
  <pageSetup paperSize="9" scale="80" firstPageNumber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N88"/>
  <sheetViews>
    <sheetView zoomScaleSheetLayoutView="100" workbookViewId="0">
      <selection activeCell="E74" sqref="E74"/>
    </sheetView>
  </sheetViews>
  <sheetFormatPr defaultColWidth="9.33203125" defaultRowHeight="18"/>
  <cols>
    <col min="1" max="1" width="57.1640625" style="11" customWidth="1"/>
    <col min="2" max="2" width="1.5" style="11" customWidth="1"/>
    <col min="3" max="3" width="8.6640625" style="11" bestFit="1" customWidth="1"/>
    <col min="4" max="4" width="1.5" style="11" customWidth="1"/>
    <col min="5" max="5" width="14.33203125" style="15" customWidth="1"/>
    <col min="6" max="6" width="1.33203125" style="15" customWidth="1"/>
    <col min="7" max="7" width="14.33203125" style="15" customWidth="1"/>
    <col min="8" max="8" width="1.33203125" style="11" customWidth="1"/>
    <col min="9" max="9" width="14.33203125" style="15" customWidth="1"/>
    <col min="10" max="10" width="1.33203125" style="15" customWidth="1"/>
    <col min="11" max="11" width="14.33203125" style="15" customWidth="1"/>
    <col min="12" max="12" width="1.33203125" style="11" customWidth="1"/>
    <col min="13" max="13" width="9.33203125" style="11"/>
    <col min="14" max="14" width="14.1640625" style="235" bestFit="1" customWidth="1"/>
    <col min="15" max="16384" width="9.33203125" style="11"/>
  </cols>
  <sheetData>
    <row r="1" spans="1:14" s="19" customFormat="1" ht="22.5" customHeight="1">
      <c r="A1" s="293" t="s">
        <v>38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N1" s="232"/>
    </row>
    <row r="2" spans="1:14" s="19" customFormat="1" ht="22.5" customHeight="1">
      <c r="A2" s="293" t="s">
        <v>30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N2" s="232"/>
    </row>
    <row r="3" spans="1:14" s="24" customFormat="1" ht="22.5" customHeight="1">
      <c r="A3" s="293" t="s">
        <v>161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N3" s="233"/>
    </row>
    <row r="4" spans="1:14" s="24" customFormat="1" ht="22.5" customHeight="1">
      <c r="A4" s="293" t="s">
        <v>120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N4" s="233"/>
    </row>
    <row r="5" spans="1:14" s="14" customFormat="1" ht="22.5" customHeight="1">
      <c r="A5" s="294" t="s">
        <v>32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N5" s="234"/>
    </row>
    <row r="6" spans="1:14" ht="9" customHeight="1">
      <c r="A6" s="12"/>
      <c r="B6" s="12"/>
      <c r="C6" s="14"/>
      <c r="D6" s="14"/>
      <c r="E6" s="13"/>
      <c r="F6" s="13"/>
      <c r="G6" s="13"/>
      <c r="H6" s="14"/>
      <c r="I6" s="13"/>
      <c r="J6" s="13"/>
      <c r="K6" s="13"/>
    </row>
    <row r="7" spans="1:14" s="219" customFormat="1" ht="20.100000000000001" customHeight="1">
      <c r="A7" s="217"/>
      <c r="B7" s="217"/>
      <c r="C7" s="217"/>
      <c r="D7" s="217"/>
      <c r="E7" s="312" t="s">
        <v>28</v>
      </c>
      <c r="F7" s="312"/>
      <c r="G7" s="312"/>
      <c r="H7" s="218"/>
      <c r="I7" s="312" t="s">
        <v>62</v>
      </c>
      <c r="J7" s="312"/>
      <c r="K7" s="312"/>
      <c r="N7" s="236"/>
    </row>
    <row r="8" spans="1:14" s="97" customFormat="1" ht="20.100000000000001" customHeight="1">
      <c r="A8" s="98"/>
      <c r="B8" s="98"/>
      <c r="C8" s="98"/>
      <c r="D8" s="98"/>
      <c r="E8" s="98">
        <v>2561</v>
      </c>
      <c r="F8" s="98"/>
      <c r="G8" s="98">
        <v>2560</v>
      </c>
      <c r="H8" s="98"/>
      <c r="I8" s="98">
        <v>2561</v>
      </c>
      <c r="J8" s="98"/>
      <c r="K8" s="98">
        <v>2560</v>
      </c>
      <c r="N8" s="237"/>
    </row>
    <row r="9" spans="1:14" s="95" customFormat="1" ht="20.100000000000001" customHeight="1">
      <c r="A9" s="100" t="s">
        <v>15</v>
      </c>
      <c r="B9" s="100"/>
      <c r="C9" s="97"/>
      <c r="D9" s="97"/>
      <c r="E9" s="148"/>
      <c r="F9" s="149"/>
      <c r="G9" s="148"/>
      <c r="H9" s="97"/>
      <c r="I9" s="148"/>
      <c r="J9" s="149"/>
      <c r="K9" s="148"/>
      <c r="N9" s="231"/>
    </row>
    <row r="10" spans="1:14" s="95" customFormat="1" ht="20.100000000000001" customHeight="1">
      <c r="A10" s="95" t="s">
        <v>129</v>
      </c>
      <c r="E10" s="150">
        <f>+[1]conso_equity!$E$309</f>
        <v>-88461371</v>
      </c>
      <c r="F10" s="134"/>
      <c r="G10" s="150">
        <v>18005761</v>
      </c>
      <c r="H10" s="134"/>
      <c r="I10" s="150">
        <f>+[1]zmico_cost!$E$258</f>
        <v>-88856641</v>
      </c>
      <c r="J10" s="134"/>
      <c r="K10" s="134">
        <v>40798411</v>
      </c>
      <c r="N10" s="231"/>
    </row>
    <row r="11" spans="1:14" s="95" customFormat="1" ht="20.100000000000001" customHeight="1">
      <c r="A11" s="151" t="s">
        <v>134</v>
      </c>
      <c r="B11" s="151"/>
      <c r="E11" s="134"/>
      <c r="F11" s="134"/>
      <c r="G11" s="134"/>
      <c r="H11" s="134"/>
      <c r="I11" s="134"/>
      <c r="J11" s="134"/>
      <c r="K11" s="134"/>
      <c r="N11" s="231"/>
    </row>
    <row r="12" spans="1:14" s="95" customFormat="1" ht="20.100000000000001" customHeight="1">
      <c r="A12" s="151" t="s">
        <v>133</v>
      </c>
      <c r="B12" s="151"/>
      <c r="E12" s="134"/>
      <c r="F12" s="134"/>
      <c r="G12" s="134"/>
      <c r="H12" s="134"/>
      <c r="I12" s="134"/>
      <c r="J12" s="134"/>
      <c r="K12" s="134"/>
      <c r="N12" s="231"/>
    </row>
    <row r="13" spans="1:14" s="95" customFormat="1" ht="20.100000000000001" customHeight="1">
      <c r="A13" s="113" t="s">
        <v>27</v>
      </c>
      <c r="B13" s="113"/>
      <c r="E13" s="150">
        <f>+[1]conso_equity!$E$311</f>
        <v>2509811</v>
      </c>
      <c r="F13" s="134"/>
      <c r="G13" s="153">
        <v>2822682</v>
      </c>
      <c r="H13" s="134"/>
      <c r="I13" s="134">
        <f>+[1]zmico_cost!$E$260</f>
        <v>1927563</v>
      </c>
      <c r="J13" s="134"/>
      <c r="K13" s="134">
        <v>1873048</v>
      </c>
      <c r="N13" s="231"/>
    </row>
    <row r="14" spans="1:14" s="273" customFormat="1" ht="20.100000000000001" customHeight="1">
      <c r="A14" s="113" t="s">
        <v>169</v>
      </c>
      <c r="B14" s="113"/>
      <c r="E14" s="150">
        <f>+[1]conso_equity!$E$315</f>
        <v>-48727</v>
      </c>
      <c r="F14" s="134"/>
      <c r="G14" s="239">
        <v>0</v>
      </c>
      <c r="H14" s="134"/>
      <c r="I14" s="150">
        <f>+[1]zmico_cost!$E$263</f>
        <v>-48727</v>
      </c>
      <c r="J14" s="134"/>
      <c r="K14" s="239"/>
      <c r="N14" s="231"/>
    </row>
    <row r="15" spans="1:14" s="95" customFormat="1" ht="20.100000000000001" customHeight="1">
      <c r="A15" s="113" t="s">
        <v>125</v>
      </c>
      <c r="B15" s="113"/>
      <c r="E15" s="150">
        <f>+[1]conso_equity!$E$317</f>
        <v>58400891</v>
      </c>
      <c r="F15" s="134"/>
      <c r="G15" s="153">
        <v>-606530</v>
      </c>
      <c r="H15" s="134"/>
      <c r="I15" s="134">
        <f>+[1]zmico_cost!$E$265</f>
        <v>60088562</v>
      </c>
      <c r="J15" s="134"/>
      <c r="K15" s="153">
        <v>-5328578</v>
      </c>
      <c r="N15" s="231"/>
    </row>
    <row r="16" spans="1:14" s="95" customFormat="1" ht="20.100000000000001" customHeight="1">
      <c r="A16" s="113" t="s">
        <v>151</v>
      </c>
      <c r="B16" s="113"/>
      <c r="E16" s="150">
        <f>+[1]conso_equity!$E$319</f>
        <v>68928919</v>
      </c>
      <c r="F16" s="134"/>
      <c r="G16" s="239">
        <v>0</v>
      </c>
      <c r="H16" s="134"/>
      <c r="I16" s="134">
        <f>+[1]zmico_cost!$E$267</f>
        <v>68928919</v>
      </c>
      <c r="J16" s="134"/>
      <c r="K16" s="239">
        <v>0</v>
      </c>
      <c r="N16" s="231"/>
    </row>
    <row r="17" spans="1:14" s="95" customFormat="1" ht="20.100000000000001" customHeight="1">
      <c r="A17" s="113" t="s">
        <v>100</v>
      </c>
      <c r="B17" s="113"/>
      <c r="E17" s="239">
        <v>0</v>
      </c>
      <c r="F17" s="134"/>
      <c r="G17" s="153">
        <v>-180558845</v>
      </c>
      <c r="H17" s="134"/>
      <c r="I17" s="239">
        <v>0</v>
      </c>
      <c r="J17" s="134"/>
      <c r="K17" s="153">
        <v>-180558845</v>
      </c>
      <c r="N17" s="231"/>
    </row>
    <row r="18" spans="1:14" s="95" customFormat="1" ht="20.100000000000001" customHeight="1">
      <c r="A18" s="113" t="s">
        <v>101</v>
      </c>
      <c r="B18" s="113"/>
      <c r="E18" s="239">
        <v>0</v>
      </c>
      <c r="F18" s="134"/>
      <c r="G18" s="153">
        <v>-2393751</v>
      </c>
      <c r="H18" s="134"/>
      <c r="I18" s="239">
        <v>0</v>
      </c>
      <c r="J18" s="134"/>
      <c r="K18" s="153">
        <v>-2393751</v>
      </c>
      <c r="N18" s="231"/>
    </row>
    <row r="19" spans="1:14" s="95" customFormat="1" ht="20.100000000000001" customHeight="1">
      <c r="A19" s="113" t="s">
        <v>176</v>
      </c>
      <c r="B19" s="113"/>
      <c r="E19" s="150">
        <f>+[1]conso_equity!$E$330</f>
        <v>-61456</v>
      </c>
      <c r="F19" s="134"/>
      <c r="G19" s="153">
        <v>-461448</v>
      </c>
      <c r="H19" s="134"/>
      <c r="I19" s="150">
        <f>+[1]zmico_cost!$E$275</f>
        <v>-9019</v>
      </c>
      <c r="J19" s="134"/>
      <c r="K19" s="153">
        <v>-461448</v>
      </c>
      <c r="N19" s="231"/>
    </row>
    <row r="20" spans="1:14" s="95" customFormat="1" ht="20.100000000000001" customHeight="1">
      <c r="A20" s="113" t="s">
        <v>112</v>
      </c>
      <c r="B20" s="113"/>
      <c r="E20" s="153">
        <f>+[1]conso_equity!$E$322</f>
        <v>-1110966</v>
      </c>
      <c r="F20" s="134"/>
      <c r="G20" s="153">
        <v>28389784</v>
      </c>
      <c r="H20" s="135"/>
      <c r="I20" s="239">
        <v>0</v>
      </c>
      <c r="J20" s="135"/>
      <c r="K20" s="239">
        <v>0</v>
      </c>
      <c r="N20" s="231"/>
    </row>
    <row r="21" spans="1:14" s="95" customFormat="1" ht="20.100000000000001" customHeight="1">
      <c r="A21" s="113" t="s">
        <v>175</v>
      </c>
      <c r="B21" s="113"/>
      <c r="E21" s="150">
        <f>+[1]conso_equity!$E$325</f>
        <v>-71090016</v>
      </c>
      <c r="F21" s="134"/>
      <c r="G21" s="150">
        <v>14454186</v>
      </c>
      <c r="H21" s="134"/>
      <c r="I21" s="150">
        <f>+[1]zmico_cost!$E$270</f>
        <v>-71090016</v>
      </c>
      <c r="J21" s="134"/>
      <c r="K21" s="150">
        <v>14454186</v>
      </c>
      <c r="N21" s="231"/>
    </row>
    <row r="22" spans="1:14" s="95" customFormat="1" ht="20.100000000000001" customHeight="1">
      <c r="A22" s="113" t="s">
        <v>155</v>
      </c>
      <c r="B22" s="113"/>
      <c r="E22" s="239">
        <v>0</v>
      </c>
      <c r="F22" s="134"/>
      <c r="G22" s="150">
        <v>105000000</v>
      </c>
      <c r="H22" s="134"/>
      <c r="I22" s="152">
        <f>+[1]zmico_cost!$E$271</f>
        <v>-25632496</v>
      </c>
      <c r="J22" s="134"/>
      <c r="K22" s="150">
        <v>18042578</v>
      </c>
      <c r="N22" s="231"/>
    </row>
    <row r="23" spans="1:14" s="95" customFormat="1" ht="20.100000000000001" customHeight="1">
      <c r="A23" s="113" t="s">
        <v>143</v>
      </c>
      <c r="B23" s="113"/>
      <c r="E23" s="239">
        <v>0</v>
      </c>
      <c r="F23" s="134"/>
      <c r="G23" s="239">
        <v>0</v>
      </c>
      <c r="H23" s="135"/>
      <c r="I23" s="152">
        <f>+[1]zmico_cost!$E$273</f>
        <v>43333998</v>
      </c>
      <c r="J23" s="135"/>
      <c r="K23" s="152">
        <v>98832286</v>
      </c>
      <c r="N23" s="231"/>
    </row>
    <row r="24" spans="1:14" s="95" customFormat="1" ht="20.100000000000001" customHeight="1">
      <c r="A24" s="113" t="s">
        <v>72</v>
      </c>
      <c r="B24" s="113"/>
      <c r="E24" s="152">
        <f>+[1]conso_equity!$E$333</f>
        <v>22624454</v>
      </c>
      <c r="F24" s="134"/>
      <c r="G24" s="152">
        <v>23111986</v>
      </c>
      <c r="H24" s="135"/>
      <c r="I24" s="154">
        <f>+[1]zmico_cost!$E$277</f>
        <v>22624454</v>
      </c>
      <c r="J24" s="135"/>
      <c r="K24" s="154">
        <v>23111986</v>
      </c>
      <c r="N24" s="231"/>
    </row>
    <row r="25" spans="1:14" s="95" customFormat="1" ht="20.100000000000001" customHeight="1">
      <c r="A25" s="155" t="s">
        <v>113</v>
      </c>
      <c r="B25" s="155"/>
      <c r="E25" s="156">
        <f>+[1]conso_equity!$E$334</f>
        <v>-15533258.17</v>
      </c>
      <c r="F25" s="149"/>
      <c r="G25" s="156">
        <v>-13858267</v>
      </c>
      <c r="I25" s="157">
        <f>+[1]zmico_cost!$E$278</f>
        <v>-15374506</v>
      </c>
      <c r="J25" s="149"/>
      <c r="K25" s="157">
        <v>-13115094</v>
      </c>
      <c r="N25" s="231"/>
    </row>
    <row r="26" spans="1:14" s="95" customFormat="1" ht="20.100000000000001" customHeight="1">
      <c r="A26" s="155" t="s">
        <v>53</v>
      </c>
      <c r="B26" s="155"/>
      <c r="E26" s="152">
        <f>+[1]conso_equity!$E$324</f>
        <v>-42556</v>
      </c>
      <c r="F26" s="135"/>
      <c r="G26" s="152">
        <v>-42556</v>
      </c>
      <c r="H26" s="135"/>
      <c r="I26" s="239">
        <v>0</v>
      </c>
      <c r="J26" s="135"/>
      <c r="K26" s="239">
        <v>0</v>
      </c>
      <c r="N26" s="231"/>
    </row>
    <row r="27" spans="1:14" s="95" customFormat="1" ht="20.100000000000001" customHeight="1">
      <c r="A27" s="155" t="s">
        <v>102</v>
      </c>
      <c r="B27" s="155"/>
      <c r="E27" s="158">
        <f>+[1]conso_equity!$E$335</f>
        <v>-167813</v>
      </c>
      <c r="F27" s="149"/>
      <c r="G27" s="158">
        <v>1887056</v>
      </c>
      <c r="I27" s="158">
        <f>+[1]zmico_cost!$E$279</f>
        <v>1568465</v>
      </c>
      <c r="J27" s="149"/>
      <c r="K27" s="158">
        <v>1125927</v>
      </c>
      <c r="N27" s="231"/>
    </row>
    <row r="28" spans="1:14" s="95" customFormat="1" ht="20.100000000000001" customHeight="1">
      <c r="A28" s="95" t="s">
        <v>150</v>
      </c>
      <c r="E28" s="135"/>
      <c r="F28" s="134"/>
      <c r="G28" s="135"/>
      <c r="H28" s="134"/>
      <c r="I28" s="135"/>
      <c r="J28" s="134"/>
      <c r="K28" s="135"/>
      <c r="N28" s="231"/>
    </row>
    <row r="29" spans="1:14" s="95" customFormat="1" ht="20.100000000000001" customHeight="1">
      <c r="A29" s="151" t="s">
        <v>29</v>
      </c>
      <c r="B29" s="151"/>
      <c r="E29" s="152">
        <f>SUM(E10:E28)</f>
        <v>-24052088.170000002</v>
      </c>
      <c r="F29" s="134"/>
      <c r="G29" s="152">
        <f>SUM(G10:G28)</f>
        <v>-4249942</v>
      </c>
      <c r="H29" s="134"/>
      <c r="I29" s="152">
        <f>SUM(I10:I28)</f>
        <v>-2539444</v>
      </c>
      <c r="J29" s="134"/>
      <c r="K29" s="152">
        <f>SUM(K10:K28)</f>
        <v>-3619294</v>
      </c>
      <c r="N29" s="231"/>
    </row>
    <row r="30" spans="1:14" s="95" customFormat="1" ht="20.100000000000001" customHeight="1">
      <c r="A30" s="95" t="s">
        <v>68</v>
      </c>
      <c r="E30" s="135"/>
      <c r="F30" s="134"/>
      <c r="G30" s="135"/>
      <c r="H30" s="134"/>
      <c r="I30" s="135"/>
      <c r="J30" s="134"/>
      <c r="K30" s="135"/>
      <c r="N30" s="231"/>
    </row>
    <row r="31" spans="1:14" s="95" customFormat="1" ht="20.100000000000001" customHeight="1">
      <c r="A31" s="113" t="s">
        <v>63</v>
      </c>
      <c r="B31" s="113"/>
      <c r="C31" s="113"/>
      <c r="D31" s="113"/>
      <c r="E31" s="152">
        <f>+[1]conso_equity!$E$341</f>
        <v>48727</v>
      </c>
      <c r="F31" s="134"/>
      <c r="G31" s="152">
        <v>4821854</v>
      </c>
      <c r="H31" s="134"/>
      <c r="I31" s="157">
        <f>+[1]zmico_cost!$E$286</f>
        <v>48727</v>
      </c>
      <c r="J31" s="134"/>
      <c r="K31" s="152">
        <v>4821854</v>
      </c>
      <c r="N31" s="231"/>
    </row>
    <row r="32" spans="1:14" s="95" customFormat="1" ht="20.100000000000001" customHeight="1">
      <c r="A32" s="113" t="s">
        <v>88</v>
      </c>
      <c r="B32" s="113"/>
      <c r="C32" s="113"/>
      <c r="D32" s="113"/>
      <c r="E32" s="152">
        <f>+[1]conso_equity!$E$342</f>
        <v>807884</v>
      </c>
      <c r="F32" s="134"/>
      <c r="G32" s="152">
        <v>5762523</v>
      </c>
      <c r="H32" s="134"/>
      <c r="I32" s="239">
        <v>0</v>
      </c>
      <c r="J32" s="134"/>
      <c r="K32" s="239">
        <v>0</v>
      </c>
      <c r="N32" s="231"/>
    </row>
    <row r="33" spans="1:14" s="95" customFormat="1" ht="20.100000000000001" customHeight="1">
      <c r="A33" s="113" t="s">
        <v>114</v>
      </c>
      <c r="B33" s="113"/>
      <c r="E33" s="152">
        <f>+[1]conso_equity!$E$343</f>
        <v>-16151844</v>
      </c>
      <c r="F33" s="152"/>
      <c r="G33" s="152">
        <v>36978451</v>
      </c>
      <c r="H33" s="152"/>
      <c r="I33" s="152">
        <f>+[1]zmico_cost!$E$287</f>
        <v>62022694</v>
      </c>
      <c r="J33" s="134"/>
      <c r="K33" s="152">
        <v>7442401</v>
      </c>
      <c r="N33" s="231"/>
    </row>
    <row r="34" spans="1:14" s="95" customFormat="1" ht="20.100000000000001" customHeight="1">
      <c r="A34" s="113" t="s">
        <v>145</v>
      </c>
      <c r="B34" s="113"/>
      <c r="E34" s="239">
        <v>0</v>
      </c>
      <c r="F34" s="152"/>
      <c r="G34" s="239">
        <v>0</v>
      </c>
      <c r="H34" s="152"/>
      <c r="I34" s="152">
        <f>+[1]zmico_cost!$E$288</f>
        <v>-19104521</v>
      </c>
      <c r="J34" s="134"/>
      <c r="K34" s="239">
        <v>0</v>
      </c>
      <c r="N34" s="231"/>
    </row>
    <row r="35" spans="1:14" s="95" customFormat="1" ht="20.100000000000001" customHeight="1">
      <c r="A35" s="113" t="s">
        <v>16</v>
      </c>
      <c r="B35" s="113"/>
      <c r="E35" s="152">
        <f>+[1]conso_equity!$E$344</f>
        <v>47373208</v>
      </c>
      <c r="F35" s="134"/>
      <c r="G35" s="152">
        <v>-20443994</v>
      </c>
      <c r="H35" s="134"/>
      <c r="I35" s="152">
        <f>+[1]zmico_cost!$E$289</f>
        <v>48684233</v>
      </c>
      <c r="J35" s="134"/>
      <c r="K35" s="152">
        <v>3442833</v>
      </c>
      <c r="N35" s="231"/>
    </row>
    <row r="36" spans="1:14" s="95" customFormat="1" ht="20.100000000000001" customHeight="1">
      <c r="A36" s="95" t="s">
        <v>67</v>
      </c>
      <c r="C36" s="97"/>
      <c r="D36" s="97"/>
      <c r="E36" s="135"/>
      <c r="F36" s="134"/>
      <c r="G36" s="135"/>
      <c r="H36" s="134"/>
      <c r="I36" s="135"/>
      <c r="J36" s="134"/>
      <c r="K36" s="135"/>
      <c r="N36" s="231"/>
    </row>
    <row r="37" spans="1:14" s="95" customFormat="1" ht="20.100000000000001" customHeight="1">
      <c r="A37" s="113" t="s">
        <v>70</v>
      </c>
      <c r="B37" s="113"/>
      <c r="E37" s="239">
        <f>+[1]conso_equity!$E$346</f>
        <v>0</v>
      </c>
      <c r="F37" s="134"/>
      <c r="G37" s="152">
        <v>-4125256</v>
      </c>
      <c r="H37" s="134"/>
      <c r="I37" s="239">
        <v>0</v>
      </c>
      <c r="J37" s="134"/>
      <c r="K37" s="152">
        <v>-4125256</v>
      </c>
      <c r="N37" s="231"/>
    </row>
    <row r="38" spans="1:14" s="95" customFormat="1" ht="20.100000000000001" customHeight="1">
      <c r="A38" s="113" t="s">
        <v>89</v>
      </c>
      <c r="B38" s="113"/>
      <c r="C38" s="113"/>
      <c r="D38" s="113"/>
      <c r="E38" s="152">
        <f>+[1]conso_equity!$E$347</f>
        <v>-3086</v>
      </c>
      <c r="F38" s="134"/>
      <c r="G38" s="152">
        <v>-727344</v>
      </c>
      <c r="H38" s="134"/>
      <c r="I38" s="239">
        <v>0</v>
      </c>
      <c r="J38" s="134"/>
      <c r="K38" s="239">
        <v>0</v>
      </c>
      <c r="N38" s="231"/>
    </row>
    <row r="39" spans="1:14" s="95" customFormat="1" ht="20.100000000000001" customHeight="1">
      <c r="A39" s="113" t="s">
        <v>17</v>
      </c>
      <c r="B39" s="113"/>
      <c r="E39" s="159">
        <f>+[1]conso_equity!$E$348</f>
        <v>1393175</v>
      </c>
      <c r="F39" s="135"/>
      <c r="G39" s="159">
        <v>-16811736</v>
      </c>
      <c r="H39" s="135"/>
      <c r="I39" s="160">
        <f>+[1]zmico_cost!$E$300</f>
        <v>433579</v>
      </c>
      <c r="J39" s="135"/>
      <c r="K39" s="160">
        <v>-10646485</v>
      </c>
      <c r="N39" s="231"/>
    </row>
    <row r="40" spans="1:14" s="95" customFormat="1" ht="20.100000000000001" customHeight="1">
      <c r="A40" s="95" t="s">
        <v>140</v>
      </c>
      <c r="E40" s="152">
        <f>SUM(E29:E35,E37:E39)</f>
        <v>9415975.8299999982</v>
      </c>
      <c r="F40" s="135"/>
      <c r="G40" s="152">
        <f>SUM(G29:G35,G37:G39)</f>
        <v>1204556</v>
      </c>
      <c r="H40" s="135"/>
      <c r="I40" s="152">
        <f>SUM(I29:I35,I37:I39)</f>
        <v>89545268</v>
      </c>
      <c r="J40" s="135"/>
      <c r="K40" s="177">
        <f>SUM(K29:K35,K37:K39)</f>
        <v>-2683947</v>
      </c>
      <c r="N40" s="231"/>
    </row>
    <row r="41" spans="1:14" s="95" customFormat="1" ht="20.100000000000001" customHeight="1">
      <c r="A41" s="95" t="s">
        <v>103</v>
      </c>
      <c r="E41" s="156">
        <f>+[1]conso_equity!$E$337</f>
        <v>1473984.17</v>
      </c>
      <c r="F41" s="149"/>
      <c r="G41" s="156">
        <v>5086396</v>
      </c>
      <c r="I41" s="134">
        <f>+[1]zmico_cost!$E$280</f>
        <v>1219803</v>
      </c>
      <c r="J41" s="149"/>
      <c r="K41" s="177">
        <v>4695308</v>
      </c>
      <c r="N41" s="231"/>
    </row>
    <row r="42" spans="1:14" s="95" customFormat="1" ht="20.100000000000001" customHeight="1">
      <c r="A42" s="95" t="s">
        <v>104</v>
      </c>
      <c r="E42" s="160">
        <f>+[1]conso_equity!$E$338</f>
        <v>-324104</v>
      </c>
      <c r="F42" s="161"/>
      <c r="G42" s="160">
        <v>-1059949</v>
      </c>
      <c r="H42" s="161"/>
      <c r="I42" s="160">
        <f>+[1]zmico_cost!$E$282</f>
        <v>-196227</v>
      </c>
      <c r="J42" s="161"/>
      <c r="K42" s="160">
        <v>-80675</v>
      </c>
      <c r="N42" s="231"/>
    </row>
    <row r="43" spans="1:14" s="95" customFormat="1" ht="20.100000000000001" customHeight="1">
      <c r="A43" s="162" t="s">
        <v>174</v>
      </c>
      <c r="B43" s="162"/>
      <c r="C43" s="99"/>
      <c r="D43" s="99"/>
      <c r="E43" s="110">
        <f>SUM(E40:E42)</f>
        <v>10565855.999999998</v>
      </c>
      <c r="F43" s="135"/>
      <c r="G43" s="110">
        <f>SUM(G40:G42)</f>
        <v>5231003</v>
      </c>
      <c r="H43" s="135"/>
      <c r="I43" s="110">
        <f>SUM(I40:I42)</f>
        <v>90568844</v>
      </c>
      <c r="J43" s="135"/>
      <c r="K43" s="110">
        <f>SUM(K40:K42)</f>
        <v>1930686</v>
      </c>
      <c r="N43" s="231"/>
    </row>
    <row r="44" spans="1:14" s="95" customFormat="1" ht="4.5" customHeight="1">
      <c r="A44" s="162"/>
      <c r="B44" s="162"/>
      <c r="C44" s="99"/>
      <c r="D44" s="99"/>
      <c r="E44" s="106"/>
      <c r="F44" s="135"/>
      <c r="G44" s="106"/>
      <c r="H44" s="135"/>
      <c r="I44" s="106"/>
      <c r="J44" s="135"/>
      <c r="K44" s="106"/>
      <c r="N44" s="231"/>
    </row>
    <row r="45" spans="1:14" s="19" customFormat="1" ht="22.5" customHeight="1">
      <c r="A45" s="311" t="s">
        <v>38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N45" s="232"/>
    </row>
    <row r="46" spans="1:14" s="19" customFormat="1" ht="22.5" customHeight="1">
      <c r="A46" s="293" t="s">
        <v>40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N46" s="232"/>
    </row>
    <row r="47" spans="1:14" s="24" customFormat="1" ht="22.5" customHeight="1">
      <c r="A47" s="293" t="str">
        <f>+A3</f>
        <v>สำหรับงวดเก้าเดือนสิ้นสุดวันที่ 30 กันยายน 2561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N47" s="233"/>
    </row>
    <row r="48" spans="1:14" s="24" customFormat="1" ht="22.5" customHeight="1">
      <c r="A48" s="293" t="s">
        <v>120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N48" s="233"/>
    </row>
    <row r="49" spans="1:14" s="14" customFormat="1" ht="22.5" customHeight="1">
      <c r="A49" s="294" t="s">
        <v>32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N49" s="234"/>
    </row>
    <row r="50" spans="1:14" ht="9" customHeight="1">
      <c r="A50" s="12"/>
      <c r="B50" s="12"/>
      <c r="C50" s="14"/>
      <c r="D50" s="14"/>
      <c r="E50" s="13"/>
      <c r="F50" s="13"/>
      <c r="G50" s="13"/>
      <c r="H50" s="14"/>
      <c r="I50" s="13"/>
      <c r="J50" s="13"/>
      <c r="K50" s="13"/>
    </row>
    <row r="51" spans="1:14" s="97" customFormat="1" ht="20.100000000000001" customHeight="1">
      <c r="A51" s="98"/>
      <c r="B51" s="98"/>
      <c r="C51" s="136"/>
      <c r="D51" s="136"/>
      <c r="E51" s="309" t="s">
        <v>28</v>
      </c>
      <c r="F51" s="309"/>
      <c r="G51" s="309"/>
      <c r="H51" s="136"/>
      <c r="I51" s="309" t="s">
        <v>62</v>
      </c>
      <c r="J51" s="309"/>
      <c r="K51" s="309"/>
      <c r="N51" s="237"/>
    </row>
    <row r="52" spans="1:14" s="97" customFormat="1" ht="20.100000000000001" customHeight="1">
      <c r="A52" s="98"/>
      <c r="B52" s="98"/>
      <c r="C52" s="98" t="s">
        <v>0</v>
      </c>
      <c r="D52" s="98"/>
      <c r="E52" s="98">
        <v>2561</v>
      </c>
      <c r="F52" s="98"/>
      <c r="G52" s="98">
        <v>2560</v>
      </c>
      <c r="H52" s="98"/>
      <c r="I52" s="98">
        <v>2561</v>
      </c>
      <c r="J52" s="98"/>
      <c r="K52" s="98">
        <v>2560</v>
      </c>
      <c r="N52" s="237"/>
    </row>
    <row r="53" spans="1:14" s="95" customFormat="1" ht="20.100000000000001" customHeight="1">
      <c r="A53" s="100" t="s">
        <v>18</v>
      </c>
      <c r="B53" s="100"/>
      <c r="E53" s="163"/>
      <c r="F53" s="163"/>
      <c r="G53" s="163"/>
      <c r="I53" s="163"/>
      <c r="J53" s="163"/>
      <c r="K53" s="163"/>
      <c r="N53" s="231"/>
    </row>
    <row r="54" spans="1:14" s="95" customFormat="1" ht="20.100000000000001" customHeight="1">
      <c r="A54" s="103" t="s">
        <v>153</v>
      </c>
      <c r="B54" s="100"/>
      <c r="E54" s="163">
        <f>+[1]conso_equity!$E$351</f>
        <v>-49281328</v>
      </c>
      <c r="F54" s="163"/>
      <c r="G54" s="239">
        <v>0</v>
      </c>
      <c r="I54" s="163">
        <f>+[1]zmico_cost!$E$303</f>
        <v>-49281328</v>
      </c>
      <c r="J54" s="163"/>
      <c r="K54" s="239">
        <v>0</v>
      </c>
      <c r="N54" s="231"/>
    </row>
    <row r="55" spans="1:14" s="95" customFormat="1" ht="20.100000000000001" customHeight="1">
      <c r="A55" s="103" t="s">
        <v>126</v>
      </c>
      <c r="B55" s="103"/>
      <c r="E55" s="163">
        <f>+[1]conso_equity!$E$353</f>
        <v>-23289155</v>
      </c>
      <c r="F55" s="163"/>
      <c r="G55" s="154">
        <v>-23191913</v>
      </c>
      <c r="I55" s="239">
        <v>0</v>
      </c>
      <c r="J55" s="163"/>
      <c r="K55" s="239">
        <v>0</v>
      </c>
      <c r="N55" s="231"/>
    </row>
    <row r="56" spans="1:14" s="95" customFormat="1" ht="20.100000000000001" customHeight="1">
      <c r="A56" s="103" t="s">
        <v>98</v>
      </c>
      <c r="B56" s="103"/>
      <c r="E56" s="163">
        <f>+[1]conso_equity!$E$354</f>
        <v>23191912</v>
      </c>
      <c r="F56" s="163"/>
      <c r="G56" s="163">
        <v>73356186</v>
      </c>
      <c r="I56" s="239">
        <v>0</v>
      </c>
      <c r="J56" s="163"/>
      <c r="K56" s="240">
        <v>50356186</v>
      </c>
      <c r="N56" s="231"/>
    </row>
    <row r="57" spans="1:14" s="95" customFormat="1" ht="20.100000000000001" customHeight="1">
      <c r="A57" s="103" t="s">
        <v>127</v>
      </c>
      <c r="B57" s="103"/>
      <c r="E57" s="163">
        <f>+[1]conso_equity!$E$355</f>
        <v>-25256800</v>
      </c>
      <c r="F57" s="163"/>
      <c r="G57" s="163">
        <v>-25000</v>
      </c>
      <c r="I57" s="163">
        <f>+[1]zmico_cost!$E$308</f>
        <v>-25256800</v>
      </c>
      <c r="J57" s="163"/>
      <c r="K57" s="240">
        <v>-25000</v>
      </c>
      <c r="N57" s="231"/>
    </row>
    <row r="58" spans="1:14" s="95" customFormat="1" ht="20.100000000000001" customHeight="1">
      <c r="A58" s="103" t="s">
        <v>148</v>
      </c>
      <c r="B58" s="103"/>
      <c r="E58" s="163">
        <f>+[1]conso_equity!$E$356</f>
        <v>87091725</v>
      </c>
      <c r="F58" s="163"/>
      <c r="G58" s="239">
        <v>0</v>
      </c>
      <c r="I58" s="163">
        <f>+[1]zmico_cost!$E$309</f>
        <v>87091725</v>
      </c>
      <c r="J58" s="163"/>
      <c r="K58" s="239">
        <v>0</v>
      </c>
      <c r="N58" s="231"/>
    </row>
    <row r="59" spans="1:14" s="95" customFormat="1" ht="20.100000000000001" customHeight="1">
      <c r="A59" s="103" t="s">
        <v>142</v>
      </c>
      <c r="B59" s="103"/>
      <c r="E59" s="239">
        <v>0</v>
      </c>
      <c r="F59" s="163"/>
      <c r="G59" s="240">
        <v>15525900</v>
      </c>
      <c r="I59" s="239">
        <v>0</v>
      </c>
      <c r="J59" s="163"/>
      <c r="K59" s="240">
        <v>15525900</v>
      </c>
      <c r="N59" s="231"/>
    </row>
    <row r="60" spans="1:14" s="95" customFormat="1" ht="20.100000000000001" customHeight="1">
      <c r="A60" s="113" t="s">
        <v>147</v>
      </c>
      <c r="B60" s="103"/>
      <c r="E60" s="239">
        <v>0</v>
      </c>
      <c r="F60" s="163"/>
      <c r="G60" s="239">
        <v>0</v>
      </c>
      <c r="I60" s="163">
        <f>+[1]zmico_cost!$E$310</f>
        <v>-82800000</v>
      </c>
      <c r="J60" s="163"/>
      <c r="K60" s="239">
        <v>0</v>
      </c>
      <c r="N60" s="231"/>
    </row>
    <row r="61" spans="1:14" s="95" customFormat="1" ht="20.100000000000001" customHeight="1">
      <c r="A61" s="113" t="s">
        <v>115</v>
      </c>
      <c r="B61" s="113"/>
      <c r="E61" s="239">
        <v>0</v>
      </c>
      <c r="F61" s="134"/>
      <c r="G61" s="163">
        <v>-231600000</v>
      </c>
      <c r="H61" s="134"/>
      <c r="I61" s="239">
        <v>0</v>
      </c>
      <c r="J61" s="134"/>
      <c r="K61" s="163">
        <v>-231600000</v>
      </c>
      <c r="N61" s="231"/>
    </row>
    <row r="62" spans="1:14" s="95" customFormat="1" ht="20.100000000000001" customHeight="1">
      <c r="A62" s="155" t="s">
        <v>118</v>
      </c>
      <c r="B62" s="155"/>
      <c r="E62" s="164">
        <f>+[1]conso_equity!$E$364</f>
        <v>1136710</v>
      </c>
      <c r="F62" s="134"/>
      <c r="G62" s="163">
        <v>2000000</v>
      </c>
      <c r="H62" s="134"/>
      <c r="I62" s="164">
        <f>+[1]zmico_cost!$E$320</f>
        <v>1080000</v>
      </c>
      <c r="J62" s="134"/>
      <c r="K62" s="163">
        <v>2000000</v>
      </c>
      <c r="N62" s="231"/>
    </row>
    <row r="63" spans="1:14" s="99" customFormat="1" ht="20.100000000000001" customHeight="1">
      <c r="A63" s="155" t="s">
        <v>116</v>
      </c>
      <c r="B63" s="155"/>
      <c r="E63" s="164">
        <f>+[1]conso_equity!$E$363</f>
        <v>-2028325</v>
      </c>
      <c r="F63" s="135"/>
      <c r="G63" s="164">
        <v>-5713076</v>
      </c>
      <c r="H63" s="135"/>
      <c r="I63" s="165">
        <f>+[1]zmico_cost!$E$318</f>
        <v>-2028325</v>
      </c>
      <c r="J63" s="135"/>
      <c r="K63" s="165">
        <v>-5634076</v>
      </c>
      <c r="N63" s="238"/>
    </row>
    <row r="64" spans="1:14" s="95" customFormat="1" ht="20.100000000000001" customHeight="1">
      <c r="A64" s="113" t="s">
        <v>64</v>
      </c>
      <c r="B64" s="113"/>
      <c r="E64" s="164">
        <f>+[1]conso_equity!$E$361</f>
        <v>10887977</v>
      </c>
      <c r="F64" s="135"/>
      <c r="G64" s="164">
        <v>8334965</v>
      </c>
      <c r="H64" s="166"/>
      <c r="I64" s="164">
        <f>+[1]zmico_cost!$E$316</f>
        <v>10887977</v>
      </c>
      <c r="J64" s="166"/>
      <c r="K64" s="164">
        <v>8033510</v>
      </c>
      <c r="N64" s="231"/>
    </row>
    <row r="65" spans="1:14" s="95" customFormat="1" ht="20.100000000000001" customHeight="1">
      <c r="A65" s="162" t="s">
        <v>144</v>
      </c>
      <c r="B65" s="162"/>
      <c r="E65" s="167">
        <f>SUM(E54:E64)</f>
        <v>22452716</v>
      </c>
      <c r="F65" s="134"/>
      <c r="G65" s="167">
        <f>SUM(G54:G64)</f>
        <v>-161312938</v>
      </c>
      <c r="H65" s="134"/>
      <c r="I65" s="167">
        <f>SUM(I54:I64)</f>
        <v>-60306751</v>
      </c>
      <c r="J65" s="167">
        <f>SUM(J54:J64)</f>
        <v>0</v>
      </c>
      <c r="K65" s="167">
        <f>SUM(K54:K64)</f>
        <v>-161343480</v>
      </c>
      <c r="N65" s="231"/>
    </row>
    <row r="66" spans="1:14" s="95" customFormat="1" ht="20.100000000000001" customHeight="1">
      <c r="E66" s="134"/>
      <c r="F66" s="134"/>
      <c r="G66" s="134"/>
      <c r="H66" s="134"/>
      <c r="I66" s="134"/>
      <c r="J66" s="134"/>
      <c r="K66" s="134"/>
      <c r="N66" s="231"/>
    </row>
    <row r="67" spans="1:14" s="95" customFormat="1" ht="20.100000000000001" customHeight="1">
      <c r="A67" s="100" t="s">
        <v>19</v>
      </c>
      <c r="B67" s="100"/>
      <c r="C67" s="97"/>
      <c r="D67" s="97"/>
      <c r="E67" s="134"/>
      <c r="F67" s="134"/>
      <c r="G67" s="134"/>
      <c r="H67" s="134"/>
      <c r="I67" s="134"/>
      <c r="J67" s="134"/>
      <c r="K67" s="134"/>
      <c r="N67" s="231"/>
    </row>
    <row r="68" spans="1:14" s="95" customFormat="1" ht="20.100000000000001" customHeight="1">
      <c r="A68" s="113" t="s">
        <v>73</v>
      </c>
      <c r="B68" s="113"/>
      <c r="C68" s="97"/>
      <c r="D68" s="97"/>
      <c r="E68" s="239">
        <v>0</v>
      </c>
      <c r="F68" s="135"/>
      <c r="G68" s="164">
        <v>-17120</v>
      </c>
      <c r="H68" s="166"/>
      <c r="I68" s="239">
        <v>0</v>
      </c>
      <c r="J68" s="166"/>
      <c r="K68" s="164">
        <v>-17120</v>
      </c>
      <c r="N68" s="231"/>
    </row>
    <row r="69" spans="1:14" s="95" customFormat="1" ht="20.100000000000001" customHeight="1">
      <c r="A69" s="113" t="s">
        <v>83</v>
      </c>
      <c r="B69" s="113"/>
      <c r="C69" s="97"/>
      <c r="D69" s="97"/>
      <c r="E69" s="164">
        <f>+[1]conso_equity!$E$374</f>
        <v>1386448799</v>
      </c>
      <c r="F69" s="135"/>
      <c r="G69" s="164">
        <v>2343256057</v>
      </c>
      <c r="H69" s="166"/>
      <c r="I69" s="164">
        <f>+[1]zmico_cost!$E$327</f>
        <v>1386448799</v>
      </c>
      <c r="J69" s="166"/>
      <c r="K69" s="164">
        <v>2343256057</v>
      </c>
      <c r="N69" s="231"/>
    </row>
    <row r="70" spans="1:14" s="95" customFormat="1" ht="20.100000000000001" customHeight="1">
      <c r="A70" s="113" t="s">
        <v>117</v>
      </c>
      <c r="B70" s="113"/>
      <c r="C70" s="97"/>
      <c r="D70" s="97"/>
      <c r="E70" s="164">
        <f>+[1]conso_equity!$E$375</f>
        <v>-1265000000</v>
      </c>
      <c r="F70" s="135"/>
      <c r="G70" s="164">
        <v>-1995000000</v>
      </c>
      <c r="H70" s="166"/>
      <c r="I70" s="164">
        <f>+[1]zmico_cost!$E$328</f>
        <v>-1265000000</v>
      </c>
      <c r="J70" s="166"/>
      <c r="K70" s="164">
        <v>-1995000000</v>
      </c>
      <c r="N70" s="231"/>
    </row>
    <row r="71" spans="1:14" s="95" customFormat="1" ht="20.100000000000001" customHeight="1">
      <c r="A71" s="113" t="s">
        <v>141</v>
      </c>
      <c r="B71" s="113"/>
      <c r="C71" s="97"/>
      <c r="D71" s="97"/>
      <c r="E71" s="164">
        <f>+[1]conso_equity!$E$376</f>
        <v>-65371505</v>
      </c>
      <c r="F71" s="135"/>
      <c r="G71" s="164">
        <v>-130743143</v>
      </c>
      <c r="H71" s="166"/>
      <c r="I71" s="164">
        <f>+[1]zmico_cost!$E$330</f>
        <v>-65371505</v>
      </c>
      <c r="J71" s="166"/>
      <c r="K71" s="164">
        <v>-130743143</v>
      </c>
      <c r="N71" s="231"/>
    </row>
    <row r="72" spans="1:14" s="95" customFormat="1" ht="20.100000000000001" customHeight="1">
      <c r="A72" s="162" t="s">
        <v>152</v>
      </c>
      <c r="B72" s="162"/>
      <c r="C72" s="97"/>
      <c r="D72" s="97"/>
      <c r="E72" s="168">
        <f>SUM(E68:E71)</f>
        <v>56077294</v>
      </c>
      <c r="F72" s="89"/>
      <c r="G72" s="168">
        <f>SUM(G68:G71)</f>
        <v>217495794</v>
      </c>
      <c r="H72" s="89"/>
      <c r="I72" s="168">
        <f>SUM(I68:I71)</f>
        <v>56077294</v>
      </c>
      <c r="J72" s="89"/>
      <c r="K72" s="168">
        <f>SUM(K68:K71)</f>
        <v>217495794</v>
      </c>
      <c r="N72" s="231"/>
    </row>
    <row r="73" spans="1:14" s="95" customFormat="1" ht="20.100000000000001" customHeight="1">
      <c r="A73" s="274" t="s">
        <v>173</v>
      </c>
      <c r="C73" s="97"/>
      <c r="D73" s="97"/>
      <c r="E73" s="169">
        <f>E43+E65+E72</f>
        <v>89095866</v>
      </c>
      <c r="F73" s="170"/>
      <c r="G73" s="169">
        <f>G43+G65+G72</f>
        <v>61413859</v>
      </c>
      <c r="H73" s="170"/>
      <c r="I73" s="169">
        <f>I43+I65+I72</f>
        <v>86339387</v>
      </c>
      <c r="J73" s="170"/>
      <c r="K73" s="169">
        <f>K43+K65+K72</f>
        <v>58083000</v>
      </c>
      <c r="N73" s="231"/>
    </row>
    <row r="74" spans="1:14" s="95" customFormat="1" ht="20.100000000000001" customHeight="1">
      <c r="A74" s="95" t="s">
        <v>36</v>
      </c>
      <c r="C74" s="97"/>
      <c r="D74" s="97"/>
      <c r="E74" s="169">
        <f>+งบแสดงฐานะการเงิน!G12</f>
        <v>330321430</v>
      </c>
      <c r="F74" s="89"/>
      <c r="G74" s="171">
        <v>376365581</v>
      </c>
      <c r="H74" s="89"/>
      <c r="I74" s="171">
        <f>+งบแสดงฐานะการเงิน!K12</f>
        <v>312718240</v>
      </c>
      <c r="J74" s="89"/>
      <c r="K74" s="171">
        <v>348668156</v>
      </c>
      <c r="N74" s="231"/>
    </row>
    <row r="75" spans="1:14" s="95" customFormat="1" ht="20.100000000000001" customHeight="1" thickBot="1">
      <c r="A75" s="100" t="s">
        <v>165</v>
      </c>
      <c r="B75" s="100"/>
      <c r="C75" s="136">
        <v>5</v>
      </c>
      <c r="D75" s="136"/>
      <c r="E75" s="248">
        <f>SUM(E73:E74)</f>
        <v>419417296</v>
      </c>
      <c r="F75" s="89"/>
      <c r="G75" s="172">
        <f>SUM(G73:G74)</f>
        <v>437779440</v>
      </c>
      <c r="H75" s="89"/>
      <c r="I75" s="245">
        <f>SUM(I73:I74)</f>
        <v>399057627</v>
      </c>
      <c r="J75" s="89"/>
      <c r="K75" s="172">
        <f>SUM(K73:K74)</f>
        <v>406751156</v>
      </c>
      <c r="N75" s="231"/>
    </row>
    <row r="76" spans="1:14" s="95" customFormat="1" ht="20.100000000000001" customHeight="1" thickTop="1">
      <c r="A76" s="98"/>
      <c r="B76" s="98"/>
      <c r="C76" s="136"/>
      <c r="D76" s="136"/>
      <c r="E76" s="231"/>
      <c r="I76" s="231"/>
      <c r="K76" s="134"/>
      <c r="N76" s="231"/>
    </row>
    <row r="77" spans="1:14" s="95" customFormat="1" ht="20.100000000000001" customHeight="1">
      <c r="A77" s="100" t="s">
        <v>31</v>
      </c>
      <c r="B77" s="100"/>
      <c r="C77" s="97"/>
      <c r="D77" s="97"/>
      <c r="E77" s="134"/>
      <c r="F77" s="134"/>
      <c r="G77" s="134"/>
      <c r="H77" s="134"/>
      <c r="I77" s="134"/>
      <c r="J77" s="134"/>
      <c r="K77" s="134"/>
      <c r="N77" s="231"/>
    </row>
    <row r="78" spans="1:14" s="95" customFormat="1" ht="20.100000000000001" customHeight="1">
      <c r="A78" s="113" t="s">
        <v>177</v>
      </c>
      <c r="B78" s="113"/>
      <c r="C78" s="97"/>
      <c r="D78" s="97"/>
      <c r="E78" s="173">
        <f>+[1]conso_equity!$E$385</f>
        <v>-8721543</v>
      </c>
      <c r="F78" s="134"/>
      <c r="G78" s="164">
        <v>3652584</v>
      </c>
      <c r="H78" s="166"/>
      <c r="I78" s="173">
        <v>-8721543</v>
      </c>
      <c r="J78" s="166"/>
      <c r="K78" s="173">
        <v>3652584</v>
      </c>
      <c r="N78" s="231"/>
    </row>
    <row r="79" spans="1:14" s="95" customFormat="1" ht="20.100000000000001" customHeight="1">
      <c r="A79" s="113" t="s">
        <v>149</v>
      </c>
      <c r="B79" s="113"/>
      <c r="C79" s="97"/>
      <c r="D79" s="97"/>
      <c r="E79" s="246">
        <f>+[1]conso_equity!$E$386</f>
        <v>20535</v>
      </c>
      <c r="F79" s="149"/>
      <c r="G79" s="239">
        <v>0</v>
      </c>
      <c r="I79" s="246">
        <v>20535</v>
      </c>
      <c r="J79" s="149"/>
      <c r="K79" s="239">
        <v>0</v>
      </c>
      <c r="N79" s="231"/>
    </row>
    <row r="80" spans="1:14" s="95" customFormat="1" ht="20.100000000000001" customHeight="1">
      <c r="A80" s="113"/>
      <c r="B80" s="113"/>
      <c r="C80" s="97"/>
      <c r="D80" s="97"/>
      <c r="E80" s="173"/>
      <c r="F80" s="149"/>
      <c r="G80" s="173"/>
      <c r="I80" s="173"/>
      <c r="J80" s="174"/>
      <c r="K80" s="173"/>
      <c r="N80" s="231"/>
    </row>
    <row r="81" spans="1:14" s="95" customFormat="1" ht="20.100000000000001" customHeight="1">
      <c r="A81" s="100"/>
      <c r="B81" s="100"/>
      <c r="C81" s="97"/>
      <c r="D81" s="97"/>
      <c r="E81" s="149"/>
      <c r="F81" s="149"/>
      <c r="G81" s="149"/>
      <c r="I81" s="149"/>
      <c r="J81" s="149"/>
      <c r="K81" s="149"/>
      <c r="N81" s="231"/>
    </row>
    <row r="82" spans="1:14" ht="20.100000000000001" customHeight="1">
      <c r="C82" s="10"/>
      <c r="D82" s="10"/>
    </row>
    <row r="83" spans="1:14" ht="20.100000000000001" customHeight="1"/>
    <row r="84" spans="1:14" ht="20.100000000000001" customHeight="1">
      <c r="A84" s="9"/>
      <c r="B84" s="9"/>
      <c r="C84" s="10"/>
      <c r="D84" s="10"/>
    </row>
    <row r="85" spans="1:14" ht="20.100000000000001" customHeight="1">
      <c r="A85" s="9"/>
      <c r="B85" s="9"/>
      <c r="C85" s="10"/>
      <c r="D85" s="10"/>
    </row>
    <row r="86" spans="1:14" ht="20.100000000000001" customHeight="1">
      <c r="E86" s="11"/>
      <c r="F86" s="11"/>
      <c r="G86" s="11"/>
    </row>
    <row r="87" spans="1:14" ht="18.75">
      <c r="A87" s="310" t="s">
        <v>159</v>
      </c>
      <c r="B87" s="310"/>
      <c r="C87" s="310"/>
      <c r="D87" s="310"/>
      <c r="E87" s="310"/>
      <c r="F87" s="310"/>
      <c r="G87" s="310"/>
    </row>
    <row r="88" spans="1:14" ht="3.95" customHeight="1"/>
  </sheetData>
  <mergeCells count="15">
    <mergeCell ref="A1:K1"/>
    <mergeCell ref="A2:K2"/>
    <mergeCell ref="A3:K3"/>
    <mergeCell ref="A5:K5"/>
    <mergeCell ref="E7:G7"/>
    <mergeCell ref="I7:K7"/>
    <mergeCell ref="A4:K4"/>
    <mergeCell ref="E51:G51"/>
    <mergeCell ref="I51:K51"/>
    <mergeCell ref="A87:G87"/>
    <mergeCell ref="A45:K45"/>
    <mergeCell ref="A46:K46"/>
    <mergeCell ref="A47:K47"/>
    <mergeCell ref="A49:K49"/>
    <mergeCell ref="A48:K48"/>
  </mergeCells>
  <pageMargins left="0.9" right="0.4" top="1" bottom="1" header="0.6" footer="0.3"/>
  <pageSetup paperSize="9" scale="80" firstPageNumber="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งบกำไรขาดทุนเบ็ดเสร็จ-ไตรมาส</vt:lpstr>
      <vt:lpstr>งบกำไรขาดทุนเบ็ดเสร็จ-งวด9เดือน</vt:lpstr>
      <vt:lpstr>ส่วนของเจ้าของ (งบรวม)</vt:lpstr>
      <vt:lpstr>ส่วนของเจ้าของ (งบเฉพาะ)</vt:lpstr>
      <vt:lpstr>กระแสเงินสด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kanithat</cp:lastModifiedBy>
  <cp:lastPrinted>2018-11-12T02:10:43Z</cp:lastPrinted>
  <dcterms:created xsi:type="dcterms:W3CDTF">2004-01-15T06:56:31Z</dcterms:created>
  <dcterms:modified xsi:type="dcterms:W3CDTF">2018-11-12T02:11:37Z</dcterms:modified>
</cp:coreProperties>
</file>