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Audit\Client\2018\AEC\FS\FS Q3'2018\EFS\"/>
    </mc:Choice>
  </mc:AlternateContent>
  <bookViews>
    <workbookView xWindow="0" yWindow="0" windowWidth="20490" windowHeight="7935" firstSheet="1" activeTab="5"/>
  </bookViews>
  <sheets>
    <sheet name="NAV000" sheetId="1" state="hidden" r:id="rId1"/>
    <sheet name="BS" sheetId="2" r:id="rId2"/>
    <sheet name="PL-3" sheetId="15" r:id="rId3"/>
    <sheet name="PL-9" sheetId="8" r:id="rId4"/>
    <sheet name="CE1" sheetId="11" r:id="rId5"/>
    <sheet name="Cashflows" sheetId="13" r:id="rId6"/>
    <sheet name="Cashflows (2)" sheetId="14" r:id="rId7"/>
    <sheet name="000" sheetId="3" state="veryHidden" r:id="rId8"/>
  </sheets>
  <externalReferences>
    <externalReference r:id="rId9"/>
  </externalReferences>
  <definedNames>
    <definedName name="AS2DocOpenMode" hidden="1">"AS2DocumentEdit"</definedName>
    <definedName name="_xlnm.Print_Area" localSheetId="1">BS!$A$1:$F$69</definedName>
    <definedName name="_xlnm.Print_Area" localSheetId="5">Cashflows!$A$1:$E$37</definedName>
    <definedName name="_xlnm.Print_Area" localSheetId="6">'Cashflows (2)'!$A$40:$G$71</definedName>
    <definedName name="_xlnm.Print_Area" localSheetId="4">'CE1'!$A$1:$N$24</definedName>
    <definedName name="_xlnm.Print_Area" localSheetId="2">'PL-3'!$A$1:$F$38</definedName>
    <definedName name="_xlnm.Print_Area" localSheetId="3">'PL-9'!$A$1:$F$37</definedName>
  </definedNames>
  <calcPr calcId="152511"/>
</workbook>
</file>

<file path=xl/calcChain.xml><?xml version="1.0" encoding="utf-8"?>
<calcChain xmlns="http://schemas.openxmlformats.org/spreadsheetml/2006/main">
  <c r="E7" i="13" l="1"/>
  <c r="E61" i="14" l="1"/>
  <c r="E54" i="14"/>
  <c r="E19" i="13"/>
  <c r="G61" i="14" l="1"/>
  <c r="C19" i="13"/>
  <c r="E31" i="13"/>
  <c r="F62" i="2" l="1"/>
  <c r="D62" i="2"/>
  <c r="N20" i="11" l="1"/>
  <c r="N19" i="11"/>
  <c r="N18" i="11"/>
  <c r="L21" i="11"/>
  <c r="J21" i="11"/>
  <c r="H21" i="11"/>
  <c r="F21" i="11"/>
  <c r="D21" i="11"/>
  <c r="L13" i="11"/>
  <c r="L14" i="11" s="1"/>
  <c r="F14" i="15"/>
  <c r="F21" i="15"/>
  <c r="D21" i="15"/>
  <c r="D14" i="15"/>
  <c r="N16" i="11"/>
  <c r="G54" i="14"/>
  <c r="G62" i="14" s="1"/>
  <c r="N12" i="11"/>
  <c r="J14" i="11"/>
  <c r="N10" i="11"/>
  <c r="N13" i="11"/>
  <c r="D14" i="11"/>
  <c r="F14" i="11"/>
  <c r="H14" i="11"/>
  <c r="D15" i="8"/>
  <c r="F15" i="8"/>
  <c r="F23" i="8" s="1"/>
  <c r="D22" i="8"/>
  <c r="D23" i="8" s="1"/>
  <c r="E8" i="14" s="1"/>
  <c r="E21" i="14" s="1"/>
  <c r="E32" i="14" s="1"/>
  <c r="E36" i="14" s="1"/>
  <c r="F22" i="8"/>
  <c r="D17" i="2"/>
  <c r="F17" i="2"/>
  <c r="D51" i="2"/>
  <c r="D63" i="2" s="1"/>
  <c r="F51" i="2"/>
  <c r="F63" i="2" s="1"/>
  <c r="F22" i="15" l="1"/>
  <c r="F24" i="15" s="1"/>
  <c r="F29" i="15" s="1"/>
  <c r="F70" i="2"/>
  <c r="N14" i="11"/>
  <c r="D22" i="15"/>
  <c r="D24" i="15" s="1"/>
  <c r="D29" i="15" s="1"/>
  <c r="N21" i="11"/>
  <c r="D25" i="8"/>
  <c r="D30" i="8" s="1"/>
  <c r="G8" i="14"/>
  <c r="G21" i="14" s="1"/>
  <c r="G32" i="14" s="1"/>
  <c r="G36" i="14" s="1"/>
  <c r="F25" i="8"/>
  <c r="F30" i="8" s="1"/>
  <c r="D70" i="2"/>
  <c r="E35" i="13"/>
  <c r="C31" i="13"/>
  <c r="C35" i="13" s="1"/>
  <c r="G64" i="14" l="1"/>
  <c r="E62" i="14"/>
  <c r="E64" i="14" s="1"/>
</calcChain>
</file>

<file path=xl/comments1.xml><?xml version="1.0" encoding="utf-8"?>
<comments xmlns="http://schemas.openxmlformats.org/spreadsheetml/2006/main">
  <authors>
    <author>Blake Dimsdale</author>
  </authors>
  <commentList>
    <comment ref="A31" authorId="0" shapeId="0">
      <text>
        <r>
          <rPr>
            <b/>
            <sz val="9"/>
            <color indexed="81"/>
            <rFont val="Tahoma"/>
            <family val="2"/>
          </rPr>
          <t>Blake Dimsdale:</t>
        </r>
        <r>
          <rPr>
            <sz val="9"/>
            <color indexed="81"/>
            <rFont val="Tahoma"/>
            <family val="2"/>
          </rPr>
          <t xml:space="preserve">
can delete '(provided by)</t>
        </r>
      </text>
    </comment>
  </commentList>
</comments>
</file>

<file path=xl/comments2.xml><?xml version="1.0" encoding="utf-8"?>
<comments xmlns="http://schemas.openxmlformats.org/spreadsheetml/2006/main">
  <authors>
    <author>Blake Dimsdale</author>
  </authors>
  <commentList>
    <comment ref="A54" authorId="0" shapeId="0">
      <text>
        <r>
          <rPr>
            <b/>
            <sz val="9"/>
            <color indexed="81"/>
            <rFont val="Tahoma"/>
            <family val="2"/>
          </rPr>
          <t>Blake Dimsdale:</t>
        </r>
        <r>
          <rPr>
            <sz val="9"/>
            <color indexed="81"/>
            <rFont val="Tahoma"/>
            <family val="2"/>
          </rPr>
          <t xml:space="preserve">
can delete (paid from) ?
</t>
        </r>
      </text>
    </comment>
    <comment ref="A57" authorId="0" shapeId="0">
      <text>
        <r>
          <rPr>
            <b/>
            <sz val="9"/>
            <color indexed="81"/>
            <rFont val="Tahoma"/>
            <family val="2"/>
          </rPr>
          <t>Blake Dimsdale:</t>
        </r>
        <r>
          <rPr>
            <sz val="9"/>
            <color indexed="81"/>
            <rFont val="Tahoma"/>
            <family val="2"/>
          </rPr>
          <t xml:space="preserve">
can delete (repayment of ) ?</t>
        </r>
      </text>
    </comment>
  </commentList>
</comments>
</file>

<file path=xl/sharedStrings.xml><?xml version="1.0" encoding="utf-8"?>
<sst xmlns="http://schemas.openxmlformats.org/spreadsheetml/2006/main" count="263" uniqueCount="180">
  <si>
    <t>Cash and cash equivalents</t>
  </si>
  <si>
    <t>Other liabilities</t>
  </si>
  <si>
    <t>Total expenses</t>
  </si>
  <si>
    <t>Unappropriated</t>
  </si>
  <si>
    <t>Total</t>
  </si>
  <si>
    <t>Fee and service expenses</t>
  </si>
  <si>
    <t>Finance costs</t>
  </si>
  <si>
    <t>Operating assets (increase) decrease</t>
  </si>
  <si>
    <t>Operating liabilities increase (decrease)</t>
  </si>
  <si>
    <t>Total revenues</t>
  </si>
  <si>
    <t xml:space="preserve">Appropriated </t>
  </si>
  <si>
    <t>Issued and</t>
  </si>
  <si>
    <t>Fee and service income</t>
  </si>
  <si>
    <t>Brokerage fees</t>
  </si>
  <si>
    <t xml:space="preserve">Receivables from Clearing House </t>
  </si>
  <si>
    <t>Payables to Clearing House</t>
  </si>
  <si>
    <t>Securities and derivatives business payables</t>
  </si>
  <si>
    <t>Note</t>
  </si>
  <si>
    <t>(Audited)</t>
  </si>
  <si>
    <t>but reviewed)</t>
  </si>
  <si>
    <t>Statement of financial position</t>
  </si>
  <si>
    <t>Statement of comprehensive income</t>
  </si>
  <si>
    <t>Assets</t>
  </si>
  <si>
    <t>Total assets</t>
  </si>
  <si>
    <t>Total liabilities</t>
  </si>
  <si>
    <t>Liabilities</t>
  </si>
  <si>
    <t>Revenues</t>
  </si>
  <si>
    <t>Expenses</t>
  </si>
  <si>
    <t>Cash flows from operating  activities</t>
  </si>
  <si>
    <t xml:space="preserve">Cash flows from investing activities  </t>
  </si>
  <si>
    <t xml:space="preserve">Cash flows from financing activities  </t>
  </si>
  <si>
    <t xml:space="preserve">   Unappropriated (deficit)</t>
  </si>
  <si>
    <t>Interest on margin loans</t>
  </si>
  <si>
    <t>Statement of financial position (continued)</t>
  </si>
  <si>
    <t>Shareholders' equity</t>
  </si>
  <si>
    <t>Share premium</t>
  </si>
  <si>
    <t>Total shareholders' equity</t>
  </si>
  <si>
    <t>Total liabilities and shareholders' equity</t>
  </si>
  <si>
    <t>Other comprehensive income:</t>
  </si>
  <si>
    <t>Statement of comprehensive income (continued)</t>
  </si>
  <si>
    <t xml:space="preserve">Statements of changes in shareholders' equity </t>
  </si>
  <si>
    <t>fully paid-up</t>
  </si>
  <si>
    <t>Share</t>
  </si>
  <si>
    <t>(deficit)</t>
  </si>
  <si>
    <t>Cash flow statement</t>
  </si>
  <si>
    <t>Cash flow statement (continued)</t>
  </si>
  <si>
    <t xml:space="preserve">   Appropriated - statutory reserve </t>
  </si>
  <si>
    <t>share capital</t>
  </si>
  <si>
    <t>premium</t>
  </si>
  <si>
    <t>Income tax</t>
  </si>
  <si>
    <t>Retained earnings (deficit)</t>
  </si>
  <si>
    <t xml:space="preserve">   Depreciation and amortisation</t>
  </si>
  <si>
    <t xml:space="preserve">   Provision for long-term employee benefits</t>
  </si>
  <si>
    <t xml:space="preserve">   Finance costs</t>
  </si>
  <si>
    <t xml:space="preserve">   Interest and dividend income</t>
  </si>
  <si>
    <t xml:space="preserve">   Cash paid for interest expenses</t>
  </si>
  <si>
    <t xml:space="preserve">   Receivables from Clearing House</t>
  </si>
  <si>
    <t xml:space="preserve">   Securities and derivatives business receivables
</t>
  </si>
  <si>
    <t xml:space="preserve">   Other assets</t>
  </si>
  <si>
    <t xml:space="preserve">   Securities and derivatives business payables </t>
  </si>
  <si>
    <t xml:space="preserve">   Other liabilities</t>
  </si>
  <si>
    <t>Cash paid for purchase of intangible assets</t>
  </si>
  <si>
    <t xml:space="preserve">(Unaudited </t>
  </si>
  <si>
    <t xml:space="preserve">Deferred tax assets </t>
  </si>
  <si>
    <t>Liabilities and shareholders' equity</t>
  </si>
  <si>
    <t>Provision for long-term employee benefits</t>
  </si>
  <si>
    <t>Securities sold under repurchase agreements</t>
  </si>
  <si>
    <t xml:space="preserve">   Securities sold under repurchase agreements</t>
  </si>
  <si>
    <t>Balance as at 1 January 2017</t>
  </si>
  <si>
    <t>2017</t>
  </si>
  <si>
    <t xml:space="preserve">AEC Securities Public Company Limited </t>
  </si>
  <si>
    <t>Intangible assets</t>
  </si>
  <si>
    <t>Other assets</t>
  </si>
  <si>
    <t>Gain and return on financial instruments</t>
  </si>
  <si>
    <t>Employee benefit expenses</t>
  </si>
  <si>
    <t>Other expenses</t>
  </si>
  <si>
    <t xml:space="preserve">Investments </t>
  </si>
  <si>
    <t xml:space="preserve">Profit (loss) before income tax </t>
  </si>
  <si>
    <t>Proceeds from sale of investment in associate</t>
  </si>
  <si>
    <t>Securities and derivatives business receivables</t>
  </si>
  <si>
    <t xml:space="preserve">   Share of loss from investment in associate </t>
  </si>
  <si>
    <t>31 December 2017</t>
  </si>
  <si>
    <t>Balance as at 1 January 2018</t>
  </si>
  <si>
    <t>2018</t>
  </si>
  <si>
    <t>Liabilities under finance lease agreements</t>
  </si>
  <si>
    <t>Share capital</t>
  </si>
  <si>
    <t xml:space="preserve">   Issued and paid-up share capital</t>
  </si>
  <si>
    <t>Other incomes</t>
  </si>
  <si>
    <t>to net cash provided by (paid from) operating activities</t>
  </si>
  <si>
    <t xml:space="preserve">   Unrealised (gain) on revaluation of investments </t>
  </si>
  <si>
    <t xml:space="preserve">     in trading securities</t>
  </si>
  <si>
    <t xml:space="preserve">   (Gain) on disposal of investment in associate</t>
  </si>
  <si>
    <t xml:space="preserve"> Profit (loss) from operating activities before changes in </t>
  </si>
  <si>
    <t xml:space="preserve">      operating assets and liabilities</t>
  </si>
  <si>
    <t xml:space="preserve">   Investments in trading securities</t>
  </si>
  <si>
    <t xml:space="preserve">   Payables to Clearing House</t>
  </si>
  <si>
    <t xml:space="preserve">   Cash received from interest</t>
  </si>
  <si>
    <t xml:space="preserve">   Cash paid for income tax  </t>
  </si>
  <si>
    <t>Cash received from (provided by) operating activities</t>
  </si>
  <si>
    <t xml:space="preserve">Adjustments to reconcile profit (loss) before income tax </t>
  </si>
  <si>
    <t xml:space="preserve">   Loss on sale of premises improvement and equipment</t>
  </si>
  <si>
    <t>Net cash provided by (paid from) operating activities</t>
  </si>
  <si>
    <t>Cash paid for liabilities under finance lease agreements</t>
  </si>
  <si>
    <t>Cash and cash equivalents at the beginning of the period</t>
  </si>
  <si>
    <t>Cash and cash equivalents at the end of the period</t>
  </si>
  <si>
    <t>(Thousand Baht)</t>
  </si>
  <si>
    <t>The accompanying notes are an integral part of the interim financial statements.</t>
  </si>
  <si>
    <t xml:space="preserve">For the three-month period ended 31 March 2018 (Unaudited but reviewed) </t>
  </si>
  <si>
    <t>\</t>
  </si>
  <si>
    <t>shareholders' equity</t>
  </si>
  <si>
    <t>15, 22</t>
  </si>
  <si>
    <t>Profit and loss:</t>
  </si>
  <si>
    <t>Debt issued and other borrowings</t>
  </si>
  <si>
    <t>As at 30 September 2018</t>
  </si>
  <si>
    <t xml:space="preserve">For the nine-month period ended 30 September 2018 (Unaudited but reviewed) </t>
  </si>
  <si>
    <t xml:space="preserve">Issuance of ordinary shares during period </t>
  </si>
  <si>
    <t xml:space="preserve">   from the exercise of warrants</t>
  </si>
  <si>
    <t>Repayment of subordinate debentures</t>
  </si>
  <si>
    <t>30 September 2018</t>
  </si>
  <si>
    <t>Balance as at 30 September 2017</t>
  </si>
  <si>
    <t>Balance as at 30 September 2018</t>
  </si>
  <si>
    <t>AEC Securities Public Company Limited</t>
  </si>
  <si>
    <t>(Unit: Thousand Baht, except earnings per share expressed in Baht)</t>
  </si>
  <si>
    <t>Profit or loss:</t>
  </si>
  <si>
    <t>Fees and services income</t>
  </si>
  <si>
    <t>Loss before income tax</t>
  </si>
  <si>
    <t>Loss for the period</t>
  </si>
  <si>
    <t>The accompanying notes are an integral part of the financial statements.</t>
  </si>
  <si>
    <t xml:space="preserve">For the three-month period ended 30 September 2018 (Unaudited but reviewed) </t>
  </si>
  <si>
    <t>Other components shareholders' equity</t>
  </si>
  <si>
    <t xml:space="preserve">Loss on change in value of </t>
  </si>
  <si>
    <t>available for sale investments</t>
  </si>
  <si>
    <t>Other comprehensive loss for the period</t>
  </si>
  <si>
    <t xml:space="preserve">Loss before income tax </t>
  </si>
  <si>
    <t xml:space="preserve">Adjustments to reconcile loss before income tax </t>
  </si>
  <si>
    <t>Depreciation and amortisation</t>
  </si>
  <si>
    <t>Transfer from trading securities to available for sale securities</t>
  </si>
  <si>
    <t>Gain on disposal of investment in associate</t>
  </si>
  <si>
    <t>Employee benefit obligations</t>
  </si>
  <si>
    <t>Interest and dividend income</t>
  </si>
  <si>
    <t>Receivables from Clearing House</t>
  </si>
  <si>
    <t xml:space="preserve">Securities and derivatives business receivables
</t>
  </si>
  <si>
    <t xml:space="preserve">Securities and derivatives business payables </t>
  </si>
  <si>
    <t>Cash received from operating activities</t>
  </si>
  <si>
    <t>Cash paid for interest expenses</t>
  </si>
  <si>
    <t>Cash received from interest</t>
  </si>
  <si>
    <t xml:space="preserve">Cash paid for income tax  </t>
  </si>
  <si>
    <t>Net cash provided by operating activities</t>
  </si>
  <si>
    <t>Cash paid for held-to-maturity securities</t>
  </si>
  <si>
    <t>Cash received from held-to-maturity securities</t>
  </si>
  <si>
    <t>Net cash used in investing activities</t>
  </si>
  <si>
    <t>Repayment of bills of exchanges</t>
  </si>
  <si>
    <t>Proceeds from issuing bills of exchanges</t>
  </si>
  <si>
    <t>Cash received from issurance of ordinary shares</t>
  </si>
  <si>
    <t>Supplemental cash flow information</t>
  </si>
  <si>
    <t>Non-cash transactions</t>
  </si>
  <si>
    <t xml:space="preserve">   Transfer trading securities to available for sale securities</t>
  </si>
  <si>
    <t>Loss on change in value of available for sale investments</t>
  </si>
  <si>
    <t>Gain on change in value of available for sale investments</t>
  </si>
  <si>
    <t xml:space="preserve"> Loss from operating activities before changes in operating assets and liabilities</t>
  </si>
  <si>
    <t xml:space="preserve">   assets classified as available for sale</t>
  </si>
  <si>
    <t>Total comprehensive loss for the period</t>
  </si>
  <si>
    <t>Basic loss per share (Baht/share)</t>
  </si>
  <si>
    <t>Loss attributable to equity holders of  the company</t>
  </si>
  <si>
    <t>Gain on disposal of investment is associate</t>
  </si>
  <si>
    <t>Basic loss per share</t>
  </si>
  <si>
    <t xml:space="preserve">     </t>
  </si>
  <si>
    <t xml:space="preserve">   Equity attributable to owners of the company by</t>
  </si>
  <si>
    <t>Unrealised (gain) loss on revaluation of investments in trading securities</t>
  </si>
  <si>
    <t>Net cash used in financing activities</t>
  </si>
  <si>
    <t>Proceeds from disposal assets of intangible assets</t>
  </si>
  <si>
    <t>Net increase (decrease) in cash and cash equivalents</t>
  </si>
  <si>
    <t>Premises improvements and equipment</t>
  </si>
  <si>
    <t xml:space="preserve">(Gain) Loss on sale of premises improvements and equipment </t>
  </si>
  <si>
    <t>Loss on impairment of premises improvements and equipment</t>
  </si>
  <si>
    <t>Cash paid for purchase of premises improvements and equipment</t>
  </si>
  <si>
    <t>Proceeds from disposal of premises improvements and equipment</t>
  </si>
  <si>
    <t xml:space="preserve">   Payable of finance lease agreements</t>
  </si>
  <si>
    <t>Other income</t>
  </si>
  <si>
    <t>Loss attributable to equity 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</si>
</sst>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_-* #,##0.00_-;\-* #,##0.00_-;_-* &quot;-&quot;??_-;_-@_-"/>
    <numFmt numFmtId="165" formatCode="#,##0.000_);\(#,##0.000\)"/>
    <numFmt numFmtId="166" formatCode="_(* #,##0.00_);_(* \(#,##0.00\);_(* &quot;-&quot;_);_(@_)"/>
    <numFmt numFmtId="167" formatCode="_(* #,##0.00_);_(* \(#,##0.00\);_(* &quot;-&quot;???_);_(@_)"/>
    <numFmt numFmtId="168" formatCode="_(* #,##0_);_(* \(#,##0\);_(* &quot;-&quot;??_);_(@_)"/>
    <numFmt numFmtId="169" formatCode="_(* #,##0_);_(* \(#,##0\);_(* &quot;-&quot;????_);_(@_)"/>
    <numFmt numFmtId="170" formatCode="#,##0.0_);\(#,##0.0\)"/>
    <numFmt numFmtId="171" formatCode="* #,##0_);* \(#,##0\);&quot;-&quot;??_);@"/>
  </numFmts>
  <fonts count="18">
    <font>
      <sz val="15"/>
      <name val="BrowalliaUPC"/>
      <family val="1"/>
      <charset val="22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8"/>
      <name val="BrowalliaUPC"/>
      <family val="1"/>
      <charset val="222"/>
    </font>
    <font>
      <sz val="10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1" fontId="0" fillId="0" borderId="0"/>
    <xf numFmtId="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9" fillId="0" borderId="0" applyFill="0" applyBorder="0" applyProtection="0"/>
    <xf numFmtId="0" fontId="4" fillId="0" borderId="0"/>
    <xf numFmtId="0" fontId="7" fillId="0" borderId="0"/>
    <xf numFmtId="0" fontId="5" fillId="0" borderId="0">
      <alignment vertical="center"/>
    </xf>
    <xf numFmtId="0" fontId="2" fillId="0" borderId="0"/>
    <xf numFmtId="0" fontId="6" fillId="0" borderId="0"/>
  </cellStyleXfs>
  <cellXfs count="123">
    <xf numFmtId="1" fontId="0" fillId="0" borderId="0" xfId="0"/>
    <xf numFmtId="38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38" fontId="11" fillId="0" borderId="0" xfId="0" applyNumberFormat="1" applyFont="1" applyFill="1" applyAlignment="1">
      <alignment horizontal="right" vertical="center"/>
    </xf>
    <xf numFmtId="0" fontId="12" fillId="0" borderId="0" xfId="6" applyFont="1" applyFill="1" applyAlignment="1">
      <alignment horizontal="center" vertical="center"/>
    </xf>
    <xf numFmtId="1" fontId="12" fillId="0" borderId="0" xfId="0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left" vertical="center"/>
    </xf>
    <xf numFmtId="1" fontId="12" fillId="0" borderId="0" xfId="0" applyFont="1" applyFill="1" applyBorder="1" applyAlignment="1">
      <alignment horizontal="left" vertical="center"/>
    </xf>
    <xf numFmtId="38" fontId="11" fillId="0" borderId="0" xfId="0" applyNumberFormat="1" applyFont="1" applyFill="1" applyBorder="1" applyAlignment="1">
      <alignment horizontal="left" vertical="center"/>
    </xf>
    <xf numFmtId="1" fontId="11" fillId="0" borderId="0" xfId="0" applyFont="1" applyFill="1" applyBorder="1" applyAlignment="1">
      <alignment horizontal="center" vertical="center"/>
    </xf>
    <xf numFmtId="1" fontId="11" fillId="0" borderId="0" xfId="0" applyFont="1" applyFill="1" applyAlignment="1">
      <alignment horizontal="center" vertical="center"/>
    </xf>
    <xf numFmtId="0" fontId="11" fillId="0" borderId="0" xfId="8" applyFont="1" applyFill="1" applyAlignment="1">
      <alignment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1" fillId="0" borderId="0" xfId="8" applyFont="1" applyFill="1" applyAlignment="1">
      <alignment vertical="center"/>
    </xf>
    <xf numFmtId="0" fontId="11" fillId="0" borderId="1" xfId="8" quotePrefix="1" applyNumberFormat="1" applyFont="1" applyFill="1" applyBorder="1" applyAlignment="1">
      <alignment horizontal="center" vertical="center" wrapText="1"/>
    </xf>
    <xf numFmtId="1" fontId="12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 indent="1"/>
    </xf>
    <xf numFmtId="38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8" applyFont="1" applyFill="1" applyBorder="1" applyAlignment="1">
      <alignment horizontal="left" vertical="center" indent="2"/>
    </xf>
    <xf numFmtId="1" fontId="11" fillId="0" borderId="0" xfId="0" applyFont="1" applyFill="1" applyAlignment="1">
      <alignment vertical="center"/>
    </xf>
    <xf numFmtId="1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41" fontId="11" fillId="0" borderId="0" xfId="1" applyNumberFormat="1" applyFont="1" applyFill="1"/>
    <xf numFmtId="41" fontId="11" fillId="0" borderId="1" xfId="0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0" fontId="11" fillId="0" borderId="1" xfId="8" applyFont="1" applyFill="1" applyBorder="1" applyAlignment="1">
      <alignment horizontal="center" vertical="center" wrapText="1"/>
    </xf>
    <xf numFmtId="38" fontId="12" fillId="0" borderId="0" xfId="0" applyNumberFormat="1" applyFont="1" applyFill="1" applyAlignment="1">
      <alignment horizontal="left" vertical="center"/>
    </xf>
    <xf numFmtId="0" fontId="10" fillId="0" borderId="0" xfId="8" applyFont="1" applyFill="1" applyBorder="1" applyAlignment="1">
      <alignment horizontal="center" vertical="center"/>
    </xf>
    <xf numFmtId="170" fontId="11" fillId="0" borderId="0" xfId="0" applyNumberFormat="1" applyFont="1" applyFill="1" applyAlignment="1">
      <alignment horizontal="centerContinuous" vertical="center"/>
    </xf>
    <xf numFmtId="38" fontId="11" fillId="0" borderId="0" xfId="0" quotePrefix="1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1" fillId="0" borderId="0" xfId="7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right" vertical="center"/>
    </xf>
    <xf numFmtId="0" fontId="11" fillId="0" borderId="0" xfId="7" applyFont="1" applyFill="1" applyAlignment="1">
      <alignment horizontal="center" vertical="center"/>
    </xf>
    <xf numFmtId="0" fontId="11" fillId="0" borderId="0" xfId="5" applyFont="1" applyFill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" fontId="12" fillId="0" borderId="0" xfId="0" applyFont="1" applyFill="1" applyBorder="1" applyAlignment="1">
      <alignment horizontal="justify" vertical="center" wrapText="1"/>
    </xf>
    <xf numFmtId="41" fontId="11" fillId="0" borderId="0" xfId="7" applyNumberFormat="1" applyFont="1" applyFill="1" applyAlignment="1">
      <alignment vertical="center"/>
    </xf>
    <xf numFmtId="1" fontId="11" fillId="0" borderId="0" xfId="0" applyFont="1" applyFill="1" applyBorder="1" applyAlignment="1">
      <alignment horizontal="justify" vertical="center" wrapText="1"/>
    </xf>
    <xf numFmtId="41" fontId="11" fillId="0" borderId="1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1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vertical="center"/>
    </xf>
    <xf numFmtId="41" fontId="11" fillId="0" borderId="1" xfId="7" applyNumberFormat="1" applyFont="1" applyFill="1" applyBorder="1" applyAlignment="1">
      <alignment vertical="center"/>
    </xf>
    <xf numFmtId="41" fontId="11" fillId="0" borderId="5" xfId="7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1" fontId="11" fillId="2" borderId="0" xfId="0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8" quotePrefix="1" applyFont="1" applyFill="1" applyBorder="1" applyAlignment="1">
      <alignment horizontal="center" vertical="center"/>
    </xf>
    <xf numFmtId="0" fontId="12" fillId="0" borderId="0" xfId="8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41" fontId="11" fillId="0" borderId="0" xfId="8" quotePrefix="1" applyNumberFormat="1" applyFont="1" applyFill="1" applyBorder="1" applyAlignment="1">
      <alignment horizontal="center" vertical="center"/>
    </xf>
    <xf numFmtId="41" fontId="12" fillId="0" borderId="0" xfId="8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 wrapText="1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39" fontId="11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center" vertical="center"/>
    </xf>
    <xf numFmtId="0" fontId="11" fillId="0" borderId="0" xfId="4" applyFont="1" applyFill="1" applyAlignment="1">
      <alignment vertical="center" wrapText="1"/>
    </xf>
    <xf numFmtId="37" fontId="11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0" fontId="13" fillId="0" borderId="0" xfId="8" applyFont="1" applyFill="1" applyBorder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vertical="center"/>
    </xf>
    <xf numFmtId="1" fontId="11" fillId="0" borderId="0" xfId="0" applyFont="1" applyFill="1" applyAlignment="1">
      <alignment horizontal="left" vertical="center"/>
    </xf>
    <xf numFmtId="41" fontId="11" fillId="0" borderId="3" xfId="8" quotePrefix="1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horizontal="left" vertical="center"/>
    </xf>
    <xf numFmtId="0" fontId="11" fillId="0" borderId="1" xfId="7" applyFont="1" applyFill="1" applyBorder="1" applyAlignment="1">
      <alignment horizontal="center" vertical="center"/>
    </xf>
    <xf numFmtId="0" fontId="11" fillId="0" borderId="3" xfId="7" applyFont="1" applyFill="1" applyBorder="1" applyAlignment="1">
      <alignment horizontal="center" vertical="center" wrapText="1"/>
    </xf>
    <xf numFmtId="41" fontId="11" fillId="0" borderId="0" xfId="7" quotePrefix="1" applyNumberFormat="1" applyFont="1" applyFill="1" applyBorder="1" applyAlignment="1">
      <alignment horizontal="center"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left" vertical="center"/>
    </xf>
    <xf numFmtId="166" fontId="11" fillId="0" borderId="4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" fontId="10" fillId="0" borderId="0" xfId="0" applyFont="1" applyFill="1" applyBorder="1" applyAlignment="1">
      <alignment horizontal="center" vertical="center" wrapText="1"/>
    </xf>
    <xf numFmtId="41" fontId="11" fillId="0" borderId="0" xfId="7" applyNumberFormat="1" applyFont="1" applyFill="1" applyAlignment="1"/>
    <xf numFmtId="1" fontId="10" fillId="0" borderId="0" xfId="0" applyFont="1" applyFill="1" applyBorder="1" applyAlignment="1">
      <alignment horizontal="center" wrapText="1"/>
    </xf>
    <xf numFmtId="0" fontId="11" fillId="0" borderId="0" xfId="7" applyFont="1" applyFill="1" applyAlignment="1"/>
    <xf numFmtId="41" fontId="11" fillId="0" borderId="0" xfId="7" applyNumberFormat="1" applyFont="1" applyFill="1" applyBorder="1" applyAlignment="1">
      <alignment horizontal="center"/>
    </xf>
    <xf numFmtId="41" fontId="11" fillId="0" borderId="0" xfId="7" applyNumberFormat="1" applyFont="1" applyFill="1" applyBorder="1" applyAlignment="1">
      <alignment horizontal="right"/>
    </xf>
    <xf numFmtId="41" fontId="11" fillId="0" borderId="0" xfId="7" applyNumberFormat="1" applyFont="1" applyFill="1" applyBorder="1" applyAlignment="1"/>
    <xf numFmtId="38" fontId="12" fillId="0" borderId="0" xfId="0" applyNumberFormat="1" applyFont="1" applyFill="1" applyAlignment="1">
      <alignment horizontal="left" vertical="center"/>
    </xf>
    <xf numFmtId="1" fontId="11" fillId="0" borderId="1" xfId="0" applyFont="1" applyFill="1" applyBorder="1" applyAlignment="1">
      <alignment horizontal="center" vertical="center"/>
    </xf>
    <xf numFmtId="0" fontId="11" fillId="0" borderId="0" xfId="4" applyFont="1" applyFill="1" applyAlignment="1">
      <alignment horizontal="left" vertical="center"/>
    </xf>
    <xf numFmtId="1" fontId="11" fillId="0" borderId="0" xfId="0" applyFont="1" applyFill="1" applyBorder="1" applyAlignment="1">
      <alignment horizontal="center" vertical="center"/>
    </xf>
    <xf numFmtId="38" fontId="11" fillId="0" borderId="1" xfId="0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/>
    </xf>
  </cellXfs>
  <cellStyles count="9">
    <cellStyle name="Comma" xfId="1" builtinId="3"/>
    <cellStyle name="Comma 2" xfId="2"/>
    <cellStyle name="Debit" xfId="3"/>
    <cellStyle name="Normal" xfId="0" builtinId="0"/>
    <cellStyle name="Normal_031220040678T02" xfId="4"/>
    <cellStyle name="Normal_ASL08Q1" xfId="5"/>
    <cellStyle name="Normal_KCE44Y" xfId="6"/>
    <cellStyle name="Normal_SCSE-A126" xfId="7"/>
    <cellStyle name="Normal_UOBK11Q3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18/AEC/FS/FS%20Q2'2018/Draft%20from%20client/EFS/ENG%20AEC%20FS%20Q2'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E1"/>
      <sheetName val="Cashflows"/>
      <sheetName val="Cashflows (2)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0"/>
  <sheetViews>
    <sheetView showGridLines="0" view="pageBreakPreview" topLeftCell="A52" zoomScaleNormal="100" zoomScaleSheetLayoutView="100" workbookViewId="0">
      <selection activeCell="A54" sqref="A54"/>
    </sheetView>
  </sheetViews>
  <sheetFormatPr defaultColWidth="10.5703125" defaultRowHeight="23.45" customHeight="1"/>
  <cols>
    <col min="1" max="1" width="47.7109375" style="4" customWidth="1"/>
    <col min="2" max="2" width="7.28515625" style="46" customWidth="1"/>
    <col min="3" max="3" width="2.140625" style="20" customWidth="1"/>
    <col min="4" max="4" width="15.7109375" style="4" customWidth="1"/>
    <col min="5" max="5" width="2.140625" style="4" customWidth="1"/>
    <col min="6" max="6" width="15.7109375" style="4" customWidth="1"/>
    <col min="7" max="16384" width="10.5703125" style="4"/>
  </cols>
  <sheetData>
    <row r="1" spans="1:6" ht="23.45" customHeight="1">
      <c r="A1" s="5" t="s">
        <v>70</v>
      </c>
      <c r="B1" s="5"/>
      <c r="C1" s="5"/>
      <c r="D1" s="5"/>
      <c r="E1" s="6"/>
      <c r="F1" s="7"/>
    </row>
    <row r="2" spans="1:6" s="9" customFormat="1" ht="23.45" customHeight="1">
      <c r="A2" s="117" t="s">
        <v>20</v>
      </c>
      <c r="B2" s="117"/>
      <c r="C2" s="117"/>
      <c r="D2" s="117"/>
      <c r="E2" s="117"/>
      <c r="F2" s="117"/>
    </row>
    <row r="3" spans="1:6" s="9" customFormat="1" ht="23.45" customHeight="1">
      <c r="A3" s="117" t="s">
        <v>113</v>
      </c>
      <c r="B3" s="117"/>
      <c r="C3" s="117"/>
      <c r="D3" s="117"/>
      <c r="E3" s="117"/>
      <c r="F3" s="117"/>
    </row>
    <row r="4" spans="1:6" ht="9" customHeight="1">
      <c r="B4" s="40"/>
      <c r="C4" s="40"/>
      <c r="D4" s="40"/>
      <c r="E4" s="40"/>
      <c r="F4" s="6"/>
    </row>
    <row r="5" spans="1:6" s="9" customFormat="1" ht="23.45" customHeight="1">
      <c r="A5" s="4"/>
      <c r="D5" s="118" t="s">
        <v>105</v>
      </c>
      <c r="E5" s="118"/>
      <c r="F5" s="118"/>
    </row>
    <row r="6" spans="1:6" s="9" customFormat="1" ht="24" customHeight="1">
      <c r="A6" s="4"/>
      <c r="B6" s="78"/>
      <c r="C6" s="86"/>
      <c r="D6" s="87" t="s">
        <v>118</v>
      </c>
      <c r="E6" s="87"/>
      <c r="F6" s="87" t="s">
        <v>81</v>
      </c>
    </row>
    <row r="7" spans="1:6" s="9" customFormat="1" ht="24" customHeight="1">
      <c r="A7" s="4"/>
      <c r="B7" s="78"/>
      <c r="C7" s="86"/>
      <c r="D7" s="87" t="s">
        <v>62</v>
      </c>
      <c r="E7" s="87"/>
      <c r="F7" s="87" t="s">
        <v>18</v>
      </c>
    </row>
    <row r="8" spans="1:6" s="9" customFormat="1" ht="24" customHeight="1">
      <c r="A8" s="90" t="s">
        <v>22</v>
      </c>
      <c r="B8" s="88" t="s">
        <v>17</v>
      </c>
      <c r="C8" s="86"/>
      <c r="D8" s="89" t="s">
        <v>19</v>
      </c>
      <c r="E8" s="87"/>
      <c r="F8" s="89"/>
    </row>
    <row r="9" spans="1:6" s="9" customFormat="1" ht="24" customHeight="1">
      <c r="A9" s="4" t="s">
        <v>0</v>
      </c>
      <c r="B9" s="1">
        <v>3</v>
      </c>
      <c r="C9" s="20"/>
      <c r="D9" s="31">
        <v>266215</v>
      </c>
      <c r="E9" s="91"/>
      <c r="F9" s="31">
        <v>97898</v>
      </c>
    </row>
    <row r="10" spans="1:6" ht="24" customHeight="1">
      <c r="A10" s="4" t="s">
        <v>14</v>
      </c>
      <c r="B10" s="1">
        <v>4</v>
      </c>
      <c r="D10" s="31">
        <v>8210</v>
      </c>
      <c r="E10" s="91"/>
      <c r="F10" s="31">
        <v>257418</v>
      </c>
    </row>
    <row r="11" spans="1:6" ht="24" customHeight="1">
      <c r="A11" s="4" t="s">
        <v>79</v>
      </c>
      <c r="B11" s="1">
        <v>5</v>
      </c>
      <c r="D11" s="31">
        <v>837843</v>
      </c>
      <c r="E11" s="91"/>
      <c r="F11" s="31">
        <v>1196392</v>
      </c>
    </row>
    <row r="12" spans="1:6" ht="24" customHeight="1">
      <c r="A12" s="4" t="s">
        <v>76</v>
      </c>
      <c r="B12" s="1">
        <v>6</v>
      </c>
      <c r="D12" s="92">
        <v>1351994</v>
      </c>
      <c r="E12" s="91"/>
      <c r="F12" s="92">
        <v>1104344</v>
      </c>
    </row>
    <row r="13" spans="1:6" ht="24" customHeight="1">
      <c r="A13" s="4" t="s">
        <v>172</v>
      </c>
      <c r="B13" s="1"/>
      <c r="D13" s="31">
        <v>116163</v>
      </c>
      <c r="E13" s="91"/>
      <c r="F13" s="31">
        <v>139055</v>
      </c>
    </row>
    <row r="14" spans="1:6" ht="24" customHeight="1">
      <c r="A14" s="4" t="s">
        <v>71</v>
      </c>
      <c r="B14" s="1"/>
      <c r="D14" s="31">
        <v>16672</v>
      </c>
      <c r="E14" s="91"/>
      <c r="F14" s="31">
        <v>25437</v>
      </c>
    </row>
    <row r="15" spans="1:6" ht="24" customHeight="1">
      <c r="A15" s="4" t="s">
        <v>63</v>
      </c>
      <c r="B15" s="1"/>
      <c r="D15" s="31">
        <v>3398</v>
      </c>
      <c r="E15" s="91"/>
      <c r="F15" s="31">
        <v>2595</v>
      </c>
    </row>
    <row r="16" spans="1:6" ht="24" customHeight="1">
      <c r="A16" s="4" t="s">
        <v>72</v>
      </c>
      <c r="B16" s="1">
        <v>7</v>
      </c>
      <c r="D16" s="77">
        <v>138362</v>
      </c>
      <c r="E16" s="91"/>
      <c r="F16" s="77">
        <v>76324</v>
      </c>
    </row>
    <row r="17" spans="1:6" ht="24" customHeight="1" thickBot="1">
      <c r="A17" s="90" t="s">
        <v>23</v>
      </c>
      <c r="B17" s="2"/>
      <c r="D17" s="44">
        <f>SUM(D9:D16)</f>
        <v>2738857</v>
      </c>
      <c r="E17" s="3"/>
      <c r="F17" s="44">
        <f>SUM(F9:F16)</f>
        <v>2899463</v>
      </c>
    </row>
    <row r="18" spans="1:6" ht="24" customHeight="1" thickTop="1">
      <c r="A18" s="90"/>
      <c r="B18" s="2"/>
      <c r="D18" s="3"/>
      <c r="E18" s="3"/>
      <c r="F18" s="3"/>
    </row>
    <row r="19" spans="1:6" ht="24" customHeight="1">
      <c r="A19" s="90"/>
      <c r="B19" s="2"/>
      <c r="D19" s="3"/>
      <c r="E19" s="3"/>
      <c r="F19" s="3"/>
    </row>
    <row r="20" spans="1:6" ht="24" customHeight="1">
      <c r="A20" s="90"/>
      <c r="B20" s="2"/>
      <c r="D20" s="3"/>
      <c r="E20" s="3"/>
      <c r="F20" s="3"/>
    </row>
    <row r="21" spans="1:6" ht="24" customHeight="1">
      <c r="A21" s="90"/>
      <c r="B21" s="2"/>
      <c r="D21" s="3"/>
      <c r="E21" s="3"/>
      <c r="F21" s="3"/>
    </row>
    <row r="22" spans="1:6" ht="24" customHeight="1">
      <c r="A22" s="90"/>
      <c r="B22" s="2"/>
      <c r="D22" s="3"/>
      <c r="E22" s="3"/>
      <c r="F22" s="3"/>
    </row>
    <row r="23" spans="1:6" ht="24" customHeight="1">
      <c r="A23" s="90"/>
      <c r="B23" s="2"/>
      <c r="D23" s="3"/>
      <c r="E23" s="3"/>
      <c r="F23" s="3"/>
    </row>
    <row r="24" spans="1:6" ht="24" customHeight="1">
      <c r="A24" s="90"/>
      <c r="B24" s="2"/>
      <c r="D24" s="3"/>
      <c r="E24" s="3"/>
      <c r="F24" s="3"/>
    </row>
    <row r="25" spans="1:6" ht="24" customHeight="1">
      <c r="A25" s="90"/>
      <c r="B25" s="2"/>
      <c r="D25" s="3"/>
      <c r="E25" s="3"/>
      <c r="F25" s="3"/>
    </row>
    <row r="26" spans="1:6" ht="24" customHeight="1">
      <c r="A26" s="90"/>
      <c r="B26" s="2"/>
      <c r="D26" s="3"/>
      <c r="E26" s="3"/>
      <c r="F26" s="3"/>
    </row>
    <row r="27" spans="1:6" ht="24" customHeight="1">
      <c r="A27" s="90"/>
      <c r="B27" s="2"/>
      <c r="D27" s="3"/>
      <c r="E27" s="3"/>
      <c r="F27" s="3"/>
    </row>
    <row r="28" spans="1:6" ht="24" customHeight="1">
      <c r="A28" s="90"/>
      <c r="B28" s="2"/>
      <c r="D28" s="3"/>
      <c r="E28" s="3"/>
      <c r="F28" s="3"/>
    </row>
    <row r="29" spans="1:6" ht="24" customHeight="1">
      <c r="A29" s="90"/>
      <c r="B29" s="2"/>
      <c r="D29" s="3"/>
      <c r="E29" s="3"/>
      <c r="F29" s="3"/>
    </row>
    <row r="30" spans="1:6" ht="24" customHeight="1">
      <c r="A30" s="90"/>
      <c r="B30" s="2"/>
      <c r="D30" s="3"/>
      <c r="E30" s="3"/>
      <c r="F30" s="3"/>
    </row>
    <row r="31" spans="1:6" ht="24" customHeight="1">
      <c r="A31" s="90"/>
      <c r="B31" s="2"/>
      <c r="D31" s="3"/>
      <c r="E31" s="3"/>
      <c r="F31" s="3"/>
    </row>
    <row r="32" spans="1:6" ht="24" customHeight="1">
      <c r="A32" s="90"/>
      <c r="B32" s="2"/>
      <c r="D32" s="3"/>
      <c r="E32" s="3"/>
      <c r="F32" s="3"/>
    </row>
    <row r="33" spans="1:9" ht="24" customHeight="1">
      <c r="A33" s="66" t="s">
        <v>106</v>
      </c>
      <c r="B33" s="2"/>
      <c r="D33" s="3"/>
      <c r="E33" s="3"/>
      <c r="F33" s="3"/>
    </row>
    <row r="34" spans="1:9" ht="24" customHeight="1">
      <c r="B34" s="66"/>
      <c r="C34" s="66"/>
      <c r="D34" s="66"/>
      <c r="E34" s="66"/>
      <c r="F34" s="66"/>
      <c r="G34" s="66"/>
      <c r="H34" s="66"/>
      <c r="I34" s="66"/>
    </row>
    <row r="35" spans="1:9" ht="23.45" customHeight="1">
      <c r="A35" s="5" t="s">
        <v>70</v>
      </c>
      <c r="B35" s="5"/>
      <c r="C35" s="5"/>
      <c r="D35" s="5"/>
      <c r="E35" s="6"/>
      <c r="F35" s="7"/>
    </row>
    <row r="36" spans="1:9" s="9" customFormat="1" ht="23.45" customHeight="1">
      <c r="A36" s="117" t="s">
        <v>33</v>
      </c>
      <c r="B36" s="117"/>
      <c r="C36" s="117"/>
      <c r="D36" s="117"/>
      <c r="E36" s="117"/>
      <c r="F36" s="117"/>
    </row>
    <row r="37" spans="1:9" s="9" customFormat="1" ht="23.45" customHeight="1">
      <c r="A37" s="117" t="s">
        <v>113</v>
      </c>
      <c r="B37" s="117"/>
      <c r="C37" s="117"/>
      <c r="D37" s="117"/>
      <c r="E37" s="117"/>
      <c r="F37" s="117"/>
    </row>
    <row r="38" spans="1:9" ht="9" customHeight="1">
      <c r="A38" s="85"/>
      <c r="B38" s="40"/>
      <c r="C38" s="40"/>
      <c r="D38" s="40"/>
      <c r="E38" s="40"/>
      <c r="F38" s="6"/>
    </row>
    <row r="39" spans="1:9" s="9" customFormat="1" ht="23.45" customHeight="1">
      <c r="A39" s="4"/>
      <c r="D39" s="118" t="s">
        <v>105</v>
      </c>
      <c r="E39" s="118"/>
      <c r="F39" s="118"/>
    </row>
    <row r="40" spans="1:9" s="9" customFormat="1" ht="24" customHeight="1">
      <c r="A40" s="4"/>
      <c r="B40" s="78"/>
      <c r="C40" s="86"/>
      <c r="D40" s="87" t="s">
        <v>118</v>
      </c>
      <c r="E40" s="87"/>
      <c r="F40" s="87" t="s">
        <v>81</v>
      </c>
    </row>
    <row r="41" spans="1:9" s="9" customFormat="1" ht="24" customHeight="1">
      <c r="A41" s="93"/>
      <c r="B41" s="78"/>
      <c r="C41" s="4"/>
      <c r="D41" s="87" t="s">
        <v>62</v>
      </c>
      <c r="E41" s="87"/>
      <c r="F41" s="87" t="s">
        <v>18</v>
      </c>
    </row>
    <row r="42" spans="1:9" s="9" customFormat="1" ht="24" customHeight="1">
      <c r="A42" s="90" t="s">
        <v>64</v>
      </c>
      <c r="B42" s="88" t="s">
        <v>17</v>
      </c>
      <c r="C42" s="94"/>
      <c r="D42" s="89" t="s">
        <v>19</v>
      </c>
      <c r="E42" s="87"/>
      <c r="F42" s="89"/>
    </row>
    <row r="43" spans="1:9" s="9" customFormat="1" ht="24" customHeight="1">
      <c r="A43" s="75" t="s">
        <v>25</v>
      </c>
      <c r="B43" s="95"/>
      <c r="C43" s="94"/>
      <c r="D43" s="4"/>
      <c r="E43" s="4"/>
      <c r="F43" s="46"/>
    </row>
    <row r="44" spans="1:9" s="9" customFormat="1" ht="24" customHeight="1">
      <c r="A44" s="16" t="s">
        <v>66</v>
      </c>
      <c r="B44" s="2">
        <v>8</v>
      </c>
      <c r="C44" s="94"/>
      <c r="D44" s="31">
        <v>645155</v>
      </c>
      <c r="F44" s="31">
        <v>337511</v>
      </c>
    </row>
    <row r="45" spans="1:9" s="9" customFormat="1" ht="24" customHeight="1">
      <c r="A45" s="16" t="s">
        <v>15</v>
      </c>
      <c r="B45" s="2"/>
      <c r="C45" s="94"/>
      <c r="D45" s="31">
        <v>174604</v>
      </c>
      <c r="E45" s="31"/>
      <c r="F45" s="31">
        <v>124470</v>
      </c>
    </row>
    <row r="46" spans="1:9" s="9" customFormat="1" ht="24" customHeight="1">
      <c r="A46" s="16" t="s">
        <v>16</v>
      </c>
      <c r="B46" s="2">
        <v>9</v>
      </c>
      <c r="C46" s="3"/>
      <c r="D46" s="92">
        <v>407878</v>
      </c>
      <c r="F46" s="92">
        <v>968790</v>
      </c>
    </row>
    <row r="47" spans="1:9" s="66" customFormat="1" ht="24" customHeight="1">
      <c r="A47" s="16" t="s">
        <v>84</v>
      </c>
      <c r="B47" s="2"/>
      <c r="C47" s="3"/>
      <c r="D47" s="31">
        <v>9009</v>
      </c>
      <c r="E47" s="9"/>
      <c r="F47" s="31">
        <v>5136</v>
      </c>
    </row>
    <row r="48" spans="1:9" ht="24" customHeight="1">
      <c r="A48" s="16" t="s">
        <v>112</v>
      </c>
      <c r="B48" s="2">
        <v>10</v>
      </c>
      <c r="C48" s="3"/>
      <c r="D48" s="31">
        <v>203037</v>
      </c>
      <c r="E48" s="9"/>
      <c r="F48" s="31">
        <v>285520</v>
      </c>
    </row>
    <row r="49" spans="1:6" ht="24" customHeight="1">
      <c r="A49" s="16" t="s">
        <v>65</v>
      </c>
      <c r="B49" s="2">
        <v>11</v>
      </c>
      <c r="C49" s="3"/>
      <c r="D49" s="31">
        <v>16990</v>
      </c>
      <c r="E49" s="9"/>
      <c r="F49" s="31">
        <v>11945</v>
      </c>
    </row>
    <row r="50" spans="1:6" ht="24" customHeight="1">
      <c r="A50" s="16" t="s">
        <v>1</v>
      </c>
      <c r="B50" s="2"/>
      <c r="C50" s="76"/>
      <c r="D50" s="77">
        <v>288848</v>
      </c>
      <c r="E50" s="11"/>
      <c r="F50" s="77">
        <v>89635</v>
      </c>
    </row>
    <row r="51" spans="1:6" ht="24" customHeight="1">
      <c r="A51" s="71" t="s">
        <v>24</v>
      </c>
      <c r="B51" s="2"/>
      <c r="C51" s="3"/>
      <c r="D51" s="35">
        <f>SUM(D44:D50)</f>
        <v>1745521</v>
      </c>
      <c r="F51" s="35">
        <f>SUM(F44:F50)</f>
        <v>1823007</v>
      </c>
    </row>
    <row r="52" spans="1:6" ht="24" customHeight="1">
      <c r="A52" s="40" t="s">
        <v>34</v>
      </c>
      <c r="B52" s="2"/>
      <c r="C52" s="45"/>
    </row>
    <row r="53" spans="1:6" ht="24" customHeight="1">
      <c r="A53" s="9" t="s">
        <v>85</v>
      </c>
      <c r="B53" s="2"/>
      <c r="C53" s="45"/>
    </row>
    <row r="54" spans="1:6" ht="24" customHeight="1">
      <c r="A54" s="11" t="s">
        <v>86</v>
      </c>
      <c r="B54" s="2">
        <v>12</v>
      </c>
      <c r="C54" s="45"/>
      <c r="D54" s="4">
        <v>1224249</v>
      </c>
      <c r="F54" s="4">
        <v>1224245</v>
      </c>
    </row>
    <row r="55" spans="1:6" ht="24" customHeight="1">
      <c r="A55" s="4" t="s">
        <v>35</v>
      </c>
      <c r="B55" s="2"/>
      <c r="C55" s="3"/>
      <c r="D55" s="22">
        <v>85228</v>
      </c>
      <c r="E55" s="96"/>
      <c r="F55" s="22">
        <v>85228</v>
      </c>
    </row>
    <row r="56" spans="1:6" ht="24" customHeight="1">
      <c r="A56" s="4" t="s">
        <v>50</v>
      </c>
      <c r="B56" s="2"/>
      <c r="C56" s="3"/>
      <c r="D56" s="31"/>
      <c r="E56" s="96"/>
      <c r="F56" s="31"/>
    </row>
    <row r="57" spans="1:6" ht="24" customHeight="1">
      <c r="A57" s="16" t="s">
        <v>46</v>
      </c>
      <c r="B57" s="2"/>
      <c r="C57" s="3"/>
      <c r="D57" s="3">
        <v>17208</v>
      </c>
      <c r="E57" s="96"/>
      <c r="F57" s="3">
        <v>17208</v>
      </c>
    </row>
    <row r="58" spans="1:6" ht="24" customHeight="1">
      <c r="A58" s="97" t="s">
        <v>31</v>
      </c>
      <c r="B58" s="2"/>
      <c r="C58" s="3"/>
      <c r="D58" s="76">
        <v>-313950</v>
      </c>
      <c r="E58" s="107"/>
      <c r="F58" s="3">
        <v>-250225</v>
      </c>
    </row>
    <row r="59" spans="1:6" ht="24" customHeight="1">
      <c r="A59" s="97" t="s">
        <v>129</v>
      </c>
      <c r="B59" s="2"/>
      <c r="C59" s="3"/>
      <c r="D59" s="76"/>
      <c r="E59" s="107"/>
      <c r="F59" s="3"/>
    </row>
    <row r="60" spans="1:6" ht="24" customHeight="1">
      <c r="A60" s="29" t="s">
        <v>167</v>
      </c>
      <c r="B60" s="2"/>
      <c r="C60" s="3"/>
      <c r="D60" s="76"/>
      <c r="E60" s="107"/>
      <c r="F60" s="3"/>
    </row>
    <row r="61" spans="1:6" ht="24" customHeight="1">
      <c r="A61" s="4" t="s">
        <v>160</v>
      </c>
      <c r="B61" s="2">
        <v>6</v>
      </c>
      <c r="C61" s="3"/>
      <c r="D61" s="77">
        <v>-19399</v>
      </c>
      <c r="E61" s="96"/>
      <c r="F61" s="35">
        <v>0</v>
      </c>
    </row>
    <row r="62" spans="1:6" ht="24" customHeight="1">
      <c r="A62" s="90" t="s">
        <v>36</v>
      </c>
      <c r="B62" s="2"/>
      <c r="C62" s="3"/>
      <c r="D62" s="38">
        <f>SUM(D54:D61)</f>
        <v>993336</v>
      </c>
      <c r="F62" s="38">
        <f>SUM(F54:F61)</f>
        <v>1076456</v>
      </c>
    </row>
    <row r="63" spans="1:6" ht="24" customHeight="1" thickBot="1">
      <c r="A63" s="85" t="s">
        <v>37</v>
      </c>
      <c r="B63" s="2"/>
      <c r="C63" s="3"/>
      <c r="D63" s="44">
        <f>SUM(D62,D51)</f>
        <v>2738857</v>
      </c>
      <c r="F63" s="44">
        <f>SUM(F62,F51)</f>
        <v>2899463</v>
      </c>
    </row>
    <row r="64" spans="1:6" ht="24" customHeight="1" thickTop="1">
      <c r="A64" s="85"/>
      <c r="B64" s="2"/>
      <c r="C64" s="3"/>
      <c r="D64" s="3"/>
      <c r="F64" s="3"/>
    </row>
    <row r="65" spans="1:6" ht="24" customHeight="1">
      <c r="A65" s="85"/>
      <c r="B65" s="2"/>
      <c r="C65" s="3"/>
      <c r="D65" s="3"/>
      <c r="F65" s="3"/>
    </row>
    <row r="66" spans="1:6" ht="24" customHeight="1">
      <c r="B66" s="66"/>
      <c r="C66" s="66"/>
      <c r="D66" s="3"/>
      <c r="F66" s="3"/>
    </row>
    <row r="67" spans="1:6" ht="24" customHeight="1">
      <c r="B67" s="66"/>
      <c r="C67" s="66"/>
      <c r="D67" s="3"/>
      <c r="F67" s="3"/>
    </row>
    <row r="68" spans="1:6" ht="24" customHeight="1">
      <c r="B68" s="66"/>
      <c r="C68" s="66"/>
      <c r="D68" s="3"/>
      <c r="F68" s="3"/>
    </row>
    <row r="69" spans="1:6" ht="24" customHeight="1">
      <c r="A69" s="66" t="s">
        <v>106</v>
      </c>
      <c r="B69" s="66"/>
      <c r="C69" s="66"/>
      <c r="D69" s="3"/>
      <c r="F69" s="3"/>
    </row>
    <row r="70" spans="1:6" ht="23.45" customHeight="1">
      <c r="D70" s="4">
        <f>+D63-D17</f>
        <v>0</v>
      </c>
      <c r="F70" s="4">
        <f>+F63-F17</f>
        <v>0</v>
      </c>
    </row>
  </sheetData>
  <mergeCells count="6">
    <mergeCell ref="A36:F36"/>
    <mergeCell ref="A37:F37"/>
    <mergeCell ref="D39:F39"/>
    <mergeCell ref="A2:F2"/>
    <mergeCell ref="A3:F3"/>
    <mergeCell ref="D5:F5"/>
  </mergeCells>
  <phoneticPr fontId="0" type="noConversion"/>
  <pageMargins left="0.86614173228346503" right="0.55118110236220497" top="0.90551181102362199" bottom="0" header="0.511811023622047" footer="0.511811023622047"/>
  <pageSetup paperSize="9" firstPageNumber="3" orientation="portrait" useFirstPageNumber="1" r:id="rId1"/>
  <headerFooter>
    <oddFooter>&amp;R&amp;"Angsana New,Regular"&amp;14&amp;P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showGridLines="0" view="pageBreakPreview" topLeftCell="A13" zoomScaleNormal="100" zoomScaleSheetLayoutView="100" workbookViewId="0">
      <selection activeCell="A13" sqref="A13"/>
    </sheetView>
  </sheetViews>
  <sheetFormatPr defaultColWidth="10.5703125" defaultRowHeight="24" customHeight="1"/>
  <cols>
    <col min="1" max="1" width="47.7109375" style="4" customWidth="1"/>
    <col min="2" max="2" width="8.7109375" style="46" customWidth="1"/>
    <col min="3" max="3" width="1.28515625" style="46" customWidth="1"/>
    <col min="4" max="4" width="15.7109375" style="46" customWidth="1"/>
    <col min="5" max="5" width="1.28515625" style="20" customWidth="1"/>
    <col min="6" max="6" width="15.7109375" style="4" customWidth="1"/>
    <col min="7" max="7" width="0.42578125" style="4" customWidth="1"/>
    <col min="8" max="16384" width="10.5703125" style="4"/>
  </cols>
  <sheetData>
    <row r="1" spans="1:6" s="9" customFormat="1" ht="24" customHeight="1">
      <c r="A1" s="117" t="s">
        <v>121</v>
      </c>
      <c r="B1" s="117"/>
      <c r="C1" s="117"/>
      <c r="D1" s="117"/>
      <c r="E1" s="117"/>
      <c r="F1" s="117"/>
    </row>
    <row r="2" spans="1:6" s="9" customFormat="1" ht="24" customHeight="1">
      <c r="A2" s="117" t="s">
        <v>21</v>
      </c>
      <c r="B2" s="117"/>
      <c r="C2" s="117"/>
      <c r="D2" s="117"/>
      <c r="E2" s="117"/>
      <c r="F2" s="117"/>
    </row>
    <row r="3" spans="1:6" s="9" customFormat="1" ht="15.75" customHeight="1">
      <c r="A3" s="40" t="s">
        <v>128</v>
      </c>
      <c r="B3" s="40"/>
      <c r="C3" s="40"/>
      <c r="D3" s="7"/>
      <c r="E3" s="40"/>
      <c r="F3" s="6"/>
    </row>
    <row r="4" spans="1:6" s="9" customFormat="1" ht="15.75" customHeight="1">
      <c r="A4" s="8"/>
      <c r="B4" s="8"/>
      <c r="C4" s="8"/>
      <c r="D4" s="120"/>
      <c r="E4" s="120"/>
      <c r="F4" s="120" t="s">
        <v>122</v>
      </c>
    </row>
    <row r="5" spans="1:6" s="16" customFormat="1" ht="24" customHeight="1">
      <c r="B5" s="72"/>
      <c r="C5" s="36"/>
      <c r="D5" s="118" t="s">
        <v>105</v>
      </c>
      <c r="E5" s="118"/>
      <c r="F5" s="118"/>
    </row>
    <row r="6" spans="1:6" s="16" customFormat="1" ht="24" customHeight="1">
      <c r="A6" s="71"/>
      <c r="B6" s="69" t="s">
        <v>17</v>
      </c>
      <c r="C6" s="36"/>
      <c r="D6" s="101" t="s">
        <v>83</v>
      </c>
      <c r="E6" s="74"/>
      <c r="F6" s="101" t="s">
        <v>69</v>
      </c>
    </row>
    <row r="7" spans="1:6" ht="24" customHeight="1">
      <c r="A7" s="75" t="s">
        <v>123</v>
      </c>
      <c r="B7" s="4"/>
      <c r="C7" s="4"/>
      <c r="D7" s="22"/>
      <c r="E7" s="3"/>
      <c r="F7" s="22"/>
    </row>
    <row r="8" spans="1:6" ht="24" customHeight="1">
      <c r="A8" s="75" t="s">
        <v>26</v>
      </c>
      <c r="B8" s="1"/>
      <c r="C8" s="4"/>
      <c r="D8" s="22"/>
      <c r="E8" s="22"/>
      <c r="F8" s="22"/>
    </row>
    <row r="9" spans="1:6" ht="24" customHeight="1">
      <c r="A9" s="33" t="s">
        <v>13</v>
      </c>
      <c r="B9" s="1">
        <v>14</v>
      </c>
      <c r="C9" s="1"/>
      <c r="D9" s="22">
        <v>107740</v>
      </c>
      <c r="E9" s="22"/>
      <c r="F9" s="22">
        <v>111906</v>
      </c>
    </row>
    <row r="10" spans="1:6" ht="24" customHeight="1">
      <c r="A10" s="33" t="s">
        <v>124</v>
      </c>
      <c r="B10" s="1" t="s">
        <v>110</v>
      </c>
      <c r="C10" s="1"/>
      <c r="D10" s="22">
        <v>35642</v>
      </c>
      <c r="E10" s="22"/>
      <c r="F10" s="22">
        <v>22879</v>
      </c>
    </row>
    <row r="11" spans="1:6" ht="24" customHeight="1">
      <c r="A11" s="33" t="s">
        <v>32</v>
      </c>
      <c r="B11" s="1"/>
      <c r="C11" s="1"/>
      <c r="D11" s="22">
        <v>3853</v>
      </c>
      <c r="E11" s="22"/>
      <c r="F11" s="22">
        <v>8176</v>
      </c>
    </row>
    <row r="12" spans="1:6" ht="24" customHeight="1">
      <c r="A12" s="33" t="s">
        <v>73</v>
      </c>
      <c r="B12" s="1"/>
      <c r="C12" s="1"/>
      <c r="D12" s="22">
        <v>25450</v>
      </c>
      <c r="E12" s="22"/>
      <c r="F12" s="22">
        <v>31512</v>
      </c>
    </row>
    <row r="13" spans="1:6" ht="24" customHeight="1">
      <c r="A13" s="33" t="s">
        <v>178</v>
      </c>
      <c r="B13" s="1">
        <v>22</v>
      </c>
      <c r="C13" s="1"/>
      <c r="D13" s="22">
        <v>2087</v>
      </c>
      <c r="E13" s="22"/>
      <c r="F13" s="22">
        <v>1224</v>
      </c>
    </row>
    <row r="14" spans="1:6" ht="24" customHeight="1">
      <c r="A14" s="36" t="s">
        <v>9</v>
      </c>
      <c r="B14" s="1"/>
      <c r="C14" s="4"/>
      <c r="D14" s="38">
        <f>SUM(D9:D13)</f>
        <v>174772</v>
      </c>
      <c r="E14" s="3"/>
      <c r="F14" s="38">
        <f>SUM(F9:F13)</f>
        <v>175697</v>
      </c>
    </row>
    <row r="15" spans="1:6" ht="9" customHeight="1">
      <c r="A15" s="36"/>
      <c r="B15" s="1"/>
      <c r="C15" s="4"/>
      <c r="D15" s="3"/>
      <c r="E15" s="3"/>
      <c r="F15" s="3"/>
    </row>
    <row r="16" spans="1:6" ht="24" customHeight="1">
      <c r="A16" s="36" t="s">
        <v>27</v>
      </c>
      <c r="B16" s="1"/>
      <c r="C16" s="4"/>
      <c r="D16" s="3"/>
      <c r="E16" s="3"/>
      <c r="F16" s="3"/>
    </row>
    <row r="17" spans="1:6" ht="24" customHeight="1">
      <c r="A17" s="33" t="s">
        <v>74</v>
      </c>
      <c r="B17" s="1"/>
      <c r="C17" s="4"/>
      <c r="D17" s="22">
        <v>97915</v>
      </c>
      <c r="E17" s="3"/>
      <c r="F17" s="22">
        <v>99767</v>
      </c>
    </row>
    <row r="18" spans="1:6" ht="24" customHeight="1">
      <c r="A18" s="33" t="s">
        <v>5</v>
      </c>
      <c r="B18" s="1"/>
      <c r="C18" s="1"/>
      <c r="D18" s="22">
        <v>30609</v>
      </c>
      <c r="E18" s="3"/>
      <c r="F18" s="22">
        <v>24478</v>
      </c>
    </row>
    <row r="19" spans="1:6" ht="24" customHeight="1">
      <c r="A19" s="33" t="s">
        <v>6</v>
      </c>
      <c r="B19" s="1"/>
      <c r="C19" s="4"/>
      <c r="D19" s="22">
        <v>11316</v>
      </c>
      <c r="E19" s="3"/>
      <c r="F19" s="22">
        <v>11965</v>
      </c>
    </row>
    <row r="20" spans="1:6" ht="24" customHeight="1">
      <c r="A20" s="33" t="s">
        <v>75</v>
      </c>
      <c r="B20" s="1"/>
      <c r="C20" s="4"/>
      <c r="D20" s="35">
        <v>47720</v>
      </c>
      <c r="E20" s="3"/>
      <c r="F20" s="35">
        <v>62690</v>
      </c>
    </row>
    <row r="21" spans="1:6" ht="24" customHeight="1">
      <c r="A21" s="36" t="s">
        <v>2</v>
      </c>
      <c r="B21" s="1"/>
      <c r="C21" s="1"/>
      <c r="D21" s="38">
        <f>SUM(D17:D20)</f>
        <v>187560</v>
      </c>
      <c r="E21" s="3"/>
      <c r="F21" s="38">
        <f>SUM(F17:F20)</f>
        <v>198900</v>
      </c>
    </row>
    <row r="22" spans="1:6" ht="24" customHeight="1">
      <c r="A22" s="8" t="s">
        <v>125</v>
      </c>
      <c r="B22" s="26"/>
      <c r="C22" s="1"/>
      <c r="D22" s="3">
        <f>D14-D21</f>
        <v>-12788</v>
      </c>
      <c r="E22" s="3"/>
      <c r="F22" s="3">
        <f>F14-F21</f>
        <v>-23203</v>
      </c>
    </row>
    <row r="23" spans="1:6" ht="24" customHeight="1">
      <c r="A23" s="100" t="s">
        <v>49</v>
      </c>
      <c r="B23" s="1">
        <v>16</v>
      </c>
      <c r="C23" s="1"/>
      <c r="D23" s="77">
        <v>316</v>
      </c>
      <c r="E23" s="3"/>
      <c r="F23" s="77">
        <v>409</v>
      </c>
    </row>
    <row r="24" spans="1:6" ht="24" customHeight="1">
      <c r="A24" s="18" t="s">
        <v>126</v>
      </c>
      <c r="C24" s="1"/>
      <c r="D24" s="38">
        <f>SUM(D22:D23)</f>
        <v>-12472</v>
      </c>
      <c r="E24" s="3"/>
      <c r="F24" s="38">
        <f>SUM(F22:F23)</f>
        <v>-22794</v>
      </c>
    </row>
    <row r="25" spans="1:6" ht="10.5" customHeight="1">
      <c r="A25" s="18"/>
      <c r="B25" s="26"/>
      <c r="C25" s="1"/>
      <c r="D25" s="3"/>
      <c r="E25" s="3"/>
      <c r="F25" s="3"/>
    </row>
    <row r="26" spans="1:6" ht="24" customHeight="1">
      <c r="A26" s="18" t="s">
        <v>38</v>
      </c>
      <c r="B26" s="26"/>
      <c r="C26" s="1"/>
      <c r="D26" s="3"/>
      <c r="E26" s="3"/>
      <c r="F26" s="3"/>
    </row>
    <row r="27" spans="1:6" ht="24" customHeight="1">
      <c r="A27" s="29" t="s">
        <v>158</v>
      </c>
      <c r="B27" s="26"/>
      <c r="C27" s="1"/>
      <c r="D27" s="77">
        <v>8564</v>
      </c>
      <c r="E27" s="79"/>
      <c r="F27" s="77">
        <v>0</v>
      </c>
    </row>
    <row r="28" spans="1:6" ht="10.5" customHeight="1">
      <c r="A28" s="18"/>
      <c r="B28" s="78"/>
      <c r="C28" s="1"/>
      <c r="D28" s="3"/>
      <c r="E28" s="3"/>
      <c r="F28" s="3"/>
    </row>
    <row r="29" spans="1:6" s="80" customFormat="1" ht="24" customHeight="1" thickBot="1">
      <c r="A29" s="18" t="s">
        <v>161</v>
      </c>
      <c r="B29" s="26"/>
      <c r="C29" s="1"/>
      <c r="D29" s="44">
        <f>SUM(D24,D27)</f>
        <v>-3908</v>
      </c>
      <c r="E29" s="3"/>
      <c r="F29" s="44">
        <f>SUM(F24,F27)</f>
        <v>-22794</v>
      </c>
    </row>
    <row r="30" spans="1:6" ht="10.5" customHeight="1" thickTop="1">
      <c r="A30" s="18"/>
      <c r="B30" s="1"/>
      <c r="C30" s="1"/>
      <c r="D30" s="3"/>
      <c r="E30" s="3"/>
      <c r="F30" s="3"/>
    </row>
    <row r="31" spans="1:6" s="80" customFormat="1" ht="24" customHeight="1">
      <c r="A31" s="36" t="s">
        <v>165</v>
      </c>
      <c r="B31" s="26"/>
      <c r="C31" s="46"/>
      <c r="D31" s="22"/>
      <c r="E31" s="3"/>
      <c r="F31" s="22"/>
    </row>
    <row r="32" spans="1:6" s="80" customFormat="1" ht="24" customHeight="1">
      <c r="A32" s="33" t="s">
        <v>162</v>
      </c>
      <c r="B32" s="26"/>
      <c r="C32" s="46"/>
      <c r="D32" s="22"/>
      <c r="E32" s="3"/>
      <c r="F32" s="22"/>
    </row>
    <row r="33" spans="1:6" s="80" customFormat="1" ht="24" customHeight="1" thickBot="1">
      <c r="A33" s="33" t="s">
        <v>163</v>
      </c>
      <c r="B33" s="82">
        <v>17</v>
      </c>
      <c r="C33" s="46"/>
      <c r="D33" s="108">
        <v>-0.01</v>
      </c>
      <c r="E33" s="3"/>
      <c r="F33" s="108">
        <v>-0.02</v>
      </c>
    </row>
    <row r="34" spans="1:6" s="80" customFormat="1" ht="24" customHeight="1" thickTop="1">
      <c r="A34" s="4"/>
    </row>
    <row r="35" spans="1:6" s="80" customFormat="1" ht="24" customHeight="1">
      <c r="A35" s="4"/>
      <c r="B35" s="82"/>
      <c r="C35" s="46"/>
      <c r="D35" s="109"/>
      <c r="E35" s="3"/>
      <c r="F35" s="109"/>
    </row>
    <row r="36" spans="1:6" s="80" customFormat="1" ht="24" customHeight="1">
      <c r="A36" s="4"/>
      <c r="B36" s="82"/>
      <c r="C36" s="46"/>
      <c r="D36" s="109"/>
      <c r="E36" s="3"/>
      <c r="F36" s="109"/>
    </row>
    <row r="37" spans="1:6" s="80" customFormat="1" ht="24" customHeight="1">
      <c r="A37" s="4" t="s">
        <v>127</v>
      </c>
      <c r="B37" s="82"/>
      <c r="C37" s="46"/>
      <c r="D37" s="109"/>
      <c r="E37" s="3"/>
      <c r="F37" s="109"/>
    </row>
    <row r="38" spans="1:6" s="80" customFormat="1" ht="24" customHeight="1">
      <c r="B38" s="82"/>
      <c r="C38" s="46"/>
      <c r="D38" s="109"/>
      <c r="E38" s="3"/>
      <c r="F38" s="109"/>
    </row>
    <row r="39" spans="1:6" s="80" customFormat="1" ht="24" customHeight="1">
      <c r="A39" s="18"/>
      <c r="B39" s="1">
        <v>17</v>
      </c>
      <c r="C39" s="1"/>
      <c r="D39" s="81"/>
      <c r="E39" s="45"/>
      <c r="F39" s="81"/>
    </row>
    <row r="40" spans="1:6" ht="24" customHeight="1">
      <c r="A40" s="119"/>
      <c r="B40" s="119"/>
      <c r="C40" s="119"/>
      <c r="D40" s="119"/>
      <c r="E40" s="119"/>
    </row>
    <row r="41" spans="1:6" ht="24" customHeight="1">
      <c r="F41" s="6"/>
    </row>
    <row r="42" spans="1:6" ht="24" customHeight="1">
      <c r="A42" s="5"/>
      <c r="B42" s="5"/>
      <c r="C42" s="5"/>
      <c r="D42" s="5"/>
      <c r="E42" s="6"/>
      <c r="F42" s="7"/>
    </row>
    <row r="43" spans="1:6" s="9" customFormat="1" ht="24" customHeight="1">
      <c r="A43" s="117"/>
      <c r="B43" s="117"/>
      <c r="C43" s="117"/>
      <c r="D43" s="117"/>
      <c r="E43" s="117"/>
      <c r="F43" s="117"/>
    </row>
    <row r="44" spans="1:6" s="9" customFormat="1" ht="24" customHeight="1">
      <c r="A44" s="117"/>
      <c r="B44" s="117"/>
      <c r="C44" s="117"/>
      <c r="D44" s="117"/>
      <c r="E44" s="117"/>
      <c r="F44" s="117"/>
    </row>
    <row r="45" spans="1:6" s="9" customFormat="1" ht="24" customHeight="1">
      <c r="A45" s="40"/>
      <c r="B45" s="40"/>
      <c r="C45" s="40"/>
      <c r="D45" s="40"/>
      <c r="E45" s="40"/>
      <c r="F45" s="6"/>
    </row>
    <row r="46" spans="1:6" s="9" customFormat="1" ht="24" customHeight="1">
      <c r="A46" s="40"/>
      <c r="B46" s="40"/>
      <c r="C46" s="40"/>
      <c r="D46" s="40"/>
      <c r="E46" s="40"/>
      <c r="F46" s="6"/>
    </row>
    <row r="47" spans="1:6" s="9" customFormat="1" ht="24" customHeight="1">
      <c r="A47" s="40"/>
      <c r="B47" s="40"/>
      <c r="C47" s="40"/>
      <c r="D47" s="40"/>
      <c r="E47" s="40"/>
      <c r="F47" s="6"/>
    </row>
    <row r="48" spans="1:6" ht="24" customHeight="1">
      <c r="B48" s="4"/>
      <c r="D48" s="98"/>
      <c r="E48" s="83"/>
      <c r="F48" s="83"/>
    </row>
    <row r="49" spans="2:6" ht="24" customHeight="1">
      <c r="B49" s="4"/>
      <c r="D49" s="98"/>
      <c r="E49" s="83"/>
      <c r="F49" s="83"/>
    </row>
    <row r="50" spans="2:6" ht="24" customHeight="1">
      <c r="B50" s="4"/>
      <c r="D50" s="98"/>
      <c r="E50" s="83"/>
      <c r="F50" s="83"/>
    </row>
    <row r="51" spans="2:6" ht="24" customHeight="1">
      <c r="B51" s="4"/>
      <c r="D51" s="98"/>
      <c r="E51" s="83"/>
      <c r="F51" s="83"/>
    </row>
    <row r="52" spans="2:6" ht="24" customHeight="1">
      <c r="B52" s="4"/>
      <c r="D52" s="98"/>
      <c r="E52" s="83"/>
      <c r="F52" s="83"/>
    </row>
    <row r="53" spans="2:6" ht="24" customHeight="1">
      <c r="B53" s="4"/>
      <c r="D53" s="98"/>
      <c r="E53" s="83"/>
      <c r="F53" s="83"/>
    </row>
    <row r="54" spans="2:6" ht="24" customHeight="1">
      <c r="B54" s="4"/>
      <c r="D54" s="98"/>
      <c r="E54" s="83"/>
      <c r="F54" s="83"/>
    </row>
    <row r="55" spans="2:6" ht="24" customHeight="1">
      <c r="B55" s="4"/>
      <c r="D55" s="98"/>
      <c r="E55" s="83"/>
      <c r="F55" s="83"/>
    </row>
    <row r="56" spans="2:6" ht="24" customHeight="1">
      <c r="B56" s="4"/>
      <c r="D56" s="98"/>
      <c r="E56" s="83"/>
      <c r="F56" s="83"/>
    </row>
    <row r="57" spans="2:6" ht="24" customHeight="1">
      <c r="B57" s="4"/>
      <c r="D57" s="98"/>
      <c r="E57" s="83"/>
      <c r="F57" s="83"/>
    </row>
    <row r="58" spans="2:6" ht="24" customHeight="1">
      <c r="B58" s="4"/>
      <c r="D58" s="98"/>
      <c r="E58" s="83"/>
      <c r="F58" s="83"/>
    </row>
    <row r="59" spans="2:6" ht="24" customHeight="1">
      <c r="B59" s="4"/>
      <c r="D59" s="98"/>
      <c r="E59" s="83"/>
      <c r="F59" s="83"/>
    </row>
    <row r="60" spans="2:6" ht="24" customHeight="1">
      <c r="B60" s="4"/>
      <c r="D60" s="98"/>
      <c r="E60" s="83"/>
      <c r="F60" s="83"/>
    </row>
    <row r="61" spans="2:6" ht="24" customHeight="1">
      <c r="B61" s="4"/>
      <c r="D61" s="98"/>
      <c r="E61" s="83"/>
      <c r="F61" s="83"/>
    </row>
    <row r="62" spans="2:6" ht="24" customHeight="1">
      <c r="B62" s="4"/>
      <c r="D62" s="98"/>
      <c r="E62" s="83"/>
      <c r="F62" s="83"/>
    </row>
    <row r="63" spans="2:6" ht="24" customHeight="1">
      <c r="B63" s="4"/>
      <c r="D63" s="98"/>
      <c r="E63" s="83"/>
      <c r="F63" s="83"/>
    </row>
    <row r="64" spans="2:6" ht="24" customHeight="1">
      <c r="B64" s="4"/>
      <c r="D64" s="98"/>
      <c r="E64" s="83"/>
      <c r="F64" s="83"/>
    </row>
    <row r="65" spans="2:6" ht="24" customHeight="1">
      <c r="B65" s="4"/>
      <c r="D65" s="98"/>
      <c r="E65" s="83"/>
      <c r="F65" s="83"/>
    </row>
    <row r="66" spans="2:6" ht="24" customHeight="1">
      <c r="B66" s="4"/>
      <c r="D66" s="98"/>
      <c r="E66" s="83"/>
      <c r="F66" s="83"/>
    </row>
    <row r="67" spans="2:6" ht="33.75" customHeight="1">
      <c r="B67" s="4"/>
      <c r="D67" s="98"/>
      <c r="E67" s="83"/>
      <c r="F67" s="83"/>
    </row>
    <row r="68" spans="2:6" ht="24" customHeight="1">
      <c r="B68" s="4"/>
      <c r="D68" s="98"/>
      <c r="E68" s="83"/>
      <c r="F68" s="83"/>
    </row>
    <row r="69" spans="2:6" ht="24" customHeight="1">
      <c r="B69" s="4"/>
      <c r="D69" s="98"/>
      <c r="E69" s="83"/>
      <c r="F69" s="83"/>
    </row>
    <row r="70" spans="2:6" ht="24" customHeight="1">
      <c r="B70" s="4"/>
      <c r="D70" s="98"/>
      <c r="E70" s="83"/>
      <c r="F70" s="83"/>
    </row>
    <row r="71" spans="2:6" ht="24" customHeight="1">
      <c r="B71" s="4"/>
      <c r="D71" s="98"/>
      <c r="E71" s="83"/>
      <c r="F71" s="83"/>
    </row>
    <row r="72" spans="2:6" ht="24" customHeight="1">
      <c r="B72" s="4"/>
      <c r="D72" s="98"/>
      <c r="E72" s="83"/>
      <c r="F72" s="83"/>
    </row>
    <row r="73" spans="2:6" ht="24" customHeight="1">
      <c r="B73" s="4"/>
      <c r="D73" s="98"/>
      <c r="E73" s="83"/>
      <c r="F73" s="83"/>
    </row>
    <row r="74" spans="2:6" ht="24" customHeight="1">
      <c r="B74" s="4"/>
      <c r="D74" s="98"/>
      <c r="E74" s="83"/>
      <c r="F74" s="83"/>
    </row>
    <row r="75" spans="2:6" ht="24" customHeight="1">
      <c r="B75" s="4"/>
      <c r="D75" s="98"/>
      <c r="E75" s="83"/>
      <c r="F75" s="83"/>
    </row>
    <row r="76" spans="2:6" ht="24" customHeight="1">
      <c r="B76" s="4"/>
      <c r="D76" s="98"/>
      <c r="E76" s="83"/>
      <c r="F76" s="83"/>
    </row>
    <row r="77" spans="2:6" ht="24" customHeight="1">
      <c r="B77" s="4"/>
      <c r="D77" s="98"/>
      <c r="E77" s="83"/>
      <c r="F77" s="83"/>
    </row>
    <row r="78" spans="2:6" ht="24" customHeight="1">
      <c r="B78" s="4"/>
      <c r="D78" s="98"/>
      <c r="E78" s="83"/>
      <c r="F78" s="83"/>
    </row>
    <row r="79" spans="2:6" ht="24" customHeight="1">
      <c r="B79" s="4"/>
      <c r="D79" s="98"/>
      <c r="E79" s="83"/>
      <c r="F79" s="83"/>
    </row>
    <row r="80" spans="2:6" ht="24" customHeight="1">
      <c r="B80" s="4"/>
      <c r="D80" s="98"/>
      <c r="E80" s="83"/>
      <c r="F80" s="83"/>
    </row>
    <row r="81" spans="1:6" ht="24" customHeight="1">
      <c r="B81" s="4"/>
      <c r="D81" s="98"/>
      <c r="E81" s="83"/>
      <c r="F81" s="83"/>
    </row>
    <row r="83" spans="1:6" ht="24" customHeight="1">
      <c r="A83" s="119"/>
      <c r="B83" s="119"/>
      <c r="C83" s="119"/>
      <c r="D83" s="119"/>
      <c r="E83" s="119"/>
    </row>
  </sheetData>
  <mergeCells count="8">
    <mergeCell ref="A83:E83"/>
    <mergeCell ref="A2:F2"/>
    <mergeCell ref="D5:F5"/>
    <mergeCell ref="A1:F1"/>
    <mergeCell ref="D4:F4"/>
    <mergeCell ref="A40:E40"/>
    <mergeCell ref="A43:F43"/>
    <mergeCell ref="A44:F44"/>
  </mergeCells>
  <pageMargins left="0.86614173228346503" right="0.55118110236220497" top="0.90551181102362199" bottom="0" header="0.511811023622047" footer="0.511811023622047"/>
  <pageSetup paperSize="9" firstPageNumber="5" orientation="portrait" useFirstPageNumber="1" r:id="rId1"/>
  <headerFooter alignWithMargins="0">
    <oddFooter>&amp;R&amp;"Times New Roman,Regular"&amp;14 &amp;12 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0"/>
  <sheetViews>
    <sheetView showGridLines="0" view="pageBreakPreview" topLeftCell="A10" zoomScaleNormal="100" zoomScaleSheetLayoutView="100" workbookViewId="0">
      <selection activeCell="A30" sqref="A30"/>
    </sheetView>
  </sheetViews>
  <sheetFormatPr defaultColWidth="10.5703125" defaultRowHeight="24" customHeight="1"/>
  <cols>
    <col min="1" max="1" width="47.7109375" style="4" customWidth="1"/>
    <col min="2" max="2" width="8.7109375" style="46" customWidth="1"/>
    <col min="3" max="3" width="1.28515625" style="46" customWidth="1"/>
    <col min="4" max="4" width="15.7109375" style="46" customWidth="1"/>
    <col min="5" max="5" width="1.28515625" style="20" customWidth="1"/>
    <col min="6" max="6" width="15.7109375" style="4" customWidth="1"/>
    <col min="7" max="7" width="0.42578125" style="4" customWidth="1"/>
    <col min="8" max="16384" width="10.5703125" style="4"/>
  </cols>
  <sheetData>
    <row r="1" spans="1:6" ht="24" customHeight="1">
      <c r="A1" s="5" t="s">
        <v>70</v>
      </c>
      <c r="B1" s="5"/>
      <c r="C1" s="5"/>
      <c r="D1" s="5"/>
      <c r="E1" s="6"/>
      <c r="F1" s="7"/>
    </row>
    <row r="2" spans="1:6" s="9" customFormat="1" ht="24" customHeight="1">
      <c r="A2" s="117" t="s">
        <v>21</v>
      </c>
      <c r="B2" s="117"/>
      <c r="C2" s="117"/>
      <c r="D2" s="117"/>
      <c r="E2" s="117"/>
      <c r="F2" s="117"/>
    </row>
    <row r="3" spans="1:6" s="9" customFormat="1" ht="24" customHeight="1">
      <c r="A3" s="117" t="s">
        <v>114</v>
      </c>
      <c r="B3" s="117"/>
      <c r="C3" s="117"/>
      <c r="D3" s="117"/>
      <c r="E3" s="117"/>
      <c r="F3" s="117"/>
    </row>
    <row r="4" spans="1:6" s="9" customFormat="1" ht="15.75" customHeight="1">
      <c r="A4" s="40"/>
      <c r="B4" s="40"/>
      <c r="C4" s="40"/>
      <c r="D4" s="40"/>
      <c r="E4" s="40"/>
      <c r="F4" s="6"/>
    </row>
    <row r="5" spans="1:6" s="9" customFormat="1" ht="15.75" customHeight="1">
      <c r="A5" s="8"/>
      <c r="B5" s="8"/>
      <c r="C5" s="8"/>
      <c r="D5" s="118" t="s">
        <v>105</v>
      </c>
      <c r="E5" s="118"/>
      <c r="F5" s="118"/>
    </row>
    <row r="6" spans="1:6" s="16" customFormat="1" ht="24" customHeight="1">
      <c r="B6" s="69" t="s">
        <v>17</v>
      </c>
      <c r="C6" s="36"/>
      <c r="D6" s="70">
        <v>2018</v>
      </c>
      <c r="E6" s="36"/>
      <c r="F6" s="70">
        <v>2017</v>
      </c>
    </row>
    <row r="7" spans="1:6" s="16" customFormat="1" ht="24" customHeight="1">
      <c r="A7" s="71" t="s">
        <v>111</v>
      </c>
      <c r="B7" s="72"/>
      <c r="C7" s="36"/>
      <c r="D7" s="73"/>
      <c r="E7" s="74"/>
      <c r="F7" s="73"/>
    </row>
    <row r="8" spans="1:6" ht="24" customHeight="1">
      <c r="A8" s="75" t="s">
        <v>26</v>
      </c>
      <c r="B8" s="4"/>
      <c r="C8" s="4"/>
      <c r="D8" s="22"/>
      <c r="E8" s="3"/>
      <c r="F8" s="22"/>
    </row>
    <row r="9" spans="1:6" ht="24" customHeight="1">
      <c r="A9" s="33" t="s">
        <v>13</v>
      </c>
      <c r="B9" s="1">
        <v>14</v>
      </c>
      <c r="C9" s="4"/>
      <c r="D9" s="22">
        <v>360622</v>
      </c>
      <c r="E9" s="22"/>
      <c r="F9" s="22">
        <v>350237</v>
      </c>
    </row>
    <row r="10" spans="1:6" ht="24" customHeight="1">
      <c r="A10" s="33" t="s">
        <v>12</v>
      </c>
      <c r="B10" s="1" t="s">
        <v>110</v>
      </c>
      <c r="C10" s="1"/>
      <c r="D10" s="22">
        <v>90502</v>
      </c>
      <c r="E10" s="22"/>
      <c r="F10" s="22">
        <v>67445</v>
      </c>
    </row>
    <row r="11" spans="1:6" ht="24" customHeight="1">
      <c r="A11" s="33" t="s">
        <v>32</v>
      </c>
      <c r="B11" s="1"/>
      <c r="C11" s="1"/>
      <c r="D11" s="22">
        <v>16551</v>
      </c>
      <c r="E11" s="22"/>
      <c r="F11" s="22">
        <v>26703</v>
      </c>
    </row>
    <row r="12" spans="1:6" ht="24" customHeight="1">
      <c r="A12" s="33" t="s">
        <v>73</v>
      </c>
      <c r="B12" s="1"/>
      <c r="C12" s="1"/>
      <c r="D12" s="22">
        <v>40830</v>
      </c>
      <c r="E12" s="22"/>
      <c r="F12" s="22">
        <v>103313</v>
      </c>
    </row>
    <row r="13" spans="1:6" ht="24" customHeight="1">
      <c r="A13" s="33" t="s">
        <v>164</v>
      </c>
      <c r="B13" s="1"/>
      <c r="C13" s="1"/>
      <c r="D13" s="22">
        <v>0</v>
      </c>
      <c r="E13" s="22"/>
      <c r="F13" s="22">
        <v>5</v>
      </c>
    </row>
    <row r="14" spans="1:6" ht="24" customHeight="1">
      <c r="A14" s="33" t="s">
        <v>87</v>
      </c>
      <c r="B14" s="1">
        <v>22</v>
      </c>
      <c r="C14" s="1"/>
      <c r="D14" s="22">
        <v>4307</v>
      </c>
      <c r="E14" s="22"/>
      <c r="F14" s="77">
        <v>3325</v>
      </c>
    </row>
    <row r="15" spans="1:6" ht="24" customHeight="1">
      <c r="A15" s="36" t="s">
        <v>9</v>
      </c>
      <c r="B15" s="1"/>
      <c r="C15" s="4"/>
      <c r="D15" s="38">
        <f>SUM(D9:D14)</f>
        <v>512812</v>
      </c>
      <c r="E15" s="3"/>
      <c r="F15" s="38">
        <f>SUM(F9:F14)</f>
        <v>551028</v>
      </c>
    </row>
    <row r="16" spans="1:6" ht="9" customHeight="1">
      <c r="A16" s="36"/>
      <c r="B16" s="1"/>
      <c r="C16" s="4"/>
      <c r="D16" s="3"/>
      <c r="E16" s="3"/>
      <c r="F16" s="3"/>
    </row>
    <row r="17" spans="1:6" ht="24" customHeight="1">
      <c r="A17" s="36" t="s">
        <v>27</v>
      </c>
      <c r="B17" s="1"/>
      <c r="C17" s="4"/>
      <c r="D17" s="3"/>
      <c r="E17" s="3"/>
      <c r="F17" s="3"/>
    </row>
    <row r="18" spans="1:6" ht="24" customHeight="1">
      <c r="A18" s="33" t="s">
        <v>74</v>
      </c>
      <c r="B18" s="1"/>
      <c r="C18" s="4"/>
      <c r="D18" s="22">
        <v>304187</v>
      </c>
      <c r="E18" s="3"/>
      <c r="F18" s="22">
        <v>314588</v>
      </c>
    </row>
    <row r="19" spans="1:6" ht="24" customHeight="1">
      <c r="A19" s="33" t="s">
        <v>5</v>
      </c>
      <c r="B19" s="1"/>
      <c r="C19" s="1"/>
      <c r="D19" s="22">
        <v>88006</v>
      </c>
      <c r="E19" s="3"/>
      <c r="F19" s="22">
        <v>66760</v>
      </c>
    </row>
    <row r="20" spans="1:6" ht="24" customHeight="1">
      <c r="A20" s="33" t="s">
        <v>6</v>
      </c>
      <c r="B20" s="1"/>
      <c r="C20" s="4"/>
      <c r="D20" s="22">
        <v>34673</v>
      </c>
      <c r="E20" s="3"/>
      <c r="F20" s="22">
        <v>37565</v>
      </c>
    </row>
    <row r="21" spans="1:6" ht="24" customHeight="1">
      <c r="A21" s="33" t="s">
        <v>75</v>
      </c>
      <c r="B21" s="1"/>
      <c r="C21" s="4"/>
      <c r="D21" s="35">
        <v>150473</v>
      </c>
      <c r="E21" s="3"/>
      <c r="F21" s="35">
        <v>175636</v>
      </c>
    </row>
    <row r="22" spans="1:6" ht="24" customHeight="1">
      <c r="A22" s="36" t="s">
        <v>2</v>
      </c>
      <c r="B22" s="26"/>
      <c r="C22" s="1"/>
      <c r="D22" s="38">
        <f>SUM(D18:D21)</f>
        <v>577339</v>
      </c>
      <c r="E22" s="3"/>
      <c r="F22" s="38">
        <f>SUM(F18:F21)</f>
        <v>594549</v>
      </c>
    </row>
    <row r="23" spans="1:6" ht="24" customHeight="1">
      <c r="A23" s="8" t="s">
        <v>125</v>
      </c>
      <c r="B23" s="26"/>
      <c r="C23" s="1"/>
      <c r="D23" s="3">
        <f>D15-D22</f>
        <v>-64527</v>
      </c>
      <c r="E23" s="3"/>
      <c r="F23" s="3">
        <f>F15-F22</f>
        <v>-43521</v>
      </c>
    </row>
    <row r="24" spans="1:6" ht="24" customHeight="1">
      <c r="A24" s="100" t="s">
        <v>49</v>
      </c>
      <c r="B24" s="1">
        <v>16</v>
      </c>
      <c r="C24" s="1"/>
      <c r="D24" s="77">
        <v>802</v>
      </c>
      <c r="E24" s="3"/>
      <c r="F24" s="77">
        <v>1175</v>
      </c>
    </row>
    <row r="25" spans="1:6" ht="24" customHeight="1">
      <c r="A25" s="18" t="s">
        <v>126</v>
      </c>
      <c r="B25" s="26"/>
      <c r="C25" s="1"/>
      <c r="D25" s="38">
        <f>SUM(D23:D24)</f>
        <v>-63725</v>
      </c>
      <c r="E25" s="3"/>
      <c r="F25" s="38">
        <f>SUM(F23:F24)</f>
        <v>-42346</v>
      </c>
    </row>
    <row r="26" spans="1:6" ht="10.5" customHeight="1">
      <c r="A26" s="18"/>
      <c r="B26" s="26"/>
      <c r="C26" s="1"/>
      <c r="D26" s="3"/>
      <c r="E26" s="3"/>
      <c r="F26" s="3"/>
    </row>
    <row r="27" spans="1:6" ht="24" customHeight="1">
      <c r="A27" s="18" t="s">
        <v>38</v>
      </c>
      <c r="B27" s="26"/>
      <c r="C27" s="1"/>
      <c r="D27" s="3"/>
      <c r="E27" s="3"/>
      <c r="F27" s="3"/>
    </row>
    <row r="28" spans="1:6" ht="24" customHeight="1">
      <c r="A28" s="29" t="s">
        <v>157</v>
      </c>
      <c r="B28" s="1">
        <v>6</v>
      </c>
      <c r="C28" s="1"/>
      <c r="D28" s="77">
        <v>-19399</v>
      </c>
      <c r="E28" s="79"/>
      <c r="F28" s="77">
        <v>0</v>
      </c>
    </row>
    <row r="29" spans="1:6" ht="10.5" customHeight="1">
      <c r="A29" s="18"/>
      <c r="B29" s="26"/>
      <c r="C29" s="1"/>
      <c r="D29" s="3"/>
      <c r="E29" s="3"/>
      <c r="F29" s="3"/>
    </row>
    <row r="30" spans="1:6" s="80" customFormat="1" ht="24" customHeight="1" thickBot="1">
      <c r="A30" s="18" t="s">
        <v>161</v>
      </c>
      <c r="B30" s="1"/>
      <c r="C30" s="1"/>
      <c r="D30" s="44">
        <f>SUM(D25,D28)</f>
        <v>-83124</v>
      </c>
      <c r="E30" s="3"/>
      <c r="F30" s="44">
        <f>SUM(F25,F28)</f>
        <v>-42346</v>
      </c>
    </row>
    <row r="31" spans="1:6" ht="10.5" customHeight="1" thickTop="1">
      <c r="A31" s="18"/>
      <c r="B31" s="26"/>
      <c r="C31" s="1"/>
      <c r="D31" s="3"/>
      <c r="E31" s="3"/>
      <c r="F31" s="3"/>
    </row>
    <row r="32" spans="1:6" s="80" customFormat="1" ht="24" customHeight="1">
      <c r="A32" s="36" t="s">
        <v>165</v>
      </c>
      <c r="B32" s="82"/>
      <c r="C32" s="46"/>
      <c r="D32" s="22"/>
      <c r="E32" s="3"/>
      <c r="F32" s="22"/>
    </row>
    <row r="33" spans="1:6" s="80" customFormat="1" ht="24" customHeight="1">
      <c r="A33" s="4" t="s">
        <v>165</v>
      </c>
      <c r="B33" s="46"/>
      <c r="C33" s="46"/>
      <c r="D33" s="99"/>
      <c r="E33" s="3"/>
      <c r="F33" s="99"/>
    </row>
    <row r="34" spans="1:6" s="80" customFormat="1" ht="24" customHeight="1" thickBot="1">
      <c r="A34" s="4" t="s">
        <v>179</v>
      </c>
      <c r="B34" s="1">
        <v>17</v>
      </c>
      <c r="C34" s="46"/>
      <c r="D34" s="84">
        <v>-0.05</v>
      </c>
      <c r="E34" s="83"/>
      <c r="F34" s="84">
        <v>-0.03</v>
      </c>
    </row>
    <row r="35" spans="1:6" s="80" customFormat="1" ht="24" customHeight="1" thickTop="1">
      <c r="A35" s="4" t="s">
        <v>166</v>
      </c>
    </row>
    <row r="36" spans="1:6" s="80" customFormat="1" ht="24" customHeight="1">
      <c r="A36" s="18"/>
      <c r="B36" s="1"/>
      <c r="C36" s="1"/>
      <c r="D36" s="81"/>
      <c r="E36" s="45"/>
      <c r="F36" s="81"/>
    </row>
    <row r="37" spans="1:6" ht="24" customHeight="1">
      <c r="A37" s="119" t="s">
        <v>106</v>
      </c>
      <c r="B37" s="119"/>
      <c r="C37" s="119"/>
      <c r="D37" s="119"/>
      <c r="E37" s="119"/>
    </row>
    <row r="38" spans="1:6" ht="24" customHeight="1">
      <c r="F38" s="6"/>
    </row>
    <row r="39" spans="1:6" ht="24" customHeight="1">
      <c r="A39" s="5" t="s">
        <v>70</v>
      </c>
      <c r="B39" s="5"/>
      <c r="C39" s="5"/>
      <c r="D39" s="5"/>
      <c r="E39" s="6"/>
      <c r="F39" s="7"/>
    </row>
    <row r="40" spans="1:6" s="9" customFormat="1" ht="24" customHeight="1">
      <c r="A40" s="117" t="s">
        <v>39</v>
      </c>
      <c r="B40" s="117"/>
      <c r="C40" s="117"/>
      <c r="D40" s="117"/>
      <c r="E40" s="117"/>
      <c r="F40" s="117"/>
    </row>
    <row r="41" spans="1:6" s="9" customFormat="1" ht="24" customHeight="1">
      <c r="A41" s="117" t="s">
        <v>107</v>
      </c>
      <c r="B41" s="117"/>
      <c r="C41" s="117"/>
      <c r="D41" s="117"/>
      <c r="E41" s="117"/>
      <c r="F41" s="117"/>
    </row>
    <row r="42" spans="1:6" s="9" customFormat="1" ht="24" customHeight="1">
      <c r="A42" s="40"/>
      <c r="B42" s="40"/>
      <c r="C42" s="40"/>
      <c r="D42" s="40"/>
      <c r="E42" s="40"/>
      <c r="F42" s="6"/>
    </row>
    <row r="43" spans="1:6" s="9" customFormat="1" ht="24" customHeight="1">
      <c r="A43" s="40"/>
      <c r="B43" s="40"/>
      <c r="C43" s="40"/>
      <c r="D43" s="40"/>
      <c r="E43" s="40"/>
      <c r="F43" s="6"/>
    </row>
    <row r="44" spans="1:6" s="9" customFormat="1" ht="24" customHeight="1">
      <c r="A44" s="40"/>
      <c r="B44" s="40"/>
      <c r="C44" s="40"/>
      <c r="D44" s="40"/>
      <c r="E44" s="40"/>
      <c r="F44" s="6"/>
    </row>
    <row r="45" spans="1:6" ht="24" customHeight="1">
      <c r="B45" s="4"/>
      <c r="D45" s="98"/>
      <c r="E45" s="83"/>
      <c r="F45" s="83"/>
    </row>
    <row r="46" spans="1:6" ht="24" customHeight="1">
      <c r="B46" s="4"/>
      <c r="D46" s="98"/>
      <c r="E46" s="83"/>
      <c r="F46" s="83"/>
    </row>
    <row r="47" spans="1:6" ht="24" customHeight="1">
      <c r="B47" s="4"/>
      <c r="D47" s="98"/>
      <c r="E47" s="83"/>
      <c r="F47" s="83"/>
    </row>
    <row r="48" spans="1:6" ht="24" customHeight="1">
      <c r="B48" s="4"/>
      <c r="D48" s="98"/>
      <c r="E48" s="83"/>
      <c r="F48" s="83"/>
    </row>
    <row r="49" spans="1:6" ht="24" customHeight="1">
      <c r="B49" s="4"/>
      <c r="D49" s="98"/>
      <c r="E49" s="83"/>
      <c r="F49" s="83"/>
    </row>
    <row r="50" spans="1:6" ht="24" customHeight="1">
      <c r="A50" s="4" t="s">
        <v>78</v>
      </c>
      <c r="B50" s="4"/>
      <c r="D50" s="98"/>
      <c r="E50" s="83"/>
      <c r="F50" s="83"/>
    </row>
    <row r="51" spans="1:6" ht="24" customHeight="1">
      <c r="B51" s="4"/>
      <c r="D51" s="98"/>
      <c r="E51" s="83"/>
      <c r="F51" s="83"/>
    </row>
    <row r="52" spans="1:6" ht="24" customHeight="1">
      <c r="B52" s="4"/>
      <c r="D52" s="98"/>
      <c r="E52" s="83">
        <v>0</v>
      </c>
      <c r="F52" s="83"/>
    </row>
    <row r="53" spans="1:6" ht="24" customHeight="1">
      <c r="B53" s="4"/>
      <c r="D53" s="98"/>
      <c r="E53" s="83"/>
      <c r="F53" s="83"/>
    </row>
    <row r="54" spans="1:6" ht="24" customHeight="1">
      <c r="B54" s="4"/>
      <c r="D54" s="98"/>
      <c r="E54" s="83"/>
      <c r="F54" s="83"/>
    </row>
    <row r="55" spans="1:6" ht="24" customHeight="1">
      <c r="B55" s="4"/>
      <c r="D55" s="98"/>
      <c r="E55" s="83"/>
      <c r="F55" s="83"/>
    </row>
    <row r="56" spans="1:6" ht="24" customHeight="1">
      <c r="B56" s="4"/>
      <c r="D56" s="98"/>
      <c r="E56" s="83"/>
      <c r="F56" s="83"/>
    </row>
    <row r="57" spans="1:6" ht="24" customHeight="1">
      <c r="B57" s="4"/>
      <c r="D57" s="98"/>
      <c r="E57" s="83"/>
      <c r="F57" s="83"/>
    </row>
    <row r="58" spans="1:6" ht="24" customHeight="1">
      <c r="B58" s="4"/>
      <c r="D58" s="98"/>
      <c r="E58" s="83"/>
      <c r="F58" s="83"/>
    </row>
    <row r="59" spans="1:6" ht="24" customHeight="1">
      <c r="B59" s="4"/>
      <c r="D59" s="98"/>
      <c r="E59" s="83"/>
      <c r="F59" s="83"/>
    </row>
    <row r="60" spans="1:6" ht="24" customHeight="1">
      <c r="B60" s="4"/>
      <c r="D60" s="98"/>
      <c r="E60" s="83"/>
      <c r="F60" s="83"/>
    </row>
    <row r="61" spans="1:6" ht="24" customHeight="1">
      <c r="B61" s="4"/>
      <c r="D61" s="98"/>
      <c r="E61" s="83"/>
      <c r="F61" s="83"/>
    </row>
    <row r="62" spans="1:6" ht="24" customHeight="1">
      <c r="B62" s="4"/>
      <c r="D62" s="98"/>
      <c r="E62" s="83"/>
      <c r="F62" s="83"/>
    </row>
    <row r="63" spans="1:6" ht="24" customHeight="1">
      <c r="B63" s="4"/>
      <c r="D63" s="98"/>
      <c r="E63" s="83"/>
      <c r="F63" s="83"/>
    </row>
    <row r="64" spans="1:6" ht="33.75" customHeight="1">
      <c r="B64" s="4"/>
      <c r="D64" s="98"/>
      <c r="E64" s="83"/>
      <c r="F64" s="83"/>
    </row>
    <row r="65" spans="1:6" ht="24" customHeight="1">
      <c r="B65" s="4"/>
      <c r="D65" s="98"/>
      <c r="E65" s="83"/>
      <c r="F65" s="83"/>
    </row>
    <row r="66" spans="1:6" ht="24" customHeight="1">
      <c r="B66" s="4"/>
      <c r="D66" s="98"/>
      <c r="E66" s="83"/>
      <c r="F66" s="83"/>
    </row>
    <row r="67" spans="1:6" ht="24" customHeight="1">
      <c r="B67" s="4"/>
      <c r="D67" s="98"/>
      <c r="E67" s="83"/>
      <c r="F67" s="83"/>
    </row>
    <row r="68" spans="1:6" ht="24" customHeight="1">
      <c r="B68" s="4"/>
      <c r="D68" s="98"/>
      <c r="E68" s="83"/>
      <c r="F68" s="83"/>
    </row>
    <row r="69" spans="1:6" ht="24" customHeight="1">
      <c r="B69" s="4"/>
      <c r="D69" s="98"/>
      <c r="E69" s="83"/>
      <c r="F69" s="83"/>
    </row>
    <row r="70" spans="1:6" ht="24" customHeight="1">
      <c r="B70" s="4"/>
      <c r="D70" s="98"/>
      <c r="E70" s="83"/>
      <c r="F70" s="83"/>
    </row>
    <row r="71" spans="1:6" ht="24" customHeight="1">
      <c r="B71" s="4"/>
      <c r="D71" s="98"/>
      <c r="E71" s="83"/>
      <c r="F71" s="83"/>
    </row>
    <row r="72" spans="1:6" ht="24" customHeight="1">
      <c r="B72" s="4"/>
      <c r="D72" s="98"/>
      <c r="E72" s="83"/>
      <c r="F72" s="83"/>
    </row>
    <row r="73" spans="1:6" ht="24" customHeight="1">
      <c r="B73" s="4"/>
      <c r="D73" s="98"/>
      <c r="E73" s="83"/>
      <c r="F73" s="83"/>
    </row>
    <row r="74" spans="1:6" ht="24" customHeight="1">
      <c r="B74" s="4"/>
      <c r="D74" s="98"/>
      <c r="E74" s="83"/>
      <c r="F74" s="83"/>
    </row>
    <row r="75" spans="1:6" ht="24" customHeight="1">
      <c r="B75" s="4"/>
      <c r="D75" s="98"/>
      <c r="E75" s="83"/>
      <c r="F75" s="83"/>
    </row>
    <row r="76" spans="1:6" ht="24" customHeight="1">
      <c r="B76" s="4"/>
      <c r="D76" s="98"/>
      <c r="E76" s="83"/>
      <c r="F76" s="83"/>
    </row>
    <row r="77" spans="1:6" ht="24" customHeight="1">
      <c r="B77" s="4"/>
      <c r="D77" s="98"/>
      <c r="E77" s="83"/>
      <c r="F77" s="83"/>
    </row>
    <row r="78" spans="1:6" ht="24" customHeight="1">
      <c r="B78" s="4"/>
      <c r="D78" s="98"/>
      <c r="E78" s="83"/>
      <c r="F78" s="83"/>
    </row>
    <row r="80" spans="1:6" ht="24" customHeight="1">
      <c r="A80" s="119" t="s">
        <v>106</v>
      </c>
      <c r="B80" s="119"/>
      <c r="C80" s="119"/>
      <c r="D80" s="119"/>
      <c r="E80" s="119"/>
    </row>
  </sheetData>
  <mergeCells count="7">
    <mergeCell ref="A80:E80"/>
    <mergeCell ref="A2:F2"/>
    <mergeCell ref="A3:F3"/>
    <mergeCell ref="D5:F5"/>
    <mergeCell ref="A37:E37"/>
    <mergeCell ref="A40:F40"/>
    <mergeCell ref="A41:F41"/>
  </mergeCells>
  <phoneticPr fontId="8" type="noConversion"/>
  <pageMargins left="0.86614173228346503" right="0.55118110236220497" top="0.90551181102362199" bottom="0" header="0.511811023622047" footer="0.511811023622047"/>
  <pageSetup paperSize="9" firstPageNumber="6" orientation="portrait" useFirstPageNumber="1" r:id="rId1"/>
  <headerFooter alignWithMargins="0">
    <oddFooter>&amp;R&amp;"Angsana New,Regular"&amp;14 6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52"/>
  <sheetViews>
    <sheetView showGridLines="0" view="pageBreakPreview" zoomScaleNormal="70" zoomScaleSheetLayoutView="100" workbookViewId="0">
      <selection activeCell="A13" sqref="A13"/>
    </sheetView>
  </sheetViews>
  <sheetFormatPr defaultRowHeight="24" customHeight="1"/>
  <cols>
    <col min="1" max="1" width="35.5703125" style="47" customWidth="1"/>
    <col min="2" max="2" width="6.85546875" style="47" customWidth="1"/>
    <col min="3" max="3" width="1.42578125" style="47" customWidth="1"/>
    <col min="4" max="4" width="12.85546875" style="47" customWidth="1"/>
    <col min="5" max="5" width="1.42578125" style="47" customWidth="1"/>
    <col min="6" max="6" width="10.5703125" style="47" customWidth="1"/>
    <col min="7" max="7" width="1.42578125" style="47" customWidth="1"/>
    <col min="8" max="8" width="10" style="47" customWidth="1"/>
    <col min="9" max="9" width="1.42578125" style="47" customWidth="1"/>
    <col min="10" max="10" width="13.28515625" style="47" customWidth="1"/>
    <col min="11" max="11" width="1.42578125" style="47" customWidth="1"/>
    <col min="12" max="12" width="22.140625" style="47" customWidth="1"/>
    <col min="13" max="13" width="1.42578125" style="47" customWidth="1"/>
    <col min="14" max="14" width="16.7109375" style="47" customWidth="1"/>
    <col min="15" max="16384" width="9.140625" style="47"/>
  </cols>
  <sheetData>
    <row r="1" spans="1:14" s="4" customFormat="1" ht="23.45" customHeight="1">
      <c r="A1" s="5" t="s">
        <v>70</v>
      </c>
      <c r="B1" s="5"/>
      <c r="C1" s="5"/>
      <c r="D1" s="5"/>
      <c r="E1" s="5"/>
      <c r="F1" s="5"/>
      <c r="G1" s="5"/>
      <c r="H1" s="5"/>
      <c r="I1" s="6"/>
      <c r="J1" s="7"/>
      <c r="K1" s="7"/>
      <c r="L1" s="7"/>
    </row>
    <row r="2" spans="1:14" ht="24" customHeight="1">
      <c r="A2" s="117" t="s">
        <v>40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40"/>
    </row>
    <row r="3" spans="1:14" ht="24" customHeight="1">
      <c r="A3" s="117" t="s">
        <v>114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40"/>
    </row>
    <row r="4" spans="1:14" ht="9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6"/>
    </row>
    <row r="5" spans="1:14" ht="24" customHeight="1">
      <c r="A5" s="48"/>
      <c r="B5" s="48"/>
      <c r="C5" s="48"/>
      <c r="D5" s="121" t="s">
        <v>105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14" s="49" customFormat="1" ht="37.5" customHeight="1">
      <c r="D6" s="50" t="s">
        <v>11</v>
      </c>
      <c r="F6" s="50"/>
      <c r="H6" s="122" t="s">
        <v>50</v>
      </c>
      <c r="I6" s="122"/>
      <c r="J6" s="122"/>
      <c r="K6" s="52"/>
      <c r="L6" s="104" t="s">
        <v>129</v>
      </c>
      <c r="N6" s="52"/>
    </row>
    <row r="7" spans="1:14" s="52" customFormat="1" ht="18" customHeight="1">
      <c r="D7" s="50" t="s">
        <v>41</v>
      </c>
      <c r="F7" s="50" t="s">
        <v>42</v>
      </c>
      <c r="I7" s="53"/>
      <c r="J7" s="52" t="s">
        <v>3</v>
      </c>
      <c r="L7" s="52" t="s">
        <v>130</v>
      </c>
      <c r="N7" s="52" t="s">
        <v>4</v>
      </c>
    </row>
    <row r="8" spans="1:14" s="54" customFormat="1" ht="17.25" customHeight="1">
      <c r="B8" s="103" t="s">
        <v>17</v>
      </c>
      <c r="C8" s="55"/>
      <c r="D8" s="56" t="s">
        <v>47</v>
      </c>
      <c r="E8" s="52"/>
      <c r="F8" s="56" t="s">
        <v>48</v>
      </c>
      <c r="G8" s="52"/>
      <c r="H8" s="51" t="s">
        <v>10</v>
      </c>
      <c r="I8" s="52"/>
      <c r="J8" s="51" t="s">
        <v>43</v>
      </c>
      <c r="K8" s="52"/>
      <c r="L8" s="51" t="s">
        <v>131</v>
      </c>
      <c r="M8" s="52"/>
      <c r="N8" s="51" t="s">
        <v>109</v>
      </c>
    </row>
    <row r="9" spans="1:14" s="54" customFormat="1" ht="13.5" customHeight="1">
      <c r="C9" s="55"/>
      <c r="D9" s="50"/>
      <c r="E9" s="52"/>
      <c r="F9" s="50"/>
      <c r="G9" s="52"/>
      <c r="H9" s="52"/>
      <c r="I9" s="52"/>
      <c r="J9" s="52"/>
      <c r="K9" s="52"/>
      <c r="L9" s="52"/>
      <c r="M9" s="52"/>
      <c r="N9" s="52"/>
    </row>
    <row r="10" spans="1:14" ht="23.1" customHeight="1">
      <c r="A10" s="57" t="s">
        <v>68</v>
      </c>
      <c r="B10" s="110">
        <v>12</v>
      </c>
      <c r="D10" s="58">
        <v>1224245</v>
      </c>
      <c r="E10" s="58"/>
      <c r="F10" s="58">
        <v>85227</v>
      </c>
      <c r="G10" s="58"/>
      <c r="H10" s="58">
        <v>17208</v>
      </c>
      <c r="I10" s="58"/>
      <c r="J10" s="58">
        <v>-182195</v>
      </c>
      <c r="K10" s="58"/>
      <c r="L10" s="58">
        <v>0</v>
      </c>
      <c r="M10" s="58"/>
      <c r="N10" s="58">
        <f>SUM(D10:J10)</f>
        <v>1144485</v>
      </c>
    </row>
    <row r="11" spans="1:14" ht="23.1" customHeight="1">
      <c r="A11" s="59" t="s">
        <v>115</v>
      </c>
      <c r="B11" s="59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14" ht="23.1" customHeight="1">
      <c r="A12" s="59" t="s">
        <v>116</v>
      </c>
      <c r="B12" s="112">
        <v>13</v>
      </c>
      <c r="C12" s="113"/>
      <c r="D12" s="111">
        <v>1</v>
      </c>
      <c r="E12" s="111"/>
      <c r="F12" s="111">
        <v>1</v>
      </c>
      <c r="G12" s="111"/>
      <c r="H12" s="111">
        <v>0</v>
      </c>
      <c r="I12" s="111"/>
      <c r="J12" s="111">
        <v>0</v>
      </c>
      <c r="K12" s="111"/>
      <c r="L12" s="111">
        <v>0</v>
      </c>
      <c r="M12" s="111"/>
      <c r="N12" s="111">
        <f>SUM(D12:J12)</f>
        <v>2</v>
      </c>
    </row>
    <row r="13" spans="1:14" ht="23.1" customHeight="1">
      <c r="A13" s="59" t="s">
        <v>126</v>
      </c>
      <c r="B13" s="59"/>
      <c r="C13" s="54"/>
      <c r="D13" s="60">
        <v>0</v>
      </c>
      <c r="E13" s="61"/>
      <c r="F13" s="60">
        <v>0</v>
      </c>
      <c r="G13" s="61"/>
      <c r="H13" s="62">
        <v>0</v>
      </c>
      <c r="I13" s="63"/>
      <c r="J13" s="64">
        <v>-42346</v>
      </c>
      <c r="K13" s="63"/>
      <c r="L13" s="105">
        <f>[1]PL!E63</f>
        <v>0</v>
      </c>
      <c r="M13" s="58"/>
      <c r="N13" s="64">
        <f>SUM(D13:J13)</f>
        <v>-42346</v>
      </c>
    </row>
    <row r="14" spans="1:14" ht="23.1" customHeight="1" thickBot="1">
      <c r="A14" s="57" t="s">
        <v>119</v>
      </c>
      <c r="B14" s="57"/>
      <c r="D14" s="65">
        <f>SUM(D10:D13)</f>
        <v>1224246</v>
      </c>
      <c r="E14" s="63"/>
      <c r="F14" s="65">
        <f>SUM(F10:F13)</f>
        <v>85228</v>
      </c>
      <c r="G14" s="63"/>
      <c r="H14" s="65">
        <f>SUM(H10:H13)</f>
        <v>17208</v>
      </c>
      <c r="I14" s="63"/>
      <c r="J14" s="65">
        <f>SUM(J10:J13)</f>
        <v>-224541</v>
      </c>
      <c r="K14" s="63"/>
      <c r="L14" s="65">
        <f>SUM(L10:L13)</f>
        <v>0</v>
      </c>
      <c r="M14" s="63"/>
      <c r="N14" s="65">
        <f>SUM(N10:N13)</f>
        <v>1102141</v>
      </c>
    </row>
    <row r="15" spans="1:14" ht="23.1" customHeight="1" thickTop="1">
      <c r="A15" s="57"/>
      <c r="B15" s="57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</row>
    <row r="16" spans="1:14" ht="23.1" customHeight="1">
      <c r="A16" s="57" t="s">
        <v>82</v>
      </c>
      <c r="B16" s="57"/>
      <c r="D16" s="58">
        <v>1224245</v>
      </c>
      <c r="E16" s="58"/>
      <c r="F16" s="58">
        <v>85228</v>
      </c>
      <c r="G16" s="58"/>
      <c r="H16" s="58">
        <v>17208</v>
      </c>
      <c r="I16" s="58"/>
      <c r="J16" s="58">
        <v>-250225</v>
      </c>
      <c r="K16" s="58"/>
      <c r="L16" s="58">
        <v>0</v>
      </c>
      <c r="M16" s="58"/>
      <c r="N16" s="58">
        <f>SUM(D16:J16)</f>
        <v>1076456</v>
      </c>
    </row>
    <row r="17" spans="1:14" ht="23.1" customHeight="1">
      <c r="A17" s="59" t="s">
        <v>115</v>
      </c>
      <c r="B17" s="59"/>
      <c r="C17" s="54"/>
      <c r="D17" s="61"/>
      <c r="E17" s="61"/>
      <c r="F17" s="61"/>
      <c r="G17" s="61"/>
      <c r="H17" s="106"/>
      <c r="I17" s="63"/>
      <c r="J17" s="63"/>
      <c r="K17" s="63"/>
      <c r="L17" s="63"/>
      <c r="M17" s="63"/>
      <c r="N17" s="63"/>
    </row>
    <row r="18" spans="1:14" ht="23.1" customHeight="1">
      <c r="A18" s="59" t="s">
        <v>116</v>
      </c>
      <c r="B18" s="110">
        <v>13</v>
      </c>
      <c r="C18" s="54"/>
      <c r="D18" s="114">
        <v>4</v>
      </c>
      <c r="E18" s="114"/>
      <c r="F18" s="114">
        <v>0</v>
      </c>
      <c r="G18" s="114"/>
      <c r="H18" s="115">
        <v>0</v>
      </c>
      <c r="I18" s="116"/>
      <c r="J18" s="116">
        <v>0</v>
      </c>
      <c r="K18" s="116"/>
      <c r="L18" s="116">
        <v>0</v>
      </c>
      <c r="M18" s="111"/>
      <c r="N18" s="116">
        <f t="shared" ref="N18:N20" si="0">SUM(D18:L18)</f>
        <v>4</v>
      </c>
    </row>
    <row r="19" spans="1:14" ht="23.1" customHeight="1">
      <c r="A19" s="59" t="s">
        <v>126</v>
      </c>
      <c r="B19" s="59"/>
      <c r="C19" s="54"/>
      <c r="D19" s="61">
        <v>0</v>
      </c>
      <c r="E19" s="61"/>
      <c r="F19" s="61">
        <v>0</v>
      </c>
      <c r="G19" s="61"/>
      <c r="H19" s="106">
        <v>0</v>
      </c>
      <c r="I19" s="63"/>
      <c r="J19" s="63">
        <v>-63725</v>
      </c>
      <c r="K19" s="63"/>
      <c r="L19" s="63">
        <v>0</v>
      </c>
      <c r="M19" s="58"/>
      <c r="N19" s="63">
        <f t="shared" si="0"/>
        <v>-63725</v>
      </c>
    </row>
    <row r="20" spans="1:14" ht="23.1" customHeight="1">
      <c r="A20" s="59" t="s">
        <v>132</v>
      </c>
      <c r="B20" s="1">
        <v>6</v>
      </c>
      <c r="C20" s="54"/>
      <c r="D20" s="61">
        <v>0</v>
      </c>
      <c r="E20" s="61"/>
      <c r="F20" s="61">
        <v>0</v>
      </c>
      <c r="G20" s="61"/>
      <c r="H20" s="106">
        <v>0</v>
      </c>
      <c r="I20" s="63"/>
      <c r="J20" s="63">
        <v>0</v>
      </c>
      <c r="K20" s="63"/>
      <c r="L20" s="63">
        <v>-19399</v>
      </c>
      <c r="M20" s="58"/>
      <c r="N20" s="63">
        <f t="shared" si="0"/>
        <v>-19399</v>
      </c>
    </row>
    <row r="21" spans="1:14" ht="23.1" customHeight="1" thickBot="1">
      <c r="A21" s="57" t="s">
        <v>120</v>
      </c>
      <c r="B21" s="110">
        <v>12</v>
      </c>
      <c r="D21" s="65">
        <f>SUM(D16:D20)</f>
        <v>1224249</v>
      </c>
      <c r="E21" s="63"/>
      <c r="F21" s="65">
        <f>SUM(F16:F20)</f>
        <v>85228</v>
      </c>
      <c r="G21" s="63"/>
      <c r="H21" s="65">
        <f>SUM(H16:H20)</f>
        <v>17208</v>
      </c>
      <c r="I21" s="63"/>
      <c r="J21" s="65">
        <f>SUM(J16:J20)</f>
        <v>-313950</v>
      </c>
      <c r="K21" s="63"/>
      <c r="L21" s="65">
        <f>SUM(L16:L20)</f>
        <v>-19399</v>
      </c>
      <c r="M21" s="63"/>
      <c r="N21" s="65">
        <f>SUM(N16:N20)</f>
        <v>993336</v>
      </c>
    </row>
    <row r="22" spans="1:14" ht="23.1" customHeight="1" thickTop="1">
      <c r="A22" s="57"/>
      <c r="B22" s="57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23.1" customHeight="1">
      <c r="A23" s="57"/>
      <c r="B23" s="57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  <row r="24" spans="1:14" ht="24" customHeight="1">
      <c r="A24" s="119" t="s">
        <v>106</v>
      </c>
      <c r="B24" s="119"/>
      <c r="C24" s="119"/>
      <c r="D24" s="119"/>
      <c r="E24" s="119"/>
      <c r="F24" s="119"/>
      <c r="G24" s="63"/>
      <c r="H24" s="63"/>
      <c r="I24" s="63"/>
      <c r="J24" s="63"/>
      <c r="K24" s="63"/>
      <c r="L24" s="63"/>
      <c r="M24" s="63"/>
      <c r="N24" s="63"/>
    </row>
    <row r="30" spans="1:14" ht="24" customHeight="1">
      <c r="A30" s="67"/>
      <c r="B30" s="67"/>
    </row>
    <row r="31" spans="1:14" ht="24" customHeight="1">
      <c r="A31" s="67"/>
      <c r="B31" s="67"/>
    </row>
    <row r="32" spans="1:14" ht="24" customHeight="1">
      <c r="A32" s="68"/>
      <c r="B32" s="68"/>
    </row>
    <row r="50" spans="1:6" ht="24" customHeight="1">
      <c r="A50" s="47" t="s">
        <v>78</v>
      </c>
    </row>
    <row r="52" spans="1:6" ht="24" customHeight="1">
      <c r="F52" s="47">
        <v>0</v>
      </c>
    </row>
  </sheetData>
  <mergeCells count="5">
    <mergeCell ref="A2:M2"/>
    <mergeCell ref="A3:M3"/>
    <mergeCell ref="D5:N5"/>
    <mergeCell ref="H6:J6"/>
    <mergeCell ref="A24:F24"/>
  </mergeCells>
  <pageMargins left="0.90551181102362199" right="0.39370078740157499" top="0.86614173228346503" bottom="0" header="0.511811023622047" footer="0.23622047244094499"/>
  <pageSetup paperSize="9" firstPageNumber="7" orientation="landscape" useFirstPageNumber="1" r:id="rId1"/>
  <headerFooter alignWithMargins="0">
    <oddFooter>&amp;R&amp;"Angsana New,Regular"&amp;16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CS51"/>
  <sheetViews>
    <sheetView showGridLines="0" tabSelected="1" view="pageBreakPreview" topLeftCell="A31" zoomScale="96" zoomScaleNormal="100" zoomScaleSheetLayoutView="96" workbookViewId="0">
      <selection activeCell="A13" sqref="A13"/>
    </sheetView>
  </sheetViews>
  <sheetFormatPr defaultColWidth="10.5703125" defaultRowHeight="24" customHeight="1"/>
  <cols>
    <col min="1" max="1" width="54.140625" style="4" customWidth="1"/>
    <col min="2" max="2" width="4" style="20" customWidth="1"/>
    <col min="3" max="3" width="15.7109375" style="21" customWidth="1"/>
    <col min="4" max="4" width="1.42578125" style="20" customWidth="1"/>
    <col min="5" max="5" width="15.7109375" style="4" customWidth="1"/>
    <col min="6" max="6" width="10.85546875" style="4" bestFit="1" customWidth="1"/>
    <col min="7" max="16384" width="10.5703125" style="4"/>
  </cols>
  <sheetData>
    <row r="1" spans="1:97" ht="24" customHeight="1">
      <c r="A1" s="5" t="s">
        <v>70</v>
      </c>
      <c r="B1" s="5"/>
      <c r="C1" s="5"/>
      <c r="D1" s="5"/>
      <c r="E1" s="6"/>
      <c r="F1" s="7"/>
    </row>
    <row r="2" spans="1:97" s="9" customFormat="1" ht="24" customHeight="1">
      <c r="A2" s="8" t="s">
        <v>44</v>
      </c>
      <c r="B2" s="8"/>
      <c r="C2" s="8"/>
      <c r="D2" s="8"/>
      <c r="E2" s="8"/>
    </row>
    <row r="3" spans="1:97" s="9" customFormat="1" ht="23.25" customHeight="1">
      <c r="A3" s="8" t="s">
        <v>114</v>
      </c>
      <c r="B3" s="8"/>
      <c r="C3" s="8"/>
      <c r="D3" s="8"/>
      <c r="E3" s="8"/>
    </row>
    <row r="4" spans="1:97" s="9" customFormat="1" ht="24" customHeight="1">
      <c r="A4" s="8"/>
      <c r="B4" s="13"/>
      <c r="C4" s="118" t="s">
        <v>105</v>
      </c>
      <c r="D4" s="118"/>
      <c r="E4" s="118"/>
    </row>
    <row r="5" spans="1:97" s="16" customFormat="1" ht="24" customHeight="1">
      <c r="A5" s="14"/>
      <c r="C5" s="17" t="s">
        <v>83</v>
      </c>
      <c r="E5" s="17" t="s">
        <v>69</v>
      </c>
    </row>
    <row r="6" spans="1:97" ht="23.1" customHeight="1">
      <c r="A6" s="18" t="s">
        <v>28</v>
      </c>
      <c r="E6" s="21"/>
    </row>
    <row r="7" spans="1:97" ht="23.1" customHeight="1">
      <c r="A7" s="4" t="s">
        <v>133</v>
      </c>
      <c r="B7" s="22"/>
      <c r="C7" s="23">
        <v>-64527</v>
      </c>
      <c r="D7" s="22"/>
      <c r="E7" s="23">
        <f>+'PL-9'!F23</f>
        <v>-43521</v>
      </c>
    </row>
    <row r="8" spans="1:97" ht="23.1" customHeight="1">
      <c r="A8" s="4" t="s">
        <v>134</v>
      </c>
      <c r="B8" s="3"/>
      <c r="C8" s="24"/>
      <c r="D8" s="3"/>
      <c r="E8" s="24"/>
    </row>
    <row r="9" spans="1:97" ht="23.1" customHeight="1">
      <c r="A9" s="25" t="s">
        <v>88</v>
      </c>
      <c r="B9" s="3"/>
      <c r="C9" s="24"/>
      <c r="D9" s="3"/>
      <c r="E9" s="24"/>
    </row>
    <row r="10" spans="1:97" ht="23.1" customHeight="1">
      <c r="A10" s="25" t="s">
        <v>135</v>
      </c>
      <c r="B10" s="27"/>
      <c r="C10" s="27">
        <v>42988</v>
      </c>
      <c r="D10" s="27"/>
      <c r="E10" s="27">
        <v>43787</v>
      </c>
    </row>
    <row r="11" spans="1:97" ht="23.1" customHeight="1">
      <c r="A11" s="25" t="s">
        <v>136</v>
      </c>
      <c r="B11" s="27"/>
      <c r="C11" s="21">
        <v>-19399</v>
      </c>
      <c r="D11" s="27"/>
      <c r="E11" s="27">
        <v>0</v>
      </c>
    </row>
    <row r="12" spans="1:97" ht="23.1" customHeight="1">
      <c r="A12" s="25" t="s">
        <v>168</v>
      </c>
      <c r="B12" s="22"/>
      <c r="C12" s="27">
        <v>42073</v>
      </c>
      <c r="D12" s="22"/>
      <c r="E12" s="22">
        <v>-3172</v>
      </c>
    </row>
    <row r="13" spans="1:97" ht="23.1" customHeight="1">
      <c r="A13" s="25" t="s">
        <v>137</v>
      </c>
      <c r="B13" s="27"/>
      <c r="C13" s="22">
        <v>0</v>
      </c>
      <c r="D13" s="27"/>
      <c r="E13" s="22">
        <v>-5</v>
      </c>
    </row>
    <row r="14" spans="1:97" ht="23.1" customHeight="1">
      <c r="A14" s="25" t="s">
        <v>173</v>
      </c>
      <c r="B14" s="27"/>
      <c r="C14" s="22">
        <v>-19</v>
      </c>
      <c r="D14" s="27"/>
      <c r="E14" s="27">
        <v>7439</v>
      </c>
      <c r="F14" s="22"/>
      <c r="G14" s="29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</row>
    <row r="15" spans="1:97" ht="23.1" customHeight="1">
      <c r="A15" s="25" t="s">
        <v>174</v>
      </c>
      <c r="B15" s="27"/>
      <c r="C15" s="22">
        <v>0</v>
      </c>
      <c r="D15" s="27"/>
      <c r="E15" s="27">
        <v>7836</v>
      </c>
      <c r="F15" s="22"/>
      <c r="G15" s="29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</row>
    <row r="16" spans="1:97" ht="23.1" customHeight="1">
      <c r="A16" s="25" t="s">
        <v>138</v>
      </c>
      <c r="B16" s="27"/>
      <c r="C16" s="27">
        <v>5618</v>
      </c>
      <c r="D16" s="27"/>
      <c r="E16" s="27">
        <v>7313</v>
      </c>
    </row>
    <row r="17" spans="1:6" ht="23.1" customHeight="1">
      <c r="A17" s="25" t="s">
        <v>6</v>
      </c>
      <c r="B17" s="27"/>
      <c r="C17" s="27">
        <v>34673</v>
      </c>
      <c r="D17" s="27"/>
      <c r="E17" s="27">
        <v>37565</v>
      </c>
    </row>
    <row r="18" spans="1:6" s="20" customFormat="1" ht="23.1" customHeight="1">
      <c r="A18" s="25" t="s">
        <v>139</v>
      </c>
      <c r="B18" s="27"/>
      <c r="C18" s="27">
        <v>-64016</v>
      </c>
      <c r="D18" s="27"/>
      <c r="E18" s="31">
        <v>-66207</v>
      </c>
      <c r="F18" s="4"/>
    </row>
    <row r="19" spans="1:6" ht="23.1" customHeight="1">
      <c r="A19" s="9" t="s">
        <v>159</v>
      </c>
      <c r="B19" s="3"/>
      <c r="C19" s="32">
        <f>SUM(C7:C18)</f>
        <v>-22609</v>
      </c>
      <c r="D19" s="3"/>
      <c r="E19" s="32">
        <f>SUM(E7:E18)</f>
        <v>-8965</v>
      </c>
    </row>
    <row r="20" spans="1:6" ht="23.1" customHeight="1">
      <c r="A20" s="4" t="s">
        <v>7</v>
      </c>
      <c r="B20" s="3"/>
      <c r="D20" s="3"/>
    </row>
    <row r="21" spans="1:6" ht="23.1" customHeight="1">
      <c r="A21" s="25" t="s">
        <v>140</v>
      </c>
      <c r="B21" s="3"/>
      <c r="C21" s="3">
        <v>249208</v>
      </c>
      <c r="D21" s="3"/>
      <c r="E21" s="3">
        <v>312602</v>
      </c>
    </row>
    <row r="22" spans="1:6" ht="23.1" customHeight="1">
      <c r="A22" s="25" t="s">
        <v>141</v>
      </c>
      <c r="B22" s="3"/>
      <c r="C22" s="3">
        <v>358549</v>
      </c>
      <c r="D22" s="3"/>
      <c r="E22" s="3">
        <v>-402982</v>
      </c>
    </row>
    <row r="23" spans="1:6" ht="23.1" customHeight="1">
      <c r="A23" s="25" t="s">
        <v>76</v>
      </c>
      <c r="B23" s="3"/>
      <c r="C23" s="3">
        <v>-261337</v>
      </c>
      <c r="D23" s="3"/>
      <c r="E23" s="3">
        <v>283287</v>
      </c>
    </row>
    <row r="24" spans="1:6" ht="23.1" customHeight="1">
      <c r="A24" s="25" t="s">
        <v>72</v>
      </c>
      <c r="B24" s="3"/>
      <c r="C24" s="3">
        <v>-62342</v>
      </c>
      <c r="D24" s="3"/>
      <c r="E24" s="3">
        <v>-44896</v>
      </c>
    </row>
    <row r="25" spans="1:6" ht="23.1" customHeight="1">
      <c r="A25" s="9" t="s">
        <v>8</v>
      </c>
      <c r="B25" s="3"/>
      <c r="C25" s="3"/>
      <c r="D25" s="3"/>
      <c r="E25" s="3"/>
    </row>
    <row r="26" spans="1:6" s="16" customFormat="1" ht="23.1" customHeight="1">
      <c r="A26" s="25" t="s">
        <v>66</v>
      </c>
      <c r="B26" s="3"/>
      <c r="C26" s="3">
        <v>307644</v>
      </c>
      <c r="D26" s="3"/>
      <c r="E26" s="3">
        <v>236606</v>
      </c>
      <c r="F26" s="4"/>
    </row>
    <row r="27" spans="1:6" s="16" customFormat="1" ht="23.1" customHeight="1">
      <c r="A27" s="25" t="s">
        <v>15</v>
      </c>
      <c r="B27" s="3"/>
      <c r="C27" s="3">
        <v>50134</v>
      </c>
      <c r="D27" s="3"/>
      <c r="E27" s="3">
        <v>28677</v>
      </c>
      <c r="F27" s="4"/>
    </row>
    <row r="28" spans="1:6" s="16" customFormat="1" ht="23.1" customHeight="1">
      <c r="A28" s="25" t="s">
        <v>138</v>
      </c>
      <c r="B28" s="34"/>
      <c r="C28" s="3">
        <v>-573</v>
      </c>
      <c r="D28" s="34"/>
      <c r="E28" s="3">
        <v>-270</v>
      </c>
      <c r="F28" s="4"/>
    </row>
    <row r="29" spans="1:6" s="16" customFormat="1" ht="23.1" customHeight="1">
      <c r="A29" s="25" t="s">
        <v>142</v>
      </c>
      <c r="B29" s="3"/>
      <c r="C29" s="3">
        <v>-560912</v>
      </c>
      <c r="D29" s="3"/>
      <c r="E29" s="3">
        <v>-85759</v>
      </c>
      <c r="F29" s="4"/>
    </row>
    <row r="30" spans="1:6" s="16" customFormat="1" ht="23.1" customHeight="1">
      <c r="A30" s="25" t="s">
        <v>1</v>
      </c>
      <c r="B30" s="3"/>
      <c r="C30" s="35">
        <v>199248</v>
      </c>
      <c r="D30" s="3"/>
      <c r="E30" s="35">
        <v>-35142</v>
      </c>
      <c r="F30" s="4"/>
    </row>
    <row r="31" spans="1:6" ht="23.1" customHeight="1">
      <c r="A31" s="36" t="s">
        <v>143</v>
      </c>
      <c r="B31" s="3"/>
      <c r="C31" s="3">
        <f>SUM(C19:C30)</f>
        <v>257010</v>
      </c>
      <c r="D31" s="3"/>
      <c r="E31" s="3">
        <f>SUM(E19:E30)</f>
        <v>283158</v>
      </c>
    </row>
    <row r="32" spans="1:6" ht="23.1" customHeight="1">
      <c r="A32" s="25" t="s">
        <v>144</v>
      </c>
      <c r="B32" s="27"/>
      <c r="C32" s="27">
        <v>-32527</v>
      </c>
      <c r="D32" s="27"/>
      <c r="E32" s="27">
        <v>-34558</v>
      </c>
    </row>
    <row r="33" spans="1:5" ht="23.1" customHeight="1">
      <c r="A33" s="25" t="s">
        <v>145</v>
      </c>
      <c r="B33" s="3"/>
      <c r="C33" s="3">
        <v>57872</v>
      </c>
      <c r="D33" s="3"/>
      <c r="E33" s="3">
        <v>58785</v>
      </c>
    </row>
    <row r="34" spans="1:5" ht="23.1" customHeight="1">
      <c r="A34" s="25" t="s">
        <v>146</v>
      </c>
      <c r="B34" s="27"/>
      <c r="C34" s="37">
        <v>-2938</v>
      </c>
      <c r="D34" s="27"/>
      <c r="E34" s="37">
        <v>-8329</v>
      </c>
    </row>
    <row r="35" spans="1:5" ht="23.1" customHeight="1">
      <c r="A35" s="36" t="s">
        <v>147</v>
      </c>
      <c r="B35" s="3"/>
      <c r="C35" s="38">
        <f>SUM(C31:C34)</f>
        <v>279417</v>
      </c>
      <c r="D35" s="3"/>
      <c r="E35" s="38">
        <f>SUM(E31:E34)</f>
        <v>299056</v>
      </c>
    </row>
    <row r="36" spans="1:5" ht="15" customHeight="1">
      <c r="A36" s="36"/>
      <c r="B36" s="3"/>
      <c r="C36" s="3"/>
      <c r="D36" s="3"/>
      <c r="E36" s="3"/>
    </row>
    <row r="37" spans="1:5" ht="24" customHeight="1">
      <c r="A37" s="119" t="s">
        <v>106</v>
      </c>
      <c r="B37" s="119"/>
      <c r="C37" s="119"/>
      <c r="D37" s="119"/>
      <c r="E37" s="119"/>
    </row>
    <row r="49" spans="1:5" ht="24" customHeight="1">
      <c r="A49" s="4" t="s">
        <v>78</v>
      </c>
    </row>
    <row r="51" spans="1:5" ht="24" customHeight="1">
      <c r="E51" s="4">
        <v>0</v>
      </c>
    </row>
  </sheetData>
  <mergeCells count="2">
    <mergeCell ref="C4:E4"/>
    <mergeCell ref="A37:E37"/>
  </mergeCells>
  <pageMargins left="0.78740157480314998" right="0.196850393700787" top="0.70866141732283505" bottom="0" header="0.511811023622047" footer="0.511811023622047"/>
  <pageSetup paperSize="9" firstPageNumber="8" orientation="portrait" r:id="rId1"/>
  <headerFooter differentOddEven="1" alignWithMargins="0">
    <oddFooter>&amp;R&amp;"Angsana New,Regular"&amp;14
8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73"/>
  <sheetViews>
    <sheetView showGridLines="0" view="pageBreakPreview" topLeftCell="A58" zoomScaleNormal="100" zoomScaleSheetLayoutView="100" workbookViewId="0">
      <selection activeCell="A13" sqref="A13"/>
    </sheetView>
  </sheetViews>
  <sheetFormatPr defaultColWidth="10.5703125" defaultRowHeight="24" customHeight="1"/>
  <cols>
    <col min="1" max="1" width="47.7109375" style="4" customWidth="1"/>
    <col min="2" max="2" width="8.7109375" style="4" customWidth="1"/>
    <col min="3" max="3" width="1.42578125" style="46" customWidth="1"/>
    <col min="4" max="4" width="1.42578125" style="20" customWidth="1"/>
    <col min="5" max="5" width="15.85546875" style="21" customWidth="1"/>
    <col min="6" max="6" width="1.42578125" style="20" customWidth="1"/>
    <col min="7" max="7" width="15.7109375" style="4" customWidth="1"/>
    <col min="8" max="8" width="10.85546875" style="4" bestFit="1" customWidth="1"/>
    <col min="9" max="16384" width="10.5703125" style="4"/>
  </cols>
  <sheetData>
    <row r="1" spans="1:99" ht="24" hidden="1" customHeight="1">
      <c r="A1" s="5" t="s">
        <v>70</v>
      </c>
      <c r="B1" s="5"/>
      <c r="C1" s="5"/>
      <c r="D1" s="5"/>
      <c r="E1" s="5"/>
      <c r="F1" s="5"/>
      <c r="G1" s="6"/>
      <c r="H1" s="7"/>
    </row>
    <row r="2" spans="1:99" s="9" customFormat="1" ht="24" hidden="1" customHeight="1">
      <c r="A2" s="8" t="s">
        <v>44</v>
      </c>
      <c r="B2" s="8"/>
      <c r="C2" s="8"/>
      <c r="D2" s="8"/>
      <c r="E2" s="8"/>
      <c r="F2" s="8"/>
      <c r="G2" s="8"/>
    </row>
    <row r="3" spans="1:99" s="9" customFormat="1" ht="24" hidden="1" customHeight="1">
      <c r="A3" s="8" t="s">
        <v>107</v>
      </c>
      <c r="B3" s="8"/>
      <c r="C3" s="8"/>
      <c r="D3" s="8"/>
      <c r="E3" s="8"/>
      <c r="F3" s="8"/>
      <c r="G3" s="8"/>
    </row>
    <row r="4" spans="1:99" s="11" customFormat="1" ht="24" hidden="1" customHeight="1">
      <c r="A4" s="10"/>
      <c r="B4" s="10"/>
      <c r="C4" s="10"/>
      <c r="D4" s="12"/>
      <c r="E4" s="12"/>
      <c r="F4" s="12"/>
      <c r="G4" s="12"/>
    </row>
    <row r="5" spans="1:99" s="9" customFormat="1" ht="24" hidden="1" customHeight="1">
      <c r="A5" s="8"/>
      <c r="B5" s="8"/>
      <c r="C5" s="8"/>
      <c r="D5" s="13"/>
      <c r="E5" s="118" t="s">
        <v>105</v>
      </c>
      <c r="F5" s="118"/>
      <c r="G5" s="118"/>
    </row>
    <row r="6" spans="1:99" s="16" customFormat="1" ht="24" hidden="1" customHeight="1">
      <c r="A6" s="14"/>
      <c r="B6" s="14"/>
      <c r="C6" s="15"/>
      <c r="E6" s="17" t="s">
        <v>83</v>
      </c>
      <c r="G6" s="17" t="s">
        <v>69</v>
      </c>
    </row>
    <row r="7" spans="1:99" ht="24" hidden="1" customHeight="1">
      <c r="A7" s="18" t="s">
        <v>28</v>
      </c>
      <c r="B7" s="18"/>
      <c r="C7" s="19"/>
      <c r="G7" s="21"/>
    </row>
    <row r="8" spans="1:99" ht="24" hidden="1" customHeight="1">
      <c r="A8" s="4" t="s">
        <v>77</v>
      </c>
      <c r="C8" s="19"/>
      <c r="D8" s="22"/>
      <c r="E8" s="23">
        <f>+'PL-9'!D23</f>
        <v>-64527</v>
      </c>
      <c r="F8" s="22"/>
      <c r="G8" s="23">
        <f>+'PL-9'!F23</f>
        <v>-43521</v>
      </c>
    </row>
    <row r="9" spans="1:99" ht="24" hidden="1" customHeight="1">
      <c r="A9" s="4" t="s">
        <v>99</v>
      </c>
      <c r="C9" s="19"/>
      <c r="D9" s="3"/>
      <c r="E9" s="24"/>
      <c r="F9" s="3"/>
      <c r="G9" s="24"/>
    </row>
    <row r="10" spans="1:99" ht="24" hidden="1" customHeight="1">
      <c r="A10" s="25" t="s">
        <v>88</v>
      </c>
      <c r="B10" s="25"/>
      <c r="C10" s="19"/>
      <c r="D10" s="3"/>
      <c r="E10" s="24"/>
      <c r="F10" s="3"/>
      <c r="G10" s="24"/>
    </row>
    <row r="11" spans="1:99" ht="24" hidden="1" customHeight="1">
      <c r="A11" s="4" t="s">
        <v>51</v>
      </c>
      <c r="C11" s="26"/>
      <c r="D11" s="27"/>
      <c r="E11" s="27">
        <v>14431</v>
      </c>
      <c r="F11" s="27"/>
      <c r="G11" s="27">
        <v>14197</v>
      </c>
    </row>
    <row r="12" spans="1:99" ht="24" hidden="1" customHeight="1">
      <c r="A12" s="4" t="s">
        <v>89</v>
      </c>
      <c r="C12" s="26"/>
      <c r="D12" s="27"/>
      <c r="F12" s="27"/>
      <c r="G12" s="27"/>
    </row>
    <row r="13" spans="1:99" ht="24" hidden="1" customHeight="1">
      <c r="A13" s="4" t="s">
        <v>90</v>
      </c>
      <c r="C13" s="28"/>
      <c r="D13" s="22"/>
      <c r="E13" s="27">
        <v>25924</v>
      </c>
      <c r="F13" s="22"/>
      <c r="G13" s="22">
        <v>-6223</v>
      </c>
    </row>
    <row r="14" spans="1:99" ht="24" hidden="1" customHeight="1">
      <c r="A14" s="4" t="s">
        <v>91</v>
      </c>
      <c r="C14" s="28"/>
      <c r="D14" s="27"/>
      <c r="E14" s="22"/>
      <c r="F14" s="27"/>
      <c r="G14" s="22">
        <v>-5</v>
      </c>
    </row>
    <row r="15" spans="1:99" ht="24" hidden="1" customHeight="1">
      <c r="A15" s="4" t="s">
        <v>80</v>
      </c>
      <c r="C15" s="28"/>
      <c r="D15" s="3"/>
      <c r="F15" s="3"/>
      <c r="G15" s="22">
        <v>0</v>
      </c>
    </row>
    <row r="16" spans="1:99" ht="24" hidden="1" customHeight="1">
      <c r="A16" s="4" t="s">
        <v>100</v>
      </c>
      <c r="C16" s="4"/>
      <c r="D16" s="27"/>
      <c r="E16" s="22">
        <v>0</v>
      </c>
      <c r="F16" s="27"/>
      <c r="G16" s="27">
        <v>20</v>
      </c>
      <c r="H16" s="22"/>
      <c r="I16" s="29"/>
      <c r="J16" s="30"/>
      <c r="K16" s="30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</row>
    <row r="17" spans="1:8" ht="24" hidden="1" customHeight="1">
      <c r="A17" s="4" t="s">
        <v>53</v>
      </c>
      <c r="C17" s="19"/>
      <c r="D17" s="27"/>
      <c r="E17" s="27">
        <v>1315</v>
      </c>
      <c r="F17" s="27"/>
      <c r="G17" s="27">
        <v>13798</v>
      </c>
    </row>
    <row r="18" spans="1:8" ht="24" hidden="1" customHeight="1">
      <c r="A18" s="4" t="s">
        <v>54</v>
      </c>
      <c r="C18" s="19"/>
      <c r="D18" s="27"/>
      <c r="E18" s="27">
        <v>11113</v>
      </c>
      <c r="F18" s="27"/>
      <c r="G18" s="27">
        <v>-22226</v>
      </c>
    </row>
    <row r="19" spans="1:8" s="20" customFormat="1" ht="24" hidden="1" customHeight="1">
      <c r="A19" s="4" t="s">
        <v>52</v>
      </c>
      <c r="B19" s="4"/>
      <c r="C19" s="19"/>
      <c r="D19" s="27"/>
      <c r="E19" s="27">
        <v>-21316</v>
      </c>
      <c r="F19" s="27"/>
      <c r="G19" s="31">
        <v>2170</v>
      </c>
      <c r="H19" s="4"/>
    </row>
    <row r="20" spans="1:8" ht="24" hidden="1" customHeight="1">
      <c r="A20" s="9" t="s">
        <v>92</v>
      </c>
      <c r="B20" s="9"/>
      <c r="C20" s="19"/>
      <c r="D20" s="3"/>
      <c r="E20" s="32"/>
      <c r="F20" s="3"/>
      <c r="G20" s="32"/>
    </row>
    <row r="21" spans="1:8" ht="24" hidden="1" customHeight="1">
      <c r="A21" s="9" t="s">
        <v>93</v>
      </c>
      <c r="B21" s="9"/>
      <c r="C21" s="19"/>
      <c r="D21" s="3"/>
      <c r="E21" s="3">
        <f>SUM(E8:E20)</f>
        <v>-33060</v>
      </c>
      <c r="F21" s="3"/>
      <c r="G21" s="3">
        <f>SUM(G8:G20)</f>
        <v>-41790</v>
      </c>
    </row>
    <row r="22" spans="1:8" ht="24" hidden="1" customHeight="1">
      <c r="A22" s="4" t="s">
        <v>7</v>
      </c>
      <c r="C22" s="19"/>
      <c r="D22" s="3"/>
      <c r="E22" s="3"/>
      <c r="F22" s="3"/>
      <c r="G22" s="3"/>
    </row>
    <row r="23" spans="1:8" ht="24" hidden="1" customHeight="1">
      <c r="A23" s="4" t="s">
        <v>56</v>
      </c>
      <c r="C23" s="19"/>
      <c r="D23" s="3"/>
      <c r="E23" s="3">
        <v>-307577</v>
      </c>
      <c r="F23" s="3"/>
      <c r="G23" s="3">
        <v>78619</v>
      </c>
    </row>
    <row r="24" spans="1:8" ht="24" hidden="1" customHeight="1">
      <c r="A24" s="4" t="s">
        <v>57</v>
      </c>
      <c r="C24" s="19"/>
      <c r="D24" s="3"/>
      <c r="E24" s="3">
        <v>344868</v>
      </c>
      <c r="F24" s="3"/>
      <c r="G24" s="3">
        <v>-292353</v>
      </c>
    </row>
    <row r="25" spans="1:8" ht="24" hidden="1" customHeight="1">
      <c r="A25" s="4" t="s">
        <v>94</v>
      </c>
      <c r="C25" s="19"/>
      <c r="D25" s="3"/>
      <c r="E25" s="3">
        <v>101807</v>
      </c>
      <c r="F25" s="3"/>
      <c r="G25" s="3">
        <v>247835</v>
      </c>
    </row>
    <row r="26" spans="1:8" ht="24" hidden="1" customHeight="1">
      <c r="A26" s="4" t="s">
        <v>58</v>
      </c>
      <c r="C26" s="19"/>
      <c r="D26" s="3"/>
      <c r="E26" s="3">
        <v>-92369</v>
      </c>
      <c r="F26" s="3"/>
      <c r="G26" s="3">
        <v>-75305</v>
      </c>
    </row>
    <row r="27" spans="1:8" s="16" customFormat="1" ht="24" hidden="1" customHeight="1">
      <c r="A27" s="9" t="s">
        <v>8</v>
      </c>
      <c r="B27" s="9"/>
      <c r="C27" s="19"/>
      <c r="D27" s="3"/>
      <c r="E27" s="3"/>
      <c r="F27" s="3"/>
      <c r="G27" s="3"/>
      <c r="H27" s="4"/>
    </row>
    <row r="28" spans="1:8" s="16" customFormat="1" ht="24" hidden="1" customHeight="1">
      <c r="A28" s="33" t="s">
        <v>67</v>
      </c>
      <c r="B28" s="9"/>
      <c r="C28" s="19"/>
      <c r="D28" s="3"/>
      <c r="E28" s="3">
        <v>13760</v>
      </c>
      <c r="F28" s="3"/>
      <c r="G28" s="3">
        <v>-5373</v>
      </c>
      <c r="H28" s="4"/>
    </row>
    <row r="29" spans="1:8" s="16" customFormat="1" ht="24" hidden="1" customHeight="1">
      <c r="A29" s="33" t="s">
        <v>95</v>
      </c>
      <c r="B29" s="33"/>
      <c r="C29" s="19"/>
      <c r="D29" s="3"/>
      <c r="E29" s="3">
        <v>-124470</v>
      </c>
      <c r="F29" s="3"/>
      <c r="G29" s="3">
        <v>46794</v>
      </c>
      <c r="H29" s="4"/>
    </row>
    <row r="30" spans="1:8" s="16" customFormat="1" ht="24" hidden="1" customHeight="1">
      <c r="A30" s="33" t="s">
        <v>59</v>
      </c>
      <c r="B30" s="33"/>
      <c r="C30" s="19"/>
      <c r="D30" s="34"/>
      <c r="E30" s="3">
        <v>9423</v>
      </c>
      <c r="F30" s="34"/>
      <c r="G30" s="3">
        <v>-66920</v>
      </c>
      <c r="H30" s="4"/>
    </row>
    <row r="31" spans="1:8" s="16" customFormat="1" ht="24" hidden="1" customHeight="1">
      <c r="A31" s="33" t="s">
        <v>60</v>
      </c>
      <c r="B31" s="33"/>
      <c r="C31" s="19"/>
      <c r="D31" s="3"/>
      <c r="E31" s="35">
        <v>86826</v>
      </c>
      <c r="F31" s="3"/>
      <c r="G31" s="35">
        <v>-38712</v>
      </c>
      <c r="H31" s="4"/>
    </row>
    <row r="32" spans="1:8" ht="24" hidden="1" customHeight="1">
      <c r="A32" s="36" t="s">
        <v>98</v>
      </c>
      <c r="B32" s="36"/>
      <c r="C32" s="19"/>
      <c r="D32" s="3"/>
      <c r="E32" s="3">
        <f>SUM(E21:E31)</f>
        <v>-792</v>
      </c>
      <c r="F32" s="3"/>
      <c r="G32" s="3">
        <f>SUM(G21:G31)</f>
        <v>-147205</v>
      </c>
    </row>
    <row r="33" spans="1:8" ht="24" hidden="1" customHeight="1">
      <c r="A33" s="4" t="s">
        <v>55</v>
      </c>
      <c r="C33" s="19"/>
      <c r="D33" s="27"/>
      <c r="E33" s="27">
        <v>-11425</v>
      </c>
      <c r="F33" s="27"/>
      <c r="G33" s="27">
        <v>-13862</v>
      </c>
    </row>
    <row r="34" spans="1:8" ht="24" hidden="1" customHeight="1">
      <c r="A34" s="4" t="s">
        <v>96</v>
      </c>
      <c r="C34" s="19"/>
      <c r="D34" s="3"/>
      <c r="E34" s="3">
        <v>17400</v>
      </c>
      <c r="F34" s="3"/>
      <c r="G34" s="3">
        <v>20712</v>
      </c>
    </row>
    <row r="35" spans="1:8" ht="24" hidden="1" customHeight="1">
      <c r="A35" s="4" t="s">
        <v>97</v>
      </c>
      <c r="C35" s="19"/>
      <c r="D35" s="27"/>
      <c r="E35" s="37">
        <v>-10603</v>
      </c>
      <c r="F35" s="27"/>
      <c r="G35" s="37">
        <v>-6819</v>
      </c>
    </row>
    <row r="36" spans="1:8" ht="24" hidden="1" customHeight="1">
      <c r="A36" s="36" t="s">
        <v>101</v>
      </c>
      <c r="B36" s="36"/>
      <c r="C36" s="19"/>
      <c r="D36" s="3"/>
      <c r="E36" s="38">
        <f>SUM(E32:E35)</f>
        <v>-5420</v>
      </c>
      <c r="F36" s="3"/>
      <c r="G36" s="38">
        <f>SUM(G32:G35)</f>
        <v>-147174</v>
      </c>
    </row>
    <row r="37" spans="1:8" ht="24" hidden="1" customHeight="1">
      <c r="A37" s="36"/>
      <c r="B37" s="36"/>
      <c r="C37" s="19"/>
      <c r="D37" s="3"/>
      <c r="E37" s="3"/>
      <c r="F37" s="3"/>
      <c r="G37" s="3"/>
    </row>
    <row r="38" spans="1:8" ht="24" hidden="1" customHeight="1">
      <c r="A38" s="119" t="s">
        <v>106</v>
      </c>
      <c r="B38" s="119"/>
      <c r="C38" s="119"/>
      <c r="D38" s="119"/>
      <c r="E38" s="119"/>
      <c r="F38" s="119"/>
      <c r="G38" s="119"/>
    </row>
    <row r="39" spans="1:8" ht="24" hidden="1" customHeight="1">
      <c r="C39" s="5"/>
      <c r="D39" s="5"/>
      <c r="E39" s="5"/>
      <c r="F39" s="5"/>
      <c r="G39" s="6" t="s">
        <v>108</v>
      </c>
      <c r="H39" s="7"/>
    </row>
    <row r="40" spans="1:8" ht="24" customHeight="1">
      <c r="A40" s="5" t="s">
        <v>70</v>
      </c>
      <c r="B40" s="5"/>
      <c r="C40" s="5"/>
      <c r="D40" s="5"/>
      <c r="E40" s="5"/>
      <c r="F40" s="5"/>
      <c r="G40" s="6"/>
      <c r="H40" s="7"/>
    </row>
    <row r="41" spans="1:8" s="9" customFormat="1" ht="24" customHeight="1">
      <c r="A41" s="8" t="s">
        <v>45</v>
      </c>
      <c r="B41" s="8"/>
      <c r="C41" s="8"/>
      <c r="D41" s="8"/>
      <c r="E41" s="8"/>
      <c r="F41" s="8"/>
      <c r="G41" s="8"/>
    </row>
    <row r="42" spans="1:8" s="9" customFormat="1" ht="24" customHeight="1">
      <c r="A42" s="8" t="s">
        <v>114</v>
      </c>
      <c r="B42" s="8"/>
      <c r="C42" s="8"/>
      <c r="D42" s="8"/>
      <c r="E42" s="8"/>
      <c r="F42" s="8"/>
      <c r="G42" s="8"/>
    </row>
    <row r="43" spans="1:8" s="11" customFormat="1" ht="24" customHeight="1">
      <c r="A43" s="10"/>
      <c r="B43" s="10"/>
      <c r="C43" s="10"/>
      <c r="D43" s="12"/>
      <c r="E43" s="12"/>
      <c r="F43" s="12"/>
      <c r="G43" s="12"/>
    </row>
    <row r="44" spans="1:8" s="9" customFormat="1" ht="24" customHeight="1">
      <c r="A44" s="8"/>
      <c r="B44" s="8"/>
      <c r="C44" s="8"/>
      <c r="D44" s="13"/>
      <c r="E44" s="118" t="s">
        <v>105</v>
      </c>
      <c r="F44" s="118"/>
      <c r="G44" s="118"/>
    </row>
    <row r="45" spans="1:8" s="16" customFormat="1" ht="24" customHeight="1">
      <c r="A45" s="14"/>
      <c r="B45" s="39" t="s">
        <v>17</v>
      </c>
      <c r="C45" s="15"/>
      <c r="E45" s="17" t="s">
        <v>83</v>
      </c>
      <c r="G45" s="17" t="s">
        <v>69</v>
      </c>
    </row>
    <row r="46" spans="1:8" ht="24" customHeight="1">
      <c r="A46" s="102" t="s">
        <v>29</v>
      </c>
      <c r="B46" s="1"/>
      <c r="C46" s="19"/>
      <c r="D46" s="3"/>
      <c r="E46" s="3"/>
      <c r="F46" s="3"/>
      <c r="G46" s="3"/>
    </row>
    <row r="47" spans="1:8" ht="24" customHeight="1">
      <c r="A47" s="33" t="s">
        <v>148</v>
      </c>
      <c r="B47" s="1"/>
      <c r="C47" s="19"/>
      <c r="D47" s="3"/>
      <c r="E47" s="3">
        <v>-423000</v>
      </c>
      <c r="F47" s="3"/>
      <c r="G47" s="3">
        <v>-590000</v>
      </c>
    </row>
    <row r="48" spans="1:8" ht="24" customHeight="1">
      <c r="A48" s="33" t="s">
        <v>149</v>
      </c>
      <c r="B48" s="1"/>
      <c r="C48" s="19"/>
      <c r="D48" s="3"/>
      <c r="E48" s="3">
        <v>403000</v>
      </c>
      <c r="F48" s="3"/>
      <c r="G48" s="3">
        <v>360000</v>
      </c>
    </row>
    <row r="49" spans="1:7" ht="24" customHeight="1">
      <c r="A49" s="33" t="s">
        <v>78</v>
      </c>
      <c r="B49" s="41"/>
      <c r="C49" s="19"/>
      <c r="D49" s="3"/>
      <c r="E49" s="3">
        <v>0</v>
      </c>
      <c r="F49" s="3"/>
      <c r="G49" s="3">
        <v>18375</v>
      </c>
    </row>
    <row r="50" spans="1:7" ht="24" customHeight="1">
      <c r="A50" s="33" t="s">
        <v>175</v>
      </c>
      <c r="B50" s="41"/>
      <c r="C50" s="19"/>
      <c r="D50" s="3"/>
      <c r="E50" s="22">
        <v>-3150</v>
      </c>
      <c r="F50" s="3"/>
      <c r="G50" s="22">
        <v>-22667</v>
      </c>
    </row>
    <row r="51" spans="1:7" ht="24" customHeight="1">
      <c r="A51" s="33" t="s">
        <v>176</v>
      </c>
      <c r="B51" s="41"/>
      <c r="C51" s="42"/>
      <c r="D51" s="3"/>
      <c r="E51" s="22">
        <v>40</v>
      </c>
      <c r="F51" s="3"/>
      <c r="G51" s="22">
        <v>7241</v>
      </c>
    </row>
    <row r="52" spans="1:7" ht="24" customHeight="1">
      <c r="A52" s="33" t="s">
        <v>61</v>
      </c>
      <c r="B52" s="41"/>
      <c r="C52" s="19"/>
      <c r="D52" s="3"/>
      <c r="E52" s="22">
        <v>-2035</v>
      </c>
      <c r="F52" s="3"/>
      <c r="G52" s="22">
        <v>-8888</v>
      </c>
    </row>
    <row r="53" spans="1:7" ht="24" customHeight="1">
      <c r="A53" s="33" t="s">
        <v>170</v>
      </c>
      <c r="B53" s="41"/>
      <c r="C53" s="19"/>
      <c r="D53" s="3"/>
      <c r="E53" s="22">
        <v>0</v>
      </c>
      <c r="F53" s="3"/>
      <c r="G53" s="22">
        <v>96</v>
      </c>
    </row>
    <row r="54" spans="1:7" ht="24" customHeight="1">
      <c r="A54" s="36" t="s">
        <v>150</v>
      </c>
      <c r="B54" s="41"/>
      <c r="C54" s="19"/>
      <c r="D54" s="3"/>
      <c r="E54" s="38">
        <f>SUM(E47:E53)</f>
        <v>-25145</v>
      </c>
      <c r="F54" s="3"/>
      <c r="G54" s="38">
        <f>SUM(G47:G53)</f>
        <v>-235843</v>
      </c>
    </row>
    <row r="55" spans="1:7" ht="24" customHeight="1">
      <c r="A55" s="102" t="s">
        <v>30</v>
      </c>
      <c r="B55" s="1"/>
      <c r="C55" s="19"/>
      <c r="D55" s="3"/>
      <c r="E55" s="3"/>
      <c r="F55" s="3"/>
      <c r="G55" s="3"/>
    </row>
    <row r="56" spans="1:7" ht="24" customHeight="1">
      <c r="A56" s="33" t="s">
        <v>151</v>
      </c>
      <c r="B56" s="41"/>
      <c r="C56" s="19"/>
      <c r="D56" s="3"/>
      <c r="E56" s="3">
        <v>-310000</v>
      </c>
      <c r="F56" s="3"/>
      <c r="G56" s="3">
        <v>-650000</v>
      </c>
    </row>
    <row r="57" spans="1:7" ht="24" customHeight="1">
      <c r="A57" s="33" t="s">
        <v>152</v>
      </c>
      <c r="B57" s="41"/>
      <c r="C57" s="19"/>
      <c r="D57" s="3"/>
      <c r="E57" s="3">
        <v>225000</v>
      </c>
      <c r="F57" s="3"/>
      <c r="G57" s="3">
        <v>655000</v>
      </c>
    </row>
    <row r="58" spans="1:7" ht="24" customHeight="1">
      <c r="A58" s="33" t="s">
        <v>117</v>
      </c>
      <c r="B58" s="41"/>
      <c r="C58" s="19"/>
      <c r="D58" s="3"/>
      <c r="E58" s="3">
        <v>0</v>
      </c>
      <c r="F58" s="3"/>
      <c r="G58" s="3">
        <v>-70000</v>
      </c>
    </row>
    <row r="59" spans="1:7" ht="24" customHeight="1">
      <c r="A59" s="33" t="s">
        <v>153</v>
      </c>
      <c r="B59" s="41"/>
      <c r="C59" s="19"/>
      <c r="D59" s="3"/>
      <c r="E59" s="3">
        <v>4</v>
      </c>
      <c r="F59" s="3"/>
      <c r="G59" s="3">
        <v>1</v>
      </c>
    </row>
    <row r="60" spans="1:7" ht="24" customHeight="1">
      <c r="A60" s="33" t="s">
        <v>102</v>
      </c>
      <c r="B60" s="41"/>
      <c r="C60" s="19"/>
      <c r="D60" s="3"/>
      <c r="E60" s="3">
        <v>-959</v>
      </c>
      <c r="F60" s="3"/>
      <c r="G60" s="3">
        <v>-593</v>
      </c>
    </row>
    <row r="61" spans="1:7" ht="16.5" customHeight="1">
      <c r="A61" s="36" t="s">
        <v>169</v>
      </c>
      <c r="B61" s="41"/>
      <c r="C61" s="19"/>
      <c r="D61" s="3"/>
      <c r="E61" s="38">
        <f>SUM(E56:E60)</f>
        <v>-85955</v>
      </c>
      <c r="F61" s="3"/>
      <c r="G61" s="38">
        <f>SUM(G56:G60)</f>
        <v>-65592</v>
      </c>
    </row>
    <row r="62" spans="1:7" ht="24" customHeight="1">
      <c r="A62" s="102" t="s">
        <v>171</v>
      </c>
      <c r="B62" s="1"/>
      <c r="C62" s="19"/>
      <c r="D62" s="3"/>
      <c r="E62" s="3">
        <f>SUM(Cashflows!C35,E54,E61)</f>
        <v>168317</v>
      </c>
      <c r="F62" s="3"/>
      <c r="G62" s="3">
        <f>SUM(Cashflows!E35,G54,G61)</f>
        <v>-2379</v>
      </c>
    </row>
    <row r="63" spans="1:7" ht="24" customHeight="1">
      <c r="A63" s="4" t="s">
        <v>103</v>
      </c>
      <c r="C63" s="43"/>
      <c r="D63" s="3"/>
      <c r="E63" s="35">
        <v>97898</v>
      </c>
      <c r="F63" s="3"/>
      <c r="G63" s="35">
        <v>95459</v>
      </c>
    </row>
    <row r="64" spans="1:7" ht="24" customHeight="1" thickBot="1">
      <c r="A64" s="102" t="s">
        <v>104</v>
      </c>
      <c r="B64" s="1">
        <v>3</v>
      </c>
      <c r="C64" s="43"/>
      <c r="D64" s="3"/>
      <c r="E64" s="44">
        <f>SUM(E62:E63)</f>
        <v>266215</v>
      </c>
      <c r="F64" s="3"/>
      <c r="G64" s="44">
        <f>SUM(G62:G63)</f>
        <v>93080</v>
      </c>
    </row>
    <row r="65" spans="1:7" ht="24" customHeight="1" thickTop="1">
      <c r="A65" s="102"/>
      <c r="B65" s="1"/>
      <c r="C65" s="43"/>
      <c r="D65" s="3"/>
      <c r="E65" s="3"/>
      <c r="F65" s="3"/>
      <c r="G65" s="3"/>
    </row>
    <row r="66" spans="1:7" ht="24" customHeight="1">
      <c r="A66" s="85" t="s">
        <v>154</v>
      </c>
      <c r="B66" s="1"/>
      <c r="C66" s="43"/>
      <c r="D66" s="3"/>
      <c r="E66" s="3"/>
      <c r="F66" s="3"/>
      <c r="G66" s="3"/>
    </row>
    <row r="67" spans="1:7" ht="24" customHeight="1">
      <c r="A67" s="4" t="s">
        <v>155</v>
      </c>
      <c r="B67" s="1"/>
      <c r="C67" s="43"/>
      <c r="D67" s="3"/>
      <c r="E67" s="3"/>
      <c r="F67" s="3"/>
      <c r="G67" s="3"/>
    </row>
    <row r="68" spans="1:7" ht="24" customHeight="1">
      <c r="A68" s="4" t="s">
        <v>156</v>
      </c>
      <c r="B68" s="1"/>
      <c r="C68" s="43"/>
      <c r="D68" s="3"/>
      <c r="E68" s="3">
        <v>37114</v>
      </c>
      <c r="F68" s="3"/>
      <c r="G68" s="3">
        <v>0</v>
      </c>
    </row>
    <row r="69" spans="1:7" ht="24" customHeight="1">
      <c r="A69" s="9" t="s">
        <v>177</v>
      </c>
      <c r="B69" s="1"/>
      <c r="C69" s="43"/>
      <c r="D69" s="3"/>
      <c r="E69" s="3">
        <v>4716</v>
      </c>
      <c r="F69" s="3"/>
      <c r="G69" s="3">
        <v>0</v>
      </c>
    </row>
    <row r="70" spans="1:7" ht="38.25" customHeight="1">
      <c r="A70" s="40"/>
      <c r="B70" s="1"/>
      <c r="C70" s="43"/>
      <c r="D70" s="3"/>
      <c r="E70" s="3"/>
      <c r="F70" s="3"/>
      <c r="G70" s="3"/>
    </row>
    <row r="71" spans="1:7" ht="24" customHeight="1">
      <c r="A71" s="66" t="s">
        <v>106</v>
      </c>
      <c r="B71" s="66"/>
      <c r="C71" s="66"/>
      <c r="D71" s="66"/>
      <c r="E71" s="3"/>
      <c r="F71" s="3"/>
      <c r="G71" s="3"/>
    </row>
    <row r="72" spans="1:7" ht="24" customHeight="1">
      <c r="B72" s="1"/>
      <c r="C72" s="43"/>
      <c r="D72" s="3"/>
      <c r="E72" s="66"/>
      <c r="F72" s="66"/>
      <c r="G72" s="66"/>
    </row>
    <row r="73" spans="1:7" ht="24" customHeight="1">
      <c r="A73" s="40"/>
      <c r="E73" s="3"/>
      <c r="F73" s="3"/>
      <c r="G73" s="3"/>
    </row>
  </sheetData>
  <mergeCells count="3">
    <mergeCell ref="E5:G5"/>
    <mergeCell ref="A38:G38"/>
    <mergeCell ref="E44:G44"/>
  </mergeCells>
  <pageMargins left="0.78740157480314998" right="0.196850393700787" top="0.90551181102362199" bottom="0" header="0.511811023622047" footer="0.511811023622047"/>
  <pageSetup paperSize="9" firstPageNumber="9" orientation="portrait" useFirstPageNumber="1" r:id="rId1"/>
  <headerFooter differentOddEven="1" alignWithMargins="0">
    <oddFooter>&amp;R&amp;"Angsana New,Regular"&amp;14&amp;P</oddFooter>
  </headerFooter>
  <rowBreaks count="1" manualBreakCount="1">
    <brk id="38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PL-3</vt:lpstr>
      <vt:lpstr>PL-9</vt:lpstr>
      <vt:lpstr>CE1</vt:lpstr>
      <vt:lpstr>Cashflows</vt:lpstr>
      <vt:lpstr>Cashflows (2)</vt:lpstr>
      <vt:lpstr>BS!Print_Area</vt:lpstr>
      <vt:lpstr>Cashflows!Print_Area</vt:lpstr>
      <vt:lpstr>'Cashflows (2)'!Print_Area</vt:lpstr>
      <vt:lpstr>'CE1'!Print_Area</vt:lpstr>
      <vt:lpstr>'PL-3'!Print_Area</vt:lpstr>
      <vt:lpstr>'PL-9'!Print_Area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Nanat Choobubpha</cp:lastModifiedBy>
  <cp:lastPrinted>2018-11-08T11:08:12Z</cp:lastPrinted>
  <dcterms:created xsi:type="dcterms:W3CDTF">1998-02-25T03:57:14Z</dcterms:created>
  <dcterms:modified xsi:type="dcterms:W3CDTF">2018-11-08T11:09:28Z</dcterms:modified>
</cp:coreProperties>
</file>