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9720" windowHeight="11955" tabRatio="737"/>
  </bookViews>
  <sheets>
    <sheet name="Financial Position" sheetId="25" r:id="rId1"/>
    <sheet name="Financial Position (2)" sheetId="29" r:id="rId2"/>
    <sheet name="Comprehensive Income-Q" sheetId="22" r:id="rId3"/>
    <sheet name="Comprehensive Income-9 M." sheetId="30" r:id="rId4"/>
    <sheet name="Consol" sheetId="27" r:id="rId5"/>
    <sheet name="Company" sheetId="28" r:id="rId6"/>
    <sheet name="Cash Flow" sheetId="20" r:id="rId7"/>
  </sheets>
  <definedNames>
    <definedName name="AS2DocOpenMode" hidden="1">"AS2DocumentEdit"</definedName>
  </definedNames>
  <calcPr calcId="162913" calcOnSave="0"/>
</workbook>
</file>

<file path=xl/calcChain.xml><?xml version="1.0" encoding="utf-8"?>
<calcChain xmlns="http://schemas.openxmlformats.org/spreadsheetml/2006/main">
  <c r="I69" i="20"/>
  <c r="K66" i="30"/>
  <c r="G66"/>
  <c r="E66" l="1"/>
  <c r="I66"/>
  <c r="K62" i="22" l="1"/>
  <c r="G62"/>
  <c r="N20" i="28"/>
  <c r="N22" s="1"/>
  <c r="I27" i="30"/>
  <c r="I18"/>
  <c r="I18" i="22"/>
  <c r="E21" i="29"/>
  <c r="I9"/>
  <c r="K69" i="20"/>
  <c r="G69"/>
  <c r="E30"/>
  <c r="E43" s="1"/>
  <c r="E46" s="1"/>
  <c r="O20" i="27"/>
  <c r="R20"/>
  <c r="R22" s="1"/>
  <c r="L21"/>
  <c r="E27" i="30"/>
  <c r="I27" i="22"/>
  <c r="E62"/>
  <c r="E27"/>
  <c r="E18"/>
  <c r="E26" i="25"/>
  <c r="I26"/>
  <c r="P15" i="28"/>
  <c r="X15" i="27"/>
  <c r="I51" i="30"/>
  <c r="K27"/>
  <c r="G27"/>
  <c r="K18"/>
  <c r="G18"/>
  <c r="I8"/>
  <c r="I62" i="22"/>
  <c r="G30" i="20"/>
  <c r="G43" s="1"/>
  <c r="G46" s="1"/>
  <c r="K27" i="22"/>
  <c r="K18"/>
  <c r="G18"/>
  <c r="G27"/>
  <c r="K38" i="29"/>
  <c r="G38"/>
  <c r="K21"/>
  <c r="G21"/>
  <c r="I7"/>
  <c r="I51" i="22"/>
  <c r="L17" i="27"/>
  <c r="K30" i="20"/>
  <c r="K43" s="1"/>
  <c r="K46" s="1"/>
  <c r="P19" i="28"/>
  <c r="P16"/>
  <c r="P14"/>
  <c r="X19" i="27"/>
  <c r="X16"/>
  <c r="X14"/>
  <c r="X17" s="1"/>
  <c r="U17"/>
  <c r="R17"/>
  <c r="O17"/>
  <c r="J17"/>
  <c r="G17"/>
  <c r="E17"/>
  <c r="I22" i="28"/>
  <c r="G22"/>
  <c r="E22"/>
  <c r="N17"/>
  <c r="K17"/>
  <c r="I17"/>
  <c r="G17"/>
  <c r="E17"/>
  <c r="U22" i="27"/>
  <c r="J22"/>
  <c r="G22"/>
  <c r="E22"/>
  <c r="K26" i="25"/>
  <c r="G26"/>
  <c r="I7"/>
  <c r="I8" i="22"/>
  <c r="K76" i="20"/>
  <c r="G76"/>
  <c r="I8"/>
  <c r="I54"/>
  <c r="E76"/>
  <c r="I76"/>
  <c r="P21" i="28"/>
  <c r="O21" i="27"/>
  <c r="G39" i="29"/>
  <c r="I30" i="20"/>
  <c r="I43" s="1"/>
  <c r="I46" s="1"/>
  <c r="E69"/>
  <c r="I38" i="29"/>
  <c r="I21"/>
  <c r="E38"/>
  <c r="P17" i="28" l="1"/>
  <c r="K39" i="29"/>
  <c r="I77" i="20"/>
  <c r="I79" s="1"/>
  <c r="I28" i="22"/>
  <c r="I30" s="1"/>
  <c r="I64" s="1"/>
  <c r="I39" i="29"/>
  <c r="E77" i="20"/>
  <c r="E79" s="1"/>
  <c r="I28" i="30"/>
  <c r="I30" s="1"/>
  <c r="K20" i="28" s="1"/>
  <c r="K22" s="1"/>
  <c r="E28" i="22"/>
  <c r="E30" s="1"/>
  <c r="E67" s="1"/>
  <c r="K77" i="20"/>
  <c r="K79" s="1"/>
  <c r="G77"/>
  <c r="G79" s="1"/>
  <c r="X21" i="27"/>
  <c r="K28" i="30"/>
  <c r="K30" s="1"/>
  <c r="K68" s="1"/>
  <c r="G28"/>
  <c r="G30" s="1"/>
  <c r="G71" s="1"/>
  <c r="E18"/>
  <c r="E28" s="1"/>
  <c r="E30" s="1"/>
  <c r="L20" i="27" s="1"/>
  <c r="G28" i="22"/>
  <c r="G30" s="1"/>
  <c r="G67" s="1"/>
  <c r="K28"/>
  <c r="K30" s="1"/>
  <c r="K67" s="1"/>
  <c r="E39" i="29"/>
  <c r="O22" i="27"/>
  <c r="I71" i="30" l="1"/>
  <c r="I68"/>
  <c r="E71"/>
  <c r="I67" i="22"/>
  <c r="E64"/>
  <c r="E68" i="30"/>
  <c r="P20" i="28"/>
  <c r="P22" s="1"/>
  <c r="G68" i="30"/>
  <c r="G64" i="22"/>
  <c r="K71" i="30"/>
  <c r="L22" i="27"/>
  <c r="K64" i="22"/>
  <c r="X20" i="27" l="1"/>
  <c r="X22" s="1"/>
</calcChain>
</file>

<file path=xl/sharedStrings.xml><?xml version="1.0" encoding="utf-8"?>
<sst xmlns="http://schemas.openxmlformats.org/spreadsheetml/2006/main" count="355" uniqueCount="206">
  <si>
    <t>Notes</t>
  </si>
  <si>
    <t>Other assets</t>
  </si>
  <si>
    <t>Cash and cash equivalents</t>
  </si>
  <si>
    <t>Premium on share capital</t>
  </si>
  <si>
    <t>Interest and dividend income</t>
  </si>
  <si>
    <t>Total revenues</t>
  </si>
  <si>
    <t>Issued and</t>
  </si>
  <si>
    <t>paid-up</t>
  </si>
  <si>
    <t>share capital</t>
  </si>
  <si>
    <t>Premium</t>
  </si>
  <si>
    <t>on share</t>
  </si>
  <si>
    <t>capital</t>
  </si>
  <si>
    <t>Unappropriated</t>
  </si>
  <si>
    <t>Total</t>
  </si>
  <si>
    <t>Other liabilities</t>
  </si>
  <si>
    <t>Total expenses</t>
  </si>
  <si>
    <t>retained earnings</t>
  </si>
  <si>
    <t>Non-cash items</t>
  </si>
  <si>
    <t xml:space="preserve">REVENUES </t>
  </si>
  <si>
    <t>EXPENSES</t>
  </si>
  <si>
    <t>CONSOLIDATED</t>
  </si>
  <si>
    <t>FINANCIAL  STATEMENTS</t>
  </si>
  <si>
    <t>SEPARATE</t>
  </si>
  <si>
    <t>CONSOLIDATED  FINANCIAL  STATEMENTS</t>
  </si>
  <si>
    <t>SEPARATE  FINANCIAL  STATEMENTS</t>
  </si>
  <si>
    <t>CASH  FLOWS  FROM  FINANCING  ACTIVITIES</t>
  </si>
  <si>
    <t>Share capital</t>
  </si>
  <si>
    <t>Issued and paid-up share capital</t>
  </si>
  <si>
    <t xml:space="preserve">Appropriated </t>
  </si>
  <si>
    <t>LIABILITIES</t>
  </si>
  <si>
    <t>Cash and cash equivalents as at January 1,</t>
  </si>
  <si>
    <t>Total liabilities</t>
  </si>
  <si>
    <t>CASH  FLOWS  FROM  OPERATING  ACTIVITIES</t>
  </si>
  <si>
    <t>STATEMENTS  OF  CASH  FLOWS</t>
  </si>
  <si>
    <t>ASSETS</t>
  </si>
  <si>
    <t>Authorized share capital</t>
  </si>
  <si>
    <t>Depreciation and amortization</t>
  </si>
  <si>
    <t>Investments in subsidiary and</t>
  </si>
  <si>
    <t>STATEMENTS  OF  FINANCIAL  POSITION</t>
  </si>
  <si>
    <t>an associated company</t>
  </si>
  <si>
    <t>Other components of equity</t>
  </si>
  <si>
    <t>Retained earnings</t>
  </si>
  <si>
    <t>available-for-sale</t>
  </si>
  <si>
    <t>investments</t>
  </si>
  <si>
    <t xml:space="preserve">Share of other </t>
  </si>
  <si>
    <t>LIABILITIES  AND  OWNERS’  EQUITY</t>
  </si>
  <si>
    <t>OWNERS’  EQUITY</t>
  </si>
  <si>
    <t xml:space="preserve">    fully paid</t>
  </si>
  <si>
    <t>TOTAL  LIABILITIES  AND  OWNERS’  EQUITY</t>
  </si>
  <si>
    <t xml:space="preserve">Other components of equity </t>
  </si>
  <si>
    <t>Unrealized gain on transfer of business to</t>
  </si>
  <si>
    <t>CASH  FLOWS  FROM  INVESTING  ACTIVITIES</t>
  </si>
  <si>
    <t>Securities business receivables</t>
  </si>
  <si>
    <t xml:space="preserve">Unappropriated </t>
  </si>
  <si>
    <t>Gain on transfer of business to an associated company</t>
  </si>
  <si>
    <t>Investments in trading securities</t>
  </si>
  <si>
    <t>Cash paid for acquisition of equipment</t>
  </si>
  <si>
    <t>from investments in securities</t>
  </si>
  <si>
    <t>Difference arising on disposal of partial interest</t>
  </si>
  <si>
    <t>in subsidiary</t>
  </si>
  <si>
    <t xml:space="preserve">partial interest </t>
  </si>
  <si>
    <t>Increase (decrease) in operating liabilities</t>
  </si>
  <si>
    <t>Appropriated</t>
  </si>
  <si>
    <t xml:space="preserve"> retained earnings</t>
  </si>
  <si>
    <t>TOTAL  ASSETS</t>
  </si>
  <si>
    <t>(Increase) decrease in operating assets</t>
  </si>
  <si>
    <t>1,883,929,172 ordinary shares of Baht 0.50 each</t>
  </si>
  <si>
    <t>1,307,736,926 ordinary shares of Baht 0.50 each,</t>
  </si>
  <si>
    <t>Statutory reserve</t>
  </si>
  <si>
    <t>Finance cost</t>
  </si>
  <si>
    <t>Cash paid on liabilities under finance lease agreements</t>
  </si>
  <si>
    <t>Other borrowing</t>
  </si>
  <si>
    <t>Employee benefit expenses</t>
  </si>
  <si>
    <t>Balance as at January 1, 2017</t>
  </si>
  <si>
    <t>SEAMICO  SECURITIES  PUBLIC  COMPANY  LIMITED  AND  ITS  SUBSIDIARIES</t>
  </si>
  <si>
    <t>UNIT : BAHT</t>
  </si>
  <si>
    <t xml:space="preserve">Gain on transfer of business to </t>
  </si>
  <si>
    <t>Securities business payables</t>
  </si>
  <si>
    <t>Cash received from interest and dividend</t>
  </si>
  <si>
    <t>Cash received from other borrowing</t>
  </si>
  <si>
    <t>Cash paid from other borrowing</t>
  </si>
  <si>
    <t>Accrued fees and service income from</t>
  </si>
  <si>
    <t xml:space="preserve">     asset management business</t>
  </si>
  <si>
    <t>Investments</t>
  </si>
  <si>
    <t>8.1,8.2</t>
  </si>
  <si>
    <t>associated companies</t>
  </si>
  <si>
    <t>Building improvements and equipment</t>
  </si>
  <si>
    <t>Intangible assets</t>
  </si>
  <si>
    <t>Deferred tax assets</t>
  </si>
  <si>
    <t>Assets classified as held for sale</t>
  </si>
  <si>
    <r>
      <t>STATEMENTS  OF  FINANCIAL  POSITION</t>
    </r>
    <r>
      <rPr>
        <sz val="10"/>
        <rFont val="Times New Roman"/>
        <family val="1"/>
      </rPr>
      <t xml:space="preserve">  (CONTINUED)</t>
    </r>
  </si>
  <si>
    <t>Accrued fees and service expenses from</t>
  </si>
  <si>
    <t xml:space="preserve">             in subsidiary</t>
  </si>
  <si>
    <t xml:space="preserve">   an associated company</t>
  </si>
  <si>
    <t>Employee benefits expenses</t>
  </si>
  <si>
    <t>Finance costs</t>
  </si>
  <si>
    <t>Other expenses</t>
  </si>
  <si>
    <t xml:space="preserve">Difference arising </t>
  </si>
  <si>
    <t xml:space="preserve">on change of </t>
  </si>
  <si>
    <t>Unrealized gain from reclassification investment port</t>
  </si>
  <si>
    <t>Gain on sale trading investment</t>
  </si>
  <si>
    <t>Interest income</t>
  </si>
  <si>
    <t>Income tax paid</t>
  </si>
  <si>
    <t>Cash paid for purchase general investment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</si>
  <si>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</si>
  <si>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t>STATEMENTS  OF  COMPREHENSIVE  INCOME</t>
  </si>
  <si>
    <t xml:space="preserve">Statutory reserve </t>
  </si>
  <si>
    <t>Total owners’ equity</t>
  </si>
  <si>
    <t xml:space="preserve">   net of income tax</t>
  </si>
  <si>
    <t xml:space="preserve">   FOR  THE  PERIOD</t>
  </si>
  <si>
    <t>WEIGHTED  AVERAGE</t>
  </si>
  <si>
    <t xml:space="preserve">   NUMBER  OF ORDINARY  SHARES</t>
  </si>
  <si>
    <r>
      <t xml:space="preserve">STATEMENTS  OF  COMPREHENSIVE  INCOME </t>
    </r>
    <r>
      <rPr>
        <sz val="10"/>
        <rFont val="Times New Roman"/>
        <family val="1"/>
      </rPr>
      <t xml:space="preserve"> (CONTINUED)</t>
    </r>
  </si>
  <si>
    <t>STATEMENTS  OF  CHANGES  IN  OWNERS’  EQUITY</t>
  </si>
  <si>
    <t>owners’ equity</t>
  </si>
  <si>
    <t>of an associated company</t>
  </si>
  <si>
    <t>Note</t>
  </si>
  <si>
    <t>Gain (loss)</t>
  </si>
  <si>
    <t xml:space="preserve">  income of associates</t>
  </si>
  <si>
    <r>
      <t xml:space="preserve">STATEMENTS  OF  CHANGES  IN  OWNERS’  EQUITY  </t>
    </r>
    <r>
      <rPr>
        <sz val="10"/>
        <color indexed="8"/>
        <rFont val="Times New Roman"/>
        <family val="1"/>
      </rPr>
      <t>(CONTINUED)</t>
    </r>
  </si>
  <si>
    <t>Other incomes</t>
  </si>
  <si>
    <t>Fees and service income</t>
  </si>
  <si>
    <t>Fees and service expenses</t>
  </si>
  <si>
    <t>on remeasuring</t>
  </si>
  <si>
    <t xml:space="preserve">Share of loss on other comprehensive </t>
  </si>
  <si>
    <t>Share of profit (loss) from investment</t>
  </si>
  <si>
    <t xml:space="preserve">   in associates</t>
  </si>
  <si>
    <t xml:space="preserve">Income tax relating to items that may be </t>
  </si>
  <si>
    <t xml:space="preserve">  reclassified subsequently to profit or loss</t>
  </si>
  <si>
    <t xml:space="preserve">Reclassified  relating to change of </t>
  </si>
  <si>
    <t>investment classification</t>
  </si>
  <si>
    <t>Employee benefits obligation</t>
  </si>
  <si>
    <t>BAHT</t>
  </si>
  <si>
    <t>SHARES</t>
  </si>
  <si>
    <t>cash received (paid) from operating activities:</t>
  </si>
  <si>
    <t xml:space="preserve">  Adjustments on income (loss) before income tax to be </t>
  </si>
  <si>
    <t>Cash paid for investment to be held to maturity</t>
  </si>
  <si>
    <t>Cash received from sale of equipment</t>
  </si>
  <si>
    <t>As at</t>
  </si>
  <si>
    <t>December 31,</t>
  </si>
  <si>
    <t>"UNAUDITED"</t>
  </si>
  <si>
    <t>Balance as at January 1, 2018</t>
  </si>
  <si>
    <t>INCOME  TAX  - INCOME (EXPENSES)</t>
  </si>
  <si>
    <t xml:space="preserve">PROFIT  (LOSS) BEFORE  INCOME  TAX  </t>
  </si>
  <si>
    <t>PROFIT (LOSS) FOR  THE  PERIOD</t>
  </si>
  <si>
    <t>assets and liabilities</t>
  </si>
  <si>
    <t>Income (loss) before income tax</t>
  </si>
  <si>
    <t>Net cash provided by financing activities</t>
  </si>
  <si>
    <t>comprehensive loss</t>
  </si>
  <si>
    <t>available-for-sale investments - net of tax</t>
  </si>
  <si>
    <t>Gains (loss) and return on financial instruments</t>
  </si>
  <si>
    <t>TOTAL  COMPREHENSIVE  LOSS</t>
  </si>
  <si>
    <t xml:space="preserve">EARNINGS  (LOSS)  PER  SHARE  </t>
  </si>
  <si>
    <t>BASIC  EARNINGS  (LOSS)  PER  SHARE</t>
  </si>
  <si>
    <t>Total comprehensive loss</t>
  </si>
  <si>
    <t>Cash received from (paid for) operating activities</t>
  </si>
  <si>
    <t>Dividend payment</t>
  </si>
  <si>
    <t>Cash received from capital return from general investment</t>
  </si>
  <si>
    <t>Short-term loans to related parties</t>
  </si>
  <si>
    <t xml:space="preserve">Gain (loss) from operating before changes in operating </t>
  </si>
  <si>
    <t>Cash paid for investment in available-for-sale securities</t>
  </si>
  <si>
    <t>Cash received from sell general investment</t>
  </si>
  <si>
    <t>Increase in accrued dividend</t>
  </si>
  <si>
    <t>Cash paid for increase share capital in subsidiary</t>
  </si>
  <si>
    <t>Net cash provided by (used in) investing activities</t>
  </si>
  <si>
    <t>Impairment loss from investments (reversal)</t>
  </si>
  <si>
    <t>OTHER  COMPREHENSIVE  PROFIT (LOSS)</t>
  </si>
  <si>
    <t xml:space="preserve">Impairment loss on investment in subsidiary </t>
  </si>
  <si>
    <t>Cash received from investment to be held to maturity</t>
  </si>
  <si>
    <t>Loss on sell from general investment</t>
  </si>
  <si>
    <r>
      <t>AS  AT  SEPTEMBER</t>
    </r>
    <r>
      <rPr>
        <b/>
        <sz val="11"/>
        <rFont val="Times New Roman"/>
        <family val="1"/>
      </rPr>
      <t xml:space="preserve">  30,  2018</t>
    </r>
  </si>
  <si>
    <t>September 30,</t>
  </si>
  <si>
    <t>"Unaudited"</t>
  </si>
  <si>
    <t>See condensed notes to the financial statements</t>
  </si>
  <si>
    <r>
      <t xml:space="preserve">AS  AT  SEPTEMBER  </t>
    </r>
    <r>
      <rPr>
        <b/>
        <sz val="11"/>
        <rFont val="Times New Roman"/>
        <family val="1"/>
      </rPr>
      <t>30,  2018</t>
    </r>
  </si>
  <si>
    <r>
      <t xml:space="preserve">FOR  THE  THREE-MONTH  PERIOD  ENDED  SEPTEMBER  </t>
    </r>
    <r>
      <rPr>
        <b/>
        <sz val="11"/>
        <rFont val="Times New Roman"/>
        <family val="1"/>
      </rPr>
      <t>30,  2018</t>
    </r>
  </si>
  <si>
    <r>
      <t xml:space="preserve">FOR  THE  THREE-MONTH  PERIOD  ENDED   SEPTEMBER  </t>
    </r>
    <r>
      <rPr>
        <b/>
        <sz val="11"/>
        <rFont val="Times New Roman"/>
        <family val="1"/>
      </rPr>
      <t>30,  2018</t>
    </r>
  </si>
  <si>
    <r>
      <t xml:space="preserve">FOR  THE  NINE-MONTH  PERIOD  ENDED  SEPTEMBER  </t>
    </r>
    <r>
      <rPr>
        <b/>
        <sz val="11"/>
        <rFont val="Times New Roman"/>
        <family val="1"/>
      </rPr>
      <t>30,  2018</t>
    </r>
  </si>
  <si>
    <t>FOR  THE  NINE-MONTH  PERIOD  ENDED  SEPTEMBER 30,  2018</t>
  </si>
  <si>
    <t>Balance as at September 30, 2017</t>
  </si>
  <si>
    <t>Balance as at September 30, 2018</t>
  </si>
  <si>
    <r>
      <t xml:space="preserve">FOR  THE  NINE-MONTH  PERIOD  ENDED  SEPTEMBER </t>
    </r>
    <r>
      <rPr>
        <b/>
        <sz val="11"/>
        <color indexed="8"/>
        <rFont val="Times New Roman"/>
        <family val="1"/>
      </rPr>
      <t xml:space="preserve"> 30,  2018</t>
    </r>
  </si>
  <si>
    <t>Items that may be reclassified subsequently to profit or loss</t>
  </si>
  <si>
    <r>
      <t xml:space="preserve">FOR  THE NINE-MONTH  PERIOD  ENDED  SEPTEMBER </t>
    </r>
    <r>
      <rPr>
        <b/>
        <sz val="11"/>
        <color indexed="8"/>
        <rFont val="Times New Roman"/>
        <family val="1"/>
      </rPr>
      <t>30,  2018</t>
    </r>
  </si>
  <si>
    <t>Impairment loss from equity securities (reversal)</t>
  </si>
  <si>
    <t>Reversal impairment loss from debt securities</t>
  </si>
  <si>
    <t xml:space="preserve">Accrued fees and service income from </t>
  </si>
  <si>
    <t>asset management business</t>
  </si>
  <si>
    <t xml:space="preserve">Accrued fees and service expenses from </t>
  </si>
  <si>
    <t>Cash and cash equivalents as at September 30,</t>
  </si>
  <si>
    <t>Bad debts and doubtful accounts (reversal)</t>
  </si>
  <si>
    <t>Items that will not be reclassified subsequently to profit or loss</t>
  </si>
  <si>
    <t>Remeasurement of defined benefit obligation</t>
  </si>
  <si>
    <t>Gains and return on financial instruments</t>
  </si>
  <si>
    <t>Share of profit from investment</t>
  </si>
  <si>
    <t xml:space="preserve">PROFIT (LOSS) BEFORE  INCOME  TAX  </t>
  </si>
  <si>
    <t>Other comprehensive loss for the period,</t>
  </si>
  <si>
    <t xml:space="preserve">Reversal bad debts and doubtful accounts </t>
  </si>
  <si>
    <t>Net cash provided by operating activities</t>
  </si>
  <si>
    <t>Unrealized gain (loss) on re-measuring trading investments</t>
  </si>
  <si>
    <t>Share of (profit) loss from invesment in associates</t>
  </si>
  <si>
    <t>Cash paid for purchase invesment in associates</t>
  </si>
  <si>
    <t>Gain on sell and disposal equipment</t>
  </si>
  <si>
    <t>Net increase in cash and cash equivalents</t>
  </si>
  <si>
    <t xml:space="preserve">Increase in (gain) loss on re-measuring </t>
  </si>
  <si>
    <t xml:space="preserve">Loss on remeasuring available-for-sale </t>
  </si>
</sst>
</file>

<file path=xl/styles.xml><?xml version="1.0" encoding="utf-8"?>
<styleSheet xmlns="http://schemas.openxmlformats.org/spreadsheetml/2006/main">
  <numFmts count="14">
    <numFmt numFmtId="5" formatCode="&quot;฿&quot;#,##0;\-&quot;฿&quot;#,##0"/>
    <numFmt numFmtId="43" formatCode="_-* #,##0.00_-;\-* #,##0.00_-;_-* &quot;-&quot;??_-;_-@_-"/>
    <numFmt numFmtId="164" formatCode="#,##0;\(#,##0\)"/>
    <numFmt numFmtId="165" formatCode="_(* #,##0_);_(* \(#,##0\);_(* &quot;-&quot;??_);_(@_)"/>
    <numFmt numFmtId="166" formatCode="&quot;&quot;#,##0;\(&quot;&quot;#,##0\)"/>
    <numFmt numFmtId="167" formatCode="_-* #,##0_-;\-* #,##0_-;_-* &quot;-&quot;??_-;_-@_-"/>
    <numFmt numFmtId="168" formatCode="_(* #,##0.0000_);_(* \(#,##0.0000\);_(* &quot;-&quot;????_);_(@_)"/>
    <numFmt numFmtId="169" formatCode="_(* #,##0_);_(* \(#,##0\);_(* &quot;-&quot;????_);_(@_)"/>
    <numFmt numFmtId="170" formatCode="_(* #,##0.00000_);_(* \(#,##0.00000\);_(* &quot;-&quot;?????_);_(@_)"/>
    <numFmt numFmtId="171" formatCode="#,##0.000_);\(#,##0.000\)"/>
    <numFmt numFmtId="172" formatCode="_(* #,##0_);_(* \(#,##0\);_(* &quot;-&quot;?????_);_(@_)"/>
    <numFmt numFmtId="173" formatCode="\-"/>
    <numFmt numFmtId="174" formatCode="_(* #,##0_);_(* \(#,##0\);_(* &quot;-&quot;????????_);_(@_)"/>
    <numFmt numFmtId="175" formatCode="#,##0.0000_);\(#,##0.0000\)"/>
  </numFmts>
  <fonts count="22">
    <font>
      <sz val="10"/>
      <name val="Arial"/>
    </font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8"/>
      <name val="Arial"/>
      <family val="2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10"/>
      <name val="Times New Roman"/>
      <family val="1"/>
    </font>
    <font>
      <b/>
      <sz val="8"/>
      <color indexed="8"/>
      <name val="Times New Roman"/>
      <family val="1"/>
    </font>
    <font>
      <sz val="8"/>
      <color indexed="8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sz val="12"/>
      <color indexed="8"/>
      <name val="Times New Roman"/>
      <family val="1"/>
    </font>
    <font>
      <b/>
      <sz val="9"/>
      <name val="Times New Roman"/>
      <family val="1"/>
    </font>
    <font>
      <sz val="9"/>
      <color indexed="8"/>
      <name val="Times New Roman"/>
      <family val="1"/>
    </font>
    <font>
      <b/>
      <sz val="11"/>
      <name val="Times New Roman"/>
      <family val="1"/>
    </font>
    <font>
      <b/>
      <sz val="11"/>
      <color indexed="8"/>
      <name val="Times New Roman"/>
      <family val="1"/>
    </font>
    <font>
      <sz val="10"/>
      <color indexed="8"/>
      <name val="Angsana New"/>
      <family val="1"/>
    </font>
    <font>
      <sz val="10"/>
      <color theme="0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</cellStyleXfs>
  <cellXfs count="237">
    <xf numFmtId="0" fontId="0" fillId="0" borderId="0" xfId="0"/>
    <xf numFmtId="0" fontId="7" fillId="0" borderId="0" xfId="0" applyFont="1" applyFill="1" applyAlignment="1">
      <alignment vertical="center"/>
    </xf>
    <xf numFmtId="0" fontId="7" fillId="0" borderId="0" xfId="15" applyFont="1" applyFill="1" applyAlignment="1">
      <alignment horizontal="center" vertical="center"/>
    </xf>
    <xf numFmtId="166" fontId="7" fillId="0" borderId="0" xfId="15" applyNumberFormat="1" applyFont="1" applyFill="1" applyAlignment="1">
      <alignment vertical="center"/>
    </xf>
    <xf numFmtId="166" fontId="7" fillId="0" borderId="0" xfId="15" applyNumberFormat="1" applyFont="1" applyFill="1" applyAlignment="1">
      <alignment horizontal="right" vertical="center"/>
    </xf>
    <xf numFmtId="0" fontId="7" fillId="0" borderId="0" xfId="0" applyNumberFormat="1" applyFont="1" applyFill="1" applyAlignment="1">
      <alignment vertical="center"/>
    </xf>
    <xf numFmtId="37" fontId="7" fillId="0" borderId="0" xfId="15" applyNumberFormat="1" applyFont="1" applyFill="1" applyBorder="1" applyAlignment="1">
      <alignment horizontal="right" vertical="center"/>
    </xf>
    <xf numFmtId="37" fontId="7" fillId="0" borderId="0" xfId="15" applyNumberFormat="1" applyFont="1" applyFill="1" applyAlignment="1">
      <alignment horizontal="right" vertical="center"/>
    </xf>
    <xf numFmtId="166" fontId="7" fillId="0" borderId="0" xfId="0" applyNumberFormat="1" applyFont="1" applyFill="1" applyAlignment="1">
      <alignment vertical="center"/>
    </xf>
    <xf numFmtId="166" fontId="7" fillId="0" borderId="0" xfId="0" applyNumberFormat="1" applyFont="1" applyFill="1" applyAlignment="1">
      <alignment horizontal="right" vertical="center"/>
    </xf>
    <xf numFmtId="37" fontId="7" fillId="0" borderId="0" xfId="0" applyNumberFormat="1" applyFont="1" applyFill="1" applyAlignment="1">
      <alignment vertical="center"/>
    </xf>
    <xf numFmtId="0" fontId="7" fillId="0" borderId="0" xfId="0" applyFont="1" applyFill="1"/>
    <xf numFmtId="37" fontId="7" fillId="0" borderId="0" xfId="0" applyNumberFormat="1" applyFont="1" applyFill="1" applyBorder="1" applyAlignment="1">
      <alignment vertical="center"/>
    </xf>
    <xf numFmtId="166" fontId="7" fillId="0" borderId="0" xfId="0" applyNumberFormat="1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166" fontId="11" fillId="0" borderId="0" xfId="15" applyNumberFormat="1" applyFont="1" applyFill="1" applyBorder="1" applyAlignment="1">
      <alignment vertical="center"/>
    </xf>
    <xf numFmtId="0" fontId="10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>
      <alignment horizontal="left" vertical="center" indent="3"/>
    </xf>
    <xf numFmtId="0" fontId="7" fillId="0" borderId="0" xfId="0" applyNumberFormat="1" applyFont="1" applyFill="1" applyAlignment="1">
      <alignment horizontal="left" indent="4"/>
    </xf>
    <xf numFmtId="0" fontId="7" fillId="0" borderId="0" xfId="0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left" vertical="center" indent="4"/>
    </xf>
    <xf numFmtId="166" fontId="7" fillId="0" borderId="0" xfId="15" applyNumberFormat="1" applyFont="1" applyFill="1" applyBorder="1" applyAlignment="1">
      <alignment vertical="center"/>
    </xf>
    <xf numFmtId="166" fontId="7" fillId="0" borderId="0" xfId="0" applyNumberFormat="1" applyFont="1" applyFill="1" applyBorder="1" applyAlignment="1">
      <alignment horizontal="right" vertical="center"/>
    </xf>
    <xf numFmtId="0" fontId="11" fillId="0" borderId="0" xfId="15" applyFont="1" applyFill="1" applyAlignment="1">
      <alignment horizontal="center" vertical="center"/>
    </xf>
    <xf numFmtId="166" fontId="11" fillId="0" borderId="0" xfId="15" applyNumberFormat="1" applyFont="1" applyFill="1" applyAlignment="1">
      <alignment vertical="center"/>
    </xf>
    <xf numFmtId="0" fontId="10" fillId="0" borderId="0" xfId="0" applyNumberFormat="1" applyFont="1" applyFill="1" applyAlignment="1">
      <alignment horizontal="left" vertical="center"/>
    </xf>
    <xf numFmtId="0" fontId="11" fillId="0" borderId="0" xfId="0" applyNumberFormat="1" applyFont="1" applyFill="1" applyAlignment="1">
      <alignment vertical="center"/>
    </xf>
    <xf numFmtId="166" fontId="7" fillId="0" borderId="0" xfId="15" applyNumberFormat="1" applyFont="1" applyFill="1" applyBorder="1" applyAlignment="1">
      <alignment horizontal="right" vertical="center"/>
    </xf>
    <xf numFmtId="164" fontId="9" fillId="0" borderId="0" xfId="15" applyNumberFormat="1" applyFont="1" applyFill="1" applyBorder="1" applyAlignment="1">
      <alignment horizontal="right" vertical="center"/>
    </xf>
    <xf numFmtId="0" fontId="9" fillId="0" borderId="0" xfId="15" applyFont="1" applyFill="1" applyBorder="1" applyAlignment="1">
      <alignment vertical="center"/>
    </xf>
    <xf numFmtId="0" fontId="7" fillId="0" borderId="0" xfId="13" applyNumberFormat="1" applyFont="1" applyFill="1" applyAlignment="1">
      <alignment vertical="center"/>
    </xf>
    <xf numFmtId="0" fontId="7" fillId="0" borderId="0" xfId="13" applyFont="1" applyFill="1" applyAlignment="1">
      <alignment vertical="center"/>
    </xf>
    <xf numFmtId="0" fontId="7" fillId="0" borderId="0" xfId="13" applyFont="1" applyFill="1" applyBorder="1" applyAlignment="1">
      <alignment vertical="center"/>
    </xf>
    <xf numFmtId="167" fontId="7" fillId="0" borderId="0" xfId="3" applyNumberFormat="1" applyFont="1" applyFill="1" applyBorder="1" applyAlignment="1">
      <alignment vertical="center"/>
    </xf>
    <xf numFmtId="0" fontId="14" fillId="0" borderId="0" xfId="13" applyFont="1" applyFill="1" applyAlignment="1">
      <alignment vertical="center"/>
    </xf>
    <xf numFmtId="0" fontId="9" fillId="0" borderId="0" xfId="13" applyFont="1" applyFill="1" applyAlignment="1">
      <alignment vertical="center"/>
    </xf>
    <xf numFmtId="0" fontId="11" fillId="0" borderId="0" xfId="15" applyFont="1" applyFill="1" applyBorder="1" applyAlignment="1">
      <alignment horizontal="center" vertical="center"/>
    </xf>
    <xf numFmtId="0" fontId="11" fillId="0" borderId="0" xfId="13" applyNumberFormat="1" applyFont="1" applyFill="1" applyAlignment="1">
      <alignment vertical="center"/>
    </xf>
    <xf numFmtId="0" fontId="11" fillId="0" borderId="0" xfId="13" applyFont="1" applyFill="1" applyAlignment="1">
      <alignment vertical="center"/>
    </xf>
    <xf numFmtId="0" fontId="10" fillId="0" borderId="0" xfId="0" applyNumberFormat="1" applyFont="1" applyFill="1" applyAlignment="1">
      <alignment horizontal="center" vertical="center"/>
    </xf>
    <xf numFmtId="166" fontId="11" fillId="0" borderId="0" xfId="13" applyNumberFormat="1" applyFont="1" applyFill="1" applyAlignment="1">
      <alignment horizontal="right" vertical="center"/>
    </xf>
    <xf numFmtId="166" fontId="11" fillId="0" borderId="0" xfId="15" applyNumberFormat="1" applyFont="1" applyFill="1" applyBorder="1" applyAlignment="1">
      <alignment horizontal="right" vertical="center"/>
    </xf>
    <xf numFmtId="0" fontId="12" fillId="0" borderId="0" xfId="13" applyNumberFormat="1" applyFont="1" applyFill="1" applyAlignment="1">
      <alignment vertical="center"/>
    </xf>
    <xf numFmtId="166" fontId="7" fillId="0" borderId="0" xfId="13" applyNumberFormat="1" applyFont="1" applyFill="1" applyAlignment="1">
      <alignment vertical="center"/>
    </xf>
    <xf numFmtId="166" fontId="7" fillId="0" borderId="0" xfId="13" applyNumberFormat="1" applyFont="1" applyFill="1" applyAlignment="1">
      <alignment horizontal="right" vertical="center"/>
    </xf>
    <xf numFmtId="0" fontId="10" fillId="0" borderId="0" xfId="15" applyFont="1" applyFill="1" applyBorder="1" applyAlignment="1">
      <alignment horizontal="center" vertical="center"/>
    </xf>
    <xf numFmtId="0" fontId="11" fillId="0" borderId="0" xfId="0" applyNumberFormat="1" applyFont="1" applyFill="1" applyAlignment="1">
      <alignment horizontal="left" vertical="center" indent="2"/>
    </xf>
    <xf numFmtId="0" fontId="11" fillId="0" borderId="0" xfId="0" applyNumberFormat="1" applyFont="1" applyFill="1" applyAlignment="1">
      <alignment horizontal="left" vertical="center" indent="3"/>
    </xf>
    <xf numFmtId="0" fontId="11" fillId="0" borderId="0" xfId="0" applyNumberFormat="1" applyFont="1" applyFill="1" applyAlignment="1">
      <alignment horizontal="left" vertical="center" indent="4"/>
    </xf>
    <xf numFmtId="166" fontId="11" fillId="0" borderId="0" xfId="0" applyNumberFormat="1" applyFont="1" applyFill="1" applyAlignment="1">
      <alignment vertical="center"/>
    </xf>
    <xf numFmtId="166" fontId="11" fillId="0" borderId="0" xfId="0" applyNumberFormat="1" applyFont="1" applyFill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0" fontId="11" fillId="0" borderId="0" xfId="13" applyFont="1" applyFill="1" applyBorder="1" applyAlignment="1">
      <alignment vertical="center"/>
    </xf>
    <xf numFmtId="37" fontId="11" fillId="0" borderId="0" xfId="13" applyNumberFormat="1" applyFont="1" applyFill="1" applyBorder="1" applyAlignment="1">
      <alignment vertical="center"/>
    </xf>
    <xf numFmtId="37" fontId="11" fillId="0" borderId="0" xfId="13" applyNumberFormat="1" applyFont="1" applyFill="1" applyAlignment="1">
      <alignment vertical="center"/>
    </xf>
    <xf numFmtId="169" fontId="11" fillId="0" borderId="0" xfId="13" applyNumberFormat="1" applyFont="1" applyFill="1" applyBorder="1" applyAlignment="1">
      <alignment vertical="center"/>
    </xf>
    <xf numFmtId="37" fontId="11" fillId="0" borderId="0" xfId="0" applyNumberFormat="1" applyFont="1" applyFill="1" applyAlignment="1">
      <alignment vertical="center"/>
    </xf>
    <xf numFmtId="37" fontId="11" fillId="0" borderId="0" xfId="0" applyNumberFormat="1" applyFont="1" applyFill="1" applyBorder="1" applyAlignment="1">
      <alignment vertical="center"/>
    </xf>
    <xf numFmtId="166" fontId="11" fillId="0" borderId="0" xfId="0" applyNumberFormat="1" applyFont="1" applyFill="1" applyBorder="1" applyAlignment="1">
      <alignment vertical="center"/>
    </xf>
    <xf numFmtId="166" fontId="11" fillId="0" borderId="0" xfId="0" applyNumberFormat="1" applyFont="1" applyFill="1" applyBorder="1" applyAlignment="1">
      <alignment horizontal="right" vertical="center"/>
    </xf>
    <xf numFmtId="38" fontId="11" fillId="0" borderId="0" xfId="0" applyNumberFormat="1" applyFont="1" applyFill="1" applyAlignment="1">
      <alignment horizontal="left" vertical="center" indent="2"/>
    </xf>
    <xf numFmtId="169" fontId="9" fillId="0" borderId="0" xfId="4" applyNumberFormat="1" applyFont="1" applyFill="1" applyAlignment="1">
      <alignment vertical="center"/>
    </xf>
    <xf numFmtId="0" fontId="11" fillId="0" borderId="0" xfId="0" applyFont="1" applyFill="1" applyAlignment="1">
      <alignment horizontal="left" vertical="center" indent="4"/>
    </xf>
    <xf numFmtId="0" fontId="11" fillId="0" borderId="0" xfId="0" applyNumberFormat="1" applyFont="1" applyFill="1" applyAlignment="1">
      <alignment horizontal="center" vertical="center"/>
    </xf>
    <xf numFmtId="0" fontId="12" fillId="0" borderId="0" xfId="13" applyNumberFormat="1" applyFont="1" applyFill="1" applyAlignment="1">
      <alignment horizontal="center" vertical="center"/>
    </xf>
    <xf numFmtId="0" fontId="12" fillId="0" borderId="0" xfId="15" applyFont="1" applyFill="1" applyBorder="1" applyAlignment="1">
      <alignment horizontal="center" vertical="center"/>
    </xf>
    <xf numFmtId="0" fontId="7" fillId="0" borderId="0" xfId="15" applyFont="1" applyFill="1" applyBorder="1" applyAlignment="1">
      <alignment horizontal="center" vertical="center"/>
    </xf>
    <xf numFmtId="0" fontId="12" fillId="0" borderId="0" xfId="15" applyNumberFormat="1" applyFont="1" applyFill="1" applyAlignment="1">
      <alignment horizontal="center" vertical="center"/>
    </xf>
    <xf numFmtId="166" fontId="7" fillId="0" borderId="0" xfId="15" applyNumberFormat="1" applyFont="1" applyFill="1" applyAlignment="1">
      <alignment horizontal="center" vertical="center"/>
    </xf>
    <xf numFmtId="0" fontId="12" fillId="0" borderId="0" xfId="15" quotePrefix="1" applyNumberFormat="1" applyFont="1" applyFill="1" applyAlignment="1">
      <alignment horizontal="center" vertical="center"/>
    </xf>
    <xf numFmtId="166" fontId="12" fillId="0" borderId="0" xfId="15" applyNumberFormat="1" applyFont="1" applyFill="1" applyBorder="1" applyAlignment="1">
      <alignment horizontal="right" vertical="center"/>
    </xf>
    <xf numFmtId="166" fontId="12" fillId="0" borderId="0" xfId="15" applyNumberFormat="1" applyFont="1" applyFill="1" applyAlignment="1">
      <alignment horizontal="right" vertical="center"/>
    </xf>
    <xf numFmtId="0" fontId="7" fillId="0" borderId="0" xfId="15" applyNumberFormat="1" applyFont="1" applyFill="1" applyAlignment="1">
      <alignment vertical="center"/>
    </xf>
    <xf numFmtId="37" fontId="7" fillId="0" borderId="0" xfId="15" applyNumberFormat="1" applyFont="1" applyFill="1" applyBorder="1" applyAlignment="1">
      <alignment vertical="center"/>
    </xf>
    <xf numFmtId="37" fontId="7" fillId="0" borderId="0" xfId="15" applyNumberFormat="1" applyFont="1" applyFill="1" applyAlignment="1">
      <alignment vertical="center"/>
    </xf>
    <xf numFmtId="172" fontId="7" fillId="0" borderId="0" xfId="3" applyNumberFormat="1" applyFont="1" applyFill="1" applyAlignment="1">
      <alignment horizontal="left" vertical="center" indent="3"/>
    </xf>
    <xf numFmtId="172" fontId="7" fillId="0" borderId="0" xfId="3" applyNumberFormat="1" applyFont="1" applyFill="1" applyAlignment="1">
      <alignment vertical="center"/>
    </xf>
    <xf numFmtId="0" fontId="7" fillId="0" borderId="0" xfId="13" applyNumberFormat="1" applyFont="1" applyFill="1" applyAlignment="1">
      <alignment horizontal="left" vertical="center" indent="1"/>
    </xf>
    <xf numFmtId="168" fontId="7" fillId="0" borderId="0" xfId="15" applyNumberFormat="1" applyFont="1" applyFill="1" applyAlignment="1">
      <alignment vertical="center"/>
    </xf>
    <xf numFmtId="0" fontId="7" fillId="0" borderId="0" xfId="13" applyFont="1" applyFill="1" applyAlignment="1">
      <alignment horizontal="center" vertical="center"/>
    </xf>
    <xf numFmtId="0" fontId="7" fillId="0" borderId="0" xfId="13" applyNumberFormat="1" applyFont="1" applyFill="1" applyAlignment="1">
      <alignment horizontal="left" vertical="center" indent="2"/>
    </xf>
    <xf numFmtId="43" fontId="7" fillId="0" borderId="0" xfId="3" applyFont="1" applyFill="1" applyBorder="1" applyAlignment="1">
      <alignment vertical="center"/>
    </xf>
    <xf numFmtId="0" fontId="7" fillId="0" borderId="0" xfId="13" applyNumberFormat="1" applyFont="1" applyFill="1" applyAlignment="1">
      <alignment horizontal="left" vertical="center" indent="3"/>
    </xf>
    <xf numFmtId="167" fontId="7" fillId="0" borderId="0" xfId="3" applyNumberFormat="1" applyFont="1" applyFill="1" applyAlignment="1">
      <alignment vertical="center"/>
    </xf>
    <xf numFmtId="167" fontId="7" fillId="0" borderId="1" xfId="3" applyNumberFormat="1" applyFont="1" applyFill="1" applyBorder="1" applyAlignment="1">
      <alignment vertical="center"/>
    </xf>
    <xf numFmtId="0" fontId="7" fillId="0" borderId="0" xfId="13" applyNumberFormat="1" applyFont="1" applyFill="1" applyAlignment="1">
      <alignment horizontal="left" vertical="center" indent="4"/>
    </xf>
    <xf numFmtId="37" fontId="7" fillId="0" borderId="0" xfId="13" applyNumberFormat="1" applyFont="1" applyFill="1" applyAlignment="1">
      <alignment horizontal="right" vertical="center"/>
    </xf>
    <xf numFmtId="38" fontId="7" fillId="0" borderId="0" xfId="13" applyNumberFormat="1" applyFont="1" applyFill="1" applyAlignment="1">
      <alignment vertical="center"/>
    </xf>
    <xf numFmtId="0" fontId="7" fillId="0" borderId="0" xfId="15" applyNumberFormat="1" applyFont="1" applyFill="1" applyAlignment="1">
      <alignment horizontal="left" vertical="center" indent="3"/>
    </xf>
    <xf numFmtId="169" fontId="7" fillId="0" borderId="0" xfId="14" applyNumberFormat="1" applyFont="1" applyFill="1" applyAlignment="1">
      <alignment vertical="center"/>
    </xf>
    <xf numFmtId="38" fontId="7" fillId="0" borderId="0" xfId="13" applyNumberFormat="1" applyFont="1" applyFill="1" applyAlignment="1">
      <alignment horizontal="left" vertical="center" indent="2"/>
    </xf>
    <xf numFmtId="0" fontId="7" fillId="0" borderId="0" xfId="13" applyFont="1" applyFill="1" applyBorder="1" applyAlignment="1">
      <alignment horizontal="center" vertical="center"/>
    </xf>
    <xf numFmtId="166" fontId="7" fillId="0" borderId="1" xfId="13" applyNumberFormat="1" applyFont="1" applyFill="1" applyBorder="1" applyAlignment="1">
      <alignment vertical="center"/>
    </xf>
    <xf numFmtId="167" fontId="7" fillId="0" borderId="3" xfId="3" applyNumberFormat="1" applyFont="1" applyFill="1" applyBorder="1" applyAlignment="1">
      <alignment vertical="center"/>
    </xf>
    <xf numFmtId="166" fontId="7" fillId="0" borderId="0" xfId="0" applyNumberFormat="1" applyFont="1" applyFill="1"/>
    <xf numFmtId="166" fontId="7" fillId="0" borderId="0" xfId="0" applyNumberFormat="1" applyFont="1" applyFill="1" applyAlignment="1">
      <alignment horizontal="right"/>
    </xf>
    <xf numFmtId="173" fontId="7" fillId="0" borderId="0" xfId="3" applyNumberFormat="1" applyFont="1" applyFill="1" applyAlignment="1">
      <alignment horizontal="center" vertical="center"/>
    </xf>
    <xf numFmtId="0" fontId="7" fillId="0" borderId="0" xfId="0" applyNumberFormat="1" applyFont="1" applyFill="1"/>
    <xf numFmtId="166" fontId="12" fillId="0" borderId="0" xfId="15" applyNumberFormat="1" applyFont="1" applyFill="1" applyAlignment="1">
      <alignment horizontal="center" vertical="center"/>
    </xf>
    <xf numFmtId="0" fontId="12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>
      <alignment horizontal="left" vertical="center" indent="2"/>
    </xf>
    <xf numFmtId="168" fontId="7" fillId="0" borderId="0" xfId="10" applyNumberFormat="1" applyFont="1" applyFill="1" applyAlignment="1">
      <alignment horizontal="left" vertical="center" indent="4"/>
    </xf>
    <xf numFmtId="169" fontId="5" fillId="0" borderId="0" xfId="14" applyNumberFormat="1" applyFont="1" applyFill="1" applyBorder="1" applyAlignment="1">
      <alignment horizontal="right" vertical="center"/>
    </xf>
    <xf numFmtId="0" fontId="7" fillId="0" borderId="0" xfId="0" applyNumberFormat="1" applyFont="1" applyFill="1" applyAlignment="1">
      <alignment horizontal="left" vertical="center" wrapText="1" indent="2"/>
    </xf>
    <xf numFmtId="167" fontId="7" fillId="0" borderId="0" xfId="11" applyNumberFormat="1" applyFont="1" applyFill="1" applyAlignment="1">
      <alignment horizontal="right" vertical="center"/>
    </xf>
    <xf numFmtId="169" fontId="5" fillId="0" borderId="4" xfId="14" applyNumberFormat="1" applyFont="1" applyFill="1" applyBorder="1" applyAlignment="1">
      <alignment horizontal="right" vertical="center"/>
    </xf>
    <xf numFmtId="169" fontId="7" fillId="0" borderId="0" xfId="10" applyNumberFormat="1" applyFont="1" applyFill="1" applyAlignment="1">
      <alignment horizontal="right" vertical="center"/>
    </xf>
    <xf numFmtId="168" fontId="7" fillId="0" borderId="0" xfId="10" applyNumberFormat="1" applyFont="1" applyFill="1" applyAlignment="1">
      <alignment horizontal="right" vertical="center"/>
    </xf>
    <xf numFmtId="169" fontId="7" fillId="0" borderId="4" xfId="10" applyNumberFormat="1" applyFont="1" applyFill="1" applyBorder="1" applyAlignment="1">
      <alignment horizontal="right" vertical="center"/>
    </xf>
    <xf numFmtId="167" fontId="7" fillId="0" borderId="0" xfId="11" applyNumberFormat="1" applyFont="1" applyFill="1" applyBorder="1" applyAlignment="1">
      <alignment vertical="center"/>
    </xf>
    <xf numFmtId="0" fontId="7" fillId="0" borderId="5" xfId="0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7" fillId="0" borderId="0" xfId="0" applyFont="1" applyFill="1" applyAlignment="1">
      <alignment vertical="top"/>
    </xf>
    <xf numFmtId="171" fontId="7" fillId="0" borderId="0" xfId="15" applyNumberFormat="1" applyFont="1" applyFill="1" applyAlignment="1">
      <alignment vertical="center"/>
    </xf>
    <xf numFmtId="0" fontId="12" fillId="0" borderId="0" xfId="0" applyFont="1" applyFill="1" applyAlignment="1">
      <alignment horizontal="left" vertical="center"/>
    </xf>
    <xf numFmtId="173" fontId="7" fillId="0" borderId="0" xfId="10" applyNumberFormat="1" applyFont="1" applyFill="1" applyAlignment="1">
      <alignment horizontal="center" vertical="center"/>
    </xf>
    <xf numFmtId="169" fontId="7" fillId="0" borderId="0" xfId="14" applyNumberFormat="1" applyFont="1" applyFill="1" applyBorder="1" applyAlignment="1">
      <alignment vertical="center"/>
    </xf>
    <xf numFmtId="174" fontId="7" fillId="0" borderId="2" xfId="14" applyNumberFormat="1" applyFont="1" applyFill="1" applyBorder="1" applyAlignment="1">
      <alignment horizontal="left" vertical="center" wrapText="1"/>
    </xf>
    <xf numFmtId="169" fontId="7" fillId="0" borderId="5" xfId="14" applyNumberFormat="1" applyFont="1" applyFill="1" applyBorder="1" applyAlignment="1">
      <alignment vertical="center"/>
    </xf>
    <xf numFmtId="43" fontId="7" fillId="0" borderId="0" xfId="1" applyFont="1" applyFill="1" applyAlignment="1">
      <alignment horizontal="right" vertical="center"/>
    </xf>
    <xf numFmtId="167" fontId="7" fillId="0" borderId="0" xfId="1" applyNumberFormat="1" applyFont="1" applyFill="1" applyAlignment="1">
      <alignment horizontal="right" vertical="center"/>
    </xf>
    <xf numFmtId="167" fontId="7" fillId="0" borderId="4" xfId="3" applyNumberFormat="1" applyFont="1" applyFill="1" applyBorder="1" applyAlignment="1">
      <alignment vertical="center"/>
    </xf>
    <xf numFmtId="0" fontId="16" fillId="0" borderId="0" xfId="13" applyFont="1" applyFill="1" applyAlignment="1">
      <alignment vertical="center"/>
    </xf>
    <xf numFmtId="0" fontId="9" fillId="0" borderId="0" xfId="15" applyFont="1" applyFill="1" applyBorder="1" applyAlignment="1">
      <alignment horizontal="center" vertical="center"/>
    </xf>
    <xf numFmtId="0" fontId="5" fillId="0" borderId="0" xfId="13" applyFont="1" applyFill="1" applyBorder="1" applyAlignment="1">
      <alignment vertical="center"/>
    </xf>
    <xf numFmtId="0" fontId="16" fillId="0" borderId="0" xfId="13" applyFont="1" applyFill="1" applyBorder="1" applyAlignment="1">
      <alignment vertical="center"/>
    </xf>
    <xf numFmtId="0" fontId="9" fillId="0" borderId="0" xfId="13" applyFont="1" applyFill="1" applyBorder="1" applyAlignment="1">
      <alignment horizontal="left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/>
    <xf numFmtId="166" fontId="12" fillId="0" borderId="0" xfId="13" applyNumberFormat="1" applyFont="1" applyFill="1" applyBorder="1" applyAlignment="1">
      <alignment horizontal="center" vertical="center"/>
    </xf>
    <xf numFmtId="0" fontId="12" fillId="0" borderId="0" xfId="13" applyFont="1" applyFill="1" applyBorder="1" applyAlignment="1">
      <alignment horizontal="center" vertical="center"/>
    </xf>
    <xf numFmtId="169" fontId="7" fillId="0" borderId="0" xfId="14" applyNumberFormat="1" applyFont="1" applyFill="1" applyAlignment="1">
      <alignment horizontal="center" vertical="center"/>
    </xf>
    <xf numFmtId="0" fontId="6" fillId="0" borderId="0" xfId="15" applyFont="1" applyFill="1" applyBorder="1" applyAlignment="1">
      <alignment vertical="center"/>
    </xf>
    <xf numFmtId="174" fontId="7" fillId="0" borderId="1" xfId="14" applyNumberFormat="1" applyFont="1" applyFill="1" applyBorder="1" applyAlignment="1">
      <alignment horizontal="left" vertical="center" wrapText="1"/>
    </xf>
    <xf numFmtId="0" fontId="6" fillId="0" borderId="0" xfId="15" applyFont="1" applyFill="1" applyBorder="1" applyAlignment="1">
      <alignment horizontal="center" vertical="center"/>
    </xf>
    <xf numFmtId="0" fontId="6" fillId="0" borderId="0" xfId="15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left" vertical="center" indent="1"/>
    </xf>
    <xf numFmtId="0" fontId="7" fillId="0" borderId="0" xfId="0" applyNumberFormat="1" applyFont="1" applyFill="1" applyAlignment="1">
      <alignment horizontal="center" vertical="center"/>
    </xf>
    <xf numFmtId="165" fontId="7" fillId="0" borderId="0" xfId="4" applyNumberFormat="1" applyFont="1" applyFill="1" applyBorder="1" applyAlignment="1">
      <alignment horizontal="right" vertical="center"/>
    </xf>
    <xf numFmtId="173" fontId="7" fillId="0" borderId="0" xfId="4" applyNumberFormat="1" applyFont="1" applyFill="1" applyBorder="1" applyAlignment="1">
      <alignment horizontal="center" vertical="center"/>
    </xf>
    <xf numFmtId="165" fontId="7" fillId="0" borderId="1" xfId="4" applyNumberFormat="1" applyFont="1" applyFill="1" applyBorder="1" applyAlignment="1">
      <alignment horizontal="right" vertical="center"/>
    </xf>
    <xf numFmtId="37" fontId="7" fillId="0" borderId="0" xfId="0" applyNumberFormat="1" applyFont="1" applyFill="1" applyAlignment="1">
      <alignment horizontal="right" vertical="center"/>
    </xf>
    <xf numFmtId="37" fontId="7" fillId="0" borderId="0" xfId="0" applyNumberFormat="1" applyFont="1" applyFill="1" applyBorder="1" applyAlignment="1">
      <alignment horizontal="right" vertical="center"/>
    </xf>
    <xf numFmtId="169" fontId="7" fillId="0" borderId="1" xfId="10" applyNumberFormat="1" applyFont="1" applyFill="1" applyBorder="1" applyAlignment="1">
      <alignment horizontal="right" vertical="center"/>
    </xf>
    <xf numFmtId="169" fontId="5" fillId="0" borderId="4" xfId="4" applyNumberFormat="1" applyFont="1" applyFill="1" applyBorder="1" applyAlignment="1">
      <alignment vertical="center"/>
    </xf>
    <xf numFmtId="169" fontId="5" fillId="0" borderId="0" xfId="4" applyNumberFormat="1" applyFont="1" applyFill="1" applyBorder="1" applyAlignment="1">
      <alignment vertical="center"/>
    </xf>
    <xf numFmtId="38" fontId="7" fillId="0" borderId="0" xfId="0" applyNumberFormat="1" applyFont="1" applyFill="1" applyAlignment="1">
      <alignment horizontal="left" vertical="center" indent="2"/>
    </xf>
    <xf numFmtId="0" fontId="7" fillId="0" borderId="0" xfId="0" applyFont="1" applyFill="1" applyAlignment="1">
      <alignment horizontal="left" vertical="center" indent="4"/>
    </xf>
    <xf numFmtId="168" fontId="7" fillId="0" borderId="0" xfId="4" applyNumberFormat="1" applyFont="1" applyFill="1" applyBorder="1" applyAlignment="1">
      <alignment horizontal="right" vertical="center"/>
    </xf>
    <xf numFmtId="167" fontId="7" fillId="0" borderId="0" xfId="10" applyNumberFormat="1" applyFont="1" applyFill="1" applyBorder="1" applyAlignment="1">
      <alignment horizontal="center" vertical="center"/>
    </xf>
    <xf numFmtId="165" fontId="7" fillId="0" borderId="4" xfId="4" applyNumberFormat="1" applyFont="1" applyFill="1" applyBorder="1" applyAlignment="1">
      <alignment horizontal="right" vertical="center"/>
    </xf>
    <xf numFmtId="0" fontId="12" fillId="0" borderId="0" xfId="0" applyNumberFormat="1" applyFont="1" applyFill="1" applyAlignment="1">
      <alignment horizontal="left" vertical="center"/>
    </xf>
    <xf numFmtId="169" fontId="7" fillId="0" borderId="0" xfId="0" applyNumberFormat="1" applyFont="1" applyFill="1" applyAlignment="1">
      <alignment horizontal="right" vertical="center"/>
    </xf>
    <xf numFmtId="169" fontId="5" fillId="0" borderId="0" xfId="4" applyNumberFormat="1" applyFont="1" applyFill="1" applyAlignment="1">
      <alignment vertical="center"/>
    </xf>
    <xf numFmtId="37" fontId="7" fillId="0" borderId="1" xfId="0" applyNumberFormat="1" applyFont="1" applyFill="1" applyBorder="1" applyAlignment="1">
      <alignment vertical="center"/>
    </xf>
    <xf numFmtId="169" fontId="5" fillId="0" borderId="3" xfId="4" applyNumberFormat="1" applyFont="1" applyFill="1" applyBorder="1" applyAlignment="1">
      <alignment vertical="center"/>
    </xf>
    <xf numFmtId="37" fontId="20" fillId="0" borderId="0" xfId="0" applyNumberFormat="1" applyFont="1" applyFill="1" applyAlignment="1">
      <alignment vertical="center"/>
    </xf>
    <xf numFmtId="43" fontId="7" fillId="0" borderId="0" xfId="1" applyFont="1" applyFill="1" applyAlignment="1">
      <alignment vertical="center"/>
    </xf>
    <xf numFmtId="0" fontId="7" fillId="0" borderId="0" xfId="0" applyFont="1" applyFill="1" applyBorder="1" applyAlignment="1">
      <alignment vertical="center"/>
    </xf>
    <xf numFmtId="166" fontId="7" fillId="0" borderId="0" xfId="15" applyNumberFormat="1" applyFont="1" applyFill="1" applyBorder="1" applyAlignment="1">
      <alignment horizontal="center" vertical="center"/>
    </xf>
    <xf numFmtId="0" fontId="7" fillId="0" borderId="0" xfId="15" applyNumberFormat="1" applyFont="1" applyFill="1" applyBorder="1" applyAlignment="1">
      <alignment horizontal="center" vertical="center"/>
    </xf>
    <xf numFmtId="0" fontId="5" fillId="0" borderId="0" xfId="13" applyFont="1" applyFill="1" applyAlignment="1">
      <alignment vertical="center"/>
    </xf>
    <xf numFmtId="0" fontId="5" fillId="0" borderId="0" xfId="15" applyFont="1" applyFill="1" applyAlignment="1">
      <alignment horizontal="center" vertical="center"/>
    </xf>
    <xf numFmtId="0" fontId="6" fillId="0" borderId="0" xfId="15" applyNumberFormat="1" applyFont="1" applyFill="1" applyBorder="1" applyAlignment="1">
      <alignment horizontal="center" vertical="center"/>
    </xf>
    <xf numFmtId="164" fontId="6" fillId="0" borderId="0" xfId="15" applyNumberFormat="1" applyFont="1" applyFill="1" applyAlignment="1">
      <alignment horizontal="center" vertical="center"/>
    </xf>
    <xf numFmtId="0" fontId="6" fillId="0" borderId="0" xfId="13" applyFont="1" applyFill="1" applyAlignment="1">
      <alignment horizontal="center" vertical="center" wrapText="1"/>
    </xf>
    <xf numFmtId="164" fontId="6" fillId="0" borderId="0" xfId="15" applyNumberFormat="1" applyFont="1" applyFill="1" applyBorder="1" applyAlignment="1">
      <alignment horizontal="center" vertical="center"/>
    </xf>
    <xf numFmtId="0" fontId="5" fillId="0" borderId="0" xfId="15" applyFont="1" applyFill="1" applyBorder="1" applyAlignment="1">
      <alignment horizontal="center" vertical="center"/>
    </xf>
    <xf numFmtId="0" fontId="6" fillId="0" borderId="0" xfId="13" applyFont="1" applyFill="1" applyBorder="1" applyAlignment="1">
      <alignment horizontal="center" vertical="center"/>
    </xf>
    <xf numFmtId="0" fontId="6" fillId="0" borderId="0" xfId="13" applyFont="1" applyFill="1" applyAlignment="1">
      <alignment horizontal="center" vertical="center"/>
    </xf>
    <xf numFmtId="0" fontId="5" fillId="0" borderId="0" xfId="13" applyFont="1" applyFill="1" applyAlignment="1">
      <alignment horizontal="center" vertical="center"/>
    </xf>
    <xf numFmtId="0" fontId="6" fillId="0" borderId="0" xfId="15" applyFont="1" applyFill="1" applyAlignment="1">
      <alignment vertical="center"/>
    </xf>
    <xf numFmtId="37" fontId="5" fillId="0" borderId="0" xfId="14" applyNumberFormat="1" applyFont="1" applyFill="1" applyAlignment="1">
      <alignment vertical="center"/>
    </xf>
    <xf numFmtId="164" fontId="5" fillId="0" borderId="0" xfId="14" applyNumberFormat="1" applyFont="1" applyFill="1" applyAlignment="1">
      <alignment horizontal="right" vertical="center" wrapText="1"/>
    </xf>
    <xf numFmtId="164" fontId="5" fillId="0" borderId="0" xfId="14" applyNumberFormat="1" applyFont="1" applyFill="1" applyBorder="1" applyAlignment="1">
      <alignment horizontal="right" vertical="center" wrapText="1"/>
    </xf>
    <xf numFmtId="164" fontId="5" fillId="0" borderId="0" xfId="15" applyNumberFormat="1" applyFont="1" applyFill="1" applyAlignment="1">
      <alignment horizontal="right" vertical="center"/>
    </xf>
    <xf numFmtId="165" fontId="7" fillId="0" borderId="0" xfId="4" applyNumberFormat="1" applyFont="1" applyFill="1" applyAlignment="1">
      <alignment horizontal="right" vertical="center"/>
    </xf>
    <xf numFmtId="172" fontId="7" fillId="0" borderId="0" xfId="14" applyNumberFormat="1" applyFont="1" applyFill="1" applyBorder="1" applyAlignment="1">
      <alignment horizontal="right" vertical="center"/>
    </xf>
    <xf numFmtId="0" fontId="5" fillId="0" borderId="0" xfId="15" applyFont="1" applyFill="1" applyAlignment="1">
      <alignment vertical="center"/>
    </xf>
    <xf numFmtId="173" fontId="5" fillId="0" borderId="0" xfId="14" applyNumberFormat="1" applyFont="1" applyFill="1" applyAlignment="1">
      <alignment horizontal="center" vertical="center"/>
    </xf>
    <xf numFmtId="170" fontId="5" fillId="0" borderId="0" xfId="14" applyNumberFormat="1" applyFont="1" applyFill="1" applyAlignment="1">
      <alignment vertical="center"/>
    </xf>
    <xf numFmtId="37" fontId="5" fillId="0" borderId="3" xfId="14" applyNumberFormat="1" applyFont="1" applyFill="1" applyBorder="1" applyAlignment="1">
      <alignment vertical="center"/>
    </xf>
    <xf numFmtId="0" fontId="5" fillId="0" borderId="0" xfId="15" applyFont="1" applyFill="1" applyBorder="1" applyAlignment="1">
      <alignment horizontal="right" vertical="center"/>
    </xf>
    <xf numFmtId="167" fontId="5" fillId="0" borderId="3" xfId="2" applyNumberFormat="1" applyFont="1" applyFill="1" applyBorder="1" applyAlignment="1">
      <alignment vertical="center"/>
    </xf>
    <xf numFmtId="164" fontId="5" fillId="0" borderId="0" xfId="15" applyNumberFormat="1" applyFont="1" applyFill="1" applyBorder="1" applyAlignment="1">
      <alignment horizontal="right" vertical="center"/>
    </xf>
    <xf numFmtId="165" fontId="7" fillId="0" borderId="3" xfId="4" applyNumberFormat="1" applyFont="1" applyFill="1" applyBorder="1" applyAlignment="1">
      <alignment horizontal="right" vertical="center"/>
    </xf>
    <xf numFmtId="0" fontId="5" fillId="0" borderId="0" xfId="15" applyFont="1" applyFill="1" applyBorder="1" applyAlignment="1">
      <alignment vertical="center"/>
    </xf>
    <xf numFmtId="164" fontId="6" fillId="0" borderId="0" xfId="15" applyNumberFormat="1" applyFont="1" applyFill="1" applyBorder="1" applyAlignment="1">
      <alignment horizontal="right" vertical="center"/>
    </xf>
    <xf numFmtId="168" fontId="5" fillId="0" borderId="0" xfId="14" applyNumberFormat="1" applyFont="1" applyFill="1" applyBorder="1" applyAlignment="1">
      <alignment horizontal="right" vertical="center"/>
    </xf>
    <xf numFmtId="43" fontId="5" fillId="0" borderId="0" xfId="1" applyFont="1" applyFill="1" applyBorder="1" applyAlignment="1">
      <alignment horizontal="right" vertical="center"/>
    </xf>
    <xf numFmtId="0" fontId="5" fillId="0" borderId="0" xfId="13" applyFont="1" applyFill="1" applyBorder="1" applyAlignment="1">
      <alignment horizontal="left" vertical="center"/>
    </xf>
    <xf numFmtId="167" fontId="5" fillId="0" borderId="0" xfId="2" applyNumberFormat="1" applyFont="1" applyFill="1" applyAlignment="1">
      <alignment vertical="center"/>
    </xf>
    <xf numFmtId="165" fontId="5" fillId="0" borderId="0" xfId="4" applyNumberFormat="1" applyFont="1" applyFill="1" applyAlignment="1">
      <alignment horizontal="right" vertical="center"/>
    </xf>
    <xf numFmtId="165" fontId="19" fillId="0" borderId="0" xfId="4" applyNumberFormat="1" applyFont="1" applyFill="1" applyAlignment="1">
      <alignment horizontal="right" vertical="center"/>
    </xf>
    <xf numFmtId="173" fontId="5" fillId="0" borderId="0" xfId="2" applyNumberFormat="1" applyFont="1" applyFill="1" applyBorder="1" applyAlignment="1">
      <alignment horizontal="center" vertical="center"/>
    </xf>
    <xf numFmtId="167" fontId="5" fillId="0" borderId="0" xfId="2" applyNumberFormat="1" applyFont="1" applyFill="1" applyBorder="1" applyAlignment="1">
      <alignment vertical="center"/>
    </xf>
    <xf numFmtId="165" fontId="5" fillId="0" borderId="0" xfId="4" applyNumberFormat="1" applyFont="1" applyFill="1" applyBorder="1" applyAlignment="1">
      <alignment horizontal="right" vertical="center"/>
    </xf>
    <xf numFmtId="165" fontId="5" fillId="0" borderId="3" xfId="4" applyNumberFormat="1" applyFont="1" applyFill="1" applyBorder="1" applyAlignment="1">
      <alignment horizontal="right" vertical="center"/>
    </xf>
    <xf numFmtId="37" fontId="5" fillId="0" borderId="0" xfId="14" applyNumberFormat="1" applyFont="1" applyFill="1" applyBorder="1" applyAlignment="1">
      <alignment vertical="center"/>
    </xf>
    <xf numFmtId="165" fontId="5" fillId="0" borderId="0" xfId="13" applyNumberFormat="1" applyFont="1" applyFill="1" applyBorder="1" applyAlignment="1">
      <alignment vertical="center"/>
    </xf>
    <xf numFmtId="43" fontId="7" fillId="0" borderId="0" xfId="1" applyFont="1" applyFill="1" applyBorder="1" applyAlignment="1">
      <alignment vertical="center"/>
    </xf>
    <xf numFmtId="167" fontId="7" fillId="0" borderId="0" xfId="1" applyNumberFormat="1" applyFont="1" applyFill="1" applyAlignment="1">
      <alignment vertical="center"/>
    </xf>
    <xf numFmtId="167" fontId="7" fillId="0" borderId="0" xfId="1" applyNumberFormat="1" applyFont="1" applyFill="1" applyBorder="1" applyAlignment="1">
      <alignment vertical="center"/>
    </xf>
    <xf numFmtId="166" fontId="12" fillId="0" borderId="0" xfId="13" applyNumberFormat="1" applyFont="1" applyFill="1" applyBorder="1" applyAlignment="1">
      <alignment horizontal="center" vertical="center"/>
    </xf>
    <xf numFmtId="0" fontId="7" fillId="0" borderId="0" xfId="13" applyNumberFormat="1" applyFont="1" applyFill="1" applyAlignment="1">
      <alignment vertical="center"/>
    </xf>
    <xf numFmtId="175" fontId="7" fillId="0" borderId="0" xfId="15" applyNumberFormat="1" applyFont="1" applyFill="1" applyAlignment="1">
      <alignment vertical="center"/>
    </xf>
    <xf numFmtId="165" fontId="21" fillId="0" borderId="0" xfId="4" applyNumberFormat="1" applyFont="1" applyFill="1" applyBorder="1" applyAlignment="1">
      <alignment horizontal="right" vertical="center"/>
    </xf>
    <xf numFmtId="173" fontId="21" fillId="0" borderId="0" xfId="4" applyNumberFormat="1" applyFont="1" applyFill="1" applyBorder="1" applyAlignment="1">
      <alignment horizontal="center" vertical="center"/>
    </xf>
    <xf numFmtId="167" fontId="21" fillId="0" borderId="0" xfId="1" applyNumberFormat="1" applyFont="1" applyFill="1" applyBorder="1" applyAlignment="1">
      <alignment horizontal="center" vertical="center"/>
    </xf>
    <xf numFmtId="166" fontId="7" fillId="0" borderId="0" xfId="13" applyNumberFormat="1" applyFont="1" applyFill="1" applyBorder="1" applyAlignment="1">
      <alignment vertical="center"/>
    </xf>
    <xf numFmtId="167" fontId="7" fillId="0" borderId="2" xfId="3" applyNumberFormat="1" applyFont="1" applyFill="1" applyBorder="1" applyAlignment="1">
      <alignment vertical="center"/>
    </xf>
    <xf numFmtId="167" fontId="7" fillId="0" borderId="4" xfId="11" applyNumberFormat="1" applyFont="1" applyFill="1" applyBorder="1" applyAlignment="1">
      <alignment horizontal="right" vertical="center"/>
    </xf>
    <xf numFmtId="167" fontId="7" fillId="0" borderId="4" xfId="1" applyNumberFormat="1" applyFont="1" applyFill="1" applyBorder="1" applyAlignment="1">
      <alignment horizontal="right" vertical="center"/>
    </xf>
    <xf numFmtId="0" fontId="12" fillId="0" borderId="0" xfId="13" applyNumberFormat="1" applyFont="1" applyFill="1" applyAlignment="1">
      <alignment vertical="center"/>
    </xf>
    <xf numFmtId="166" fontId="12" fillId="0" borderId="0" xfId="13" applyNumberFormat="1" applyFont="1" applyFill="1" applyBorder="1" applyAlignment="1">
      <alignment horizontal="center" vertical="center"/>
    </xf>
    <xf numFmtId="0" fontId="12" fillId="0" borderId="0" xfId="13" applyFont="1" applyFill="1" applyBorder="1" applyAlignment="1">
      <alignment horizontal="center" vertical="center"/>
    </xf>
    <xf numFmtId="0" fontId="7" fillId="0" borderId="0" xfId="13" applyFont="1" applyFill="1" applyBorder="1" applyAlignment="1">
      <alignment horizontal="justify" vertical="center"/>
    </xf>
    <xf numFmtId="0" fontId="12" fillId="0" borderId="0" xfId="13" applyFont="1" applyFill="1" applyAlignment="1">
      <alignment horizontal="center" vertical="center"/>
    </xf>
    <xf numFmtId="166" fontId="15" fillId="0" borderId="1" xfId="15" applyNumberFormat="1" applyFont="1" applyFill="1" applyBorder="1" applyAlignment="1">
      <alignment horizontal="right" vertical="center"/>
    </xf>
    <xf numFmtId="0" fontId="7" fillId="0" borderId="0" xfId="13" applyNumberFormat="1" applyFont="1" applyFill="1" applyAlignment="1">
      <alignment vertical="center"/>
    </xf>
    <xf numFmtId="0" fontId="12" fillId="0" borderId="0" xfId="13" applyNumberFormat="1" applyFont="1" applyFill="1" applyAlignment="1">
      <alignment horizontal="center" vertical="center"/>
    </xf>
    <xf numFmtId="0" fontId="12" fillId="0" borderId="0" xfId="13" applyNumberFormat="1" applyFont="1" applyFill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166" fontId="12" fillId="0" borderId="1" xfId="15" applyNumberFormat="1" applyFont="1" applyFill="1" applyBorder="1" applyAlignment="1">
      <alignment horizontal="right" vertical="center"/>
    </xf>
    <xf numFmtId="166" fontId="12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38" fontId="12" fillId="0" borderId="0" xfId="0" applyNumberFormat="1" applyFont="1" applyFill="1" applyBorder="1" applyAlignment="1">
      <alignment horizontal="center" vertical="center"/>
    </xf>
    <xf numFmtId="0" fontId="6" fillId="0" borderId="0" xfId="15" applyFont="1" applyFill="1" applyBorder="1" applyAlignment="1">
      <alignment horizontal="center" vertical="center"/>
    </xf>
    <xf numFmtId="164" fontId="6" fillId="0" borderId="0" xfId="15" applyNumberFormat="1" applyFont="1" applyFill="1" applyBorder="1" applyAlignment="1">
      <alignment horizontal="center" vertical="center"/>
    </xf>
    <xf numFmtId="0" fontId="6" fillId="0" borderId="0" xfId="15" applyFont="1" applyFill="1" applyAlignment="1">
      <alignment horizontal="center" vertical="center"/>
    </xf>
    <xf numFmtId="164" fontId="6" fillId="0" borderId="0" xfId="15" applyNumberFormat="1" applyFont="1" applyFill="1" applyAlignment="1">
      <alignment horizontal="center" vertical="center"/>
    </xf>
    <xf numFmtId="0" fontId="6" fillId="0" borderId="0" xfId="13" applyFont="1" applyFill="1" applyAlignment="1">
      <alignment horizontal="center" vertical="center" wrapText="1"/>
    </xf>
    <xf numFmtId="164" fontId="8" fillId="0" borderId="1" xfId="15" applyNumberFormat="1" applyFont="1" applyFill="1" applyBorder="1" applyAlignment="1">
      <alignment horizontal="right" vertical="center"/>
    </xf>
    <xf numFmtId="0" fontId="8" fillId="0" borderId="1" xfId="13" applyFont="1" applyFill="1" applyBorder="1" applyAlignment="1">
      <alignment horizontal="right" vertical="center"/>
    </xf>
    <xf numFmtId="0" fontId="12" fillId="0" borderId="0" xfId="0" applyNumberFormat="1" applyFont="1" applyFill="1" applyAlignment="1">
      <alignment horizontal="center" vertical="center"/>
    </xf>
    <xf numFmtId="164" fontId="10" fillId="0" borderId="0" xfId="15" applyNumberFormat="1" applyFont="1" applyFill="1" applyBorder="1" applyAlignment="1">
      <alignment horizontal="right" vertical="center"/>
    </xf>
    <xf numFmtId="164" fontId="12" fillId="0" borderId="0" xfId="15" applyNumberFormat="1" applyFont="1" applyFill="1" applyBorder="1" applyAlignment="1">
      <alignment horizontal="right" vertical="center"/>
    </xf>
  </cellXfs>
  <cellStyles count="16">
    <cellStyle name="Comma" xfId="1" builtinId="3"/>
    <cellStyle name="Comma 10" xfId="2"/>
    <cellStyle name="Comma 11" xfId="3"/>
    <cellStyle name="Comma 2" xfId="4"/>
    <cellStyle name="Comma 3" xfId="5"/>
    <cellStyle name="Comma 4" xfId="6"/>
    <cellStyle name="Comma 5" xfId="7"/>
    <cellStyle name="Comma 5 2" xfId="8"/>
    <cellStyle name="Comma 6" xfId="9"/>
    <cellStyle name="Comma 7" xfId="10"/>
    <cellStyle name="Comma 8" xfId="11"/>
    <cellStyle name="Comma 9" xfId="12"/>
    <cellStyle name="Normal" xfId="0" builtinId="0"/>
    <cellStyle name="Normal 2" xfId="13"/>
    <cellStyle name="Normal_Ace Insurance thai 2" xfId="14"/>
    <cellStyle name="Normal_Sheet1" xf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N46"/>
  <sheetViews>
    <sheetView tabSelected="1" zoomScaleSheetLayoutView="100" workbookViewId="0">
      <selection activeCell="P13" sqref="P13"/>
    </sheetView>
  </sheetViews>
  <sheetFormatPr defaultColWidth="9.140625" defaultRowHeight="20.25" customHeight="1"/>
  <cols>
    <col min="1" max="1" width="37.85546875" style="30" customWidth="1"/>
    <col min="2" max="2" width="1.42578125" style="30" customWidth="1"/>
    <col min="3" max="3" width="7.85546875" style="31" customWidth="1"/>
    <col min="4" max="4" width="1.42578125" style="31" customWidth="1"/>
    <col min="5" max="5" width="13" style="43" bestFit="1" customWidth="1"/>
    <col min="6" max="6" width="1.85546875" style="43" customWidth="1"/>
    <col min="7" max="7" width="12.5703125" style="43" customWidth="1"/>
    <col min="8" max="8" width="1.85546875" style="43" customWidth="1"/>
    <col min="9" max="9" width="12.5703125" style="44" customWidth="1"/>
    <col min="10" max="10" width="1.85546875" style="44" customWidth="1"/>
    <col min="11" max="11" width="12.5703125" style="44" customWidth="1"/>
    <col min="12" max="12" width="1" style="31" customWidth="1"/>
    <col min="13" max="16384" width="9.140625" style="31"/>
  </cols>
  <sheetData>
    <row r="1" spans="1:14" ht="20.25" customHeight="1">
      <c r="A1" s="217" t="s">
        <v>74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</row>
    <row r="2" spans="1:14" ht="20.25" customHeight="1">
      <c r="A2" s="217" t="s">
        <v>38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</row>
    <row r="3" spans="1:14" ht="20.25" customHeight="1">
      <c r="A3" s="217" t="s">
        <v>170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</row>
    <row r="4" spans="1:14" ht="20.25" customHeight="1">
      <c r="A4" s="218" t="s">
        <v>75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</row>
    <row r="5" spans="1:14" ht="9" customHeight="1">
      <c r="A5" s="37"/>
      <c r="B5" s="37"/>
      <c r="C5" s="36"/>
      <c r="D5" s="36"/>
      <c r="E5" s="15"/>
      <c r="F5" s="15"/>
      <c r="G5" s="15"/>
      <c r="H5" s="15"/>
      <c r="I5" s="40"/>
      <c r="J5" s="41"/>
      <c r="K5" s="40"/>
    </row>
    <row r="6" spans="1:14" s="38" customFormat="1" ht="20.25" customHeight="1">
      <c r="A6" s="30"/>
      <c r="B6" s="30"/>
      <c r="C6" s="65" t="s">
        <v>0</v>
      </c>
      <c r="D6" s="65"/>
      <c r="E6" s="214" t="s">
        <v>20</v>
      </c>
      <c r="F6" s="214"/>
      <c r="G6" s="214"/>
      <c r="H6" s="21"/>
      <c r="I6" s="215" t="s">
        <v>22</v>
      </c>
      <c r="J6" s="215"/>
      <c r="K6" s="215"/>
    </row>
    <row r="7" spans="1:14" s="38" customFormat="1" ht="20.25" customHeight="1">
      <c r="A7" s="30"/>
      <c r="B7" s="30"/>
      <c r="C7" s="66"/>
      <c r="D7" s="66"/>
      <c r="E7" s="214" t="s">
        <v>21</v>
      </c>
      <c r="F7" s="214"/>
      <c r="G7" s="214"/>
      <c r="H7" s="21"/>
      <c r="I7" s="215" t="str">
        <f>E7</f>
        <v>FINANCIAL  STATEMENTS</v>
      </c>
      <c r="J7" s="215"/>
      <c r="K7" s="215"/>
    </row>
    <row r="8" spans="1:14" s="38" customFormat="1" ht="20.25" customHeight="1">
      <c r="A8" s="30"/>
      <c r="B8" s="30"/>
      <c r="C8" s="66"/>
      <c r="D8" s="66"/>
      <c r="E8" s="129" t="s">
        <v>138</v>
      </c>
      <c r="F8" s="129"/>
      <c r="G8" s="129" t="s">
        <v>138</v>
      </c>
      <c r="H8" s="21"/>
      <c r="I8" s="129" t="s">
        <v>138</v>
      </c>
      <c r="J8" s="130"/>
      <c r="K8" s="129" t="s">
        <v>138</v>
      </c>
    </row>
    <row r="9" spans="1:14" s="38" customFormat="1" ht="20.25" customHeight="1">
      <c r="A9" s="30"/>
      <c r="B9" s="30"/>
      <c r="C9" s="66"/>
      <c r="D9" s="66"/>
      <c r="E9" s="203" t="s">
        <v>171</v>
      </c>
      <c r="F9" s="129"/>
      <c r="G9" s="129" t="s">
        <v>139</v>
      </c>
      <c r="H9" s="21"/>
      <c r="I9" s="203" t="s">
        <v>171</v>
      </c>
      <c r="J9" s="130"/>
      <c r="K9" s="129" t="s">
        <v>139</v>
      </c>
    </row>
    <row r="10" spans="1:14" s="38" customFormat="1" ht="20.25" customHeight="1">
      <c r="A10" s="30"/>
      <c r="B10" s="30"/>
      <c r="C10" s="31"/>
      <c r="D10" s="31"/>
      <c r="E10" s="69">
        <v>2018</v>
      </c>
      <c r="F10" s="67"/>
      <c r="G10" s="69">
        <v>2017</v>
      </c>
      <c r="H10" s="68"/>
      <c r="I10" s="69">
        <v>2018</v>
      </c>
      <c r="J10" s="67"/>
      <c r="K10" s="69">
        <v>2017</v>
      </c>
    </row>
    <row r="11" spans="1:14" s="38" customFormat="1" ht="20.25" customHeight="1">
      <c r="A11" s="204"/>
      <c r="B11" s="204"/>
      <c r="C11" s="31"/>
      <c r="D11" s="31"/>
      <c r="E11" s="203" t="s">
        <v>172</v>
      </c>
      <c r="F11" s="67"/>
      <c r="G11" s="69"/>
      <c r="H11" s="68"/>
      <c r="I11" s="203" t="s">
        <v>172</v>
      </c>
      <c r="J11" s="67"/>
      <c r="K11" s="69"/>
    </row>
    <row r="12" spans="1:14" s="38" customFormat="1" ht="20.25" customHeight="1">
      <c r="A12" s="67" t="s">
        <v>34</v>
      </c>
      <c r="B12" s="67"/>
      <c r="C12" s="65"/>
      <c r="D12" s="65"/>
      <c r="E12" s="3"/>
      <c r="F12" s="3"/>
      <c r="G12" s="3"/>
      <c r="H12" s="3"/>
      <c r="I12" s="70"/>
      <c r="J12" s="71"/>
      <c r="K12" s="70"/>
    </row>
    <row r="13" spans="1:14" s="38" customFormat="1" ht="20.25" customHeight="1">
      <c r="A13" s="72" t="s">
        <v>2</v>
      </c>
      <c r="B13" s="72"/>
      <c r="C13" s="66">
        <v>5</v>
      </c>
      <c r="D13" s="66"/>
      <c r="E13" s="33">
        <v>419417296</v>
      </c>
      <c r="F13" s="33"/>
      <c r="G13" s="33">
        <v>330321430</v>
      </c>
      <c r="H13" s="33"/>
      <c r="I13" s="33">
        <v>399057627</v>
      </c>
      <c r="J13" s="33"/>
      <c r="K13" s="33">
        <v>312718240</v>
      </c>
      <c r="L13" s="53"/>
      <c r="M13" s="54"/>
      <c r="N13" s="54"/>
    </row>
    <row r="14" spans="1:14" s="38" customFormat="1" ht="20.25" customHeight="1">
      <c r="A14" s="72" t="s">
        <v>52</v>
      </c>
      <c r="B14" s="72"/>
      <c r="C14" s="66">
        <v>6</v>
      </c>
      <c r="D14" s="66"/>
      <c r="E14" s="76">
        <v>0</v>
      </c>
      <c r="F14" s="201"/>
      <c r="G14" s="96">
        <v>0</v>
      </c>
      <c r="H14" s="202"/>
      <c r="I14" s="96">
        <v>0</v>
      </c>
      <c r="J14" s="202"/>
      <c r="K14" s="96">
        <v>0</v>
      </c>
      <c r="L14" s="53"/>
      <c r="M14" s="54"/>
      <c r="N14" s="54"/>
    </row>
    <row r="15" spans="1:14" s="38" customFormat="1" ht="20.25" customHeight="1">
      <c r="A15" s="72" t="s">
        <v>81</v>
      </c>
      <c r="B15" s="72"/>
      <c r="C15" s="66"/>
      <c r="D15" s="66"/>
      <c r="E15" s="76"/>
      <c r="F15" s="74"/>
      <c r="G15" s="76"/>
      <c r="H15" s="73"/>
      <c r="I15" s="96"/>
      <c r="J15" s="73"/>
      <c r="K15" s="76"/>
      <c r="L15" s="53"/>
      <c r="M15" s="54"/>
      <c r="N15" s="54"/>
    </row>
    <row r="16" spans="1:14" s="38" customFormat="1" ht="20.25" customHeight="1">
      <c r="A16" s="72" t="s">
        <v>82</v>
      </c>
      <c r="B16" s="72"/>
      <c r="C16" s="66"/>
      <c r="D16" s="66"/>
      <c r="E16" s="33">
        <v>32786</v>
      </c>
      <c r="F16" s="33"/>
      <c r="G16" s="33">
        <v>840670</v>
      </c>
      <c r="H16" s="73"/>
      <c r="I16" s="96">
        <v>0</v>
      </c>
      <c r="J16" s="73"/>
      <c r="K16" s="96">
        <v>0</v>
      </c>
      <c r="L16" s="53"/>
      <c r="M16" s="54"/>
      <c r="N16" s="54"/>
    </row>
    <row r="17" spans="1:14" s="38" customFormat="1" ht="20.25" customHeight="1">
      <c r="A17" s="72" t="s">
        <v>83</v>
      </c>
      <c r="B17" s="72"/>
      <c r="C17" s="66" t="s">
        <v>84</v>
      </c>
      <c r="D17" s="66"/>
      <c r="E17" s="33">
        <v>1095079396</v>
      </c>
      <c r="F17" s="33"/>
      <c r="G17" s="33">
        <v>1162950875</v>
      </c>
      <c r="H17" s="73"/>
      <c r="I17" s="33">
        <v>1056615703</v>
      </c>
      <c r="J17" s="73"/>
      <c r="K17" s="33">
        <v>1178814138</v>
      </c>
      <c r="L17" s="53"/>
      <c r="M17" s="54"/>
      <c r="N17" s="54"/>
    </row>
    <row r="18" spans="1:14" s="38" customFormat="1" ht="20.25" customHeight="1">
      <c r="A18" s="72" t="s">
        <v>158</v>
      </c>
      <c r="B18" s="72"/>
      <c r="C18" s="66">
        <v>9</v>
      </c>
      <c r="D18" s="66"/>
      <c r="E18" s="76">
        <v>0</v>
      </c>
      <c r="F18" s="74"/>
      <c r="G18" s="96">
        <v>0</v>
      </c>
      <c r="H18" s="200"/>
      <c r="I18" s="33">
        <v>19104521</v>
      </c>
      <c r="J18" s="200"/>
      <c r="K18" s="96">
        <v>0</v>
      </c>
      <c r="L18" s="53"/>
      <c r="M18" s="54"/>
      <c r="N18" s="54"/>
    </row>
    <row r="19" spans="1:14" s="38" customFormat="1" ht="20.25" customHeight="1">
      <c r="A19" s="72" t="s">
        <v>37</v>
      </c>
      <c r="B19" s="72"/>
      <c r="C19" s="2"/>
      <c r="D19" s="2"/>
      <c r="E19" s="73"/>
      <c r="F19" s="74"/>
      <c r="G19" s="73"/>
      <c r="H19" s="73"/>
      <c r="I19" s="33"/>
      <c r="J19" s="73"/>
      <c r="K19" s="73"/>
      <c r="L19" s="52"/>
    </row>
    <row r="20" spans="1:14" s="38" customFormat="1" ht="20.25" customHeight="1">
      <c r="A20" s="77" t="s">
        <v>85</v>
      </c>
      <c r="B20" s="77"/>
      <c r="C20" s="2">
        <v>10</v>
      </c>
      <c r="D20" s="2"/>
      <c r="E20" s="33">
        <v>1557412685</v>
      </c>
      <c r="F20" s="78"/>
      <c r="G20" s="33">
        <v>1580344224</v>
      </c>
      <c r="H20" s="33"/>
      <c r="I20" s="33">
        <v>1540161522</v>
      </c>
      <c r="J20" s="33"/>
      <c r="K20" s="33">
        <v>1500695520</v>
      </c>
      <c r="L20" s="53"/>
      <c r="M20" s="54"/>
      <c r="N20" s="54"/>
    </row>
    <row r="21" spans="1:14" s="38" customFormat="1" ht="20.25" customHeight="1">
      <c r="A21" s="30" t="s">
        <v>86</v>
      </c>
      <c r="B21" s="30"/>
      <c r="C21" s="79"/>
      <c r="D21" s="79"/>
      <c r="E21" s="33">
        <v>7027663</v>
      </c>
      <c r="F21" s="73"/>
      <c r="G21" s="33">
        <v>8474218</v>
      </c>
      <c r="H21" s="33"/>
      <c r="I21" s="33">
        <v>6575343</v>
      </c>
      <c r="J21" s="33"/>
      <c r="K21" s="33">
        <v>7474908</v>
      </c>
      <c r="L21" s="53"/>
      <c r="M21" s="54"/>
      <c r="N21" s="54"/>
    </row>
    <row r="22" spans="1:14" s="38" customFormat="1" ht="20.25" customHeight="1">
      <c r="A22" s="30" t="s">
        <v>87</v>
      </c>
      <c r="B22" s="30"/>
      <c r="C22" s="66"/>
      <c r="D22" s="66"/>
      <c r="E22" s="33">
        <v>4756903</v>
      </c>
      <c r="F22" s="73"/>
      <c r="G22" s="33">
        <v>4792724</v>
      </c>
      <c r="H22" s="33"/>
      <c r="I22" s="33">
        <v>3320549</v>
      </c>
      <c r="J22" s="33"/>
      <c r="K22" s="33">
        <v>3320549</v>
      </c>
      <c r="L22" s="53"/>
      <c r="M22" s="54"/>
      <c r="N22" s="54"/>
    </row>
    <row r="23" spans="1:14" s="38" customFormat="1" ht="20.25" customHeight="1">
      <c r="A23" s="30" t="s">
        <v>88</v>
      </c>
      <c r="B23" s="30"/>
      <c r="C23" s="2"/>
      <c r="D23" s="2"/>
      <c r="E23" s="33">
        <v>51951705</v>
      </c>
      <c r="F23" s="73"/>
      <c r="G23" s="33">
        <v>47558749</v>
      </c>
      <c r="H23" s="33"/>
      <c r="I23" s="33">
        <v>29226994</v>
      </c>
      <c r="J23" s="33"/>
      <c r="K23" s="33">
        <v>24825527</v>
      </c>
      <c r="L23" s="53"/>
      <c r="M23" s="54"/>
      <c r="N23" s="54"/>
    </row>
    <row r="24" spans="1:14" s="38" customFormat="1" ht="20.25" customHeight="1">
      <c r="A24" s="30" t="s">
        <v>89</v>
      </c>
      <c r="B24" s="30"/>
      <c r="C24" s="66"/>
      <c r="D24" s="66"/>
      <c r="E24" s="33">
        <v>688014</v>
      </c>
      <c r="F24" s="73"/>
      <c r="G24" s="33">
        <v>688014</v>
      </c>
      <c r="H24" s="33"/>
      <c r="I24" s="33">
        <v>688014</v>
      </c>
      <c r="J24" s="33"/>
      <c r="K24" s="33">
        <v>688014</v>
      </c>
      <c r="L24" s="53"/>
      <c r="M24" s="54"/>
      <c r="N24" s="54"/>
    </row>
    <row r="25" spans="1:14" s="38" customFormat="1" ht="20.25" customHeight="1">
      <c r="A25" s="30" t="s">
        <v>1</v>
      </c>
      <c r="B25" s="30"/>
      <c r="C25" s="2">
        <v>11</v>
      </c>
      <c r="D25" s="2"/>
      <c r="E25" s="33">
        <v>32266823</v>
      </c>
      <c r="F25" s="74"/>
      <c r="G25" s="33">
        <v>76144630</v>
      </c>
      <c r="H25" s="33"/>
      <c r="I25" s="33">
        <v>7426395</v>
      </c>
      <c r="J25" s="33"/>
      <c r="K25" s="33">
        <v>52647675</v>
      </c>
      <c r="L25" s="53"/>
      <c r="M25" s="54"/>
      <c r="N25" s="54"/>
    </row>
    <row r="26" spans="1:14" s="38" customFormat="1" ht="20.25" customHeight="1" thickBot="1">
      <c r="A26" s="42" t="s">
        <v>64</v>
      </c>
      <c r="B26" s="42"/>
      <c r="C26" s="2"/>
      <c r="D26" s="2"/>
      <c r="E26" s="93">
        <f>SUM(E13:E25)</f>
        <v>3168633271</v>
      </c>
      <c r="F26" s="74"/>
      <c r="G26" s="93">
        <f>SUM(G13:G25)</f>
        <v>3212115534</v>
      </c>
      <c r="H26" s="33"/>
      <c r="I26" s="93">
        <f>SUM(I13:I25)</f>
        <v>3062176668</v>
      </c>
      <c r="J26" s="33"/>
      <c r="K26" s="93">
        <f>SUM(K13:K25)</f>
        <v>3081184571</v>
      </c>
      <c r="L26" s="53"/>
      <c r="M26" s="54"/>
      <c r="N26" s="54"/>
    </row>
    <row r="27" spans="1:14" ht="20.25" customHeight="1" thickTop="1">
      <c r="A27" s="42"/>
      <c r="B27" s="42"/>
      <c r="C27" s="2"/>
      <c r="D27" s="2"/>
      <c r="E27" s="3"/>
      <c r="F27" s="3"/>
      <c r="G27" s="3"/>
      <c r="H27" s="21"/>
      <c r="I27" s="27"/>
      <c r="J27" s="27"/>
      <c r="K27" s="27"/>
    </row>
    <row r="28" spans="1:14" ht="20.25" customHeight="1">
      <c r="A28" s="42"/>
      <c r="B28" s="42"/>
      <c r="C28" s="2"/>
      <c r="D28" s="2"/>
      <c r="E28" s="3"/>
      <c r="F28" s="3"/>
      <c r="G28" s="3"/>
      <c r="H28" s="3"/>
      <c r="I28" s="3"/>
      <c r="J28" s="3"/>
      <c r="K28" s="3"/>
    </row>
    <row r="29" spans="1:14" ht="20.25" customHeight="1">
      <c r="A29" s="42"/>
      <c r="B29" s="42"/>
      <c r="C29" s="2"/>
      <c r="D29" s="2"/>
      <c r="E29" s="3"/>
      <c r="F29" s="3"/>
      <c r="G29" s="3"/>
      <c r="H29" s="3"/>
      <c r="I29" s="27"/>
      <c r="J29" s="4"/>
      <c r="K29" s="27"/>
    </row>
    <row r="30" spans="1:14" ht="20.25" customHeight="1">
      <c r="A30" s="42"/>
      <c r="B30" s="42"/>
      <c r="C30" s="2"/>
      <c r="D30" s="2"/>
      <c r="E30" s="3"/>
      <c r="F30" s="3"/>
      <c r="G30" s="3"/>
      <c r="H30" s="3"/>
      <c r="I30" s="27"/>
      <c r="J30" s="4"/>
      <c r="K30" s="27"/>
    </row>
    <row r="31" spans="1:14" ht="20.25" customHeight="1">
      <c r="A31" s="42"/>
      <c r="B31" s="42"/>
      <c r="C31" s="2"/>
      <c r="D31" s="2"/>
      <c r="E31" s="3"/>
      <c r="F31" s="3"/>
      <c r="G31" s="3"/>
      <c r="H31" s="3"/>
      <c r="I31" s="27"/>
      <c r="J31" s="4"/>
      <c r="K31" s="27"/>
    </row>
    <row r="32" spans="1:14" ht="20.25" customHeight="1">
      <c r="A32" s="42"/>
      <c r="B32" s="42"/>
      <c r="C32" s="2"/>
      <c r="D32" s="2"/>
      <c r="E32" s="3"/>
      <c r="F32" s="3"/>
      <c r="G32" s="3"/>
      <c r="H32" s="3"/>
      <c r="I32" s="27"/>
      <c r="J32" s="4"/>
      <c r="K32" s="27"/>
    </row>
    <row r="33" spans="1:11" ht="20.25" customHeight="1">
      <c r="A33" s="42"/>
      <c r="B33" s="42"/>
      <c r="C33" s="2"/>
      <c r="D33" s="2"/>
      <c r="E33" s="3"/>
      <c r="F33" s="3"/>
      <c r="G33" s="3"/>
      <c r="H33" s="3"/>
      <c r="I33" s="27"/>
      <c r="J33" s="4"/>
      <c r="K33" s="27"/>
    </row>
    <row r="34" spans="1:11" ht="20.25" customHeight="1">
      <c r="A34" s="42"/>
      <c r="B34" s="42"/>
      <c r="C34" s="2"/>
      <c r="D34" s="2"/>
      <c r="E34" s="3"/>
      <c r="F34" s="3"/>
      <c r="G34" s="3"/>
      <c r="H34" s="3"/>
      <c r="I34" s="27"/>
      <c r="J34" s="4"/>
      <c r="K34" s="27"/>
    </row>
    <row r="35" spans="1:11" ht="20.25" customHeight="1">
      <c r="A35" s="42"/>
      <c r="B35" s="42"/>
      <c r="C35" s="2"/>
      <c r="D35" s="2"/>
      <c r="E35" s="3"/>
      <c r="F35" s="3"/>
      <c r="G35" s="3"/>
      <c r="H35" s="3"/>
      <c r="I35" s="27"/>
      <c r="J35" s="4"/>
      <c r="K35" s="27"/>
    </row>
    <row r="36" spans="1:11" ht="20.25" customHeight="1">
      <c r="A36" s="42"/>
      <c r="B36" s="42"/>
      <c r="C36" s="2"/>
      <c r="D36" s="2"/>
      <c r="E36" s="3"/>
      <c r="F36" s="3"/>
      <c r="G36" s="3"/>
      <c r="H36" s="3"/>
      <c r="I36" s="27"/>
      <c r="J36" s="4"/>
      <c r="K36" s="27"/>
    </row>
    <row r="37" spans="1:11" ht="20.25" customHeight="1">
      <c r="A37" s="42"/>
      <c r="B37" s="42"/>
      <c r="C37" s="2"/>
      <c r="D37" s="2"/>
      <c r="E37" s="3"/>
      <c r="F37" s="3"/>
      <c r="G37" s="3"/>
      <c r="H37" s="3"/>
      <c r="I37" s="27"/>
      <c r="J37" s="4"/>
      <c r="K37" s="27"/>
    </row>
    <row r="38" spans="1:11" ht="20.100000000000001" customHeight="1">
      <c r="A38" s="42"/>
      <c r="B38" s="42"/>
      <c r="C38" s="2"/>
      <c r="D38" s="2"/>
      <c r="E38" s="3"/>
      <c r="F38" s="3"/>
      <c r="G38" s="3"/>
      <c r="H38" s="3"/>
      <c r="I38" s="27"/>
      <c r="J38" s="4"/>
      <c r="K38" s="27"/>
    </row>
    <row r="39" spans="1:11" ht="20.100000000000001" customHeight="1">
      <c r="A39" s="42"/>
      <c r="B39" s="42"/>
      <c r="C39" s="2"/>
      <c r="D39" s="2"/>
      <c r="E39" s="3"/>
      <c r="F39" s="3"/>
      <c r="G39" s="3"/>
      <c r="H39" s="3"/>
      <c r="I39" s="27"/>
      <c r="J39" s="4"/>
      <c r="K39" s="27"/>
    </row>
    <row r="40" spans="1:11" ht="20.100000000000001" customHeight="1">
      <c r="A40" s="42"/>
      <c r="B40" s="42"/>
      <c r="C40" s="2"/>
      <c r="D40" s="2"/>
      <c r="E40" s="3"/>
      <c r="F40" s="3"/>
      <c r="G40" s="3"/>
      <c r="H40" s="3"/>
      <c r="I40" s="27"/>
      <c r="J40" s="4"/>
      <c r="K40" s="27"/>
    </row>
    <row r="41" spans="1:11" ht="20.100000000000001" customHeight="1">
      <c r="A41" s="213"/>
      <c r="B41" s="213"/>
      <c r="C41" s="2"/>
      <c r="D41" s="2"/>
      <c r="E41" s="3"/>
      <c r="F41" s="3"/>
      <c r="G41" s="3"/>
      <c r="H41" s="3"/>
      <c r="I41" s="27"/>
      <c r="J41" s="4"/>
      <c r="K41" s="27"/>
    </row>
    <row r="42" spans="1:11" ht="20.100000000000001" customHeight="1">
      <c r="A42" s="42"/>
      <c r="B42" s="42"/>
      <c r="C42" s="2"/>
      <c r="D42" s="2"/>
      <c r="E42" s="3"/>
      <c r="F42" s="3"/>
      <c r="G42" s="3"/>
      <c r="H42" s="3"/>
      <c r="I42" s="27"/>
      <c r="J42" s="4"/>
      <c r="K42" s="27"/>
    </row>
    <row r="43" spans="1:11" ht="20.100000000000001" customHeight="1">
      <c r="A43" s="216" t="s">
        <v>173</v>
      </c>
      <c r="B43" s="216"/>
      <c r="C43" s="216"/>
      <c r="D43" s="216"/>
      <c r="E43" s="216"/>
      <c r="F43" s="216"/>
      <c r="G43" s="216"/>
      <c r="H43" s="216"/>
      <c r="I43" s="216"/>
      <c r="J43" s="216"/>
      <c r="K43" s="216"/>
    </row>
    <row r="44" spans="1:11" ht="5.0999999999999996" customHeight="1"/>
    <row r="45" spans="1:11" ht="20.100000000000001" customHeight="1"/>
    <row r="46" spans="1:11" ht="20.100000000000001" customHeight="1"/>
  </sheetData>
  <mergeCells count="9">
    <mergeCell ref="E7:G7"/>
    <mergeCell ref="I7:K7"/>
    <mergeCell ref="A43:K43"/>
    <mergeCell ref="A1:K1"/>
    <mergeCell ref="A2:K2"/>
    <mergeCell ref="A3:K3"/>
    <mergeCell ref="A4:K4"/>
    <mergeCell ref="E6:G6"/>
    <mergeCell ref="I6:K6"/>
  </mergeCells>
  <pageMargins left="0.9" right="0.4" top="1" bottom="1" header="0.6" footer="0.3"/>
  <pageSetup paperSize="9" scale="82" firstPageNumber="2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M45"/>
  <sheetViews>
    <sheetView zoomScaleSheetLayoutView="100" workbookViewId="0">
      <selection activeCell="P30" sqref="P30"/>
    </sheetView>
  </sheetViews>
  <sheetFormatPr defaultColWidth="9.140625" defaultRowHeight="20.25" customHeight="1"/>
  <cols>
    <col min="1" max="1" width="41.5703125" style="30" customWidth="1"/>
    <col min="2" max="2" width="1.42578125" style="30" customWidth="1"/>
    <col min="3" max="3" width="7.140625" style="31" customWidth="1"/>
    <col min="4" max="4" width="1.42578125" style="31" customWidth="1"/>
    <col min="5" max="5" width="12.5703125" style="43" customWidth="1"/>
    <col min="6" max="6" width="1.85546875" style="43" customWidth="1"/>
    <col min="7" max="7" width="12.5703125" style="43" customWidth="1"/>
    <col min="8" max="8" width="1.85546875" style="43" customWidth="1"/>
    <col min="9" max="9" width="12.5703125" style="44" customWidth="1"/>
    <col min="10" max="10" width="1.85546875" style="44" customWidth="1"/>
    <col min="11" max="11" width="12.5703125" style="44" customWidth="1"/>
    <col min="12" max="12" width="0.85546875" style="31" customWidth="1"/>
    <col min="13" max="16384" width="9.140625" style="31"/>
  </cols>
  <sheetData>
    <row r="1" spans="1:13" ht="20.100000000000001" customHeight="1">
      <c r="A1" s="217" t="s">
        <v>74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</row>
    <row r="2" spans="1:13" ht="20.100000000000001" customHeight="1">
      <c r="A2" s="220" t="s">
        <v>90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</row>
    <row r="3" spans="1:13" ht="20.100000000000001" customHeight="1">
      <c r="A3" s="217" t="s">
        <v>174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</row>
    <row r="4" spans="1:13" ht="20.100000000000001" customHeight="1">
      <c r="A4" s="218" t="s">
        <v>75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</row>
    <row r="5" spans="1:13" ht="9" customHeight="1">
      <c r="A5" s="37"/>
      <c r="B5" s="37"/>
      <c r="C5" s="36"/>
      <c r="D5" s="36"/>
      <c r="E5" s="15"/>
      <c r="F5" s="15"/>
      <c r="G5" s="15"/>
      <c r="H5" s="15"/>
      <c r="I5" s="40"/>
      <c r="J5" s="41"/>
      <c r="K5" s="40"/>
    </row>
    <row r="6" spans="1:13" s="38" customFormat="1" ht="20.25" customHeight="1">
      <c r="A6" s="30"/>
      <c r="B6" s="30"/>
      <c r="C6" s="65" t="s">
        <v>0</v>
      </c>
      <c r="D6" s="65"/>
      <c r="E6" s="214" t="s">
        <v>20</v>
      </c>
      <c r="F6" s="214"/>
      <c r="G6" s="214"/>
      <c r="H6" s="21"/>
      <c r="I6" s="215" t="s">
        <v>22</v>
      </c>
      <c r="J6" s="215"/>
      <c r="K6" s="215"/>
    </row>
    <row r="7" spans="1:13" s="38" customFormat="1" ht="20.25" customHeight="1">
      <c r="A7" s="30"/>
      <c r="B7" s="30"/>
      <c r="C7" s="66"/>
      <c r="D7" s="66"/>
      <c r="E7" s="214" t="s">
        <v>21</v>
      </c>
      <c r="F7" s="214"/>
      <c r="G7" s="214"/>
      <c r="H7" s="21"/>
      <c r="I7" s="215" t="str">
        <f>E7</f>
        <v>FINANCIAL  STATEMENTS</v>
      </c>
      <c r="J7" s="215"/>
      <c r="K7" s="215"/>
    </row>
    <row r="8" spans="1:13" s="38" customFormat="1" ht="20.25" customHeight="1">
      <c r="A8" s="30"/>
      <c r="B8" s="30"/>
      <c r="C8" s="66"/>
      <c r="D8" s="66"/>
      <c r="E8" s="129" t="s">
        <v>138</v>
      </c>
      <c r="F8" s="129"/>
      <c r="G8" s="129" t="s">
        <v>138</v>
      </c>
      <c r="H8" s="21"/>
      <c r="I8" s="129" t="s">
        <v>138</v>
      </c>
      <c r="J8" s="130"/>
      <c r="K8" s="129" t="s">
        <v>138</v>
      </c>
    </row>
    <row r="9" spans="1:13" s="38" customFormat="1" ht="20.25" customHeight="1">
      <c r="A9" s="30"/>
      <c r="B9" s="30"/>
      <c r="C9" s="66"/>
      <c r="D9" s="66"/>
      <c r="E9" s="203" t="s">
        <v>171</v>
      </c>
      <c r="F9" s="129"/>
      <c r="G9" s="129" t="s">
        <v>139</v>
      </c>
      <c r="H9" s="21"/>
      <c r="I9" s="129" t="str">
        <f>+E9</f>
        <v>September 30,</v>
      </c>
      <c r="J9" s="130"/>
      <c r="K9" s="129" t="s">
        <v>139</v>
      </c>
    </row>
    <row r="10" spans="1:13" s="38" customFormat="1" ht="20.25" customHeight="1">
      <c r="A10" s="30"/>
      <c r="B10" s="30"/>
      <c r="C10" s="31"/>
      <c r="D10" s="31"/>
      <c r="E10" s="69">
        <v>2018</v>
      </c>
      <c r="F10" s="67"/>
      <c r="G10" s="69">
        <v>2017</v>
      </c>
      <c r="H10" s="68"/>
      <c r="I10" s="69">
        <v>2018</v>
      </c>
      <c r="J10" s="67"/>
      <c r="K10" s="69">
        <v>2017</v>
      </c>
    </row>
    <row r="11" spans="1:13" s="38" customFormat="1" ht="20.25" customHeight="1">
      <c r="A11" s="204"/>
      <c r="B11" s="204"/>
      <c r="C11" s="31"/>
      <c r="D11" s="31"/>
      <c r="E11" s="203" t="s">
        <v>172</v>
      </c>
      <c r="F11" s="67"/>
      <c r="G11" s="69"/>
      <c r="H11" s="68"/>
      <c r="I11" s="203" t="s">
        <v>172</v>
      </c>
      <c r="J11" s="67"/>
      <c r="K11" s="69"/>
    </row>
    <row r="12" spans="1:13" s="52" customFormat="1" ht="20.25" customHeight="1">
      <c r="A12" s="64" t="s">
        <v>45</v>
      </c>
      <c r="B12" s="64"/>
      <c r="C12" s="30"/>
      <c r="D12" s="30"/>
      <c r="E12" s="30"/>
      <c r="F12" s="3"/>
      <c r="G12" s="3"/>
      <c r="H12" s="3"/>
      <c r="I12" s="4"/>
      <c r="J12" s="4"/>
      <c r="K12" s="4"/>
    </row>
    <row r="13" spans="1:13" s="52" customFormat="1" ht="20.25" customHeight="1">
      <c r="A13" s="30" t="s">
        <v>29</v>
      </c>
      <c r="B13" s="30"/>
      <c r="C13" s="2"/>
      <c r="D13" s="2"/>
      <c r="E13" s="3"/>
      <c r="F13" s="3"/>
      <c r="G13" s="3"/>
      <c r="H13" s="3"/>
      <c r="I13" s="4"/>
      <c r="J13" s="4"/>
      <c r="K13" s="4"/>
    </row>
    <row r="14" spans="1:13" s="52" customFormat="1" ht="20.25" customHeight="1">
      <c r="A14" s="80" t="s">
        <v>91</v>
      </c>
      <c r="B14" s="80"/>
      <c r="C14" s="2"/>
      <c r="D14" s="2"/>
      <c r="E14" s="73"/>
      <c r="F14" s="74"/>
      <c r="G14" s="73"/>
      <c r="H14" s="74"/>
      <c r="I14" s="81"/>
      <c r="J14" s="74"/>
      <c r="K14" s="81"/>
      <c r="L14" s="53"/>
      <c r="M14" s="53"/>
    </row>
    <row r="15" spans="1:13" s="52" customFormat="1" ht="20.25" customHeight="1">
      <c r="A15" s="80" t="s">
        <v>82</v>
      </c>
      <c r="B15" s="80"/>
      <c r="C15" s="2"/>
      <c r="D15" s="2"/>
      <c r="E15" s="33">
        <v>4138</v>
      </c>
      <c r="F15" s="74"/>
      <c r="G15" s="33">
        <v>7224</v>
      </c>
      <c r="H15" s="74"/>
      <c r="I15" s="96">
        <v>0</v>
      </c>
      <c r="J15" s="73"/>
      <c r="K15" s="96">
        <v>0</v>
      </c>
      <c r="L15" s="53"/>
      <c r="M15" s="53"/>
    </row>
    <row r="16" spans="1:13" s="52" customFormat="1" ht="20.25" customHeight="1">
      <c r="A16" s="80" t="s">
        <v>50</v>
      </c>
      <c r="B16" s="80"/>
      <c r="C16" s="32"/>
      <c r="D16" s="32"/>
      <c r="E16" s="33"/>
      <c r="F16" s="32"/>
      <c r="G16" s="33"/>
      <c r="H16" s="74"/>
      <c r="I16" s="96"/>
      <c r="J16" s="74"/>
      <c r="K16" s="32"/>
      <c r="L16" s="53"/>
      <c r="M16" s="53"/>
    </row>
    <row r="17" spans="1:13" s="52" customFormat="1" ht="20.25" customHeight="1">
      <c r="A17" s="82" t="s">
        <v>39</v>
      </c>
      <c r="B17" s="82"/>
      <c r="C17" s="2">
        <v>24</v>
      </c>
      <c r="D17" s="2"/>
      <c r="E17" s="33">
        <v>148238555</v>
      </c>
      <c r="F17" s="73"/>
      <c r="G17" s="33">
        <v>148281111</v>
      </c>
      <c r="H17" s="74"/>
      <c r="I17" s="96">
        <v>0</v>
      </c>
      <c r="J17" s="73"/>
      <c r="K17" s="96">
        <v>0</v>
      </c>
      <c r="L17" s="53"/>
      <c r="M17" s="53"/>
    </row>
    <row r="18" spans="1:13" s="52" customFormat="1" ht="20.25" customHeight="1">
      <c r="A18" s="80" t="s">
        <v>71</v>
      </c>
      <c r="B18" s="80"/>
      <c r="C18" s="2">
        <v>12</v>
      </c>
      <c r="D18" s="2"/>
      <c r="E18" s="33">
        <v>819982050</v>
      </c>
      <c r="F18" s="73"/>
      <c r="G18" s="33">
        <v>675908797</v>
      </c>
      <c r="H18" s="74"/>
      <c r="I18" s="33">
        <v>819982050</v>
      </c>
      <c r="J18" s="74"/>
      <c r="K18" s="33">
        <v>675908797</v>
      </c>
      <c r="L18" s="53"/>
      <c r="M18" s="53"/>
    </row>
    <row r="19" spans="1:13" s="52" customFormat="1" ht="20.25" customHeight="1">
      <c r="A19" s="80" t="s">
        <v>131</v>
      </c>
      <c r="B19" s="80"/>
      <c r="C19" s="2"/>
      <c r="D19" s="2"/>
      <c r="E19" s="33">
        <v>10714004</v>
      </c>
      <c r="F19" s="73"/>
      <c r="G19" s="33">
        <v>11567292</v>
      </c>
      <c r="H19" s="74"/>
      <c r="I19" s="33">
        <v>10249520</v>
      </c>
      <c r="J19" s="74"/>
      <c r="K19" s="33">
        <v>8681055</v>
      </c>
      <c r="L19" s="53"/>
      <c r="M19" s="53"/>
    </row>
    <row r="20" spans="1:13" s="52" customFormat="1" ht="20.25" customHeight="1">
      <c r="A20" s="80" t="s">
        <v>14</v>
      </c>
      <c r="B20" s="80"/>
      <c r="C20" s="2"/>
      <c r="D20" s="2"/>
      <c r="E20" s="33">
        <v>20874139</v>
      </c>
      <c r="F20" s="73"/>
      <c r="G20" s="33">
        <v>19406600</v>
      </c>
      <c r="H20" s="73"/>
      <c r="I20" s="33">
        <v>18716393</v>
      </c>
      <c r="J20" s="74"/>
      <c r="K20" s="33">
        <v>18212160</v>
      </c>
      <c r="L20" s="53"/>
      <c r="M20" s="53"/>
    </row>
    <row r="21" spans="1:13" s="52" customFormat="1" ht="20.25" customHeight="1">
      <c r="A21" s="85" t="s">
        <v>31</v>
      </c>
      <c r="B21" s="85"/>
      <c r="C21" s="2"/>
      <c r="D21" s="2"/>
      <c r="E21" s="121">
        <f>SUM(E13:E20)</f>
        <v>999812886</v>
      </c>
      <c r="F21" s="73"/>
      <c r="G21" s="121">
        <f>SUM(G13:G20)</f>
        <v>855171024</v>
      </c>
      <c r="H21" s="74"/>
      <c r="I21" s="121">
        <f>SUM(I14:I20)</f>
        <v>848947963</v>
      </c>
      <c r="J21" s="7"/>
      <c r="K21" s="121">
        <f>SUM(K13:K20)</f>
        <v>702802012</v>
      </c>
      <c r="L21" s="53"/>
      <c r="M21" s="53"/>
    </row>
    <row r="22" spans="1:13" s="52" customFormat="1" ht="4.5" customHeight="1">
      <c r="A22" s="85"/>
      <c r="B22" s="85"/>
      <c r="C22" s="2"/>
      <c r="D22" s="2"/>
      <c r="E22" s="6"/>
      <c r="F22" s="73"/>
      <c r="G22" s="6"/>
      <c r="H22" s="74"/>
      <c r="I22" s="6"/>
      <c r="J22" s="7"/>
      <c r="K22" s="6"/>
      <c r="L22" s="53"/>
      <c r="M22" s="53"/>
    </row>
    <row r="23" spans="1:13" s="52" customFormat="1" ht="20.25" customHeight="1">
      <c r="A23" s="30" t="s">
        <v>46</v>
      </c>
      <c r="B23" s="30"/>
      <c r="C23" s="2"/>
      <c r="D23" s="2"/>
      <c r="E23" s="74"/>
      <c r="F23" s="74"/>
      <c r="G23" s="74"/>
      <c r="H23" s="74"/>
      <c r="I23" s="86"/>
      <c r="J23" s="7"/>
      <c r="K23" s="86"/>
    </row>
    <row r="24" spans="1:13" s="52" customFormat="1" ht="20.25" customHeight="1">
      <c r="A24" s="87" t="s">
        <v>26</v>
      </c>
      <c r="B24" s="87"/>
      <c r="C24" s="75"/>
      <c r="D24" s="75"/>
      <c r="E24" s="74"/>
      <c r="F24" s="74"/>
      <c r="G24" s="74"/>
      <c r="H24" s="74"/>
      <c r="I24" s="86"/>
      <c r="J24" s="7"/>
      <c r="K24" s="86"/>
    </row>
    <row r="25" spans="1:13" s="52" customFormat="1" ht="20.25" customHeight="1">
      <c r="A25" s="80" t="s">
        <v>35</v>
      </c>
      <c r="B25" s="80"/>
      <c r="C25" s="2"/>
      <c r="D25" s="2"/>
      <c r="E25" s="74"/>
      <c r="F25" s="74"/>
      <c r="G25" s="74"/>
      <c r="H25" s="73"/>
      <c r="I25" s="86"/>
      <c r="J25" s="7"/>
      <c r="K25" s="86"/>
    </row>
    <row r="26" spans="1:13" s="52" customFormat="1" ht="20.25" customHeight="1" thickBot="1">
      <c r="A26" s="88" t="s">
        <v>66</v>
      </c>
      <c r="B26" s="88"/>
      <c r="C26" s="2"/>
      <c r="D26" s="2"/>
      <c r="E26" s="210">
        <v>941964586</v>
      </c>
      <c r="F26" s="73"/>
      <c r="G26" s="210">
        <v>941964586</v>
      </c>
      <c r="H26" s="73"/>
      <c r="I26" s="210">
        <v>941964586</v>
      </c>
      <c r="J26" s="89"/>
      <c r="K26" s="210">
        <v>941964586</v>
      </c>
      <c r="L26" s="55"/>
      <c r="M26" s="55"/>
    </row>
    <row r="27" spans="1:13" s="52" customFormat="1" ht="20.25" customHeight="1" thickTop="1">
      <c r="A27" s="90" t="s">
        <v>27</v>
      </c>
      <c r="B27" s="90"/>
      <c r="C27" s="2"/>
      <c r="D27" s="2"/>
      <c r="E27" s="86"/>
      <c r="F27" s="73"/>
      <c r="G27" s="86"/>
      <c r="H27" s="73"/>
      <c r="I27" s="86"/>
      <c r="J27" s="7"/>
      <c r="K27" s="86"/>
      <c r="L27" s="55"/>
      <c r="M27" s="55"/>
    </row>
    <row r="28" spans="1:13" s="52" customFormat="1" ht="20.25" customHeight="1">
      <c r="A28" s="88" t="s">
        <v>67</v>
      </c>
      <c r="B28" s="88"/>
      <c r="C28" s="2"/>
      <c r="D28" s="2"/>
      <c r="E28" s="86"/>
      <c r="F28" s="74"/>
      <c r="G28" s="86"/>
      <c r="H28" s="74"/>
      <c r="I28" s="86"/>
      <c r="J28" s="7"/>
      <c r="K28" s="86"/>
      <c r="L28" s="55"/>
      <c r="M28" s="55"/>
    </row>
    <row r="29" spans="1:13" s="52" customFormat="1" ht="20.25" customHeight="1">
      <c r="A29" s="88" t="s">
        <v>47</v>
      </c>
      <c r="B29" s="88"/>
      <c r="C29" s="2"/>
      <c r="D29" s="2"/>
      <c r="E29" s="33">
        <v>653868463</v>
      </c>
      <c r="F29" s="83"/>
      <c r="G29" s="33">
        <v>653868463</v>
      </c>
      <c r="H29" s="32"/>
      <c r="I29" s="33">
        <v>653868463</v>
      </c>
      <c r="J29" s="32"/>
      <c r="K29" s="33">
        <v>653868463</v>
      </c>
      <c r="L29" s="55"/>
      <c r="M29" s="55"/>
    </row>
    <row r="30" spans="1:13" s="52" customFormat="1" ht="20.25" customHeight="1">
      <c r="A30" s="30" t="s">
        <v>3</v>
      </c>
      <c r="B30" s="30"/>
      <c r="C30" s="2"/>
      <c r="D30" s="2"/>
      <c r="E30" s="33">
        <v>1496406747</v>
      </c>
      <c r="F30" s="74"/>
      <c r="G30" s="33">
        <v>1496406747</v>
      </c>
      <c r="H30" s="74"/>
      <c r="I30" s="33">
        <v>1496406747</v>
      </c>
      <c r="J30" s="74"/>
      <c r="K30" s="33">
        <v>1496406747</v>
      </c>
      <c r="L30" s="53"/>
      <c r="M30" s="53"/>
    </row>
    <row r="31" spans="1:13" s="52" customFormat="1" ht="20.25" customHeight="1">
      <c r="A31" s="30" t="s">
        <v>41</v>
      </c>
      <c r="B31" s="30"/>
      <c r="C31" s="91"/>
      <c r="D31" s="91"/>
      <c r="E31" s="73"/>
      <c r="F31" s="74"/>
      <c r="G31" s="74"/>
      <c r="H31" s="74"/>
      <c r="I31" s="33"/>
      <c r="J31" s="74"/>
      <c r="K31" s="33"/>
    </row>
    <row r="32" spans="1:13" s="38" customFormat="1" ht="20.25" customHeight="1">
      <c r="A32" s="80" t="s">
        <v>28</v>
      </c>
      <c r="B32" s="80"/>
      <c r="C32" s="31"/>
      <c r="D32" s="31"/>
      <c r="E32" s="209"/>
      <c r="F32" s="43"/>
      <c r="G32" s="43"/>
      <c r="H32" s="43"/>
      <c r="I32" s="74"/>
      <c r="J32" s="44"/>
      <c r="K32" s="74"/>
      <c r="L32" s="52"/>
      <c r="M32" s="52"/>
    </row>
    <row r="33" spans="1:11" s="38" customFormat="1" ht="20.25" customHeight="1">
      <c r="A33" s="88" t="s">
        <v>106</v>
      </c>
      <c r="B33" s="88"/>
      <c r="C33" s="2"/>
      <c r="D33" s="2"/>
      <c r="E33" s="33">
        <v>108383352</v>
      </c>
      <c r="F33" s="43"/>
      <c r="G33" s="33">
        <v>108383352</v>
      </c>
      <c r="H33" s="33"/>
      <c r="I33" s="33">
        <v>108383352</v>
      </c>
      <c r="J33" s="33"/>
      <c r="K33" s="33">
        <v>108383352</v>
      </c>
    </row>
    <row r="34" spans="1:11" s="38" customFormat="1" ht="20.25" customHeight="1">
      <c r="A34" s="80" t="s">
        <v>53</v>
      </c>
      <c r="B34" s="80"/>
      <c r="C34" s="31"/>
      <c r="D34" s="31"/>
      <c r="E34" s="43">
        <v>-23297935</v>
      </c>
      <c r="F34" s="43"/>
      <c r="G34" s="33">
        <v>128521945</v>
      </c>
      <c r="H34" s="43"/>
      <c r="I34" s="43">
        <v>-36708314</v>
      </c>
      <c r="J34" s="44"/>
      <c r="K34" s="74">
        <v>116183800</v>
      </c>
    </row>
    <row r="35" spans="1:11" s="38" customFormat="1" ht="20.25" customHeight="1">
      <c r="A35" s="80" t="s">
        <v>58</v>
      </c>
      <c r="B35" s="80"/>
      <c r="C35" s="31"/>
      <c r="D35" s="31"/>
      <c r="E35" s="43"/>
      <c r="F35" s="43"/>
      <c r="G35" s="43"/>
      <c r="H35" s="43"/>
      <c r="I35" s="44"/>
      <c r="J35" s="44"/>
      <c r="K35" s="44"/>
    </row>
    <row r="36" spans="1:11" s="38" customFormat="1" ht="20.25" customHeight="1">
      <c r="A36" s="30" t="s">
        <v>92</v>
      </c>
      <c r="B36" s="30"/>
      <c r="C36" s="31"/>
      <c r="D36" s="31"/>
      <c r="E36" s="43">
        <v>-4560072</v>
      </c>
      <c r="F36" s="43"/>
      <c r="G36" s="43">
        <v>-4560072</v>
      </c>
      <c r="H36" s="43"/>
      <c r="I36" s="96">
        <v>0</v>
      </c>
      <c r="J36" s="73"/>
      <c r="K36" s="96">
        <v>0</v>
      </c>
    </row>
    <row r="37" spans="1:11" s="38" customFormat="1" ht="20.25" customHeight="1">
      <c r="A37" s="80" t="s">
        <v>40</v>
      </c>
      <c r="B37" s="80"/>
      <c r="C37" s="31"/>
      <c r="D37" s="31"/>
      <c r="E37" s="92">
        <v>-61980170</v>
      </c>
      <c r="F37" s="43"/>
      <c r="G37" s="92">
        <v>-25675925</v>
      </c>
      <c r="H37" s="43"/>
      <c r="I37" s="92">
        <v>-8721543</v>
      </c>
      <c r="J37" s="44"/>
      <c r="K37" s="84">
        <v>3540197</v>
      </c>
    </row>
    <row r="38" spans="1:11" s="38" customFormat="1" ht="20.25" customHeight="1">
      <c r="A38" s="88" t="s">
        <v>107</v>
      </c>
      <c r="B38" s="88"/>
      <c r="C38" s="31"/>
      <c r="D38" s="31"/>
      <c r="E38" s="121">
        <f>SUM(E29:E37)</f>
        <v>2168820385</v>
      </c>
      <c r="F38" s="43"/>
      <c r="G38" s="84">
        <f>SUM(G29:G37)</f>
        <v>2356944510</v>
      </c>
      <c r="H38" s="43"/>
      <c r="I38" s="84">
        <f>SUM(I29:I37)</f>
        <v>2213228705</v>
      </c>
      <c r="J38" s="44"/>
      <c r="K38" s="84">
        <f>SUM(K29:K37)</f>
        <v>2378382559</v>
      </c>
    </row>
    <row r="39" spans="1:11" s="38" customFormat="1" ht="20.25" customHeight="1" thickBot="1">
      <c r="A39" s="221" t="s">
        <v>48</v>
      </c>
      <c r="B39" s="221"/>
      <c r="C39" s="221"/>
      <c r="D39" s="30"/>
      <c r="E39" s="93">
        <f>E21+E38</f>
        <v>3168633271</v>
      </c>
      <c r="F39" s="43"/>
      <c r="G39" s="93">
        <f>G21+G38</f>
        <v>3212115534</v>
      </c>
      <c r="H39" s="43"/>
      <c r="I39" s="93">
        <f>I21+I38</f>
        <v>3062176668</v>
      </c>
      <c r="J39" s="44"/>
      <c r="K39" s="93">
        <f>K21+K38</f>
        <v>3081184571</v>
      </c>
    </row>
    <row r="40" spans="1:11" s="38" customFormat="1" ht="20.25" customHeight="1" thickTop="1">
      <c r="A40" s="42"/>
      <c r="B40" s="42"/>
      <c r="C40" s="42"/>
      <c r="D40" s="30"/>
      <c r="E40" s="33"/>
      <c r="F40" s="43"/>
      <c r="G40" s="33"/>
      <c r="H40" s="43"/>
      <c r="I40" s="33"/>
      <c r="J40" s="44"/>
      <c r="K40" s="33"/>
    </row>
    <row r="41" spans="1:11" s="38" customFormat="1" ht="20.25" customHeight="1">
      <c r="A41" s="42"/>
      <c r="B41" s="42"/>
      <c r="C41" s="42"/>
      <c r="D41" s="30"/>
      <c r="E41" s="33"/>
      <c r="F41" s="43"/>
      <c r="G41" s="33"/>
      <c r="H41" s="43"/>
      <c r="I41" s="33"/>
      <c r="J41" s="44"/>
      <c r="K41" s="33"/>
    </row>
    <row r="42" spans="1:11" ht="20.100000000000001" customHeight="1">
      <c r="I42" s="43"/>
      <c r="J42" s="43"/>
      <c r="K42" s="43"/>
    </row>
    <row r="43" spans="1:11" ht="20.100000000000001" customHeight="1">
      <c r="A43" s="219" t="s">
        <v>173</v>
      </c>
      <c r="B43" s="219"/>
      <c r="C43" s="219"/>
      <c r="D43" s="219"/>
      <c r="E43" s="219"/>
      <c r="F43" s="219"/>
      <c r="G43" s="219"/>
      <c r="I43" s="43"/>
      <c r="J43" s="43"/>
      <c r="K43" s="43"/>
    </row>
    <row r="44" spans="1:11" ht="3.6" customHeight="1">
      <c r="I44" s="43"/>
      <c r="J44" s="43"/>
      <c r="K44" s="43"/>
    </row>
    <row r="45" spans="1:11" ht="20.100000000000001" customHeight="1"/>
  </sheetData>
  <mergeCells count="10">
    <mergeCell ref="E7:G7"/>
    <mergeCell ref="I7:K7"/>
    <mergeCell ref="A43:G43"/>
    <mergeCell ref="A1:K1"/>
    <mergeCell ref="A2:K2"/>
    <mergeCell ref="A3:K3"/>
    <mergeCell ref="A4:K4"/>
    <mergeCell ref="E6:G6"/>
    <mergeCell ref="I6:K6"/>
    <mergeCell ref="A39:C39"/>
  </mergeCells>
  <pageMargins left="0.9" right="0.3" top="1" bottom="1" header="0.6" footer="0.3"/>
  <pageSetup paperSize="9" scale="82" firstPageNumber="2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K87"/>
  <sheetViews>
    <sheetView zoomScaleSheetLayoutView="115" workbookViewId="0">
      <selection activeCell="P64" sqref="P64"/>
    </sheetView>
  </sheetViews>
  <sheetFormatPr defaultColWidth="9.140625" defaultRowHeight="20.25" customHeight="1"/>
  <cols>
    <col min="1" max="1" width="47.28515625" style="97" customWidth="1"/>
    <col min="2" max="2" width="1.42578125" style="97" customWidth="1"/>
    <col min="3" max="3" width="7.140625" style="11" customWidth="1"/>
    <col min="4" max="4" width="1.42578125" style="11" customWidth="1"/>
    <col min="5" max="5" width="12.5703125" style="94" customWidth="1"/>
    <col min="6" max="6" width="1.140625" style="94" customWidth="1"/>
    <col min="7" max="7" width="12.5703125" style="94" customWidth="1"/>
    <col min="8" max="8" width="1.140625" style="94" customWidth="1"/>
    <col min="9" max="9" width="12.5703125" style="95" customWidth="1"/>
    <col min="10" max="10" width="1.140625" style="95" customWidth="1"/>
    <col min="11" max="11" width="12.5703125" style="95" customWidth="1"/>
    <col min="12" max="12" width="0.85546875" style="11" customWidth="1"/>
    <col min="13" max="16384" width="9.140625" style="11"/>
  </cols>
  <sheetData>
    <row r="1" spans="1:11" ht="20.25" customHeight="1">
      <c r="A1" s="225" t="s">
        <v>74</v>
      </c>
      <c r="B1" s="225"/>
      <c r="C1" s="225"/>
      <c r="D1" s="225"/>
      <c r="E1" s="225"/>
      <c r="F1" s="225"/>
      <c r="G1" s="225"/>
      <c r="H1" s="225"/>
      <c r="I1" s="225"/>
      <c r="J1" s="225"/>
      <c r="K1" s="225"/>
    </row>
    <row r="2" spans="1:11" ht="20.25" customHeight="1">
      <c r="A2" s="226" t="s">
        <v>105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</row>
    <row r="3" spans="1:11" ht="20.25" customHeight="1">
      <c r="A3" s="226" t="s">
        <v>175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</row>
    <row r="4" spans="1:11" ht="20.25" customHeight="1">
      <c r="A4" s="226" t="s">
        <v>140</v>
      </c>
      <c r="B4" s="226"/>
      <c r="C4" s="226"/>
      <c r="D4" s="226"/>
      <c r="E4" s="226"/>
      <c r="F4" s="226"/>
      <c r="G4" s="226"/>
      <c r="H4" s="226"/>
      <c r="I4" s="226"/>
      <c r="J4" s="226"/>
      <c r="K4" s="226"/>
    </row>
    <row r="5" spans="1:11" ht="20.25" customHeight="1">
      <c r="A5" s="223" t="s">
        <v>75</v>
      </c>
      <c r="B5" s="223"/>
      <c r="C5" s="223"/>
      <c r="D5" s="223"/>
      <c r="E5" s="223"/>
      <c r="F5" s="223"/>
      <c r="G5" s="223"/>
      <c r="H5" s="223"/>
      <c r="I5" s="223"/>
      <c r="J5" s="223"/>
      <c r="K5" s="223"/>
    </row>
    <row r="6" spans="1:11" s="31" customFormat="1" ht="6.6" customHeight="1">
      <c r="A6" s="30"/>
      <c r="B6" s="30"/>
      <c r="C6" s="2"/>
      <c r="D6" s="2"/>
      <c r="E6" s="3"/>
      <c r="F6" s="3"/>
      <c r="G6" s="3"/>
      <c r="H6" s="4"/>
      <c r="I6" s="4"/>
      <c r="J6" s="4"/>
    </row>
    <row r="7" spans="1:11" ht="20.25" customHeight="1">
      <c r="C7" s="2"/>
      <c r="D7" s="2"/>
      <c r="E7" s="224" t="s">
        <v>20</v>
      </c>
      <c r="F7" s="224"/>
      <c r="G7" s="224"/>
      <c r="H7" s="21"/>
      <c r="I7" s="222" t="s">
        <v>22</v>
      </c>
      <c r="J7" s="222"/>
      <c r="K7" s="222"/>
    </row>
    <row r="8" spans="1:11" ht="20.25" customHeight="1">
      <c r="C8" s="2"/>
      <c r="D8" s="2"/>
      <c r="E8" s="224" t="s">
        <v>21</v>
      </c>
      <c r="F8" s="224"/>
      <c r="G8" s="224"/>
      <c r="H8" s="21"/>
      <c r="I8" s="222" t="str">
        <f>E8</f>
        <v>FINANCIAL  STATEMENTS</v>
      </c>
      <c r="J8" s="222"/>
      <c r="K8" s="222"/>
    </row>
    <row r="9" spans="1:11" ht="20.25" customHeight="1">
      <c r="C9" s="65" t="s">
        <v>0</v>
      </c>
      <c r="D9" s="65"/>
      <c r="E9" s="69">
        <v>2018</v>
      </c>
      <c r="F9" s="98"/>
      <c r="G9" s="69">
        <v>2017</v>
      </c>
      <c r="H9" s="68"/>
      <c r="I9" s="69">
        <v>2018</v>
      </c>
      <c r="J9" s="98"/>
      <c r="K9" s="69">
        <v>2017</v>
      </c>
    </row>
    <row r="10" spans="1:11" ht="20.25" customHeight="1">
      <c r="A10" s="99" t="s">
        <v>18</v>
      </c>
      <c r="B10" s="99"/>
      <c r="C10" s="2"/>
      <c r="D10" s="2"/>
      <c r="E10" s="3"/>
      <c r="F10" s="3"/>
      <c r="G10" s="3"/>
      <c r="H10" s="3"/>
      <c r="I10" s="4"/>
      <c r="J10" s="4"/>
      <c r="K10" s="4"/>
    </row>
    <row r="11" spans="1:11" ht="20.25" customHeight="1">
      <c r="A11" s="100" t="s">
        <v>121</v>
      </c>
      <c r="B11" s="100"/>
      <c r="C11" s="2">
        <v>14</v>
      </c>
      <c r="D11" s="2"/>
      <c r="E11" s="102">
        <v>660286</v>
      </c>
      <c r="F11" s="7"/>
      <c r="G11" s="102">
        <v>2704605</v>
      </c>
      <c r="H11" s="7"/>
      <c r="I11" s="102">
        <v>552084</v>
      </c>
      <c r="J11" s="101"/>
      <c r="K11" s="115">
        <v>0</v>
      </c>
    </row>
    <row r="12" spans="1:11" ht="20.25" customHeight="1">
      <c r="A12" s="100" t="s">
        <v>193</v>
      </c>
      <c r="B12" s="100"/>
      <c r="C12" s="2">
        <v>15</v>
      </c>
      <c r="D12" s="2"/>
      <c r="E12" s="102">
        <v>28132325</v>
      </c>
      <c r="F12" s="7"/>
      <c r="G12" s="102">
        <v>15939655</v>
      </c>
      <c r="H12" s="7"/>
      <c r="I12" s="102">
        <v>27514249</v>
      </c>
      <c r="J12" s="7"/>
      <c r="K12" s="102">
        <v>15710405</v>
      </c>
    </row>
    <row r="13" spans="1:11" ht="20.25" customHeight="1">
      <c r="A13" s="100" t="s">
        <v>194</v>
      </c>
      <c r="B13" s="100"/>
      <c r="C13" s="2"/>
      <c r="D13" s="2"/>
      <c r="E13" s="7"/>
      <c r="F13" s="7"/>
      <c r="G13" s="7"/>
      <c r="H13" s="7"/>
      <c r="I13" s="102"/>
      <c r="J13" s="7"/>
      <c r="K13" s="7"/>
    </row>
    <row r="14" spans="1:11" ht="20.25" customHeight="1">
      <c r="A14" s="100" t="s">
        <v>126</v>
      </c>
      <c r="B14" s="100"/>
      <c r="C14" s="5"/>
      <c r="D14" s="5"/>
      <c r="E14" s="102">
        <v>151281</v>
      </c>
      <c r="F14" s="7"/>
      <c r="G14" s="102">
        <v>21067103</v>
      </c>
      <c r="H14" s="7"/>
      <c r="I14" s="115">
        <v>0</v>
      </c>
      <c r="J14" s="101"/>
      <c r="K14" s="115">
        <v>0</v>
      </c>
    </row>
    <row r="15" spans="1:11" ht="20.25" customHeight="1">
      <c r="A15" s="103" t="s">
        <v>76</v>
      </c>
      <c r="B15" s="103"/>
      <c r="C15" s="2"/>
      <c r="D15" s="2"/>
      <c r="E15" s="7"/>
      <c r="F15" s="7"/>
      <c r="G15" s="7"/>
      <c r="H15" s="7"/>
      <c r="I15" s="101"/>
      <c r="J15" s="101"/>
      <c r="K15" s="11"/>
    </row>
    <row r="16" spans="1:11" ht="20.25" customHeight="1">
      <c r="A16" s="103" t="s">
        <v>93</v>
      </c>
      <c r="B16" s="103"/>
      <c r="C16" s="2">
        <v>24</v>
      </c>
      <c r="D16" s="2"/>
      <c r="E16" s="104">
        <v>14341</v>
      </c>
      <c r="F16" s="7"/>
      <c r="G16" s="102">
        <v>14341</v>
      </c>
      <c r="H16" s="7"/>
      <c r="I16" s="115">
        <v>0</v>
      </c>
      <c r="J16" s="101"/>
      <c r="K16" s="115">
        <v>0</v>
      </c>
    </row>
    <row r="17" spans="1:11" ht="20.25" customHeight="1">
      <c r="A17" s="100" t="s">
        <v>120</v>
      </c>
      <c r="B17" s="100"/>
      <c r="E17" s="43">
        <v>-1525917</v>
      </c>
      <c r="F17" s="7"/>
      <c r="G17" s="102">
        <v>1385158</v>
      </c>
      <c r="H17" s="7"/>
      <c r="I17" s="43">
        <v>-1512209</v>
      </c>
      <c r="J17" s="7"/>
      <c r="K17" s="102">
        <v>1341789</v>
      </c>
    </row>
    <row r="18" spans="1:11" ht="20.25" customHeight="1">
      <c r="A18" s="20" t="s">
        <v>5</v>
      </c>
      <c r="B18" s="20"/>
      <c r="C18" s="2"/>
      <c r="D18" s="2"/>
      <c r="E18" s="105">
        <f>SUM(E11:E17)</f>
        <v>27432316</v>
      </c>
      <c r="F18" s="7"/>
      <c r="G18" s="105">
        <f>SUM(G11:G17)</f>
        <v>41110862</v>
      </c>
      <c r="H18" s="7"/>
      <c r="I18" s="105">
        <f>SUM(I11:I17)</f>
        <v>26554124</v>
      </c>
      <c r="J18" s="7"/>
      <c r="K18" s="105">
        <f>SUM(K11:K17)</f>
        <v>17052194</v>
      </c>
    </row>
    <row r="19" spans="1:11" ht="20.25" customHeight="1">
      <c r="C19" s="2"/>
      <c r="D19" s="2"/>
      <c r="E19" s="7"/>
      <c r="F19" s="7"/>
      <c r="G19" s="7"/>
      <c r="H19" s="7"/>
      <c r="I19" s="119"/>
      <c r="J19" s="7"/>
      <c r="K19" s="7"/>
    </row>
    <row r="20" spans="1:11" ht="20.25" customHeight="1">
      <c r="A20" s="99" t="s">
        <v>19</v>
      </c>
      <c r="B20" s="99"/>
      <c r="C20" s="2"/>
      <c r="D20" s="2"/>
      <c r="E20" s="7"/>
      <c r="F20" s="7"/>
      <c r="G20" s="7"/>
      <c r="H20" s="7"/>
      <c r="I20" s="119"/>
      <c r="J20" s="7"/>
      <c r="K20" s="7"/>
    </row>
    <row r="21" spans="1:11" ht="20.25" customHeight="1">
      <c r="A21" s="100" t="s">
        <v>94</v>
      </c>
      <c r="B21" s="100"/>
      <c r="C21" s="2"/>
      <c r="D21" s="2"/>
      <c r="E21" s="104">
        <v>9290418</v>
      </c>
      <c r="F21" s="104"/>
      <c r="G21" s="104">
        <v>8729543</v>
      </c>
      <c r="H21" s="104"/>
      <c r="I21" s="104">
        <v>7549936</v>
      </c>
      <c r="J21" s="104"/>
      <c r="K21" s="104">
        <v>2563078</v>
      </c>
    </row>
    <row r="22" spans="1:11" ht="20.25" customHeight="1">
      <c r="A22" s="100" t="s">
        <v>122</v>
      </c>
      <c r="B22" s="100"/>
      <c r="C22" s="2">
        <v>17</v>
      </c>
      <c r="D22" s="2"/>
      <c r="E22" s="104">
        <v>405477</v>
      </c>
      <c r="F22" s="104"/>
      <c r="G22" s="104">
        <v>716977</v>
      </c>
      <c r="H22" s="104"/>
      <c r="I22" s="104">
        <v>290031</v>
      </c>
      <c r="J22" s="104"/>
      <c r="K22" s="104">
        <v>82740</v>
      </c>
    </row>
    <row r="23" spans="1:11" ht="20.25" customHeight="1">
      <c r="A23" s="100" t="s">
        <v>95</v>
      </c>
      <c r="B23" s="100"/>
      <c r="C23" s="2"/>
      <c r="D23" s="2"/>
      <c r="E23" s="104">
        <v>7464295</v>
      </c>
      <c r="F23" s="104"/>
      <c r="G23" s="104">
        <v>9210970</v>
      </c>
      <c r="H23" s="104"/>
      <c r="I23" s="104">
        <v>7464295</v>
      </c>
      <c r="J23" s="104"/>
      <c r="K23" s="104">
        <v>9210970</v>
      </c>
    </row>
    <row r="24" spans="1:11" ht="20.25" customHeight="1">
      <c r="A24" s="100" t="s">
        <v>190</v>
      </c>
      <c r="B24" s="100"/>
      <c r="C24" s="2"/>
      <c r="D24" s="2"/>
      <c r="E24" s="43">
        <v>-48727</v>
      </c>
      <c r="F24" s="7"/>
      <c r="G24" s="102">
        <v>0</v>
      </c>
      <c r="H24" s="7"/>
      <c r="I24" s="43">
        <v>-48727</v>
      </c>
      <c r="J24" s="7"/>
      <c r="K24" s="115">
        <v>0</v>
      </c>
    </row>
    <row r="25" spans="1:11" ht="20.25" customHeight="1">
      <c r="A25" s="100" t="s">
        <v>165</v>
      </c>
      <c r="B25" s="100"/>
      <c r="C25" s="2">
        <v>18</v>
      </c>
      <c r="D25" s="2"/>
      <c r="E25" s="43">
        <v>-865725</v>
      </c>
      <c r="F25" s="7"/>
      <c r="G25" s="104">
        <v>104487690</v>
      </c>
      <c r="H25" s="7"/>
      <c r="I25" s="104">
        <v>1914622</v>
      </c>
      <c r="J25" s="7"/>
      <c r="K25" s="104">
        <v>111431591</v>
      </c>
    </row>
    <row r="26" spans="1:11" ht="20.25" customHeight="1">
      <c r="A26" s="100" t="s">
        <v>96</v>
      </c>
      <c r="B26" s="100"/>
      <c r="C26" s="2"/>
      <c r="D26" s="2"/>
      <c r="E26" s="104">
        <v>7520824</v>
      </c>
      <c r="F26" s="7"/>
      <c r="G26" s="104">
        <v>8866280</v>
      </c>
      <c r="H26" s="7"/>
      <c r="I26" s="104">
        <v>5858850</v>
      </c>
      <c r="J26" s="7"/>
      <c r="K26" s="104">
        <v>5664055</v>
      </c>
    </row>
    <row r="27" spans="1:11" ht="20.25" customHeight="1">
      <c r="A27" s="20" t="s">
        <v>15</v>
      </c>
      <c r="B27" s="20"/>
      <c r="C27" s="2"/>
      <c r="D27" s="2"/>
      <c r="E27" s="211">
        <f>SUM(E21:E26)</f>
        <v>23766562</v>
      </c>
      <c r="F27" s="7"/>
      <c r="G27" s="211">
        <f>SUM(G21:G26)</f>
        <v>132011460</v>
      </c>
      <c r="H27" s="7"/>
      <c r="I27" s="211">
        <f>SUM(I21:I26)</f>
        <v>23029007</v>
      </c>
      <c r="J27" s="7"/>
      <c r="K27" s="211">
        <f>SUM(K21:K26)</f>
        <v>128952434</v>
      </c>
    </row>
    <row r="28" spans="1:11" ht="20.25" customHeight="1">
      <c r="A28" s="1" t="s">
        <v>195</v>
      </c>
      <c r="B28" s="1"/>
      <c r="C28" s="2"/>
      <c r="D28" s="2"/>
      <c r="E28" s="106">
        <f>E18-E27</f>
        <v>3665754</v>
      </c>
      <c r="F28" s="3"/>
      <c r="G28" s="43">
        <f>G18-G27</f>
        <v>-90900598</v>
      </c>
      <c r="H28" s="74"/>
      <c r="I28" s="104">
        <f>I18-I27</f>
        <v>3525117</v>
      </c>
      <c r="J28" s="107"/>
      <c r="K28" s="106">
        <f>K18-K27</f>
        <v>-111900240</v>
      </c>
    </row>
    <row r="29" spans="1:11" ht="20.25" customHeight="1">
      <c r="A29" s="1" t="s">
        <v>142</v>
      </c>
      <c r="B29" s="1"/>
      <c r="C29" s="2">
        <v>19</v>
      </c>
      <c r="D29" s="2"/>
      <c r="E29" s="106">
        <v>-3234532</v>
      </c>
      <c r="F29" s="74"/>
      <c r="G29" s="106">
        <v>22138762</v>
      </c>
      <c r="H29" s="74"/>
      <c r="I29" s="106">
        <v>-3231664</v>
      </c>
      <c r="J29" s="74"/>
      <c r="K29" s="104">
        <v>22067941</v>
      </c>
    </row>
    <row r="30" spans="1:11" ht="20.25" customHeight="1">
      <c r="A30" s="1" t="s">
        <v>144</v>
      </c>
      <c r="B30" s="1"/>
      <c r="C30" s="2"/>
      <c r="D30" s="2"/>
      <c r="E30" s="108">
        <f>SUM(E28:E29)</f>
        <v>431222</v>
      </c>
      <c r="F30" s="73"/>
      <c r="G30" s="108">
        <f>SUM(G28:G29)</f>
        <v>-68761836</v>
      </c>
      <c r="H30" s="73"/>
      <c r="I30" s="108">
        <f>SUM(I28:I29)</f>
        <v>293453</v>
      </c>
      <c r="J30" s="73"/>
      <c r="K30" s="108">
        <f>SUM(K28:K29)</f>
        <v>-89832299</v>
      </c>
    </row>
    <row r="31" spans="1:11" ht="20.25" customHeight="1">
      <c r="A31" s="18"/>
      <c r="B31" s="18"/>
      <c r="C31" s="2"/>
      <c r="D31" s="2"/>
      <c r="E31" s="6"/>
      <c r="F31" s="7"/>
      <c r="G31" s="6"/>
      <c r="H31" s="7"/>
      <c r="I31" s="6"/>
      <c r="J31" s="7"/>
      <c r="K31" s="6"/>
    </row>
    <row r="32" spans="1:11" ht="20.25" customHeight="1">
      <c r="A32" s="18"/>
      <c r="B32" s="18"/>
      <c r="C32" s="2"/>
      <c r="D32" s="2"/>
      <c r="E32" s="6"/>
      <c r="F32" s="7"/>
      <c r="G32" s="6"/>
      <c r="H32" s="7"/>
      <c r="I32" s="6"/>
      <c r="J32" s="7"/>
      <c r="K32" s="6"/>
    </row>
    <row r="33" spans="1:11" ht="20.25" customHeight="1">
      <c r="A33" s="18"/>
      <c r="B33" s="18"/>
      <c r="C33" s="2"/>
      <c r="D33" s="2"/>
      <c r="E33" s="6"/>
      <c r="F33" s="7"/>
      <c r="G33" s="6"/>
      <c r="H33" s="7"/>
      <c r="I33" s="6"/>
      <c r="J33" s="7"/>
      <c r="K33" s="6"/>
    </row>
    <row r="34" spans="1:11" ht="20.25" customHeight="1">
      <c r="A34" s="18"/>
      <c r="B34" s="18"/>
      <c r="C34" s="2"/>
      <c r="D34" s="2"/>
      <c r="E34" s="6"/>
      <c r="F34" s="7"/>
      <c r="G34" s="6"/>
      <c r="H34" s="7"/>
      <c r="I34" s="6"/>
      <c r="J34" s="7"/>
      <c r="K34" s="6"/>
    </row>
    <row r="35" spans="1:11" ht="20.25" customHeight="1">
      <c r="A35" s="18"/>
      <c r="B35" s="18"/>
      <c r="C35" s="2"/>
      <c r="D35" s="2"/>
      <c r="E35" s="6"/>
      <c r="F35" s="7"/>
      <c r="G35" s="6"/>
      <c r="H35" s="7"/>
      <c r="I35" s="6"/>
      <c r="J35" s="7"/>
      <c r="K35" s="6"/>
    </row>
    <row r="36" spans="1:11" ht="20.25" customHeight="1">
      <c r="A36" s="18"/>
      <c r="B36" s="18"/>
      <c r="C36" s="2"/>
      <c r="D36" s="2"/>
      <c r="E36" s="6"/>
      <c r="F36" s="7"/>
      <c r="G36" s="6"/>
      <c r="H36" s="7"/>
      <c r="I36" s="6"/>
      <c r="J36" s="7"/>
      <c r="K36" s="6"/>
    </row>
    <row r="37" spans="1:11" ht="20.25" customHeight="1">
      <c r="A37" s="18"/>
      <c r="B37" s="18"/>
      <c r="C37" s="2"/>
      <c r="D37" s="2"/>
      <c r="E37" s="6"/>
      <c r="F37" s="7"/>
      <c r="G37" s="6"/>
      <c r="H37" s="7"/>
      <c r="I37" s="6"/>
      <c r="J37" s="7"/>
      <c r="K37" s="6"/>
    </row>
    <row r="38" spans="1:11" ht="20.25" customHeight="1">
      <c r="A38" s="18"/>
      <c r="B38" s="18"/>
      <c r="C38" s="2"/>
      <c r="D38" s="2"/>
      <c r="E38" s="6"/>
      <c r="F38" s="7"/>
      <c r="G38" s="6"/>
      <c r="H38" s="7"/>
      <c r="I38" s="6"/>
      <c r="J38" s="7"/>
      <c r="K38" s="6"/>
    </row>
    <row r="39" spans="1:11" ht="20.25" customHeight="1">
      <c r="A39" s="18"/>
      <c r="B39" s="18"/>
      <c r="C39" s="2"/>
      <c r="D39" s="2"/>
      <c r="E39" s="6"/>
      <c r="F39" s="7"/>
      <c r="G39" s="6"/>
      <c r="H39" s="7"/>
      <c r="I39" s="6"/>
      <c r="J39" s="7"/>
      <c r="K39" s="6"/>
    </row>
    <row r="40" spans="1:11" ht="20.25" customHeight="1">
      <c r="A40" s="18"/>
      <c r="B40" s="18"/>
      <c r="C40" s="2"/>
      <c r="D40" s="2"/>
      <c r="E40" s="6"/>
      <c r="F40" s="7"/>
      <c r="G40" s="6"/>
      <c r="H40" s="7"/>
      <c r="I40" s="6"/>
      <c r="J40" s="7"/>
      <c r="K40" s="6"/>
    </row>
    <row r="41" spans="1:11" ht="20.25" customHeight="1">
      <c r="A41" s="18"/>
      <c r="B41" s="18"/>
      <c r="C41" s="2"/>
      <c r="D41" s="2"/>
      <c r="E41" s="6"/>
      <c r="F41" s="7"/>
      <c r="G41" s="6"/>
      <c r="H41" s="7"/>
      <c r="I41" s="6"/>
      <c r="J41" s="7"/>
      <c r="K41" s="6"/>
    </row>
    <row r="42" spans="1:11" ht="20.25" customHeight="1">
      <c r="A42" s="18"/>
      <c r="B42" s="18"/>
      <c r="C42" s="2"/>
      <c r="D42" s="2"/>
      <c r="E42" s="6"/>
      <c r="F42" s="7"/>
      <c r="G42" s="6"/>
      <c r="H42" s="7"/>
      <c r="I42" s="6"/>
      <c r="J42" s="7"/>
      <c r="K42" s="6"/>
    </row>
    <row r="43" spans="1:11" ht="20.25" customHeight="1">
      <c r="A43" s="18"/>
      <c r="B43" s="18"/>
      <c r="C43" s="2"/>
      <c r="D43" s="2"/>
      <c r="E43" s="6"/>
      <c r="F43" s="7"/>
      <c r="G43" s="6"/>
      <c r="H43" s="7"/>
      <c r="I43" s="6"/>
      <c r="J43" s="7"/>
      <c r="K43" s="6"/>
    </row>
    <row r="44" spans="1:11" ht="20.25" customHeight="1">
      <c r="A44" s="225" t="s">
        <v>74</v>
      </c>
      <c r="B44" s="225"/>
      <c r="C44" s="225"/>
      <c r="D44" s="225"/>
      <c r="E44" s="225"/>
      <c r="F44" s="225"/>
      <c r="G44" s="225"/>
      <c r="H44" s="225"/>
      <c r="I44" s="225"/>
      <c r="J44" s="225"/>
      <c r="K44" s="225"/>
    </row>
    <row r="45" spans="1:11" ht="20.25" customHeight="1">
      <c r="A45" s="226" t="s">
        <v>112</v>
      </c>
      <c r="B45" s="226"/>
      <c r="C45" s="226"/>
      <c r="D45" s="226"/>
      <c r="E45" s="226"/>
      <c r="F45" s="226"/>
      <c r="G45" s="226"/>
      <c r="H45" s="226"/>
      <c r="I45" s="226"/>
      <c r="J45" s="226"/>
      <c r="K45" s="226"/>
    </row>
    <row r="46" spans="1:11" ht="20.25" customHeight="1">
      <c r="A46" s="226" t="s">
        <v>176</v>
      </c>
      <c r="B46" s="226"/>
      <c r="C46" s="226"/>
      <c r="D46" s="226"/>
      <c r="E46" s="226"/>
      <c r="F46" s="226"/>
      <c r="G46" s="226"/>
      <c r="H46" s="226"/>
      <c r="I46" s="226"/>
      <c r="J46" s="226"/>
      <c r="K46" s="226"/>
    </row>
    <row r="47" spans="1:11" ht="20.25" customHeight="1">
      <c r="A47" s="226" t="s">
        <v>140</v>
      </c>
      <c r="B47" s="226"/>
      <c r="C47" s="226"/>
      <c r="D47" s="226"/>
      <c r="E47" s="226"/>
      <c r="F47" s="226"/>
      <c r="G47" s="226"/>
      <c r="H47" s="226"/>
      <c r="I47" s="226"/>
      <c r="J47" s="226"/>
      <c r="K47" s="226"/>
    </row>
    <row r="48" spans="1:11" ht="20.25" customHeight="1">
      <c r="A48" s="223" t="s">
        <v>75</v>
      </c>
      <c r="B48" s="223"/>
      <c r="C48" s="223"/>
      <c r="D48" s="223"/>
      <c r="E48" s="223"/>
      <c r="F48" s="223"/>
      <c r="G48" s="223"/>
      <c r="H48" s="223"/>
      <c r="I48" s="223"/>
      <c r="J48" s="223"/>
      <c r="K48" s="223"/>
    </row>
    <row r="49" spans="1:11" s="31" customFormat="1" ht="6.6" customHeight="1">
      <c r="A49" s="30"/>
      <c r="B49" s="30"/>
      <c r="C49" s="2"/>
      <c r="D49" s="2"/>
      <c r="E49" s="3"/>
      <c r="F49" s="3"/>
      <c r="G49" s="3"/>
      <c r="H49" s="4"/>
      <c r="I49" s="4"/>
      <c r="J49" s="4"/>
    </row>
    <row r="50" spans="1:11" ht="20.25" customHeight="1">
      <c r="C50" s="2"/>
      <c r="D50" s="2"/>
      <c r="E50" s="224" t="s">
        <v>20</v>
      </c>
      <c r="F50" s="224"/>
      <c r="G50" s="224"/>
      <c r="H50" s="21"/>
      <c r="I50" s="222" t="s">
        <v>22</v>
      </c>
      <c r="J50" s="222"/>
      <c r="K50" s="222"/>
    </row>
    <row r="51" spans="1:11" ht="20.25" customHeight="1">
      <c r="C51" s="2"/>
      <c r="D51" s="2"/>
      <c r="E51" s="224" t="s">
        <v>21</v>
      </c>
      <c r="F51" s="224"/>
      <c r="G51" s="224"/>
      <c r="H51" s="21"/>
      <c r="I51" s="222" t="str">
        <f>E51</f>
        <v>FINANCIAL  STATEMENTS</v>
      </c>
      <c r="J51" s="222"/>
      <c r="K51" s="222"/>
    </row>
    <row r="52" spans="1:11" ht="20.25" customHeight="1">
      <c r="C52" s="65" t="s">
        <v>116</v>
      </c>
      <c r="D52" s="65"/>
      <c r="E52" s="69">
        <v>2018</v>
      </c>
      <c r="F52" s="98"/>
      <c r="G52" s="69">
        <v>2017</v>
      </c>
      <c r="H52" s="68"/>
      <c r="I52" s="69">
        <v>2018</v>
      </c>
      <c r="J52" s="98"/>
      <c r="K52" s="69">
        <v>2017</v>
      </c>
    </row>
    <row r="53" spans="1:11" ht="20.25" customHeight="1">
      <c r="A53" s="1" t="s">
        <v>166</v>
      </c>
      <c r="B53" s="1"/>
      <c r="C53" s="2"/>
      <c r="D53" s="2"/>
      <c r="E53" s="73"/>
      <c r="F53" s="73"/>
      <c r="G53" s="73"/>
      <c r="H53" s="73"/>
      <c r="I53" s="73"/>
      <c r="J53" s="73"/>
      <c r="K53" s="73"/>
    </row>
    <row r="54" spans="1:11" ht="20.25" customHeight="1">
      <c r="A54" s="1" t="s">
        <v>182</v>
      </c>
      <c r="B54" s="1"/>
      <c r="C54" s="1"/>
      <c r="D54" s="1"/>
      <c r="E54" s="89"/>
      <c r="F54" s="73"/>
      <c r="G54" s="115"/>
      <c r="H54" s="7"/>
      <c r="I54" s="115"/>
      <c r="J54" s="101"/>
      <c r="K54" s="115"/>
    </row>
    <row r="55" spans="1:11" ht="20.25" customHeight="1">
      <c r="A55" s="100" t="s">
        <v>124</v>
      </c>
      <c r="B55" s="100"/>
      <c r="C55" s="2"/>
      <c r="D55" s="2"/>
      <c r="E55" s="73"/>
      <c r="F55" s="73"/>
      <c r="G55" s="73"/>
      <c r="H55" s="73"/>
      <c r="I55" s="73"/>
      <c r="J55" s="73"/>
      <c r="K55" s="73"/>
    </row>
    <row r="56" spans="1:11" ht="20.25" customHeight="1">
      <c r="A56" s="100" t="s">
        <v>118</v>
      </c>
      <c r="B56" s="100"/>
      <c r="C56" s="2"/>
      <c r="D56" s="2"/>
      <c r="E56" s="89">
        <v>-18066437</v>
      </c>
      <c r="F56" s="73"/>
      <c r="G56" s="89">
        <v>-3693488</v>
      </c>
      <c r="H56" s="73"/>
      <c r="I56" s="115">
        <v>0</v>
      </c>
      <c r="J56" s="73"/>
      <c r="K56" s="115">
        <v>0</v>
      </c>
    </row>
    <row r="57" spans="1:11" ht="20.25" customHeight="1">
      <c r="A57" s="100" t="s">
        <v>205</v>
      </c>
      <c r="B57" s="100"/>
    </row>
    <row r="58" spans="1:11" ht="20.25" customHeight="1">
      <c r="A58" s="17" t="s">
        <v>43</v>
      </c>
      <c r="B58" s="17"/>
      <c r="C58" s="2"/>
      <c r="D58" s="2"/>
      <c r="E58" s="89">
        <v>-16508021</v>
      </c>
      <c r="F58" s="73"/>
      <c r="G58" s="131">
        <v>-93656</v>
      </c>
      <c r="H58" s="73"/>
      <c r="I58" s="89">
        <v>-16508021</v>
      </c>
      <c r="J58" s="73"/>
      <c r="K58" s="131">
        <v>-93656</v>
      </c>
    </row>
    <row r="59" spans="1:11" ht="20.25" customHeight="1">
      <c r="A59" s="100" t="s">
        <v>127</v>
      </c>
      <c r="B59" s="100"/>
      <c r="C59" s="2"/>
      <c r="D59" s="2"/>
      <c r="E59" s="89"/>
      <c r="F59" s="73"/>
      <c r="G59" s="89"/>
      <c r="H59" s="73"/>
      <c r="I59" s="89"/>
      <c r="J59" s="73"/>
      <c r="K59" s="89"/>
    </row>
    <row r="60" spans="1:11" ht="20.25" customHeight="1">
      <c r="A60" s="100" t="s">
        <v>128</v>
      </c>
      <c r="B60" s="100"/>
      <c r="C60" s="2"/>
      <c r="D60" s="2"/>
      <c r="E60" s="89">
        <v>3301604</v>
      </c>
      <c r="F60" s="73"/>
      <c r="G60" s="89">
        <v>18731</v>
      </c>
      <c r="H60" s="73"/>
      <c r="I60" s="89">
        <v>3301604</v>
      </c>
      <c r="J60" s="73"/>
      <c r="K60" s="89">
        <v>18731</v>
      </c>
    </row>
    <row r="61" spans="1:11" ht="20.25" customHeight="1">
      <c r="A61" s="1" t="s">
        <v>196</v>
      </c>
      <c r="B61" s="1"/>
      <c r="C61" s="2"/>
      <c r="D61" s="2"/>
      <c r="E61" s="110"/>
      <c r="F61" s="1"/>
      <c r="G61" s="110"/>
      <c r="H61" s="1"/>
      <c r="I61" s="110"/>
      <c r="J61" s="1"/>
      <c r="K61" s="110"/>
    </row>
    <row r="62" spans="1:11" ht="20.25" customHeight="1">
      <c r="A62" s="1" t="s">
        <v>108</v>
      </c>
      <c r="B62" s="1"/>
      <c r="C62" s="2"/>
      <c r="D62" s="2"/>
      <c r="E62" s="116">
        <f>SUM(E54:E60)</f>
        <v>-31272854</v>
      </c>
      <c r="F62" s="73"/>
      <c r="G62" s="116">
        <f>SUM(G54:G60)</f>
        <v>-3768413</v>
      </c>
      <c r="H62" s="73"/>
      <c r="I62" s="116">
        <f>SUM(I56:I60)</f>
        <v>-13206417</v>
      </c>
      <c r="J62" s="73"/>
      <c r="K62" s="133">
        <f>SUM(K54:K60)</f>
        <v>-74925</v>
      </c>
    </row>
    <row r="63" spans="1:11" ht="20.25" customHeight="1">
      <c r="A63" s="111" t="s">
        <v>151</v>
      </c>
      <c r="B63" s="111"/>
      <c r="C63" s="2"/>
      <c r="D63" s="2"/>
      <c r="E63" s="118"/>
      <c r="F63" s="73"/>
      <c r="G63" s="118"/>
      <c r="H63" s="73"/>
      <c r="I63" s="118"/>
      <c r="J63" s="73"/>
      <c r="K63" s="116"/>
    </row>
    <row r="64" spans="1:11" ht="20.25" customHeight="1" thickBot="1">
      <c r="A64" s="111" t="s">
        <v>109</v>
      </c>
      <c r="B64" s="111"/>
      <c r="C64" s="2"/>
      <c r="D64" s="2"/>
      <c r="E64" s="117">
        <f>E62+E30</f>
        <v>-30841632</v>
      </c>
      <c r="F64" s="73"/>
      <c r="G64" s="117">
        <f>G62+G30</f>
        <v>-72530249</v>
      </c>
      <c r="H64" s="73"/>
      <c r="I64" s="117">
        <f>I62+I30</f>
        <v>-12912964</v>
      </c>
      <c r="J64" s="73"/>
      <c r="K64" s="117">
        <f>K62+K30</f>
        <v>-89907224</v>
      </c>
    </row>
    <row r="65" spans="1:11" ht="20.25" customHeight="1" thickTop="1">
      <c r="A65" s="112"/>
      <c r="B65" s="112"/>
      <c r="C65" s="2"/>
      <c r="D65" s="2"/>
      <c r="E65" s="73"/>
      <c r="F65" s="73"/>
      <c r="G65" s="73"/>
      <c r="H65" s="73"/>
      <c r="I65" s="73"/>
      <c r="J65" s="73"/>
      <c r="K65" s="73"/>
    </row>
    <row r="66" spans="1:11" ht="20.25" customHeight="1">
      <c r="A66" s="111" t="s">
        <v>152</v>
      </c>
      <c r="B66" s="111"/>
      <c r="E66" s="8"/>
      <c r="F66" s="8"/>
      <c r="G66" s="8"/>
      <c r="H66" s="8"/>
      <c r="I66" s="9"/>
      <c r="J66" s="9"/>
      <c r="K66" s="9"/>
    </row>
    <row r="67" spans="1:11" ht="20.25" customHeight="1">
      <c r="A67" s="111" t="s">
        <v>153</v>
      </c>
      <c r="B67" s="111"/>
      <c r="C67" s="128" t="s">
        <v>132</v>
      </c>
      <c r="D67" s="128"/>
      <c r="E67" s="205">
        <f>+E30/E69</f>
        <v>3.2974674907971515E-4</v>
      </c>
      <c r="F67" s="113"/>
      <c r="G67" s="113">
        <f>+G30/G69</f>
        <v>-5.2580786420341551E-2</v>
      </c>
      <c r="H67" s="113"/>
      <c r="I67" s="205">
        <f>+I30/I69</f>
        <v>2.2439757887512615E-4</v>
      </c>
      <c r="J67" s="113"/>
      <c r="K67" s="113">
        <f>+K30/K69</f>
        <v>-6.869294367543155E-2</v>
      </c>
    </row>
    <row r="68" spans="1:11" ht="20.25" customHeight="1">
      <c r="A68" s="114" t="s">
        <v>110</v>
      </c>
      <c r="B68" s="114"/>
      <c r="C68" s="128"/>
      <c r="D68" s="128"/>
      <c r="E68" s="11"/>
      <c r="F68" s="8"/>
      <c r="G68" s="8"/>
      <c r="H68" s="8"/>
      <c r="I68" s="8"/>
      <c r="J68" s="9"/>
      <c r="K68" s="8"/>
    </row>
    <row r="69" spans="1:11" ht="20.25" customHeight="1">
      <c r="A69" s="114" t="s">
        <v>111</v>
      </c>
      <c r="B69" s="114"/>
      <c r="C69" s="127" t="s">
        <v>133</v>
      </c>
      <c r="D69" s="127"/>
      <c r="E69" s="89">
        <v>1307736926</v>
      </c>
      <c r="F69" s="89"/>
      <c r="G69" s="89">
        <v>1307736926</v>
      </c>
      <c r="H69" s="89"/>
      <c r="I69" s="89">
        <v>1307736926</v>
      </c>
      <c r="J69" s="89"/>
      <c r="K69" s="89">
        <v>1307736926</v>
      </c>
    </row>
    <row r="70" spans="1:11" ht="20.100000000000001" customHeight="1">
      <c r="A70" s="11"/>
      <c r="B70" s="11"/>
    </row>
    <row r="71" spans="1:11" ht="20.100000000000001" customHeight="1">
      <c r="A71" s="11"/>
      <c r="B71" s="11"/>
    </row>
    <row r="72" spans="1:11" ht="20.100000000000001" customHeight="1">
      <c r="A72" s="11"/>
      <c r="B72" s="11"/>
    </row>
    <row r="73" spans="1:11" ht="20.100000000000001" customHeight="1">
      <c r="A73" s="11"/>
      <c r="B73" s="11"/>
    </row>
    <row r="74" spans="1:11" ht="20.100000000000001" customHeight="1">
      <c r="A74" s="11"/>
      <c r="B74" s="11"/>
    </row>
    <row r="75" spans="1:11" ht="20.100000000000001" customHeight="1">
      <c r="A75" s="11"/>
      <c r="B75" s="11"/>
      <c r="E75" s="11"/>
      <c r="F75" s="11"/>
      <c r="G75" s="11"/>
      <c r="H75" s="11"/>
      <c r="I75" s="11"/>
      <c r="J75" s="11"/>
      <c r="K75" s="11"/>
    </row>
    <row r="76" spans="1:11" ht="20.100000000000001" customHeight="1">
      <c r="A76" s="11"/>
      <c r="B76" s="11"/>
      <c r="E76" s="11"/>
      <c r="F76" s="11"/>
      <c r="G76" s="11"/>
      <c r="H76" s="11"/>
      <c r="I76" s="11"/>
      <c r="J76" s="11"/>
      <c r="K76" s="11"/>
    </row>
    <row r="77" spans="1:11" ht="20.100000000000001" customHeight="1">
      <c r="A77" s="11"/>
      <c r="B77" s="11"/>
      <c r="E77" s="11"/>
      <c r="F77" s="11"/>
      <c r="G77" s="11"/>
      <c r="H77" s="11"/>
      <c r="I77" s="11"/>
      <c r="J77" s="11"/>
      <c r="K77" s="11"/>
    </row>
    <row r="78" spans="1:11" ht="20.100000000000001" customHeight="1">
      <c r="A78" s="11"/>
      <c r="B78" s="11"/>
      <c r="E78" s="11"/>
      <c r="F78" s="11"/>
      <c r="G78" s="11"/>
      <c r="H78" s="11"/>
      <c r="I78" s="11"/>
      <c r="J78" s="11"/>
      <c r="K78" s="11"/>
    </row>
    <row r="79" spans="1:11" ht="20.100000000000001" customHeight="1">
      <c r="B79" s="5"/>
    </row>
    <row r="80" spans="1:11" ht="19.5" customHeight="1">
      <c r="A80" s="11"/>
      <c r="B80" s="11"/>
      <c r="E80" s="11"/>
      <c r="F80" s="11"/>
      <c r="G80" s="11"/>
      <c r="H80" s="11"/>
      <c r="I80" s="11"/>
      <c r="J80" s="11"/>
      <c r="K80" s="11"/>
    </row>
    <row r="81" spans="1:11" ht="20.100000000000001" customHeight="1"/>
    <row r="82" spans="1:11" ht="20.100000000000001" customHeight="1"/>
    <row r="83" spans="1:11" ht="20.100000000000001" customHeight="1"/>
    <row r="84" spans="1:11" ht="20.100000000000001" customHeight="1"/>
    <row r="86" spans="1:11" ht="20.100000000000001" customHeight="1">
      <c r="A86" s="5" t="s">
        <v>173</v>
      </c>
      <c r="B86" s="11"/>
      <c r="E86" s="11"/>
      <c r="F86" s="11"/>
      <c r="G86" s="11"/>
      <c r="H86" s="11"/>
      <c r="I86" s="11"/>
      <c r="J86" s="11"/>
      <c r="K86" s="11"/>
    </row>
    <row r="87" spans="1:11" ht="5.45" customHeight="1"/>
  </sheetData>
  <mergeCells count="18">
    <mergeCell ref="A1:K1"/>
    <mergeCell ref="A2:K2"/>
    <mergeCell ref="A3:K3"/>
    <mergeCell ref="A5:K5"/>
    <mergeCell ref="E7:G7"/>
    <mergeCell ref="A4:K4"/>
    <mergeCell ref="I7:K7"/>
    <mergeCell ref="I8:K8"/>
    <mergeCell ref="A48:K48"/>
    <mergeCell ref="E51:G51"/>
    <mergeCell ref="I51:K51"/>
    <mergeCell ref="E50:G50"/>
    <mergeCell ref="I50:K50"/>
    <mergeCell ref="A44:K44"/>
    <mergeCell ref="A45:K45"/>
    <mergeCell ref="E8:G8"/>
    <mergeCell ref="A46:K46"/>
    <mergeCell ref="A47:K47"/>
  </mergeCells>
  <pageMargins left="0.8" right="0.3" top="1" bottom="1" header="0.6" footer="0.3"/>
  <pageSetup paperSize="9" scale="82" firstPageNumber="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</sheetPr>
  <dimension ref="A1:K87"/>
  <sheetViews>
    <sheetView zoomScaleSheetLayoutView="115" workbookViewId="0">
      <selection activeCell="O63" sqref="O63"/>
    </sheetView>
  </sheetViews>
  <sheetFormatPr defaultColWidth="9.140625" defaultRowHeight="20.25" customHeight="1"/>
  <cols>
    <col min="1" max="1" width="44.5703125" style="97" customWidth="1"/>
    <col min="2" max="2" width="1.42578125" style="97" customWidth="1"/>
    <col min="3" max="3" width="7.140625" style="11" customWidth="1"/>
    <col min="4" max="4" width="1.42578125" style="11" customWidth="1"/>
    <col min="5" max="5" width="12.5703125" style="94" customWidth="1"/>
    <col min="6" max="6" width="1.140625" style="94" customWidth="1"/>
    <col min="7" max="7" width="12.5703125" style="94" customWidth="1"/>
    <col min="8" max="8" width="1.140625" style="94" customWidth="1"/>
    <col min="9" max="9" width="12.5703125" style="95" customWidth="1"/>
    <col min="10" max="10" width="1.140625" style="95" customWidth="1"/>
    <col min="11" max="11" width="12.5703125" style="95" customWidth="1"/>
    <col min="12" max="12" width="0.85546875" style="11" customWidth="1"/>
    <col min="13" max="16384" width="9.140625" style="11"/>
  </cols>
  <sheetData>
    <row r="1" spans="1:11" ht="20.25" customHeight="1">
      <c r="A1" s="225" t="s">
        <v>74</v>
      </c>
      <c r="B1" s="225"/>
      <c r="C1" s="225"/>
      <c r="D1" s="225"/>
      <c r="E1" s="225"/>
      <c r="F1" s="225"/>
      <c r="G1" s="225"/>
      <c r="H1" s="225"/>
      <c r="I1" s="225"/>
      <c r="J1" s="225"/>
      <c r="K1" s="225"/>
    </row>
    <row r="2" spans="1:11" ht="20.25" customHeight="1">
      <c r="A2" s="226" t="s">
        <v>105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</row>
    <row r="3" spans="1:11" ht="20.25" customHeight="1">
      <c r="A3" s="226" t="s">
        <v>177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</row>
    <row r="4" spans="1:11" ht="20.25" customHeight="1">
      <c r="A4" s="226" t="s">
        <v>140</v>
      </c>
      <c r="B4" s="226"/>
      <c r="C4" s="226"/>
      <c r="D4" s="226"/>
      <c r="E4" s="226"/>
      <c r="F4" s="226"/>
      <c r="G4" s="226"/>
      <c r="H4" s="226"/>
      <c r="I4" s="226"/>
      <c r="J4" s="226"/>
      <c r="K4" s="226"/>
    </row>
    <row r="5" spans="1:11" ht="20.25" customHeight="1">
      <c r="A5" s="223" t="s">
        <v>75</v>
      </c>
      <c r="B5" s="223"/>
      <c r="C5" s="223"/>
      <c r="D5" s="223"/>
      <c r="E5" s="223"/>
      <c r="F5" s="223"/>
      <c r="G5" s="223"/>
      <c r="H5" s="223"/>
      <c r="I5" s="223"/>
      <c r="J5" s="223"/>
      <c r="K5" s="223"/>
    </row>
    <row r="6" spans="1:11" s="31" customFormat="1" ht="6.6" customHeight="1">
      <c r="A6" s="30"/>
      <c r="B6" s="30"/>
      <c r="C6" s="2"/>
      <c r="D6" s="2"/>
      <c r="E6" s="3"/>
      <c r="F6" s="3"/>
      <c r="G6" s="3"/>
      <c r="H6" s="4"/>
      <c r="I6" s="4"/>
      <c r="J6" s="4"/>
    </row>
    <row r="7" spans="1:11" ht="20.25" customHeight="1">
      <c r="C7" s="2"/>
      <c r="D7" s="2"/>
      <c r="E7" s="224" t="s">
        <v>20</v>
      </c>
      <c r="F7" s="224"/>
      <c r="G7" s="224"/>
      <c r="H7" s="21"/>
      <c r="I7" s="222" t="s">
        <v>22</v>
      </c>
      <c r="J7" s="222"/>
      <c r="K7" s="222"/>
    </row>
    <row r="8" spans="1:11" ht="20.25" customHeight="1">
      <c r="C8" s="2"/>
      <c r="D8" s="2"/>
      <c r="E8" s="224" t="s">
        <v>21</v>
      </c>
      <c r="F8" s="224"/>
      <c r="G8" s="224"/>
      <c r="H8" s="21"/>
      <c r="I8" s="222" t="str">
        <f>E8</f>
        <v>FINANCIAL  STATEMENTS</v>
      </c>
      <c r="J8" s="222"/>
      <c r="K8" s="222"/>
    </row>
    <row r="9" spans="1:11" ht="20.25" customHeight="1">
      <c r="C9" s="65" t="s">
        <v>0</v>
      </c>
      <c r="D9" s="65"/>
      <c r="E9" s="69">
        <v>2018</v>
      </c>
      <c r="F9" s="98"/>
      <c r="G9" s="69">
        <v>2017</v>
      </c>
      <c r="H9" s="68"/>
      <c r="I9" s="69">
        <v>2018</v>
      </c>
      <c r="J9" s="98"/>
      <c r="K9" s="69">
        <v>2017</v>
      </c>
    </row>
    <row r="10" spans="1:11" ht="20.25" customHeight="1">
      <c r="A10" s="99" t="s">
        <v>18</v>
      </c>
      <c r="B10" s="99"/>
      <c r="C10" s="2"/>
      <c r="D10" s="2"/>
      <c r="E10" s="3"/>
      <c r="F10" s="3"/>
      <c r="G10" s="3"/>
      <c r="H10" s="3"/>
      <c r="I10" s="4"/>
      <c r="J10" s="4"/>
      <c r="K10" s="4"/>
    </row>
    <row r="11" spans="1:11" ht="20.25" customHeight="1">
      <c r="A11" s="100" t="s">
        <v>121</v>
      </c>
      <c r="B11" s="100"/>
      <c r="C11" s="2">
        <v>14</v>
      </c>
      <c r="D11" s="2"/>
      <c r="E11" s="104">
        <v>3796239</v>
      </c>
      <c r="F11" s="104"/>
      <c r="G11" s="104">
        <v>24059178</v>
      </c>
      <c r="H11" s="104"/>
      <c r="I11" s="104">
        <v>774306</v>
      </c>
      <c r="J11" s="101"/>
      <c r="K11" s="115">
        <v>0</v>
      </c>
    </row>
    <row r="12" spans="1:11" ht="20.25" customHeight="1">
      <c r="A12" s="100" t="s">
        <v>150</v>
      </c>
      <c r="B12" s="100"/>
      <c r="C12" s="2">
        <v>15</v>
      </c>
      <c r="D12" s="2"/>
      <c r="E12" s="102">
        <v>-85028284</v>
      </c>
      <c r="F12" s="7"/>
      <c r="G12" s="104">
        <v>240740721</v>
      </c>
      <c r="H12" s="7"/>
      <c r="I12" s="102">
        <v>-84533304</v>
      </c>
      <c r="J12" s="7"/>
      <c r="K12" s="104">
        <v>237625388</v>
      </c>
    </row>
    <row r="13" spans="1:11" ht="20.25" customHeight="1">
      <c r="A13" s="100" t="s">
        <v>125</v>
      </c>
      <c r="B13" s="100"/>
      <c r="C13" s="2"/>
      <c r="D13" s="2"/>
      <c r="E13" s="7"/>
      <c r="F13" s="7"/>
      <c r="G13" s="7"/>
      <c r="H13" s="7"/>
      <c r="I13" s="102"/>
      <c r="J13" s="7"/>
      <c r="K13" s="7"/>
    </row>
    <row r="14" spans="1:11" ht="20.25" customHeight="1">
      <c r="A14" s="100" t="s">
        <v>126</v>
      </c>
      <c r="B14" s="100"/>
      <c r="C14" s="5"/>
      <c r="D14" s="5"/>
      <c r="E14" s="102">
        <v>1110966</v>
      </c>
      <c r="F14" s="7"/>
      <c r="G14" s="102">
        <v>-28389784</v>
      </c>
      <c r="H14" s="7"/>
      <c r="I14" s="115">
        <v>0</v>
      </c>
      <c r="J14" s="101"/>
      <c r="K14" s="115">
        <v>0</v>
      </c>
    </row>
    <row r="15" spans="1:11" ht="20.25" customHeight="1">
      <c r="A15" s="103" t="s">
        <v>76</v>
      </c>
      <c r="B15" s="103"/>
      <c r="C15" s="2"/>
      <c r="D15" s="2"/>
      <c r="E15" s="7"/>
      <c r="F15" s="7"/>
      <c r="G15" s="7"/>
      <c r="H15" s="7"/>
      <c r="I15" s="101"/>
      <c r="J15" s="101"/>
      <c r="K15" s="11"/>
    </row>
    <row r="16" spans="1:11" ht="20.25" customHeight="1">
      <c r="A16" s="103" t="s">
        <v>93</v>
      </c>
      <c r="B16" s="103"/>
      <c r="C16" s="2">
        <v>24</v>
      </c>
      <c r="D16" s="2"/>
      <c r="E16" s="104">
        <v>42556</v>
      </c>
      <c r="F16" s="104"/>
      <c r="G16" s="104">
        <v>42556</v>
      </c>
      <c r="H16" s="7"/>
      <c r="I16" s="115">
        <v>0</v>
      </c>
      <c r="J16" s="101"/>
      <c r="K16" s="115">
        <v>0</v>
      </c>
    </row>
    <row r="17" spans="1:11" ht="20.25" customHeight="1">
      <c r="A17" s="100" t="s">
        <v>120</v>
      </c>
      <c r="B17" s="100"/>
      <c r="E17" s="104">
        <v>3224450</v>
      </c>
      <c r="F17" s="7"/>
      <c r="G17" s="104">
        <v>3010708</v>
      </c>
      <c r="H17" s="7"/>
      <c r="I17" s="7">
        <v>3290735</v>
      </c>
      <c r="J17" s="7"/>
      <c r="K17" s="104">
        <v>3063141</v>
      </c>
    </row>
    <row r="18" spans="1:11" ht="20.25" customHeight="1">
      <c r="A18" s="20" t="s">
        <v>5</v>
      </c>
      <c r="B18" s="20"/>
      <c r="C18" s="2"/>
      <c r="D18" s="2"/>
      <c r="E18" s="105">
        <f>SUM(E11:E17)</f>
        <v>-76854073</v>
      </c>
      <c r="F18" s="7"/>
      <c r="G18" s="211">
        <f>SUM(G11:G17)</f>
        <v>239463379</v>
      </c>
      <c r="H18" s="7"/>
      <c r="I18" s="105">
        <f>SUM(I11:I17)</f>
        <v>-80468263</v>
      </c>
      <c r="J18" s="7"/>
      <c r="K18" s="211">
        <f>SUM(K11:K17)</f>
        <v>240688529</v>
      </c>
    </row>
    <row r="19" spans="1:11" ht="20.25" customHeight="1">
      <c r="C19" s="2"/>
      <c r="D19" s="2"/>
      <c r="E19" s="7"/>
      <c r="F19" s="7"/>
      <c r="G19" s="7"/>
      <c r="H19" s="7"/>
      <c r="I19" s="119"/>
      <c r="J19" s="7"/>
      <c r="K19" s="7"/>
    </row>
    <row r="20" spans="1:11" ht="20.25" customHeight="1">
      <c r="A20" s="99" t="s">
        <v>19</v>
      </c>
      <c r="B20" s="99"/>
      <c r="C20" s="2"/>
      <c r="D20" s="2"/>
      <c r="E20" s="7"/>
      <c r="F20" s="7"/>
      <c r="G20" s="7"/>
      <c r="H20" s="7"/>
      <c r="I20" s="119"/>
      <c r="J20" s="7"/>
      <c r="K20" s="7"/>
    </row>
    <row r="21" spans="1:11" ht="20.25" customHeight="1">
      <c r="A21" s="100" t="s">
        <v>94</v>
      </c>
      <c r="B21" s="100"/>
      <c r="C21" s="2"/>
      <c r="D21" s="2"/>
      <c r="E21" s="104">
        <v>33896583</v>
      </c>
      <c r="F21" s="104"/>
      <c r="G21" s="104">
        <v>37289438</v>
      </c>
      <c r="H21" s="104"/>
      <c r="I21" s="104">
        <v>21221114</v>
      </c>
      <c r="J21" s="104"/>
      <c r="K21" s="104">
        <v>18909813</v>
      </c>
    </row>
    <row r="22" spans="1:11" ht="20.25" customHeight="1">
      <c r="A22" s="100" t="s">
        <v>122</v>
      </c>
      <c r="B22" s="100"/>
      <c r="C22" s="2">
        <v>17</v>
      </c>
      <c r="D22" s="2"/>
      <c r="E22" s="104">
        <v>730687</v>
      </c>
      <c r="F22" s="104"/>
      <c r="G22" s="104">
        <v>4734310</v>
      </c>
      <c r="H22" s="104"/>
      <c r="I22" s="104">
        <v>379476</v>
      </c>
      <c r="J22" s="104"/>
      <c r="K22" s="104">
        <v>243747</v>
      </c>
    </row>
    <row r="23" spans="1:11" ht="20.25" customHeight="1">
      <c r="A23" s="100" t="s">
        <v>95</v>
      </c>
      <c r="B23" s="100"/>
      <c r="C23" s="2"/>
      <c r="D23" s="2"/>
      <c r="E23" s="104">
        <v>22624454</v>
      </c>
      <c r="F23" s="104"/>
      <c r="G23" s="104">
        <v>23111986</v>
      </c>
      <c r="H23" s="104"/>
      <c r="I23" s="104">
        <v>22624454</v>
      </c>
      <c r="J23" s="104"/>
      <c r="K23" s="104">
        <v>23111986</v>
      </c>
    </row>
    <row r="24" spans="1:11" ht="20.25" customHeight="1">
      <c r="A24" s="100" t="s">
        <v>190</v>
      </c>
      <c r="B24" s="100"/>
      <c r="C24" s="2"/>
      <c r="D24" s="2"/>
      <c r="E24" s="102">
        <v>-48727</v>
      </c>
      <c r="F24" s="7"/>
      <c r="G24" s="115">
        <v>0</v>
      </c>
      <c r="H24" s="7"/>
      <c r="I24" s="102">
        <v>-48727</v>
      </c>
      <c r="J24" s="7"/>
      <c r="K24" s="115">
        <v>0</v>
      </c>
    </row>
    <row r="25" spans="1:11" ht="20.25" customHeight="1">
      <c r="A25" s="100" t="s">
        <v>165</v>
      </c>
      <c r="B25" s="100"/>
      <c r="C25" s="2">
        <v>18</v>
      </c>
      <c r="D25" s="2"/>
      <c r="E25" s="102">
        <v>-71090016</v>
      </c>
      <c r="F25" s="7"/>
      <c r="G25" s="104">
        <v>119454186</v>
      </c>
      <c r="H25" s="7"/>
      <c r="I25" s="102">
        <v>-53388514</v>
      </c>
      <c r="J25" s="7"/>
      <c r="K25" s="104">
        <v>131329050</v>
      </c>
    </row>
    <row r="26" spans="1:11" ht="20.25" customHeight="1">
      <c r="A26" s="100" t="s">
        <v>96</v>
      </c>
      <c r="B26" s="100"/>
      <c r="C26" s="2"/>
      <c r="D26" s="2"/>
      <c r="E26" s="104">
        <v>25494317</v>
      </c>
      <c r="F26" s="7"/>
      <c r="G26" s="104">
        <v>36867698</v>
      </c>
      <c r="H26" s="7"/>
      <c r="I26" s="120">
        <v>17600575</v>
      </c>
      <c r="J26" s="7"/>
      <c r="K26" s="104">
        <v>26295522</v>
      </c>
    </row>
    <row r="27" spans="1:11" ht="20.25" customHeight="1">
      <c r="A27" s="20" t="s">
        <v>15</v>
      </c>
      <c r="B27" s="20"/>
      <c r="C27" s="2"/>
      <c r="D27" s="2"/>
      <c r="E27" s="211">
        <f>SUM(E21:E26)</f>
        <v>11607298</v>
      </c>
      <c r="F27" s="7"/>
      <c r="G27" s="211">
        <f>SUM(G21:G26)</f>
        <v>221457618</v>
      </c>
      <c r="H27" s="7"/>
      <c r="I27" s="212">
        <f>SUM(I21:I26)</f>
        <v>8388378</v>
      </c>
      <c r="J27" s="7"/>
      <c r="K27" s="211">
        <f>SUM(K21:K26)</f>
        <v>199890118</v>
      </c>
    </row>
    <row r="28" spans="1:11" ht="20.25" customHeight="1">
      <c r="A28" s="1" t="s">
        <v>143</v>
      </c>
      <c r="B28" s="1"/>
      <c r="C28" s="2"/>
      <c r="D28" s="2"/>
      <c r="E28" s="106">
        <f>E18-E27</f>
        <v>-88461371</v>
      </c>
      <c r="F28" s="3"/>
      <c r="G28" s="104">
        <f>G18-G27</f>
        <v>18005761</v>
      </c>
      <c r="H28" s="74"/>
      <c r="I28" s="106">
        <f>I18-I27</f>
        <v>-88856641</v>
      </c>
      <c r="J28" s="107"/>
      <c r="K28" s="104">
        <f>K18-K27</f>
        <v>40798411</v>
      </c>
    </row>
    <row r="29" spans="1:11" ht="20.25" customHeight="1">
      <c r="A29" s="1" t="s">
        <v>142</v>
      </c>
      <c r="B29" s="1"/>
      <c r="C29" s="2">
        <v>19</v>
      </c>
      <c r="D29" s="2"/>
      <c r="E29" s="106">
        <v>1327521</v>
      </c>
      <c r="F29" s="74"/>
      <c r="G29" s="106">
        <v>-13764035</v>
      </c>
      <c r="H29" s="74"/>
      <c r="I29" s="106">
        <v>1336032</v>
      </c>
      <c r="J29" s="74"/>
      <c r="K29" s="106">
        <v>-8180807</v>
      </c>
    </row>
    <row r="30" spans="1:11" ht="20.25" customHeight="1">
      <c r="A30" s="1" t="s">
        <v>144</v>
      </c>
      <c r="B30" s="1"/>
      <c r="C30" s="2"/>
      <c r="D30" s="2"/>
      <c r="E30" s="108">
        <f>SUM(E28:E29)</f>
        <v>-87133850</v>
      </c>
      <c r="F30" s="73"/>
      <c r="G30" s="108">
        <f>SUM(G28:G29)</f>
        <v>4241726</v>
      </c>
      <c r="H30" s="73"/>
      <c r="I30" s="108">
        <f>SUM(I28:I29)</f>
        <v>-87520609</v>
      </c>
      <c r="J30" s="73"/>
      <c r="K30" s="211">
        <f>SUM(K28:K29)</f>
        <v>32617604</v>
      </c>
    </row>
    <row r="31" spans="1:11" ht="20.25" customHeight="1">
      <c r="A31" s="18"/>
      <c r="B31" s="18"/>
      <c r="C31" s="2"/>
      <c r="D31" s="2"/>
      <c r="E31" s="6"/>
      <c r="F31" s="7"/>
      <c r="G31" s="6"/>
      <c r="H31" s="7"/>
      <c r="I31" s="6"/>
      <c r="J31" s="7"/>
      <c r="K31" s="6"/>
    </row>
    <row r="32" spans="1:11" ht="20.25" customHeight="1">
      <c r="A32" s="18"/>
      <c r="B32" s="18"/>
      <c r="C32" s="2"/>
      <c r="D32" s="2"/>
      <c r="E32" s="6"/>
      <c r="F32" s="7"/>
      <c r="G32" s="6"/>
      <c r="H32" s="7"/>
      <c r="I32" s="6"/>
      <c r="J32" s="7"/>
      <c r="K32" s="6"/>
    </row>
    <row r="33" spans="1:11" ht="20.25" customHeight="1">
      <c r="A33" s="18"/>
      <c r="B33" s="18"/>
      <c r="C33" s="2"/>
      <c r="D33" s="2"/>
      <c r="E33" s="6"/>
      <c r="F33" s="7"/>
      <c r="G33" s="6"/>
      <c r="H33" s="7"/>
      <c r="I33" s="6"/>
      <c r="J33" s="7"/>
      <c r="K33" s="6"/>
    </row>
    <row r="34" spans="1:11" ht="20.25" customHeight="1">
      <c r="A34" s="18"/>
      <c r="B34" s="18"/>
      <c r="C34" s="2"/>
      <c r="D34" s="2"/>
      <c r="E34" s="6"/>
      <c r="F34" s="7"/>
      <c r="G34" s="6"/>
      <c r="H34" s="7"/>
      <c r="I34" s="6"/>
      <c r="J34" s="7"/>
      <c r="K34" s="6"/>
    </row>
    <row r="35" spans="1:11" ht="20.25" customHeight="1">
      <c r="A35" s="18"/>
      <c r="B35" s="18"/>
      <c r="C35" s="2"/>
      <c r="D35" s="2"/>
      <c r="E35" s="6"/>
      <c r="F35" s="7"/>
      <c r="G35" s="6"/>
      <c r="H35" s="7"/>
      <c r="I35" s="6"/>
      <c r="J35" s="7"/>
      <c r="K35" s="6"/>
    </row>
    <row r="36" spans="1:11" ht="20.25" customHeight="1">
      <c r="A36" s="18"/>
      <c r="B36" s="18"/>
      <c r="C36" s="2"/>
      <c r="D36" s="2"/>
      <c r="E36" s="6"/>
      <c r="F36" s="7"/>
      <c r="G36" s="6"/>
      <c r="H36" s="7"/>
      <c r="I36" s="6"/>
      <c r="J36" s="7"/>
      <c r="K36" s="6"/>
    </row>
    <row r="37" spans="1:11" ht="20.25" customHeight="1">
      <c r="A37" s="18"/>
      <c r="B37" s="18"/>
      <c r="C37" s="2"/>
      <c r="D37" s="2"/>
      <c r="E37" s="6"/>
      <c r="F37" s="7"/>
      <c r="G37" s="6"/>
      <c r="H37" s="7"/>
      <c r="I37" s="6"/>
      <c r="J37" s="7"/>
      <c r="K37" s="6"/>
    </row>
    <row r="38" spans="1:11" ht="20.25" customHeight="1">
      <c r="A38" s="18"/>
      <c r="B38" s="18"/>
      <c r="C38" s="2"/>
      <c r="D38" s="2"/>
      <c r="E38" s="6"/>
      <c r="F38" s="7"/>
      <c r="G38" s="6"/>
      <c r="H38" s="7"/>
      <c r="I38" s="6"/>
      <c r="J38" s="7"/>
      <c r="K38" s="6"/>
    </row>
    <row r="39" spans="1:11" ht="20.25" customHeight="1">
      <c r="A39" s="18"/>
      <c r="B39" s="18"/>
      <c r="C39" s="2"/>
      <c r="D39" s="2"/>
      <c r="E39" s="6"/>
      <c r="F39" s="7"/>
      <c r="G39" s="6"/>
      <c r="H39" s="7"/>
      <c r="I39" s="6"/>
      <c r="J39" s="7"/>
      <c r="K39" s="6"/>
    </row>
    <row r="40" spans="1:11" ht="20.25" customHeight="1">
      <c r="A40" s="18"/>
      <c r="B40" s="18"/>
      <c r="C40" s="2"/>
      <c r="D40" s="2"/>
      <c r="E40" s="6"/>
      <c r="F40" s="7"/>
      <c r="G40" s="6"/>
      <c r="H40" s="7"/>
      <c r="I40" s="6"/>
      <c r="J40" s="7"/>
      <c r="K40" s="6"/>
    </row>
    <row r="41" spans="1:11" ht="20.25" customHeight="1">
      <c r="A41" s="18"/>
      <c r="B41" s="18"/>
      <c r="C41" s="2"/>
      <c r="D41" s="2"/>
      <c r="E41" s="6"/>
      <c r="F41" s="7"/>
      <c r="G41" s="6"/>
      <c r="H41" s="7"/>
      <c r="I41" s="6"/>
      <c r="J41" s="7"/>
      <c r="K41" s="6"/>
    </row>
    <row r="42" spans="1:11" ht="20.25" customHeight="1">
      <c r="A42" s="18"/>
      <c r="B42" s="18"/>
      <c r="C42" s="2"/>
      <c r="D42" s="2"/>
      <c r="E42" s="6"/>
      <c r="F42" s="7"/>
      <c r="G42" s="6"/>
      <c r="H42" s="7"/>
      <c r="I42" s="6"/>
      <c r="J42" s="7"/>
      <c r="K42" s="6"/>
    </row>
    <row r="43" spans="1:11" ht="20.25" customHeight="1">
      <c r="A43" s="18"/>
      <c r="B43" s="18"/>
      <c r="C43" s="2"/>
      <c r="D43" s="2"/>
      <c r="E43" s="6"/>
      <c r="F43" s="7"/>
      <c r="G43" s="6"/>
      <c r="H43" s="7"/>
      <c r="I43" s="6"/>
      <c r="J43" s="7"/>
      <c r="K43" s="6"/>
    </row>
    <row r="44" spans="1:11" ht="20.25" customHeight="1">
      <c r="A44" s="225" t="s">
        <v>74</v>
      </c>
      <c r="B44" s="225"/>
      <c r="C44" s="225"/>
      <c r="D44" s="225"/>
      <c r="E44" s="225"/>
      <c r="F44" s="225"/>
      <c r="G44" s="225"/>
      <c r="H44" s="225"/>
      <c r="I44" s="225"/>
      <c r="J44" s="225"/>
      <c r="K44" s="225"/>
    </row>
    <row r="45" spans="1:11" ht="20.25" customHeight="1">
      <c r="A45" s="226" t="s">
        <v>112</v>
      </c>
      <c r="B45" s="226"/>
      <c r="C45" s="226"/>
      <c r="D45" s="226"/>
      <c r="E45" s="226"/>
      <c r="F45" s="226"/>
      <c r="G45" s="226"/>
      <c r="H45" s="226"/>
      <c r="I45" s="226"/>
      <c r="J45" s="226"/>
      <c r="K45" s="226"/>
    </row>
    <row r="46" spans="1:11" ht="20.25" customHeight="1">
      <c r="A46" s="226" t="s">
        <v>178</v>
      </c>
      <c r="B46" s="226"/>
      <c r="C46" s="226"/>
      <c r="D46" s="226"/>
      <c r="E46" s="226"/>
      <c r="F46" s="226"/>
      <c r="G46" s="226"/>
      <c r="H46" s="226"/>
      <c r="I46" s="226"/>
      <c r="J46" s="226"/>
      <c r="K46" s="226"/>
    </row>
    <row r="47" spans="1:11" ht="20.25" customHeight="1">
      <c r="A47" s="226" t="s">
        <v>140</v>
      </c>
      <c r="B47" s="226"/>
      <c r="C47" s="226"/>
      <c r="D47" s="226"/>
      <c r="E47" s="226"/>
      <c r="F47" s="226"/>
      <c r="G47" s="226"/>
      <c r="H47" s="226"/>
      <c r="I47" s="226"/>
      <c r="J47" s="226"/>
      <c r="K47" s="226"/>
    </row>
    <row r="48" spans="1:11" ht="20.25" customHeight="1">
      <c r="A48" s="223" t="s">
        <v>75</v>
      </c>
      <c r="B48" s="223"/>
      <c r="C48" s="223"/>
      <c r="D48" s="223"/>
      <c r="E48" s="223"/>
      <c r="F48" s="223"/>
      <c r="G48" s="223"/>
      <c r="H48" s="223"/>
      <c r="I48" s="223"/>
      <c r="J48" s="223"/>
      <c r="K48" s="223"/>
    </row>
    <row r="49" spans="1:11" s="31" customFormat="1" ht="6.6" customHeight="1">
      <c r="A49" s="30"/>
      <c r="B49" s="30"/>
      <c r="C49" s="2"/>
      <c r="D49" s="2"/>
      <c r="E49" s="3"/>
      <c r="F49" s="3"/>
      <c r="G49" s="3"/>
      <c r="H49" s="4"/>
      <c r="I49" s="4"/>
      <c r="J49" s="4"/>
    </row>
    <row r="50" spans="1:11" ht="20.25" customHeight="1">
      <c r="C50" s="2"/>
      <c r="D50" s="2"/>
      <c r="E50" s="224" t="s">
        <v>20</v>
      </c>
      <c r="F50" s="224"/>
      <c r="G50" s="224"/>
      <c r="H50" s="21"/>
      <c r="I50" s="222" t="s">
        <v>22</v>
      </c>
      <c r="J50" s="222"/>
      <c r="K50" s="222"/>
    </row>
    <row r="51" spans="1:11" ht="20.25" customHeight="1">
      <c r="C51" s="2"/>
      <c r="D51" s="2"/>
      <c r="E51" s="224" t="s">
        <v>21</v>
      </c>
      <c r="F51" s="224"/>
      <c r="G51" s="224"/>
      <c r="H51" s="21"/>
      <c r="I51" s="222" t="str">
        <f>E51</f>
        <v>FINANCIAL  STATEMENTS</v>
      </c>
      <c r="J51" s="222"/>
      <c r="K51" s="222"/>
    </row>
    <row r="52" spans="1:11" ht="20.25" customHeight="1">
      <c r="C52" s="65" t="s">
        <v>116</v>
      </c>
      <c r="D52" s="65"/>
      <c r="E52" s="69">
        <v>2018</v>
      </c>
      <c r="F52" s="98"/>
      <c r="G52" s="69">
        <v>2017</v>
      </c>
      <c r="H52" s="68"/>
      <c r="I52" s="69">
        <v>2018</v>
      </c>
      <c r="J52" s="98"/>
      <c r="K52" s="69">
        <v>2017</v>
      </c>
    </row>
    <row r="53" spans="1:11" ht="20.25" customHeight="1">
      <c r="A53" s="1" t="s">
        <v>166</v>
      </c>
      <c r="B53" s="1"/>
      <c r="C53" s="2"/>
      <c r="D53" s="2"/>
      <c r="E53" s="73"/>
      <c r="F53" s="73"/>
      <c r="G53" s="73"/>
      <c r="H53" s="73"/>
      <c r="I53" s="73"/>
      <c r="J53" s="73"/>
      <c r="K53" s="73"/>
    </row>
    <row r="54" spans="1:11" ht="20.25" customHeight="1">
      <c r="A54" s="1" t="s">
        <v>191</v>
      </c>
      <c r="B54" s="1"/>
      <c r="C54" s="2"/>
      <c r="D54" s="2"/>
      <c r="E54" s="73"/>
      <c r="F54" s="73"/>
      <c r="G54" s="73"/>
      <c r="H54" s="73"/>
      <c r="I54" s="73"/>
      <c r="J54" s="73"/>
      <c r="K54" s="73"/>
    </row>
    <row r="55" spans="1:11" ht="20.25" customHeight="1">
      <c r="A55" s="100" t="s">
        <v>192</v>
      </c>
      <c r="B55" s="1"/>
      <c r="C55" s="2"/>
      <c r="D55" s="2"/>
      <c r="E55" s="89">
        <v>685475</v>
      </c>
      <c r="F55" s="73"/>
      <c r="G55" s="115">
        <v>0</v>
      </c>
      <c r="H55" s="73"/>
      <c r="I55" s="115">
        <v>0</v>
      </c>
      <c r="J55" s="73"/>
      <c r="K55" s="115">
        <v>0</v>
      </c>
    </row>
    <row r="56" spans="1:11" ht="20.25" customHeight="1">
      <c r="A56" s="1" t="s">
        <v>182</v>
      </c>
      <c r="B56" s="1"/>
      <c r="C56" s="1"/>
      <c r="D56" s="1"/>
      <c r="E56" s="89"/>
      <c r="F56" s="73"/>
      <c r="G56" s="115"/>
      <c r="H56" s="7"/>
      <c r="I56" s="115"/>
      <c r="J56" s="101"/>
      <c r="K56" s="115"/>
    </row>
    <row r="57" spans="1:11" ht="20.25" customHeight="1">
      <c r="A57" s="100" t="s">
        <v>124</v>
      </c>
      <c r="B57" s="100"/>
      <c r="C57" s="2"/>
      <c r="D57" s="2"/>
      <c r="E57" s="73"/>
      <c r="F57" s="73"/>
      <c r="G57" s="73"/>
      <c r="H57" s="73"/>
      <c r="I57" s="73"/>
      <c r="J57" s="73"/>
      <c r="K57" s="73"/>
    </row>
    <row r="58" spans="1:11" ht="20.25" customHeight="1">
      <c r="A58" s="100" t="s">
        <v>118</v>
      </c>
      <c r="B58" s="100"/>
      <c r="C58" s="2"/>
      <c r="D58" s="2"/>
      <c r="E58" s="89">
        <v>-24042505</v>
      </c>
      <c r="F58" s="73"/>
      <c r="G58" s="89">
        <v>-14217532</v>
      </c>
      <c r="H58" s="7"/>
      <c r="I58" s="115">
        <v>0</v>
      </c>
      <c r="J58" s="101"/>
      <c r="K58" s="115">
        <v>0</v>
      </c>
    </row>
    <row r="59" spans="1:11" ht="20.25" customHeight="1">
      <c r="A59" s="100" t="s">
        <v>205</v>
      </c>
      <c r="B59" s="100"/>
    </row>
    <row r="60" spans="1:11" ht="20.25" customHeight="1">
      <c r="A60" s="17" t="s">
        <v>43</v>
      </c>
      <c r="B60" s="17"/>
      <c r="C60" s="2">
        <v>8.3000000000000007</v>
      </c>
      <c r="D60" s="2"/>
      <c r="E60" s="89">
        <v>-15327175</v>
      </c>
      <c r="F60" s="73"/>
      <c r="G60" s="131">
        <v>-33661202</v>
      </c>
      <c r="H60" s="73"/>
      <c r="I60" s="89">
        <v>-15327175</v>
      </c>
      <c r="J60" s="73"/>
      <c r="K60" s="131">
        <v>-33661202</v>
      </c>
    </row>
    <row r="61" spans="1:11" ht="20.25" customHeight="1">
      <c r="A61" s="100" t="s">
        <v>129</v>
      </c>
      <c r="B61" s="100"/>
      <c r="C61" s="2"/>
      <c r="D61" s="2"/>
      <c r="E61" s="89"/>
      <c r="F61" s="73"/>
      <c r="G61" s="73"/>
      <c r="H61" s="73"/>
      <c r="I61" s="89"/>
      <c r="J61" s="73"/>
      <c r="K61" s="109"/>
    </row>
    <row r="62" spans="1:11" ht="20.25" customHeight="1">
      <c r="A62" s="17" t="s">
        <v>130</v>
      </c>
      <c r="B62" s="17"/>
      <c r="C62" s="2">
        <v>8.3000000000000007</v>
      </c>
      <c r="D62" s="2"/>
      <c r="E62" s="89">
        <v>0</v>
      </c>
      <c r="F62" s="73"/>
      <c r="G62" s="131">
        <v>-180558845</v>
      </c>
      <c r="H62" s="73"/>
      <c r="I62" s="89">
        <v>0</v>
      </c>
      <c r="J62" s="73"/>
      <c r="K62" s="131">
        <v>-180558845</v>
      </c>
    </row>
    <row r="63" spans="1:11" ht="20.25" customHeight="1">
      <c r="A63" s="100" t="s">
        <v>127</v>
      </c>
      <c r="B63" s="100"/>
      <c r="C63" s="2"/>
      <c r="D63" s="2"/>
      <c r="E63" s="89"/>
      <c r="F63" s="73"/>
      <c r="G63" s="89"/>
      <c r="H63" s="73"/>
      <c r="I63" s="89"/>
      <c r="J63" s="73"/>
      <c r="K63" s="89"/>
    </row>
    <row r="64" spans="1:11" ht="20.25" customHeight="1">
      <c r="A64" s="100" t="s">
        <v>128</v>
      </c>
      <c r="B64" s="100"/>
      <c r="C64" s="2">
        <v>8.3000000000000007</v>
      </c>
      <c r="D64" s="2"/>
      <c r="E64" s="89">
        <v>3065435</v>
      </c>
      <c r="F64" s="73"/>
      <c r="G64" s="89">
        <v>42844009</v>
      </c>
      <c r="H64" s="73"/>
      <c r="I64" s="89">
        <v>3065435</v>
      </c>
      <c r="J64" s="73"/>
      <c r="K64" s="89">
        <v>42844009</v>
      </c>
    </row>
    <row r="65" spans="1:11" ht="20.25" customHeight="1">
      <c r="A65" s="1" t="s">
        <v>196</v>
      </c>
      <c r="B65" s="1"/>
      <c r="C65" s="2"/>
      <c r="D65" s="2"/>
      <c r="E65" s="110"/>
      <c r="F65" s="1"/>
      <c r="G65" s="110"/>
      <c r="H65" s="1"/>
      <c r="I65" s="110"/>
      <c r="J65" s="1"/>
      <c r="K65" s="110"/>
    </row>
    <row r="66" spans="1:11" ht="20.25" customHeight="1">
      <c r="A66" s="1" t="s">
        <v>108</v>
      </c>
      <c r="B66" s="1"/>
      <c r="C66" s="2"/>
      <c r="D66" s="2"/>
      <c r="E66" s="116">
        <f>SUM(E55:E64)</f>
        <v>-35618770</v>
      </c>
      <c r="F66" s="73"/>
      <c r="G66" s="116">
        <f>SUM(G55:G64)</f>
        <v>-185593570</v>
      </c>
      <c r="H66" s="73"/>
      <c r="I66" s="116">
        <f>SUM(I55:I64)</f>
        <v>-12261740</v>
      </c>
      <c r="J66" s="73"/>
      <c r="K66" s="133">
        <f>SUM(K55:K64)</f>
        <v>-171376038</v>
      </c>
    </row>
    <row r="67" spans="1:11" ht="20.25" customHeight="1">
      <c r="A67" s="111" t="s">
        <v>151</v>
      </c>
      <c r="B67" s="111"/>
      <c r="C67" s="2"/>
      <c r="D67" s="2"/>
      <c r="E67" s="118"/>
      <c r="F67" s="73"/>
      <c r="G67" s="118"/>
      <c r="H67" s="73"/>
      <c r="I67" s="118"/>
      <c r="J67" s="73"/>
      <c r="K67" s="116"/>
    </row>
    <row r="68" spans="1:11" ht="20.25" customHeight="1" thickBot="1">
      <c r="A68" s="111" t="s">
        <v>109</v>
      </c>
      <c r="B68" s="111"/>
      <c r="C68" s="2"/>
      <c r="D68" s="2"/>
      <c r="E68" s="117">
        <f>E66+E30</f>
        <v>-122752620</v>
      </c>
      <c r="F68" s="73"/>
      <c r="G68" s="117">
        <f>G66+G30</f>
        <v>-181351844</v>
      </c>
      <c r="H68" s="73"/>
      <c r="I68" s="117">
        <f>I66+I30</f>
        <v>-99782349</v>
      </c>
      <c r="J68" s="73"/>
      <c r="K68" s="117">
        <f>K66+K30</f>
        <v>-138758434</v>
      </c>
    </row>
    <row r="69" spans="1:11" ht="20.25" customHeight="1" thickTop="1">
      <c r="A69" s="112"/>
      <c r="B69" s="112"/>
      <c r="C69" s="2"/>
      <c r="D69" s="2"/>
      <c r="E69" s="73"/>
      <c r="F69" s="73"/>
      <c r="G69" s="73"/>
      <c r="H69" s="73"/>
      <c r="I69" s="73"/>
      <c r="J69" s="73"/>
      <c r="K69" s="73"/>
    </row>
    <row r="70" spans="1:11" ht="20.25" customHeight="1">
      <c r="A70" s="111" t="s">
        <v>152</v>
      </c>
      <c r="B70" s="111"/>
      <c r="E70" s="8"/>
      <c r="F70" s="8"/>
      <c r="G70" s="8"/>
      <c r="H70" s="8"/>
      <c r="I70" s="9"/>
      <c r="J70" s="9"/>
      <c r="K70" s="9"/>
    </row>
    <row r="71" spans="1:11" ht="20.25" customHeight="1">
      <c r="A71" s="111" t="s">
        <v>153</v>
      </c>
      <c r="B71" s="111"/>
      <c r="C71" s="128" t="s">
        <v>132</v>
      </c>
      <c r="D71" s="128"/>
      <c r="E71" s="113">
        <f>+E30/E73</f>
        <v>-6.6629494256553554E-2</v>
      </c>
      <c r="F71" s="113"/>
      <c r="G71" s="113">
        <f>+G30/G73</f>
        <v>3.2435621535703276E-3</v>
      </c>
      <c r="H71" s="113"/>
      <c r="I71" s="113">
        <f>+I30/I73</f>
        <v>-6.692524104806076E-2</v>
      </c>
      <c r="J71" s="113"/>
      <c r="K71" s="113">
        <f>+K30/K73</f>
        <v>2.4942022628181106E-2</v>
      </c>
    </row>
    <row r="72" spans="1:11" ht="20.25" customHeight="1">
      <c r="A72" s="114" t="s">
        <v>110</v>
      </c>
      <c r="B72" s="114"/>
      <c r="C72" s="128"/>
      <c r="D72" s="128"/>
      <c r="E72" s="11"/>
      <c r="F72" s="8"/>
      <c r="G72" s="8"/>
      <c r="H72" s="8"/>
      <c r="I72" s="8"/>
      <c r="J72" s="9"/>
      <c r="K72" s="8"/>
    </row>
    <row r="73" spans="1:11" ht="20.25" customHeight="1">
      <c r="A73" s="114" t="s">
        <v>111</v>
      </c>
      <c r="B73" s="114"/>
      <c r="C73" s="127" t="s">
        <v>133</v>
      </c>
      <c r="D73" s="127"/>
      <c r="E73" s="89">
        <v>1307736926</v>
      </c>
      <c r="F73" s="89"/>
      <c r="G73" s="89">
        <v>1307736926</v>
      </c>
      <c r="H73" s="89"/>
      <c r="I73" s="89">
        <v>1307736926</v>
      </c>
      <c r="J73" s="89"/>
      <c r="K73" s="89">
        <v>1307736926</v>
      </c>
    </row>
    <row r="74" spans="1:11" ht="20.100000000000001" customHeight="1">
      <c r="A74" s="11"/>
      <c r="B74" s="11"/>
    </row>
    <row r="75" spans="1:11" ht="20.100000000000001" customHeight="1">
      <c r="A75" s="11"/>
      <c r="B75" s="11"/>
    </row>
    <row r="76" spans="1:11" ht="20.100000000000001" customHeight="1">
      <c r="A76" s="11"/>
      <c r="B76" s="11"/>
    </row>
    <row r="77" spans="1:11" ht="20.100000000000001" customHeight="1">
      <c r="A77" s="11"/>
      <c r="B77" s="11"/>
    </row>
    <row r="78" spans="1:11" ht="20.100000000000001" customHeight="1">
      <c r="A78" s="11"/>
      <c r="B78" s="11"/>
    </row>
    <row r="79" spans="1:11" ht="20.100000000000001" customHeight="1">
      <c r="A79" s="11"/>
      <c r="B79" s="11"/>
      <c r="E79" s="11"/>
      <c r="F79" s="11"/>
      <c r="G79" s="11"/>
      <c r="H79" s="11"/>
      <c r="I79" s="11"/>
      <c r="J79" s="11"/>
      <c r="K79" s="11"/>
    </row>
    <row r="80" spans="1:11" ht="20.100000000000001" customHeight="1">
      <c r="B80" s="5"/>
    </row>
    <row r="81" spans="1:11" ht="20.100000000000001" customHeight="1">
      <c r="A81" s="11"/>
      <c r="B81" s="11"/>
      <c r="E81" s="11"/>
      <c r="F81" s="11"/>
      <c r="G81" s="11"/>
      <c r="H81" s="11"/>
      <c r="I81" s="11"/>
      <c r="J81" s="11"/>
      <c r="K81" s="11"/>
    </row>
    <row r="82" spans="1:11" ht="20.100000000000001" customHeight="1"/>
    <row r="83" spans="1:11" ht="20.100000000000001" customHeight="1"/>
    <row r="84" spans="1:11" ht="20.100000000000001" customHeight="1"/>
    <row r="85" spans="1:11" ht="20.100000000000001" customHeight="1"/>
    <row r="86" spans="1:11" ht="20.100000000000001" customHeight="1">
      <c r="A86" s="5" t="s">
        <v>173</v>
      </c>
      <c r="B86" s="11"/>
      <c r="E86" s="11"/>
      <c r="F86" s="11"/>
      <c r="G86" s="11"/>
      <c r="H86" s="11"/>
      <c r="I86" s="11"/>
      <c r="J86" s="11"/>
      <c r="K86" s="11"/>
    </row>
    <row r="87" spans="1:11" ht="5.0999999999999996" customHeight="1"/>
  </sheetData>
  <mergeCells count="18">
    <mergeCell ref="A1:K1"/>
    <mergeCell ref="A2:K2"/>
    <mergeCell ref="A3:K3"/>
    <mergeCell ref="A5:K5"/>
    <mergeCell ref="E7:G7"/>
    <mergeCell ref="I7:K7"/>
    <mergeCell ref="A4:K4"/>
    <mergeCell ref="A48:K48"/>
    <mergeCell ref="E50:G50"/>
    <mergeCell ref="I50:K50"/>
    <mergeCell ref="E51:G51"/>
    <mergeCell ref="I51:K51"/>
    <mergeCell ref="A47:K47"/>
    <mergeCell ref="E8:G8"/>
    <mergeCell ref="I8:K8"/>
    <mergeCell ref="A44:K44"/>
    <mergeCell ref="A45:K45"/>
    <mergeCell ref="A46:K46"/>
  </mergeCells>
  <pageMargins left="0.8" right="0.3" top="1" bottom="1" header="0.6" footer="0.3"/>
  <pageSetup paperSize="9" scale="82" firstPageNumber="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1:Y40"/>
  <sheetViews>
    <sheetView zoomScaleSheetLayoutView="100" workbookViewId="0">
      <selection activeCell="G34" sqref="G34"/>
    </sheetView>
  </sheetViews>
  <sheetFormatPr defaultColWidth="9.140625" defaultRowHeight="21" customHeight="1"/>
  <cols>
    <col min="1" max="1" width="25.5703125" style="122" customWidth="1"/>
    <col min="2" max="2" width="1.42578125" style="122" customWidth="1"/>
    <col min="3" max="3" width="7.42578125" style="122" customWidth="1"/>
    <col min="4" max="4" width="1.42578125" style="122" customWidth="1"/>
    <col min="5" max="5" width="11.140625" style="122" bestFit="1" customWidth="1"/>
    <col min="6" max="6" width="1.42578125" style="122" customWidth="1"/>
    <col min="7" max="7" width="12.5703125" style="122" customWidth="1"/>
    <col min="8" max="8" width="1.140625" style="122" customWidth="1"/>
    <col min="9" max="9" width="1.85546875" style="122" customWidth="1"/>
    <col min="10" max="10" width="14.42578125" style="122" bestFit="1" customWidth="1"/>
    <col min="11" max="11" width="1.5703125" style="122" customWidth="1"/>
    <col min="12" max="12" width="11.85546875" style="122" customWidth="1"/>
    <col min="13" max="13" width="1.5703125" style="122" customWidth="1"/>
    <col min="14" max="14" width="1.42578125" style="122" customWidth="1"/>
    <col min="15" max="15" width="11.85546875" style="122" bestFit="1" customWidth="1"/>
    <col min="16" max="16" width="1.5703125" style="122" customWidth="1"/>
    <col min="17" max="17" width="2.140625" style="122" customWidth="1"/>
    <col min="18" max="18" width="14.5703125" style="122" customWidth="1"/>
    <col min="19" max="19" width="3.5703125" style="122" customWidth="1"/>
    <col min="20" max="20" width="2.85546875" style="122" customWidth="1"/>
    <col min="21" max="21" width="10.85546875" style="122" customWidth="1"/>
    <col min="22" max="22" width="2.5703125" style="122" customWidth="1"/>
    <col min="23" max="23" width="1.5703125" style="122" customWidth="1"/>
    <col min="24" max="24" width="12.5703125" style="122" bestFit="1" customWidth="1"/>
    <col min="25" max="25" width="1.140625" style="122" customWidth="1"/>
    <col min="26" max="16384" width="9.140625" style="122"/>
  </cols>
  <sheetData>
    <row r="1" spans="1:25" ht="20.100000000000001" customHeight="1">
      <c r="A1" s="227" t="s">
        <v>74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  <c r="R1" s="227"/>
      <c r="S1" s="227"/>
      <c r="T1" s="227"/>
      <c r="U1" s="227"/>
      <c r="V1" s="227"/>
      <c r="W1" s="227"/>
      <c r="X1" s="227"/>
      <c r="Y1" s="227"/>
    </row>
    <row r="2" spans="1:25" ht="20.25" customHeight="1">
      <c r="A2" s="227" t="s">
        <v>113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7"/>
      <c r="P2" s="227"/>
      <c r="Q2" s="227"/>
      <c r="R2" s="227"/>
      <c r="S2" s="227"/>
      <c r="T2" s="227"/>
      <c r="U2" s="227"/>
      <c r="V2" s="227"/>
      <c r="W2" s="227"/>
      <c r="X2" s="227"/>
      <c r="Y2" s="227"/>
    </row>
    <row r="3" spans="1:25" ht="20.25" customHeight="1">
      <c r="A3" s="227" t="s">
        <v>183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  <c r="N3" s="227"/>
      <c r="O3" s="227"/>
      <c r="P3" s="227"/>
      <c r="Q3" s="227"/>
      <c r="R3" s="227"/>
      <c r="S3" s="227"/>
      <c r="T3" s="227"/>
      <c r="U3" s="227"/>
      <c r="V3" s="227"/>
      <c r="W3" s="227"/>
      <c r="X3" s="227"/>
      <c r="Y3" s="227"/>
    </row>
    <row r="4" spans="1:25" ht="20.25" customHeight="1">
      <c r="A4" s="227" t="s">
        <v>140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227"/>
      <c r="S4" s="227"/>
      <c r="T4" s="227"/>
      <c r="U4" s="227"/>
      <c r="V4" s="227"/>
      <c r="W4" s="227"/>
      <c r="X4" s="227"/>
      <c r="Y4" s="227"/>
    </row>
    <row r="5" spans="1:25" ht="20.25" customHeight="1">
      <c r="A5" s="232" t="s">
        <v>75</v>
      </c>
      <c r="B5" s="232"/>
      <c r="C5" s="232"/>
      <c r="D5" s="232"/>
      <c r="E5" s="232"/>
      <c r="F5" s="232"/>
      <c r="G5" s="232"/>
      <c r="H5" s="232"/>
      <c r="I5" s="232"/>
      <c r="J5" s="232"/>
      <c r="K5" s="232"/>
      <c r="L5" s="232"/>
      <c r="M5" s="232"/>
      <c r="N5" s="232"/>
      <c r="O5" s="232"/>
      <c r="P5" s="232"/>
      <c r="Q5" s="232"/>
      <c r="R5" s="232"/>
      <c r="S5" s="232"/>
      <c r="T5" s="232"/>
      <c r="U5" s="232"/>
      <c r="V5" s="232"/>
      <c r="W5" s="232"/>
      <c r="X5" s="232"/>
      <c r="Y5" s="232"/>
    </row>
    <row r="6" spans="1:25" ht="9" customHeight="1">
      <c r="A6" s="35"/>
      <c r="B6" s="35"/>
      <c r="C6" s="35"/>
      <c r="D6" s="35"/>
      <c r="E6" s="123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8"/>
      <c r="S6" s="28"/>
      <c r="T6" s="28"/>
      <c r="U6" s="28"/>
      <c r="V6" s="28"/>
      <c r="W6" s="28"/>
      <c r="X6" s="28"/>
    </row>
    <row r="7" spans="1:25" s="161" customFormat="1" ht="20.25" customHeight="1">
      <c r="E7" s="227" t="s">
        <v>23</v>
      </c>
      <c r="F7" s="227"/>
      <c r="G7" s="227"/>
      <c r="H7" s="227"/>
      <c r="I7" s="227"/>
      <c r="J7" s="227"/>
      <c r="K7" s="227"/>
      <c r="L7" s="227"/>
      <c r="M7" s="227"/>
      <c r="N7" s="227"/>
      <c r="O7" s="227"/>
      <c r="P7" s="227"/>
      <c r="Q7" s="227"/>
      <c r="R7" s="227"/>
      <c r="S7" s="227"/>
      <c r="T7" s="227"/>
      <c r="U7" s="227"/>
      <c r="V7" s="227"/>
      <c r="W7" s="227"/>
      <c r="X7" s="227"/>
    </row>
    <row r="8" spans="1:25" s="170" customFormat="1" ht="20.25" customHeight="1">
      <c r="C8" s="135" t="s">
        <v>116</v>
      </c>
      <c r="D8" s="135"/>
      <c r="E8" s="135" t="s">
        <v>6</v>
      </c>
      <c r="G8" s="135" t="s">
        <v>9</v>
      </c>
      <c r="H8" s="135"/>
      <c r="J8" s="163" t="s">
        <v>28</v>
      </c>
      <c r="K8" s="230" t="s">
        <v>12</v>
      </c>
      <c r="L8" s="230"/>
      <c r="M8" s="230"/>
      <c r="N8" s="231" t="s">
        <v>40</v>
      </c>
      <c r="O8" s="231"/>
      <c r="P8" s="231"/>
      <c r="Q8" s="231"/>
      <c r="R8" s="231"/>
      <c r="S8" s="231"/>
      <c r="T8" s="165"/>
      <c r="U8" s="164" t="s">
        <v>97</v>
      </c>
      <c r="V8" s="164"/>
      <c r="W8" s="164"/>
      <c r="X8" s="166" t="s">
        <v>13</v>
      </c>
    </row>
    <row r="9" spans="1:25" s="170" customFormat="1" ht="20.25" customHeight="1">
      <c r="E9" s="134" t="s">
        <v>7</v>
      </c>
      <c r="G9" s="134" t="s">
        <v>10</v>
      </c>
      <c r="H9" s="134"/>
      <c r="J9" s="164" t="s">
        <v>16</v>
      </c>
      <c r="K9" s="228" t="s">
        <v>16</v>
      </c>
      <c r="L9" s="228"/>
      <c r="M9" s="228"/>
      <c r="N9" s="227" t="s">
        <v>117</v>
      </c>
      <c r="O9" s="227"/>
      <c r="P9" s="227"/>
      <c r="Q9" s="229" t="s">
        <v>44</v>
      </c>
      <c r="R9" s="229"/>
      <c r="S9" s="229"/>
      <c r="T9" s="135"/>
      <c r="U9" s="164" t="s">
        <v>98</v>
      </c>
      <c r="V9" s="166"/>
      <c r="W9" s="166"/>
      <c r="X9" s="169" t="s">
        <v>114</v>
      </c>
    </row>
    <row r="10" spans="1:25" s="170" customFormat="1" ht="20.25" customHeight="1">
      <c r="E10" s="134" t="s">
        <v>8</v>
      </c>
      <c r="G10" s="134" t="s">
        <v>11</v>
      </c>
      <c r="H10" s="134"/>
      <c r="J10" s="163" t="s">
        <v>68</v>
      </c>
      <c r="K10" s="228"/>
      <c r="L10" s="228"/>
      <c r="M10" s="228"/>
      <c r="N10" s="227" t="s">
        <v>123</v>
      </c>
      <c r="O10" s="227"/>
      <c r="P10" s="227"/>
      <c r="R10" s="134" t="s">
        <v>148</v>
      </c>
      <c r="S10" s="134"/>
      <c r="T10" s="134"/>
      <c r="U10" s="164" t="s">
        <v>60</v>
      </c>
      <c r="V10" s="166"/>
      <c r="W10" s="166"/>
      <c r="X10" s="169"/>
    </row>
    <row r="11" spans="1:25" s="170" customFormat="1" ht="20.25" customHeight="1">
      <c r="E11" s="134"/>
      <c r="F11" s="167"/>
      <c r="G11" s="134"/>
      <c r="H11" s="134"/>
      <c r="I11" s="163"/>
      <c r="J11" s="163"/>
      <c r="K11" s="166"/>
      <c r="L11" s="166"/>
      <c r="M11" s="166"/>
      <c r="N11" s="227" t="s">
        <v>42</v>
      </c>
      <c r="O11" s="227"/>
      <c r="P11" s="227"/>
      <c r="Q11" s="227" t="s">
        <v>115</v>
      </c>
      <c r="R11" s="227"/>
      <c r="S11" s="227"/>
      <c r="T11" s="134"/>
      <c r="U11" s="164" t="s">
        <v>59</v>
      </c>
      <c r="V11" s="166"/>
      <c r="W11" s="166"/>
      <c r="X11" s="169"/>
    </row>
    <row r="12" spans="1:25" s="170" customFormat="1" ht="20.25" customHeight="1">
      <c r="E12" s="134"/>
      <c r="F12" s="167"/>
      <c r="G12" s="134"/>
      <c r="H12" s="134"/>
      <c r="I12" s="163"/>
      <c r="J12" s="163"/>
      <c r="K12" s="166"/>
      <c r="L12" s="166"/>
      <c r="M12" s="166"/>
      <c r="N12" s="227" t="s">
        <v>43</v>
      </c>
      <c r="O12" s="227"/>
      <c r="P12" s="227"/>
      <c r="Q12" s="227"/>
      <c r="R12" s="227"/>
      <c r="S12" s="227"/>
      <c r="T12" s="134"/>
      <c r="U12" s="166"/>
      <c r="V12" s="166"/>
      <c r="W12" s="166"/>
      <c r="X12" s="169"/>
    </row>
    <row r="13" spans="1:25" s="170" customFormat="1" ht="9" customHeight="1">
      <c r="E13" s="134"/>
      <c r="F13" s="167"/>
      <c r="G13" s="134"/>
      <c r="H13" s="134"/>
      <c r="I13" s="163"/>
      <c r="J13" s="163"/>
      <c r="K13" s="166"/>
      <c r="L13" s="166"/>
      <c r="M13" s="166"/>
      <c r="N13" s="134"/>
      <c r="O13" s="134"/>
      <c r="P13" s="134"/>
      <c r="R13" s="134"/>
      <c r="S13" s="134"/>
      <c r="T13" s="134"/>
      <c r="U13" s="166"/>
      <c r="V13" s="166"/>
      <c r="W13" s="166"/>
      <c r="X13" s="169"/>
    </row>
    <row r="14" spans="1:25" s="161" customFormat="1" ht="20.25" customHeight="1">
      <c r="A14" s="171" t="s">
        <v>73</v>
      </c>
      <c r="B14" s="171"/>
      <c r="C14" s="171"/>
      <c r="D14" s="171"/>
      <c r="E14" s="191">
        <v>653868463</v>
      </c>
      <c r="F14" s="191"/>
      <c r="G14" s="191">
        <v>1496406747</v>
      </c>
      <c r="H14" s="191"/>
      <c r="I14" s="191"/>
      <c r="J14" s="191">
        <v>108383352</v>
      </c>
      <c r="K14" s="191"/>
      <c r="L14" s="191">
        <v>254424618</v>
      </c>
      <c r="M14" s="191"/>
      <c r="N14" s="191"/>
      <c r="O14" s="192">
        <v>175028622</v>
      </c>
      <c r="P14" s="191"/>
      <c r="Q14" s="191"/>
      <c r="R14" s="192">
        <v>-8898353</v>
      </c>
      <c r="S14" s="191"/>
      <c r="T14" s="191"/>
      <c r="U14" s="192">
        <v>-4560072</v>
      </c>
      <c r="V14" s="193"/>
      <c r="W14" s="193"/>
      <c r="X14" s="191">
        <f>SUM(E14:U14)</f>
        <v>2674653377</v>
      </c>
    </row>
    <row r="15" spans="1:25" s="161" customFormat="1" ht="20.25" customHeight="1">
      <c r="A15" s="178" t="s">
        <v>154</v>
      </c>
      <c r="B15" s="178"/>
      <c r="C15" s="171"/>
      <c r="D15" s="171"/>
      <c r="E15" s="194">
        <v>0</v>
      </c>
      <c r="F15" s="191"/>
      <c r="G15" s="194">
        <v>0</v>
      </c>
      <c r="H15" s="194"/>
      <c r="I15" s="194"/>
      <c r="J15" s="194">
        <v>0</v>
      </c>
      <c r="K15" s="191"/>
      <c r="L15" s="191">
        <v>4241726</v>
      </c>
      <c r="M15" s="191"/>
      <c r="N15" s="191"/>
      <c r="O15" s="192">
        <v>-171376038</v>
      </c>
      <c r="P15" s="191"/>
      <c r="Q15" s="191"/>
      <c r="R15" s="192">
        <v>-14217532</v>
      </c>
      <c r="S15" s="191"/>
      <c r="T15" s="191"/>
      <c r="U15" s="194">
        <v>0</v>
      </c>
      <c r="V15" s="193"/>
      <c r="W15" s="193"/>
      <c r="X15" s="192">
        <f>SUM(E15:U15)</f>
        <v>-181351844</v>
      </c>
    </row>
    <row r="16" spans="1:25" s="161" customFormat="1" ht="20.25" customHeight="1">
      <c r="A16" s="178" t="s">
        <v>156</v>
      </c>
      <c r="B16" s="178"/>
      <c r="C16" s="162">
        <v>13</v>
      </c>
      <c r="D16" s="171"/>
      <c r="E16" s="194">
        <v>0</v>
      </c>
      <c r="F16" s="191"/>
      <c r="G16" s="194">
        <v>0</v>
      </c>
      <c r="H16" s="194"/>
      <c r="I16" s="194"/>
      <c r="J16" s="194">
        <v>0</v>
      </c>
      <c r="K16" s="191"/>
      <c r="L16" s="192">
        <v>-130743143</v>
      </c>
      <c r="M16" s="191"/>
      <c r="N16" s="191"/>
      <c r="O16" s="194">
        <v>0</v>
      </c>
      <c r="P16" s="191"/>
      <c r="Q16" s="191"/>
      <c r="R16" s="194">
        <v>0</v>
      </c>
      <c r="S16" s="191"/>
      <c r="T16" s="191"/>
      <c r="U16" s="194">
        <v>0</v>
      </c>
      <c r="V16" s="193"/>
      <c r="W16" s="193"/>
      <c r="X16" s="192">
        <f>SUM(E16:U16)</f>
        <v>-130743143</v>
      </c>
    </row>
    <row r="17" spans="1:24" s="161" customFormat="1" ht="20.25" customHeight="1" thickBot="1">
      <c r="A17" s="171" t="s">
        <v>179</v>
      </c>
      <c r="B17" s="171"/>
      <c r="C17" s="135"/>
      <c r="D17" s="135"/>
      <c r="E17" s="183">
        <f>SUM(E14:E16)</f>
        <v>653868463</v>
      </c>
      <c r="F17" s="191"/>
      <c r="G17" s="183">
        <f>SUM(G14:G16)</f>
        <v>1496406747</v>
      </c>
      <c r="H17" s="195"/>
      <c r="I17" s="191"/>
      <c r="J17" s="183">
        <f>SUM(J14:J16)</f>
        <v>108383352</v>
      </c>
      <c r="K17" s="191"/>
      <c r="L17" s="183">
        <f>SUM(L14:L16)</f>
        <v>127923201</v>
      </c>
      <c r="M17" s="196"/>
      <c r="N17" s="191"/>
      <c r="O17" s="183">
        <f>SUM(O14:O16)</f>
        <v>3652584</v>
      </c>
      <c r="P17" s="191"/>
      <c r="R17" s="197">
        <f>SUM(R14:R16)</f>
        <v>-23115885</v>
      </c>
      <c r="S17" s="196"/>
      <c r="T17" s="196"/>
      <c r="U17" s="197">
        <f>SUM(U14:U16)</f>
        <v>-4560072</v>
      </c>
      <c r="V17" s="196"/>
      <c r="W17" s="196"/>
      <c r="X17" s="183">
        <f>SUM(X14:X16)</f>
        <v>2362558390</v>
      </c>
    </row>
    <row r="18" spans="1:24" s="161" customFormat="1" ht="15" customHeight="1" thickTop="1">
      <c r="C18" s="170"/>
      <c r="D18" s="170"/>
      <c r="I18" s="172"/>
      <c r="J18" s="172"/>
      <c r="K18" s="172"/>
      <c r="L18" s="172"/>
      <c r="M18" s="172"/>
      <c r="P18" s="172"/>
      <c r="R18" s="172"/>
      <c r="S18" s="172"/>
      <c r="T18" s="172"/>
      <c r="U18" s="172"/>
      <c r="V18" s="198"/>
      <c r="W18" s="198"/>
      <c r="X18" s="191"/>
    </row>
    <row r="19" spans="1:24" s="161" customFormat="1" ht="20.25" customHeight="1">
      <c r="A19" s="171" t="s">
        <v>141</v>
      </c>
      <c r="B19" s="171"/>
      <c r="C19" s="135"/>
      <c r="D19" s="135"/>
      <c r="E19" s="191">
        <v>653868463</v>
      </c>
      <c r="F19" s="191"/>
      <c r="G19" s="191">
        <v>1496406747</v>
      </c>
      <c r="H19" s="191"/>
      <c r="I19" s="191"/>
      <c r="J19" s="191">
        <v>108383352</v>
      </c>
      <c r="K19" s="191"/>
      <c r="L19" s="191">
        <v>128521945</v>
      </c>
      <c r="M19" s="191"/>
      <c r="N19" s="191"/>
      <c r="O19" s="192">
        <v>3540197</v>
      </c>
      <c r="P19" s="191"/>
      <c r="Q19" s="191"/>
      <c r="R19" s="192">
        <v>-29216122</v>
      </c>
      <c r="S19" s="191"/>
      <c r="T19" s="191"/>
      <c r="U19" s="192">
        <v>-4560072</v>
      </c>
      <c r="V19" s="193"/>
      <c r="W19" s="193"/>
      <c r="X19" s="191">
        <f>SUM(E19:U19)</f>
        <v>2356944510</v>
      </c>
    </row>
    <row r="20" spans="1:24" s="161" customFormat="1" ht="20.25" customHeight="1">
      <c r="A20" s="178" t="s">
        <v>154</v>
      </c>
      <c r="B20" s="178"/>
      <c r="C20" s="135"/>
      <c r="D20" s="135"/>
      <c r="E20" s="194">
        <v>0</v>
      </c>
      <c r="F20" s="194"/>
      <c r="G20" s="194">
        <v>0</v>
      </c>
      <c r="H20" s="194"/>
      <c r="I20" s="194"/>
      <c r="J20" s="194">
        <v>0</v>
      </c>
      <c r="K20" s="191"/>
      <c r="L20" s="192">
        <f>+'Comprehensive Income-9 M.'!E30+685475</f>
        <v>-86448375</v>
      </c>
      <c r="M20" s="191"/>
      <c r="N20" s="191"/>
      <c r="O20" s="192">
        <f>+'Comprehensive Income-9 M.'!E60+'Comprehensive Income-9 M.'!E64</f>
        <v>-12261740</v>
      </c>
      <c r="P20" s="191"/>
      <c r="Q20" s="191"/>
      <c r="R20" s="192">
        <f>+'Comprehensive Income-9 M.'!E58</f>
        <v>-24042505</v>
      </c>
      <c r="S20" s="191"/>
      <c r="T20" s="191"/>
      <c r="U20" s="194">
        <v>0</v>
      </c>
      <c r="V20" s="193"/>
      <c r="W20" s="193"/>
      <c r="X20" s="192">
        <f>SUM(E20:U20)</f>
        <v>-122752620</v>
      </c>
    </row>
    <row r="21" spans="1:24" s="161" customFormat="1" ht="20.25" customHeight="1">
      <c r="A21" s="178" t="s">
        <v>156</v>
      </c>
      <c r="B21" s="178"/>
      <c r="C21" s="162">
        <v>13</v>
      </c>
      <c r="D21" s="135"/>
      <c r="E21" s="194">
        <v>0</v>
      </c>
      <c r="F21" s="194"/>
      <c r="G21" s="194">
        <v>0</v>
      </c>
      <c r="H21" s="194"/>
      <c r="I21" s="194"/>
      <c r="J21" s="194">
        <v>0</v>
      </c>
      <c r="K21" s="191"/>
      <c r="L21" s="192">
        <f>+Company!K21</f>
        <v>-65371505</v>
      </c>
      <c r="M21" s="191"/>
      <c r="N21" s="191"/>
      <c r="O21" s="194">
        <f>+Company!N21</f>
        <v>0</v>
      </c>
      <c r="P21" s="194"/>
      <c r="Q21" s="194"/>
      <c r="R21" s="194">
        <v>0</v>
      </c>
      <c r="S21" s="191"/>
      <c r="T21" s="191"/>
      <c r="U21" s="194">
        <v>0</v>
      </c>
      <c r="V21" s="193"/>
      <c r="W21" s="193"/>
      <c r="X21" s="192">
        <f>SUM(E21:U21)</f>
        <v>-65371505</v>
      </c>
    </row>
    <row r="22" spans="1:24" s="161" customFormat="1" ht="20.25" customHeight="1" thickBot="1">
      <c r="A22" s="171" t="s">
        <v>180</v>
      </c>
      <c r="B22" s="171"/>
      <c r="C22" s="171"/>
      <c r="D22" s="171"/>
      <c r="E22" s="183">
        <f>SUM(E19:E21)</f>
        <v>653868463</v>
      </c>
      <c r="F22" s="191"/>
      <c r="G22" s="183">
        <f>SUM(G19:G21)</f>
        <v>1496406747</v>
      </c>
      <c r="H22" s="195"/>
      <c r="I22" s="191"/>
      <c r="J22" s="183">
        <f>SUM(J19:J21)</f>
        <v>108383352</v>
      </c>
      <c r="K22" s="191"/>
      <c r="L22" s="197">
        <f>SUM(L19:L21)</f>
        <v>-23297935</v>
      </c>
      <c r="M22" s="196"/>
      <c r="N22" s="191"/>
      <c r="O22" s="197">
        <f>SUM(O19:O21)</f>
        <v>-8721543</v>
      </c>
      <c r="P22" s="191"/>
      <c r="R22" s="197">
        <f>SUM(R19:R21)</f>
        <v>-53258627</v>
      </c>
      <c r="S22" s="196"/>
      <c r="T22" s="196"/>
      <c r="U22" s="197">
        <f>SUM(U19:U21)</f>
        <v>-4560072</v>
      </c>
      <c r="V22" s="196"/>
      <c r="W22" s="196"/>
      <c r="X22" s="197">
        <f>SUM(X19:X21)</f>
        <v>2168820385</v>
      </c>
    </row>
    <row r="23" spans="1:24" s="161" customFormat="1" ht="20.100000000000001" customHeight="1" thickTop="1">
      <c r="A23" s="124"/>
      <c r="B23" s="124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4"/>
      <c r="N23" s="124"/>
      <c r="O23" s="124"/>
      <c r="P23" s="124"/>
      <c r="Q23" s="124"/>
      <c r="R23" s="124"/>
      <c r="S23" s="124"/>
      <c r="T23" s="124"/>
      <c r="U23" s="124"/>
      <c r="V23" s="124"/>
      <c r="W23" s="124"/>
      <c r="X23" s="199"/>
    </row>
    <row r="24" spans="1:24" s="161" customFormat="1" ht="20.100000000000001" customHeight="1">
      <c r="A24" s="124"/>
      <c r="B24" s="124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4"/>
      <c r="N24" s="124"/>
      <c r="O24" s="124"/>
      <c r="P24" s="124"/>
      <c r="Q24" s="124"/>
      <c r="R24" s="124"/>
      <c r="S24" s="124"/>
      <c r="T24" s="124"/>
      <c r="U24" s="124"/>
      <c r="V24" s="124"/>
      <c r="W24" s="124"/>
      <c r="X24" s="199"/>
    </row>
    <row r="25" spans="1:24" s="161" customFormat="1" ht="20.100000000000001" customHeight="1">
      <c r="A25" s="124"/>
      <c r="B25" s="124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124"/>
      <c r="N25" s="124"/>
      <c r="O25" s="124"/>
      <c r="P25" s="124"/>
      <c r="Q25" s="124"/>
      <c r="R25" s="124"/>
      <c r="S25" s="124"/>
      <c r="T25" s="124"/>
      <c r="U25" s="124"/>
      <c r="V25" s="124"/>
      <c r="W25" s="124"/>
      <c r="X25" s="199"/>
    </row>
    <row r="26" spans="1:24" s="161" customFormat="1" ht="20.100000000000001" customHeight="1"/>
    <row r="27" spans="1:24" s="161" customFormat="1" ht="20.100000000000001" customHeight="1"/>
    <row r="28" spans="1:24" s="161" customFormat="1" ht="20.100000000000001" customHeight="1">
      <c r="A28" s="161" t="s">
        <v>173</v>
      </c>
    </row>
    <row r="29" spans="1:24" s="161" customFormat="1" ht="6" customHeight="1"/>
    <row r="30" spans="1:24" s="161" customFormat="1" ht="20.25" customHeight="1"/>
    <row r="31" spans="1:24" s="161" customFormat="1" ht="20.25" customHeight="1"/>
    <row r="32" spans="1:24" s="161" customFormat="1" ht="20.25" customHeight="1"/>
    <row r="33" s="161" customFormat="1" ht="20.25" customHeight="1"/>
    <row r="34" s="161" customFormat="1" ht="20.25" customHeight="1"/>
    <row r="35" s="161" customFormat="1" ht="20.25" customHeight="1"/>
    <row r="36" ht="20.25" customHeight="1"/>
    <row r="37" ht="20.25" customHeight="1"/>
    <row r="38" ht="20.25" customHeight="1"/>
    <row r="39" ht="20.25" customHeight="1"/>
    <row r="40" ht="20.25" customHeight="1"/>
  </sheetData>
  <mergeCells count="17">
    <mergeCell ref="A1:Y1"/>
    <mergeCell ref="A2:Y2"/>
    <mergeCell ref="A3:Y3"/>
    <mergeCell ref="A5:Y5"/>
    <mergeCell ref="E7:X7"/>
    <mergeCell ref="A4:Y4"/>
    <mergeCell ref="Q9:S9"/>
    <mergeCell ref="K8:M8"/>
    <mergeCell ref="N8:S8"/>
    <mergeCell ref="K9:M9"/>
    <mergeCell ref="N9:P9"/>
    <mergeCell ref="Q12:S12"/>
    <mergeCell ref="Q11:S11"/>
    <mergeCell ref="K10:M10"/>
    <mergeCell ref="N10:P10"/>
    <mergeCell ref="N11:P11"/>
    <mergeCell ref="N12:P12"/>
  </mergeCells>
  <pageMargins left="0.8" right="0.3" top="1" bottom="1" header="0.6" footer="0.3"/>
  <pageSetup paperSize="9" scale="82" firstPageNumber="5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B050"/>
  </sheetPr>
  <dimension ref="A1:X31"/>
  <sheetViews>
    <sheetView zoomScaleSheetLayoutView="100" workbookViewId="0">
      <selection activeCell="R14" sqref="R14"/>
    </sheetView>
  </sheetViews>
  <sheetFormatPr defaultColWidth="9.140625" defaultRowHeight="21" customHeight="1"/>
  <cols>
    <col min="1" max="1" width="55.140625" style="34" customWidth="1"/>
    <col min="2" max="2" width="1.42578125" style="34" customWidth="1"/>
    <col min="3" max="3" width="7.42578125" style="34" customWidth="1"/>
    <col min="4" max="4" width="1.42578125" style="34" customWidth="1"/>
    <col min="5" max="5" width="14" style="34" customWidth="1"/>
    <col min="6" max="6" width="1.42578125" style="34" customWidth="1"/>
    <col min="7" max="7" width="14" style="34" customWidth="1"/>
    <col min="8" max="8" width="1.42578125" style="34" customWidth="1"/>
    <col min="9" max="9" width="14" style="34" customWidth="1"/>
    <col min="10" max="10" width="1.42578125" style="34" customWidth="1"/>
    <col min="11" max="11" width="14" style="34" customWidth="1"/>
    <col min="12" max="12" width="1.42578125" style="34" customWidth="1"/>
    <col min="13" max="13" width="0.85546875" style="34" customWidth="1"/>
    <col min="14" max="14" width="14" style="34" customWidth="1"/>
    <col min="15" max="15" width="1" style="34" customWidth="1"/>
    <col min="16" max="16" width="14" style="34" customWidth="1"/>
    <col min="17" max="17" width="0.85546875" style="34" customWidth="1"/>
    <col min="18" max="16384" width="9.140625" style="34"/>
  </cols>
  <sheetData>
    <row r="1" spans="1:24" s="122" customFormat="1" ht="20.25" customHeight="1">
      <c r="A1" s="229" t="s">
        <v>74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  <c r="P1" s="229"/>
    </row>
    <row r="2" spans="1:24" s="122" customFormat="1" ht="20.25" customHeight="1">
      <c r="A2" s="229" t="s">
        <v>119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</row>
    <row r="3" spans="1:24" s="122" customFormat="1" ht="20.25" customHeight="1">
      <c r="A3" s="229" t="s">
        <v>181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  <c r="P3" s="229"/>
      <c r="Q3" s="132"/>
      <c r="R3" s="132"/>
      <c r="S3" s="132"/>
      <c r="T3" s="132"/>
      <c r="U3" s="132"/>
      <c r="V3" s="132"/>
      <c r="W3" s="132"/>
      <c r="X3" s="132"/>
    </row>
    <row r="4" spans="1:24" s="122" customFormat="1" ht="20.25" customHeight="1">
      <c r="A4" s="229" t="s">
        <v>140</v>
      </c>
      <c r="B4" s="229"/>
      <c r="C4" s="229"/>
      <c r="D4" s="229"/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132"/>
      <c r="R4" s="132"/>
      <c r="S4" s="132"/>
      <c r="T4" s="132"/>
      <c r="U4" s="132"/>
      <c r="V4" s="132"/>
      <c r="W4" s="132"/>
      <c r="X4" s="132"/>
    </row>
    <row r="5" spans="1:24" s="125" customFormat="1" ht="20.25" customHeight="1">
      <c r="A5" s="233" t="s">
        <v>75</v>
      </c>
      <c r="B5" s="233"/>
      <c r="C5" s="233"/>
      <c r="D5" s="233"/>
      <c r="E5" s="233"/>
      <c r="F5" s="233"/>
      <c r="G5" s="233"/>
      <c r="H5" s="233"/>
      <c r="I5" s="233"/>
      <c r="J5" s="233"/>
      <c r="K5" s="233"/>
      <c r="L5" s="233"/>
      <c r="M5" s="233"/>
      <c r="N5" s="233"/>
      <c r="O5" s="233"/>
      <c r="P5" s="233"/>
    </row>
    <row r="6" spans="1:24" ht="9" customHeight="1"/>
    <row r="7" spans="1:24" s="161" customFormat="1" ht="20.25" customHeight="1">
      <c r="E7" s="227" t="s">
        <v>24</v>
      </c>
      <c r="F7" s="227"/>
      <c r="G7" s="227"/>
      <c r="H7" s="227"/>
      <c r="I7" s="227"/>
      <c r="J7" s="227"/>
      <c r="K7" s="227"/>
      <c r="L7" s="227"/>
      <c r="M7" s="227"/>
      <c r="N7" s="227"/>
      <c r="O7" s="227"/>
      <c r="P7" s="227"/>
    </row>
    <row r="8" spans="1:24" s="124" customFormat="1" ht="25.5" customHeight="1">
      <c r="A8" s="161"/>
      <c r="B8" s="161"/>
      <c r="C8" s="135" t="s">
        <v>116</v>
      </c>
      <c r="D8" s="135"/>
      <c r="E8" s="135" t="s">
        <v>6</v>
      </c>
      <c r="F8" s="162"/>
      <c r="G8" s="135" t="s">
        <v>9</v>
      </c>
      <c r="I8" s="163" t="s">
        <v>62</v>
      </c>
      <c r="J8" s="230" t="s">
        <v>12</v>
      </c>
      <c r="K8" s="230"/>
      <c r="L8" s="230"/>
      <c r="M8" s="231" t="s">
        <v>49</v>
      </c>
      <c r="N8" s="231"/>
      <c r="O8" s="231"/>
      <c r="P8" s="166" t="s">
        <v>13</v>
      </c>
    </row>
    <row r="9" spans="1:24" s="124" customFormat="1" ht="20.25" customHeight="1">
      <c r="A9" s="161"/>
      <c r="B9" s="161"/>
      <c r="C9" s="161"/>
      <c r="D9" s="161"/>
      <c r="E9" s="134" t="s">
        <v>7</v>
      </c>
      <c r="F9" s="167"/>
      <c r="G9" s="134" t="s">
        <v>10</v>
      </c>
      <c r="H9" s="134"/>
      <c r="I9" s="168" t="s">
        <v>63</v>
      </c>
      <c r="J9" s="228" t="s">
        <v>16</v>
      </c>
      <c r="K9" s="228"/>
      <c r="L9" s="228"/>
      <c r="M9" s="227" t="s">
        <v>117</v>
      </c>
      <c r="N9" s="227"/>
      <c r="O9" s="227"/>
      <c r="P9" s="169" t="s">
        <v>114</v>
      </c>
    </row>
    <row r="10" spans="1:24" s="124" customFormat="1" ht="20.25" customHeight="1">
      <c r="A10" s="161"/>
      <c r="B10" s="161"/>
      <c r="C10" s="161"/>
      <c r="D10" s="161"/>
      <c r="E10" s="134" t="s">
        <v>8</v>
      </c>
      <c r="F10" s="167"/>
      <c r="G10" s="134" t="s">
        <v>11</v>
      </c>
      <c r="H10" s="134"/>
      <c r="I10" s="164" t="s">
        <v>68</v>
      </c>
      <c r="M10" s="227" t="s">
        <v>123</v>
      </c>
      <c r="N10" s="227"/>
      <c r="O10" s="227"/>
      <c r="P10" s="169"/>
    </row>
    <row r="11" spans="1:24" s="124" customFormat="1" ht="20.25" customHeight="1">
      <c r="A11" s="161"/>
      <c r="B11" s="161"/>
      <c r="C11" s="161"/>
      <c r="D11" s="161"/>
      <c r="E11" s="161"/>
      <c r="F11" s="161"/>
      <c r="G11" s="161"/>
      <c r="H11" s="134"/>
      <c r="I11" s="163"/>
      <c r="J11" s="166"/>
      <c r="K11" s="161"/>
      <c r="L11" s="161"/>
      <c r="M11" s="227" t="s">
        <v>42</v>
      </c>
      <c r="N11" s="227"/>
      <c r="O11" s="227"/>
      <c r="P11" s="161"/>
    </row>
    <row r="12" spans="1:24" s="124" customFormat="1" ht="20.25" customHeight="1">
      <c r="A12" s="161"/>
      <c r="B12" s="161"/>
      <c r="C12" s="161"/>
      <c r="D12" s="161"/>
      <c r="E12" s="161"/>
      <c r="F12" s="161"/>
      <c r="G12" s="161"/>
      <c r="H12" s="134"/>
      <c r="I12" s="163"/>
      <c r="J12" s="166"/>
      <c r="K12" s="161"/>
      <c r="L12" s="161"/>
      <c r="M12" s="227" t="s">
        <v>43</v>
      </c>
      <c r="N12" s="227"/>
      <c r="O12" s="227"/>
      <c r="P12" s="161"/>
    </row>
    <row r="13" spans="1:24" s="170" customFormat="1" ht="9" customHeight="1">
      <c r="E13" s="134"/>
      <c r="F13" s="167"/>
      <c r="G13" s="134"/>
      <c r="H13" s="163"/>
      <c r="I13" s="166"/>
      <c r="J13" s="134"/>
      <c r="K13" s="134"/>
      <c r="M13" s="134"/>
      <c r="N13" s="166"/>
      <c r="O13" s="166"/>
      <c r="P13" s="169"/>
    </row>
    <row r="14" spans="1:24" s="124" customFormat="1" ht="20.100000000000001" customHeight="1">
      <c r="A14" s="171" t="s">
        <v>73</v>
      </c>
      <c r="B14" s="171"/>
      <c r="C14" s="171"/>
      <c r="D14" s="171"/>
      <c r="E14" s="195">
        <v>653868463</v>
      </c>
      <c r="F14" s="172"/>
      <c r="G14" s="195">
        <v>1496406747</v>
      </c>
      <c r="H14" s="173"/>
      <c r="I14" s="195">
        <v>108383352</v>
      </c>
      <c r="J14" s="174"/>
      <c r="K14" s="195">
        <v>233949533</v>
      </c>
      <c r="L14" s="175"/>
      <c r="M14" s="173"/>
      <c r="N14" s="176">
        <v>175028622</v>
      </c>
      <c r="O14" s="173"/>
      <c r="P14" s="177">
        <f>SUM(E14:N14)</f>
        <v>2667636717</v>
      </c>
    </row>
    <row r="15" spans="1:24" s="124" customFormat="1" ht="20.100000000000001" customHeight="1">
      <c r="A15" s="178" t="s">
        <v>154</v>
      </c>
      <c r="B15" s="178"/>
      <c r="C15" s="171"/>
      <c r="D15" s="171"/>
      <c r="E15" s="179">
        <v>0</v>
      </c>
      <c r="F15" s="180"/>
      <c r="G15" s="179">
        <v>0</v>
      </c>
      <c r="H15" s="180"/>
      <c r="I15" s="179">
        <v>0</v>
      </c>
      <c r="J15" s="174"/>
      <c r="K15" s="195">
        <v>32617604</v>
      </c>
      <c r="L15" s="175"/>
      <c r="M15" s="173"/>
      <c r="N15" s="176">
        <v>-171376038</v>
      </c>
      <c r="O15" s="173"/>
      <c r="P15" s="177">
        <f>SUM(E15:N15)</f>
        <v>-138758434</v>
      </c>
    </row>
    <row r="16" spans="1:24" s="124" customFormat="1" ht="20.100000000000001" customHeight="1">
      <c r="A16" s="178" t="s">
        <v>156</v>
      </c>
      <c r="B16" s="178"/>
      <c r="C16" s="162">
        <v>13</v>
      </c>
      <c r="D16" s="171"/>
      <c r="E16" s="179">
        <v>0</v>
      </c>
      <c r="F16" s="180"/>
      <c r="G16" s="179">
        <v>0</v>
      </c>
      <c r="H16" s="180"/>
      <c r="I16" s="179">
        <v>0</v>
      </c>
      <c r="J16" s="174"/>
      <c r="K16" s="176">
        <v>-130743143</v>
      </c>
      <c r="L16" s="175"/>
      <c r="M16" s="173"/>
      <c r="N16" s="176">
        <v>0</v>
      </c>
      <c r="O16" s="173"/>
      <c r="P16" s="177">
        <f>SUM(E16:N16)</f>
        <v>-130743143</v>
      </c>
    </row>
    <row r="17" spans="1:16" s="124" customFormat="1" ht="20.100000000000001" customHeight="1" thickBot="1">
      <c r="A17" s="171" t="s">
        <v>179</v>
      </c>
      <c r="B17" s="171"/>
      <c r="C17" s="135"/>
      <c r="D17" s="135"/>
      <c r="E17" s="181">
        <f>SUM(E14:E16)</f>
        <v>653868463</v>
      </c>
      <c r="F17" s="182"/>
      <c r="G17" s="183">
        <f>SUM(G14:G16)</f>
        <v>1496406747</v>
      </c>
      <c r="H17" s="184"/>
      <c r="I17" s="183">
        <f>SUM(I14:I16)</f>
        <v>108383352</v>
      </c>
      <c r="J17" s="184"/>
      <c r="K17" s="183">
        <f>SUM(K14:K16)</f>
        <v>135823994</v>
      </c>
      <c r="L17" s="184"/>
      <c r="M17" s="184"/>
      <c r="N17" s="185">
        <f>SUM(N14:N16)</f>
        <v>3652584</v>
      </c>
      <c r="O17" s="184"/>
      <c r="P17" s="183">
        <f>SUM(P14:P16)</f>
        <v>2398135140</v>
      </c>
    </row>
    <row r="18" spans="1:16" s="124" customFormat="1" ht="20.100000000000001" customHeight="1" thickTop="1">
      <c r="A18" s="161"/>
      <c r="B18" s="161"/>
      <c r="C18" s="170"/>
      <c r="D18" s="170"/>
      <c r="E18" s="134"/>
      <c r="F18" s="186"/>
      <c r="G18" s="186"/>
      <c r="H18" s="186"/>
      <c r="I18" s="184"/>
      <c r="J18" s="184"/>
      <c r="K18" s="184"/>
      <c r="L18" s="187"/>
      <c r="M18" s="186"/>
      <c r="N18" s="186"/>
      <c r="O18" s="186"/>
      <c r="P18" s="184"/>
    </row>
    <row r="19" spans="1:16" s="124" customFormat="1" ht="20.100000000000001" customHeight="1">
      <c r="A19" s="171" t="s">
        <v>141</v>
      </c>
      <c r="B19" s="171"/>
      <c r="C19" s="135"/>
      <c r="D19" s="135"/>
      <c r="E19" s="195">
        <v>653868463</v>
      </c>
      <c r="F19" s="172"/>
      <c r="G19" s="195">
        <v>1496406747</v>
      </c>
      <c r="H19" s="173"/>
      <c r="I19" s="195">
        <v>108383352</v>
      </c>
      <c r="J19" s="174"/>
      <c r="K19" s="195">
        <v>116183800</v>
      </c>
      <c r="L19" s="175"/>
      <c r="M19" s="173"/>
      <c r="N19" s="176">
        <v>3540197</v>
      </c>
      <c r="O19" s="173"/>
      <c r="P19" s="177">
        <f>SUM(E19:O19)</f>
        <v>2378382559</v>
      </c>
    </row>
    <row r="20" spans="1:16" s="124" customFormat="1" ht="20.100000000000001" customHeight="1">
      <c r="A20" s="178" t="s">
        <v>154</v>
      </c>
      <c r="B20" s="178"/>
      <c r="C20" s="135"/>
      <c r="D20" s="135"/>
      <c r="E20" s="179">
        <v>0</v>
      </c>
      <c r="F20" s="180"/>
      <c r="G20" s="179">
        <v>0</v>
      </c>
      <c r="H20" s="180"/>
      <c r="I20" s="179">
        <v>0</v>
      </c>
      <c r="J20" s="174"/>
      <c r="K20" s="176">
        <f>+'Comprehensive Income-9 M.'!I30</f>
        <v>-87520609</v>
      </c>
      <c r="L20" s="175"/>
      <c r="M20" s="173"/>
      <c r="N20" s="176">
        <f>+'Comprehensive Income-9 M.'!I66</f>
        <v>-12261740</v>
      </c>
      <c r="O20" s="173"/>
      <c r="P20" s="177">
        <f>SUM(E20:O20)</f>
        <v>-99782349</v>
      </c>
    </row>
    <row r="21" spans="1:16" s="124" customFormat="1" ht="20.100000000000001" customHeight="1">
      <c r="A21" s="178" t="s">
        <v>156</v>
      </c>
      <c r="B21" s="178"/>
      <c r="C21" s="162">
        <v>13</v>
      </c>
      <c r="D21" s="135"/>
      <c r="E21" s="179">
        <v>0</v>
      </c>
      <c r="F21" s="180"/>
      <c r="G21" s="179">
        <v>0</v>
      </c>
      <c r="H21" s="180"/>
      <c r="I21" s="179">
        <v>0</v>
      </c>
      <c r="J21" s="174"/>
      <c r="K21" s="176">
        <v>-65371505</v>
      </c>
      <c r="L21" s="175"/>
      <c r="M21" s="173"/>
      <c r="N21" s="176">
        <v>0</v>
      </c>
      <c r="O21" s="173"/>
      <c r="P21" s="177">
        <f>SUM(E21:O21)</f>
        <v>-65371505</v>
      </c>
    </row>
    <row r="22" spans="1:16" s="124" customFormat="1" ht="20.100000000000001" customHeight="1" thickBot="1">
      <c r="A22" s="171" t="s">
        <v>180</v>
      </c>
      <c r="B22" s="171"/>
      <c r="C22" s="135"/>
      <c r="D22" s="135"/>
      <c r="E22" s="181">
        <f>SUM(E19:E21)</f>
        <v>653868463</v>
      </c>
      <c r="F22" s="182"/>
      <c r="G22" s="183">
        <f>SUM(G19:G21)</f>
        <v>1496406747</v>
      </c>
      <c r="H22" s="184"/>
      <c r="I22" s="183">
        <f>SUM(I19:I21)</f>
        <v>108383352</v>
      </c>
      <c r="J22" s="184"/>
      <c r="K22" s="185">
        <f>SUM(K19:K21)</f>
        <v>-36708314</v>
      </c>
      <c r="L22" s="184"/>
      <c r="M22" s="184"/>
      <c r="N22" s="185">
        <f>SUM(N19:N21)</f>
        <v>-8721543</v>
      </c>
      <c r="O22" s="184"/>
      <c r="P22" s="183">
        <f>SUM(P19:P21)</f>
        <v>2213228705</v>
      </c>
    </row>
    <row r="23" spans="1:16" s="124" customFormat="1" ht="20.100000000000001" customHeight="1" thickTop="1">
      <c r="A23" s="186"/>
      <c r="B23" s="186"/>
      <c r="C23" s="186"/>
      <c r="D23" s="186"/>
      <c r="E23" s="188"/>
      <c r="F23" s="188"/>
      <c r="G23" s="188"/>
      <c r="H23" s="174"/>
      <c r="I23" s="188"/>
      <c r="J23" s="188"/>
      <c r="K23" s="174"/>
      <c r="L23" s="174"/>
      <c r="M23" s="184"/>
      <c r="N23" s="184"/>
      <c r="O23" s="184"/>
      <c r="P23" s="189"/>
    </row>
    <row r="24" spans="1:16" s="124" customFormat="1" ht="20.100000000000001" customHeight="1">
      <c r="A24" s="186"/>
      <c r="B24" s="186"/>
      <c r="C24" s="186"/>
      <c r="D24" s="186"/>
      <c r="E24" s="188"/>
      <c r="F24" s="188"/>
      <c r="G24" s="188"/>
      <c r="H24" s="174"/>
      <c r="I24" s="188"/>
      <c r="J24" s="188"/>
      <c r="K24" s="174"/>
      <c r="L24" s="174"/>
      <c r="M24" s="184"/>
      <c r="N24" s="184"/>
      <c r="O24" s="184"/>
      <c r="P24" s="188"/>
    </row>
    <row r="25" spans="1:16" s="124" customFormat="1" ht="20.100000000000001" customHeight="1">
      <c r="A25" s="186"/>
      <c r="B25" s="186"/>
      <c r="C25" s="186"/>
      <c r="D25" s="186"/>
      <c r="E25" s="188"/>
      <c r="F25" s="188"/>
      <c r="G25" s="188"/>
      <c r="H25" s="174"/>
      <c r="I25" s="188"/>
      <c r="J25" s="188"/>
      <c r="K25" s="174"/>
      <c r="L25" s="174"/>
      <c r="M25" s="184"/>
      <c r="N25" s="184"/>
      <c r="O25" s="184"/>
      <c r="P25" s="188"/>
    </row>
    <row r="26" spans="1:16" ht="20.100000000000001" customHeight="1"/>
    <row r="27" spans="1:16" ht="20.100000000000001" customHeight="1"/>
    <row r="28" spans="1:16" ht="20.100000000000001" customHeight="1"/>
    <row r="29" spans="1:16" ht="20.100000000000001" customHeight="1">
      <c r="B29" s="126"/>
    </row>
    <row r="30" spans="1:16" ht="20.100000000000001" customHeight="1">
      <c r="A30" s="190" t="s">
        <v>173</v>
      </c>
    </row>
    <row r="31" spans="1:16" ht="5.45" customHeight="1"/>
  </sheetData>
  <mergeCells count="13">
    <mergeCell ref="A1:P1"/>
    <mergeCell ref="A2:P2"/>
    <mergeCell ref="E7:P7"/>
    <mergeCell ref="M8:O8"/>
    <mergeCell ref="A3:P3"/>
    <mergeCell ref="A5:P5"/>
    <mergeCell ref="A4:P4"/>
    <mergeCell ref="M12:O12"/>
    <mergeCell ref="M11:O11"/>
    <mergeCell ref="J8:L8"/>
    <mergeCell ref="M9:O9"/>
    <mergeCell ref="J9:L9"/>
    <mergeCell ref="M10:O10"/>
  </mergeCells>
  <pageMargins left="1" right="0.4" top="1" bottom="0.5" header="0.6" footer="0.3"/>
  <pageSetup paperSize="9" scale="82" firstPageNumber="5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B050"/>
  </sheetPr>
  <dimension ref="A1:IM92"/>
  <sheetViews>
    <sheetView zoomScale="90" zoomScaleNormal="90" zoomScaleSheetLayoutView="100" workbookViewId="0">
      <selection activeCell="Q44" sqref="Q44"/>
    </sheetView>
  </sheetViews>
  <sheetFormatPr defaultColWidth="9.140625" defaultRowHeight="18.75" customHeight="1"/>
  <cols>
    <col min="1" max="1" width="43.42578125" style="5" customWidth="1"/>
    <col min="2" max="2" width="1" style="5" customWidth="1"/>
    <col min="3" max="3" width="6.5703125" style="19" customWidth="1"/>
    <col min="4" max="4" width="0.85546875" style="19" customWidth="1"/>
    <col min="5" max="5" width="14" style="8" bestFit="1" customWidth="1"/>
    <col min="6" max="6" width="1" style="8" customWidth="1"/>
    <col min="7" max="7" width="14" style="8" bestFit="1" customWidth="1"/>
    <col min="8" max="8" width="0.85546875" style="13" customWidth="1"/>
    <col min="9" max="9" width="14" style="9" bestFit="1" customWidth="1"/>
    <col min="10" max="10" width="0.85546875" style="22" customWidth="1"/>
    <col min="11" max="11" width="14" style="9" bestFit="1" customWidth="1"/>
    <col min="12" max="12" width="1" style="1" hidden="1" customWidth="1"/>
    <col min="13" max="16384" width="9.140625" style="1"/>
  </cols>
  <sheetData>
    <row r="1" spans="1:11" ht="20.100000000000001" customHeight="1">
      <c r="A1" s="234" t="s">
        <v>74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</row>
    <row r="2" spans="1:11" ht="20.100000000000001" customHeight="1">
      <c r="A2" s="234" t="s">
        <v>33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</row>
    <row r="3" spans="1:11" ht="20.100000000000001" customHeight="1">
      <c r="A3" s="226" t="s">
        <v>177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</row>
    <row r="4" spans="1:11" ht="20.100000000000001" customHeight="1">
      <c r="A4" s="226" t="s">
        <v>140</v>
      </c>
      <c r="B4" s="226"/>
      <c r="C4" s="226"/>
      <c r="D4" s="226"/>
      <c r="E4" s="226"/>
      <c r="F4" s="226"/>
      <c r="G4" s="226"/>
      <c r="H4" s="226"/>
      <c r="I4" s="226"/>
      <c r="J4" s="226"/>
      <c r="K4" s="226"/>
    </row>
    <row r="5" spans="1:11" ht="20.100000000000001" customHeight="1">
      <c r="A5" s="223" t="s">
        <v>75</v>
      </c>
      <c r="B5" s="223"/>
      <c r="C5" s="223"/>
      <c r="D5" s="223"/>
      <c r="E5" s="223"/>
      <c r="F5" s="223"/>
      <c r="G5" s="223"/>
      <c r="H5" s="223"/>
      <c r="I5" s="223"/>
      <c r="J5" s="223"/>
      <c r="K5" s="223"/>
    </row>
    <row r="6" spans="1:11" ht="9" customHeight="1">
      <c r="C6" s="2"/>
      <c r="D6" s="2"/>
      <c r="E6" s="3"/>
      <c r="F6" s="3"/>
      <c r="G6" s="3"/>
      <c r="H6" s="21"/>
      <c r="I6" s="236"/>
      <c r="J6" s="236"/>
      <c r="K6" s="236"/>
    </row>
    <row r="7" spans="1:11" s="14" customFormat="1" ht="20.100000000000001" customHeight="1">
      <c r="A7" s="26"/>
      <c r="B7" s="26"/>
      <c r="C7" s="23"/>
      <c r="D7" s="23"/>
      <c r="E7" s="224" t="s">
        <v>20</v>
      </c>
      <c r="F7" s="224"/>
      <c r="G7" s="224"/>
      <c r="H7" s="159"/>
      <c r="I7" s="222" t="s">
        <v>22</v>
      </c>
      <c r="J7" s="222"/>
      <c r="K7" s="222"/>
    </row>
    <row r="8" spans="1:11" s="14" customFormat="1" ht="20.100000000000001" customHeight="1">
      <c r="A8" s="26"/>
      <c r="B8" s="26"/>
      <c r="C8" s="23"/>
      <c r="D8" s="23"/>
      <c r="E8" s="224" t="s">
        <v>21</v>
      </c>
      <c r="F8" s="224"/>
      <c r="G8" s="224"/>
      <c r="H8" s="159"/>
      <c r="I8" s="222" t="str">
        <f>E8</f>
        <v>FINANCIAL  STATEMENTS</v>
      </c>
      <c r="J8" s="222"/>
      <c r="K8" s="222"/>
    </row>
    <row r="9" spans="1:11" s="14" customFormat="1" ht="20.100000000000001" customHeight="1">
      <c r="A9" s="26"/>
      <c r="B9" s="26"/>
      <c r="C9" s="45"/>
      <c r="D9" s="45"/>
      <c r="E9" s="69">
        <v>2018</v>
      </c>
      <c r="F9" s="67"/>
      <c r="G9" s="69">
        <v>2017</v>
      </c>
      <c r="H9" s="160"/>
      <c r="I9" s="69">
        <v>2018</v>
      </c>
      <c r="J9" s="67"/>
      <c r="K9" s="69">
        <v>2017</v>
      </c>
    </row>
    <row r="10" spans="1:11" s="14" customFormat="1" ht="18" customHeight="1">
      <c r="A10" s="25" t="s">
        <v>32</v>
      </c>
      <c r="B10" s="25"/>
      <c r="C10" s="63"/>
      <c r="D10" s="63"/>
      <c r="E10" s="26"/>
      <c r="F10" s="49"/>
      <c r="G10" s="26"/>
      <c r="H10" s="58"/>
      <c r="I10" s="50"/>
      <c r="J10" s="59"/>
      <c r="K10" s="50"/>
    </row>
    <row r="11" spans="1:11" s="14" customFormat="1" ht="18" customHeight="1">
      <c r="A11" s="5" t="s">
        <v>146</v>
      </c>
      <c r="B11" s="5"/>
      <c r="C11" s="1"/>
      <c r="D11" s="1"/>
      <c r="E11" s="138">
        <v>-88461371</v>
      </c>
      <c r="F11" s="138"/>
      <c r="G11" s="138">
        <v>18005761</v>
      </c>
      <c r="H11" s="138"/>
      <c r="I11" s="138">
        <v>-88856641</v>
      </c>
      <c r="J11" s="138"/>
      <c r="K11" s="138">
        <v>40798411</v>
      </c>
    </row>
    <row r="12" spans="1:11" s="14" customFormat="1" ht="18" customHeight="1">
      <c r="A12" s="5" t="s">
        <v>135</v>
      </c>
      <c r="B12" s="5"/>
      <c r="C12" s="1"/>
      <c r="D12" s="1"/>
      <c r="E12" s="138"/>
      <c r="F12" s="138"/>
      <c r="G12" s="138"/>
      <c r="H12" s="138"/>
      <c r="I12" s="138"/>
      <c r="J12" s="138"/>
      <c r="K12" s="138"/>
    </row>
    <row r="13" spans="1:11" s="14" customFormat="1" ht="18" customHeight="1">
      <c r="A13" s="136" t="s">
        <v>134</v>
      </c>
      <c r="B13" s="136"/>
      <c r="C13" s="1"/>
      <c r="D13" s="1"/>
      <c r="E13" s="138"/>
      <c r="F13" s="138"/>
      <c r="G13" s="138"/>
      <c r="H13" s="138"/>
      <c r="I13" s="138"/>
      <c r="J13" s="138"/>
      <c r="K13" s="138"/>
    </row>
    <row r="14" spans="1:11" s="14" customFormat="1" ht="18" customHeight="1">
      <c r="A14" s="100" t="s">
        <v>36</v>
      </c>
      <c r="B14" s="100"/>
      <c r="C14" s="1"/>
      <c r="D14" s="1"/>
      <c r="E14" s="138">
        <v>2509811</v>
      </c>
      <c r="F14" s="138"/>
      <c r="G14" s="138">
        <v>2822682</v>
      </c>
      <c r="H14" s="138"/>
      <c r="I14" s="138">
        <v>1927563</v>
      </c>
      <c r="J14" s="138"/>
      <c r="K14" s="138">
        <v>1873048</v>
      </c>
    </row>
    <row r="15" spans="1:11" s="14" customFormat="1" ht="18" customHeight="1">
      <c r="A15" s="100" t="s">
        <v>197</v>
      </c>
      <c r="B15" s="100"/>
      <c r="C15" s="1"/>
      <c r="D15" s="1"/>
      <c r="E15" s="138">
        <v>-48727</v>
      </c>
      <c r="F15" s="138"/>
      <c r="G15" s="139">
        <v>0</v>
      </c>
      <c r="H15" s="138"/>
      <c r="I15" s="138">
        <v>-48727</v>
      </c>
      <c r="J15" s="138"/>
      <c r="K15" s="139">
        <v>0</v>
      </c>
    </row>
    <row r="16" spans="1:11" s="14" customFormat="1" ht="20.100000000000001" customHeight="1">
      <c r="A16" s="100" t="s">
        <v>199</v>
      </c>
      <c r="B16" s="100"/>
      <c r="C16" s="1"/>
      <c r="D16" s="1"/>
      <c r="E16" s="138">
        <v>58400891</v>
      </c>
      <c r="F16" s="138"/>
      <c r="G16" s="138">
        <v>-606530</v>
      </c>
      <c r="H16" s="138"/>
      <c r="I16" s="138">
        <v>60088562</v>
      </c>
      <c r="J16" s="138"/>
      <c r="K16" s="138">
        <v>-5328578</v>
      </c>
    </row>
    <row r="17" spans="1:15" s="14" customFormat="1" ht="20.100000000000001" customHeight="1">
      <c r="A17" s="100" t="s">
        <v>169</v>
      </c>
      <c r="B17" s="100"/>
      <c r="C17" s="1"/>
      <c r="D17" s="1"/>
      <c r="E17" s="138">
        <v>68928919</v>
      </c>
      <c r="F17" s="138"/>
      <c r="G17" s="139">
        <v>0</v>
      </c>
      <c r="H17" s="138"/>
      <c r="I17" s="138">
        <v>68928919</v>
      </c>
      <c r="J17" s="138"/>
      <c r="K17" s="139">
        <v>0</v>
      </c>
    </row>
    <row r="18" spans="1:15" s="14" customFormat="1" ht="20.100000000000001" customHeight="1">
      <c r="A18" s="100" t="s">
        <v>99</v>
      </c>
      <c r="B18" s="100"/>
      <c r="C18" s="1"/>
      <c r="D18" s="1"/>
      <c r="E18" s="139">
        <v>0</v>
      </c>
      <c r="F18" s="138"/>
      <c r="G18" s="138">
        <v>-180558845</v>
      </c>
      <c r="H18" s="138"/>
      <c r="I18" s="139">
        <v>0</v>
      </c>
      <c r="J18" s="138"/>
      <c r="K18" s="138">
        <v>-180558845</v>
      </c>
    </row>
    <row r="19" spans="1:15" s="14" customFormat="1" ht="20.100000000000001" customHeight="1">
      <c r="A19" s="100" t="s">
        <v>100</v>
      </c>
      <c r="B19" s="100"/>
      <c r="C19" s="1"/>
      <c r="D19" s="1"/>
      <c r="E19" s="139">
        <v>0</v>
      </c>
      <c r="F19" s="138"/>
      <c r="G19" s="138">
        <v>-2393751</v>
      </c>
      <c r="H19" s="138"/>
      <c r="I19" s="139">
        <v>0</v>
      </c>
      <c r="J19" s="138"/>
      <c r="K19" s="138">
        <v>-2393751</v>
      </c>
      <c r="O19" s="100"/>
    </row>
    <row r="20" spans="1:15" s="14" customFormat="1" ht="20.100000000000001" customHeight="1">
      <c r="A20" s="100" t="s">
        <v>202</v>
      </c>
      <c r="B20" s="100"/>
      <c r="C20" s="1"/>
      <c r="D20" s="1"/>
      <c r="E20" s="138">
        <v>-61456</v>
      </c>
      <c r="F20" s="138"/>
      <c r="G20" s="138">
        <v>-461448</v>
      </c>
      <c r="H20" s="138"/>
      <c r="I20" s="138">
        <v>-9019</v>
      </c>
      <c r="J20" s="138"/>
      <c r="K20" s="138">
        <v>-461448</v>
      </c>
      <c r="O20" s="100"/>
    </row>
    <row r="21" spans="1:15" s="14" customFormat="1" ht="20.100000000000001" customHeight="1">
      <c r="A21" s="100" t="s">
        <v>200</v>
      </c>
      <c r="B21" s="1"/>
      <c r="C21" s="1"/>
      <c r="D21" s="1"/>
      <c r="E21" s="138">
        <v>-1110966</v>
      </c>
      <c r="F21" s="138"/>
      <c r="G21" s="138">
        <v>28389784</v>
      </c>
      <c r="H21" s="138"/>
      <c r="I21" s="139">
        <v>0</v>
      </c>
      <c r="J21" s="138"/>
      <c r="K21" s="139">
        <v>0</v>
      </c>
    </row>
    <row r="22" spans="1:15" s="14" customFormat="1" ht="20.100000000000001" customHeight="1">
      <c r="A22" s="100" t="s">
        <v>184</v>
      </c>
      <c r="B22" s="100"/>
      <c r="C22" s="1"/>
      <c r="D22" s="1"/>
      <c r="E22" s="138">
        <v>-71090016</v>
      </c>
      <c r="F22" s="138"/>
      <c r="G22" s="138">
        <v>14454186</v>
      </c>
      <c r="H22" s="138"/>
      <c r="I22" s="138">
        <v>-71090016</v>
      </c>
      <c r="J22" s="138"/>
      <c r="K22" s="138">
        <v>14454186</v>
      </c>
    </row>
    <row r="23" spans="1:15" s="14" customFormat="1" ht="20.100000000000001" customHeight="1">
      <c r="A23" s="100" t="s">
        <v>185</v>
      </c>
      <c r="B23" s="100"/>
      <c r="C23" s="1"/>
      <c r="D23" s="1"/>
      <c r="E23" s="139">
        <v>0</v>
      </c>
      <c r="F23" s="138"/>
      <c r="G23" s="138">
        <v>105000000</v>
      </c>
      <c r="H23" s="138"/>
      <c r="I23" s="138">
        <v>-25632496</v>
      </c>
      <c r="J23" s="138"/>
      <c r="K23" s="138">
        <v>18042578</v>
      </c>
    </row>
    <row r="24" spans="1:15" s="14" customFormat="1" ht="20.100000000000001" customHeight="1">
      <c r="A24" s="100" t="s">
        <v>167</v>
      </c>
      <c r="B24" s="100"/>
      <c r="C24" s="1"/>
      <c r="D24" s="1"/>
      <c r="E24" s="139">
        <v>0</v>
      </c>
      <c r="F24" s="138"/>
      <c r="G24" s="139">
        <v>0</v>
      </c>
      <c r="H24" s="138"/>
      <c r="I24" s="138">
        <v>43333998</v>
      </c>
      <c r="J24" s="138"/>
      <c r="K24" s="138">
        <v>98832286</v>
      </c>
    </row>
    <row r="25" spans="1:15" s="14" customFormat="1" ht="20.100000000000001" customHeight="1">
      <c r="A25" s="100" t="s">
        <v>69</v>
      </c>
      <c r="B25" s="100"/>
      <c r="C25" s="1"/>
      <c r="D25" s="1"/>
      <c r="E25" s="138">
        <v>22624454</v>
      </c>
      <c r="F25" s="138"/>
      <c r="G25" s="138">
        <v>23111986</v>
      </c>
      <c r="H25" s="138"/>
      <c r="I25" s="138">
        <v>22624454</v>
      </c>
      <c r="J25" s="138"/>
      <c r="K25" s="138">
        <v>23111986</v>
      </c>
    </row>
    <row r="26" spans="1:15" s="14" customFormat="1" ht="20.100000000000001" customHeight="1">
      <c r="A26" s="100" t="s">
        <v>4</v>
      </c>
      <c r="B26" s="100"/>
      <c r="C26" s="1"/>
      <c r="D26" s="1"/>
      <c r="E26" s="138">
        <v>-15533258.17</v>
      </c>
      <c r="F26" s="138"/>
      <c r="G26" s="138">
        <v>-13858267</v>
      </c>
      <c r="H26" s="138"/>
      <c r="I26" s="138">
        <v>-15374506</v>
      </c>
      <c r="J26" s="138"/>
      <c r="K26" s="138">
        <v>-13115094</v>
      </c>
    </row>
    <row r="27" spans="1:15" s="14" customFormat="1" ht="20.100000000000001" customHeight="1">
      <c r="A27" s="100" t="s">
        <v>54</v>
      </c>
      <c r="B27" s="100"/>
      <c r="C27" s="1"/>
      <c r="D27" s="1"/>
      <c r="E27" s="138">
        <v>-42556</v>
      </c>
      <c r="F27" s="138"/>
      <c r="G27" s="138">
        <v>-42556</v>
      </c>
      <c r="H27" s="138"/>
      <c r="I27" s="139">
        <v>0</v>
      </c>
      <c r="J27" s="139"/>
      <c r="K27" s="139">
        <v>0</v>
      </c>
    </row>
    <row r="28" spans="1:15" s="14" customFormat="1" ht="20.100000000000001" customHeight="1">
      <c r="A28" s="100" t="s">
        <v>72</v>
      </c>
      <c r="B28" s="100"/>
      <c r="C28" s="1"/>
      <c r="D28" s="1"/>
      <c r="E28" s="140">
        <v>-167813</v>
      </c>
      <c r="F28" s="138"/>
      <c r="G28" s="140">
        <v>1887056</v>
      </c>
      <c r="H28" s="138"/>
      <c r="I28" s="140">
        <v>1568465</v>
      </c>
      <c r="J28" s="138"/>
      <c r="K28" s="140">
        <v>1125927</v>
      </c>
    </row>
    <row r="29" spans="1:15" s="14" customFormat="1" ht="20.100000000000001" customHeight="1">
      <c r="A29" s="5" t="s">
        <v>159</v>
      </c>
      <c r="B29" s="5"/>
      <c r="C29" s="5"/>
      <c r="D29" s="5"/>
      <c r="E29" s="158"/>
      <c r="F29" s="158"/>
      <c r="G29" s="158"/>
      <c r="H29" s="158"/>
      <c r="I29" s="158"/>
      <c r="J29" s="158"/>
      <c r="K29" s="158"/>
    </row>
    <row r="30" spans="1:15" s="14" customFormat="1" ht="20.100000000000001" customHeight="1">
      <c r="A30" s="136" t="s">
        <v>145</v>
      </c>
      <c r="B30" s="5"/>
      <c r="C30" s="5"/>
      <c r="D30" s="5"/>
      <c r="E30" s="138">
        <f>SUM(E11:E28)</f>
        <v>-24052088.170000002</v>
      </c>
      <c r="F30" s="138"/>
      <c r="G30" s="138">
        <f>SUM(G11:G28)</f>
        <v>-4249942</v>
      </c>
      <c r="H30" s="138"/>
      <c r="I30" s="138">
        <f>SUM(I11:I28)</f>
        <v>-2539444</v>
      </c>
      <c r="J30" s="138"/>
      <c r="K30" s="138">
        <f>SUM(K11:K28)</f>
        <v>-3619294</v>
      </c>
    </row>
    <row r="31" spans="1:15" s="14" customFormat="1" ht="20.100000000000001" customHeight="1">
      <c r="A31" s="5" t="s">
        <v>65</v>
      </c>
      <c r="B31" s="5"/>
      <c r="C31" s="1"/>
      <c r="D31" s="1"/>
      <c r="E31" s="138"/>
      <c r="F31" s="141"/>
      <c r="G31" s="141"/>
      <c r="H31" s="141"/>
      <c r="I31" s="139"/>
      <c r="J31" s="141"/>
      <c r="K31" s="141"/>
    </row>
    <row r="32" spans="1:15" s="14" customFormat="1" ht="20.100000000000001" customHeight="1">
      <c r="A32" s="100" t="s">
        <v>52</v>
      </c>
      <c r="B32" s="100"/>
      <c r="C32" s="100"/>
      <c r="D32" s="100"/>
      <c r="E32" s="138">
        <v>48727</v>
      </c>
      <c r="F32" s="138"/>
      <c r="G32" s="138">
        <v>4821854</v>
      </c>
      <c r="H32" s="138"/>
      <c r="I32" s="138">
        <v>48727</v>
      </c>
      <c r="J32" s="138"/>
      <c r="K32" s="138">
        <v>4821854</v>
      </c>
    </row>
    <row r="33" spans="1:11" s="14" customFormat="1" ht="20.100000000000001" customHeight="1">
      <c r="A33" s="100" t="s">
        <v>186</v>
      </c>
      <c r="B33" s="100"/>
      <c r="C33" s="100"/>
      <c r="D33" s="100"/>
      <c r="E33" s="1"/>
      <c r="F33" s="1"/>
      <c r="G33" s="1"/>
      <c r="H33" s="1"/>
      <c r="I33" s="1"/>
      <c r="J33" s="1"/>
      <c r="K33" s="1"/>
    </row>
    <row r="34" spans="1:11" s="14" customFormat="1" ht="20.100000000000001" customHeight="1">
      <c r="A34" s="17" t="s">
        <v>187</v>
      </c>
      <c r="B34" s="100"/>
      <c r="C34" s="100"/>
      <c r="D34" s="100"/>
      <c r="E34" s="138">
        <v>807884</v>
      </c>
      <c r="F34" s="138"/>
      <c r="G34" s="138">
        <v>5762523</v>
      </c>
      <c r="H34" s="138"/>
      <c r="I34" s="139">
        <v>0</v>
      </c>
      <c r="J34" s="139"/>
      <c r="K34" s="139">
        <v>0</v>
      </c>
    </row>
    <row r="35" spans="1:11" s="14" customFormat="1" ht="20.100000000000001" customHeight="1">
      <c r="A35" s="100" t="s">
        <v>55</v>
      </c>
      <c r="B35" s="100"/>
      <c r="C35" s="1"/>
      <c r="D35" s="1"/>
      <c r="E35" s="138">
        <v>-16151844</v>
      </c>
      <c r="F35" s="138"/>
      <c r="G35" s="138">
        <v>36978451</v>
      </c>
      <c r="H35" s="138"/>
      <c r="I35" s="138">
        <v>62022694</v>
      </c>
      <c r="J35" s="138"/>
      <c r="K35" s="138">
        <v>7442401</v>
      </c>
    </row>
    <row r="36" spans="1:11" s="14" customFormat="1" ht="20.100000000000001" customHeight="1">
      <c r="A36" s="100" t="s">
        <v>158</v>
      </c>
      <c r="B36" s="100"/>
      <c r="C36" s="1"/>
      <c r="D36" s="1"/>
      <c r="E36" s="139">
        <v>0</v>
      </c>
      <c r="F36" s="138"/>
      <c r="G36" s="139">
        <v>0</v>
      </c>
      <c r="H36" s="138"/>
      <c r="I36" s="138">
        <v>-19104521</v>
      </c>
      <c r="J36" s="138"/>
      <c r="K36" s="139">
        <v>0</v>
      </c>
    </row>
    <row r="37" spans="1:11" s="14" customFormat="1" ht="20.100000000000001" customHeight="1">
      <c r="A37" s="100" t="s">
        <v>1</v>
      </c>
      <c r="B37" s="100"/>
      <c r="C37" s="1"/>
      <c r="D37" s="1"/>
      <c r="E37" s="138">
        <v>47373208</v>
      </c>
      <c r="F37" s="138"/>
      <c r="G37" s="138">
        <v>-20443994</v>
      </c>
      <c r="H37" s="138"/>
      <c r="I37" s="138">
        <v>48684233</v>
      </c>
      <c r="J37" s="138"/>
      <c r="K37" s="138">
        <v>3442833</v>
      </c>
    </row>
    <row r="38" spans="1:11" s="14" customFormat="1" ht="20.100000000000001" customHeight="1">
      <c r="A38" s="5" t="s">
        <v>61</v>
      </c>
      <c r="B38" s="5"/>
      <c r="C38" s="19"/>
      <c r="D38" s="19"/>
      <c r="E38" s="106"/>
      <c r="F38" s="141"/>
      <c r="G38" s="106"/>
      <c r="H38" s="142"/>
      <c r="I38" s="106"/>
      <c r="J38" s="142"/>
      <c r="K38" s="106"/>
    </row>
    <row r="39" spans="1:11" s="14" customFormat="1" ht="20.100000000000001" customHeight="1">
      <c r="A39" s="100" t="s">
        <v>77</v>
      </c>
      <c r="B39" s="100"/>
      <c r="C39" s="137"/>
      <c r="D39" s="137"/>
      <c r="E39" s="139">
        <v>0</v>
      </c>
      <c r="F39" s="141"/>
      <c r="G39" s="106">
        <v>-4125256</v>
      </c>
      <c r="H39" s="142"/>
      <c r="I39" s="139">
        <v>0</v>
      </c>
      <c r="J39" s="142"/>
      <c r="K39" s="106">
        <v>-4125256</v>
      </c>
    </row>
    <row r="40" spans="1:11" s="14" customFormat="1" ht="20.100000000000001" customHeight="1">
      <c r="A40" s="100" t="s">
        <v>188</v>
      </c>
      <c r="B40" s="100"/>
      <c r="C40" s="137"/>
      <c r="D40" s="137"/>
      <c r="E40" s="1"/>
      <c r="F40" s="1"/>
      <c r="G40" s="106"/>
      <c r="H40" s="1"/>
      <c r="I40" s="1"/>
      <c r="J40" s="1"/>
      <c r="K40" s="1"/>
    </row>
    <row r="41" spans="1:11" s="14" customFormat="1" ht="20.100000000000001" customHeight="1">
      <c r="A41" s="17" t="s">
        <v>187</v>
      </c>
      <c r="B41" s="100"/>
      <c r="C41" s="137"/>
      <c r="D41" s="137"/>
      <c r="E41" s="106">
        <v>-3086</v>
      </c>
      <c r="F41" s="141"/>
      <c r="G41" s="106">
        <v>-727344</v>
      </c>
      <c r="H41" s="142"/>
      <c r="I41" s="139">
        <v>0</v>
      </c>
      <c r="J41" s="139"/>
      <c r="K41" s="139">
        <v>0</v>
      </c>
    </row>
    <row r="42" spans="1:11" s="14" customFormat="1" ht="20.100000000000001" customHeight="1">
      <c r="A42" s="100" t="s">
        <v>14</v>
      </c>
      <c r="B42" s="100"/>
      <c r="C42" s="19"/>
      <c r="D42" s="19"/>
      <c r="E42" s="143">
        <v>1393175</v>
      </c>
      <c r="F42" s="10"/>
      <c r="G42" s="143">
        <v>-16811736</v>
      </c>
      <c r="H42" s="12"/>
      <c r="I42" s="143">
        <v>433579</v>
      </c>
      <c r="J42" s="12"/>
      <c r="K42" s="143">
        <v>-10646485</v>
      </c>
    </row>
    <row r="43" spans="1:11" s="14" customFormat="1" ht="20.100000000000001" customHeight="1">
      <c r="A43" s="5" t="s">
        <v>155</v>
      </c>
      <c r="B43" s="5"/>
      <c r="C43" s="19"/>
      <c r="D43" s="19"/>
      <c r="E43" s="106">
        <f>SUM(E30:E42)</f>
        <v>9415975.8299999982</v>
      </c>
      <c r="F43" s="10"/>
      <c r="G43" s="106">
        <f>SUM(G30:G42)</f>
        <v>1204556</v>
      </c>
      <c r="H43" s="12"/>
      <c r="I43" s="106">
        <f>SUM(I30:I42)</f>
        <v>89545268</v>
      </c>
      <c r="J43" s="12"/>
      <c r="K43" s="106">
        <f>SUM(K30:K42)</f>
        <v>-2683947</v>
      </c>
    </row>
    <row r="44" spans="1:11" s="14" customFormat="1" ht="20.100000000000001" customHeight="1">
      <c r="A44" s="5" t="s">
        <v>101</v>
      </c>
      <c r="B44" s="5"/>
      <c r="C44" s="1"/>
      <c r="D44" s="1"/>
      <c r="E44" s="138">
        <v>1473984.17</v>
      </c>
      <c r="F44" s="138"/>
      <c r="G44" s="138">
        <v>5086396</v>
      </c>
      <c r="H44" s="138"/>
      <c r="I44" s="138">
        <v>1219803</v>
      </c>
      <c r="J44" s="138"/>
      <c r="K44" s="138">
        <v>4695308</v>
      </c>
    </row>
    <row r="45" spans="1:11" s="14" customFormat="1" ht="20.100000000000001" customHeight="1">
      <c r="A45" s="5" t="s">
        <v>102</v>
      </c>
      <c r="B45" s="5"/>
      <c r="C45" s="1"/>
      <c r="D45" s="1"/>
      <c r="E45" s="140">
        <v>-324104</v>
      </c>
      <c r="F45" s="141"/>
      <c r="G45" s="140">
        <v>-1059949</v>
      </c>
      <c r="H45" s="141"/>
      <c r="I45" s="140">
        <v>-196227</v>
      </c>
      <c r="J45" s="141"/>
      <c r="K45" s="140">
        <v>-80675</v>
      </c>
    </row>
    <row r="46" spans="1:11" s="14" customFormat="1" ht="20.100000000000001" customHeight="1">
      <c r="A46" s="20" t="s">
        <v>198</v>
      </c>
      <c r="B46" s="20"/>
      <c r="C46" s="19"/>
      <c r="D46" s="19"/>
      <c r="E46" s="144">
        <f>SUM(E43:E45)</f>
        <v>10565855.999999998</v>
      </c>
      <c r="F46" s="10"/>
      <c r="G46" s="144">
        <f>SUM(G43:G45)</f>
        <v>5231003</v>
      </c>
      <c r="H46" s="12"/>
      <c r="I46" s="144">
        <f>SUM(I43:I45)</f>
        <v>90568844</v>
      </c>
      <c r="J46" s="12"/>
      <c r="K46" s="144">
        <f>SUM(K43:K45)</f>
        <v>1930686</v>
      </c>
    </row>
    <row r="47" spans="1:11" ht="20.100000000000001" customHeight="1">
      <c r="A47" s="234" t="s">
        <v>74</v>
      </c>
      <c r="B47" s="234"/>
      <c r="C47" s="234"/>
      <c r="D47" s="234"/>
      <c r="E47" s="234"/>
      <c r="F47" s="234"/>
      <c r="G47" s="234"/>
      <c r="H47" s="234"/>
      <c r="I47" s="234"/>
      <c r="J47" s="234"/>
      <c r="K47" s="234"/>
    </row>
    <row r="48" spans="1:11" ht="20.100000000000001" customHeight="1">
      <c r="A48" s="234" t="s">
        <v>104</v>
      </c>
      <c r="B48" s="234"/>
      <c r="C48" s="234"/>
      <c r="D48" s="234"/>
      <c r="E48" s="234"/>
      <c r="F48" s="234"/>
      <c r="G48" s="234"/>
      <c r="H48" s="234"/>
      <c r="I48" s="234"/>
      <c r="J48" s="234"/>
      <c r="K48" s="234"/>
    </row>
    <row r="49" spans="1:11" ht="20.100000000000001" customHeight="1">
      <c r="A49" s="226" t="s">
        <v>177</v>
      </c>
      <c r="B49" s="226"/>
      <c r="C49" s="226"/>
      <c r="D49" s="226"/>
      <c r="E49" s="226"/>
      <c r="F49" s="226"/>
      <c r="G49" s="226"/>
      <c r="H49" s="226"/>
      <c r="I49" s="226"/>
      <c r="J49" s="226"/>
      <c r="K49" s="226"/>
    </row>
    <row r="50" spans="1:11" ht="20.100000000000001" customHeight="1">
      <c r="A50" s="226" t="s">
        <v>140</v>
      </c>
      <c r="B50" s="226"/>
      <c r="C50" s="226"/>
      <c r="D50" s="226"/>
      <c r="E50" s="226"/>
      <c r="F50" s="226"/>
      <c r="G50" s="226"/>
      <c r="H50" s="226"/>
      <c r="I50" s="226"/>
      <c r="J50" s="226"/>
      <c r="K50" s="226"/>
    </row>
    <row r="51" spans="1:11" ht="20.100000000000001" customHeight="1">
      <c r="A51" s="223" t="s">
        <v>75</v>
      </c>
      <c r="B51" s="223"/>
      <c r="C51" s="223"/>
      <c r="D51" s="223"/>
      <c r="E51" s="223"/>
      <c r="F51" s="223"/>
      <c r="G51" s="223"/>
      <c r="H51" s="223"/>
      <c r="I51" s="223"/>
      <c r="J51" s="223"/>
      <c r="K51" s="223"/>
    </row>
    <row r="52" spans="1:11" ht="9" customHeight="1">
      <c r="A52" s="26"/>
      <c r="B52" s="26"/>
      <c r="C52" s="23"/>
      <c r="D52" s="23"/>
      <c r="E52" s="24"/>
      <c r="F52" s="24"/>
      <c r="G52" s="24"/>
      <c r="H52" s="15"/>
      <c r="I52" s="235"/>
      <c r="J52" s="235"/>
      <c r="K52" s="235"/>
    </row>
    <row r="53" spans="1:11" s="14" customFormat="1" ht="20.100000000000001" customHeight="1">
      <c r="A53" s="26"/>
      <c r="B53" s="26"/>
      <c r="C53" s="23"/>
      <c r="D53" s="23"/>
      <c r="E53" s="224" t="s">
        <v>20</v>
      </c>
      <c r="F53" s="224"/>
      <c r="G53" s="224"/>
      <c r="H53" s="159"/>
      <c r="I53" s="222" t="s">
        <v>22</v>
      </c>
      <c r="J53" s="222"/>
      <c r="K53" s="222"/>
    </row>
    <row r="54" spans="1:11" s="14" customFormat="1" ht="20.100000000000001" customHeight="1">
      <c r="A54" s="26"/>
      <c r="B54" s="26"/>
      <c r="C54" s="23"/>
      <c r="D54" s="23"/>
      <c r="E54" s="224" t="s">
        <v>21</v>
      </c>
      <c r="F54" s="224"/>
      <c r="G54" s="224"/>
      <c r="H54" s="159"/>
      <c r="I54" s="222" t="str">
        <f>E54</f>
        <v>FINANCIAL  STATEMENTS</v>
      </c>
      <c r="J54" s="222"/>
      <c r="K54" s="222"/>
    </row>
    <row r="55" spans="1:11" s="14" customFormat="1" ht="20.100000000000001" customHeight="1">
      <c r="A55" s="26"/>
      <c r="B55" s="26"/>
      <c r="C55" s="65" t="s">
        <v>0</v>
      </c>
      <c r="D55" s="45"/>
      <c r="E55" s="69">
        <v>2018</v>
      </c>
      <c r="F55" s="67"/>
      <c r="G55" s="69">
        <v>2017</v>
      </c>
      <c r="H55" s="160"/>
      <c r="I55" s="69">
        <v>2018</v>
      </c>
      <c r="J55" s="67"/>
      <c r="K55" s="69">
        <v>2017</v>
      </c>
    </row>
    <row r="56" spans="1:11" s="14" customFormat="1" ht="20.100000000000001" customHeight="1">
      <c r="A56" s="25" t="s">
        <v>51</v>
      </c>
      <c r="B56" s="25"/>
      <c r="C56" s="39"/>
      <c r="D56" s="39"/>
      <c r="E56" s="56"/>
      <c r="F56" s="56"/>
      <c r="G56" s="56"/>
      <c r="H56" s="57"/>
      <c r="I56" s="56"/>
      <c r="J56" s="57"/>
      <c r="K56" s="56"/>
    </row>
    <row r="57" spans="1:11" s="14" customFormat="1" ht="20.100000000000001" customHeight="1">
      <c r="A57" s="100" t="s">
        <v>160</v>
      </c>
      <c r="B57" s="25"/>
      <c r="C57" s="39"/>
      <c r="D57" s="39"/>
      <c r="E57" s="106">
        <v>-49281328</v>
      </c>
      <c r="F57" s="56"/>
      <c r="G57" s="207">
        <v>0</v>
      </c>
      <c r="H57" s="57"/>
      <c r="I57" s="206">
        <v>-49281328</v>
      </c>
      <c r="J57" s="57"/>
      <c r="K57" s="207">
        <v>0</v>
      </c>
    </row>
    <row r="58" spans="1:11" s="14" customFormat="1" ht="20.100000000000001" customHeight="1">
      <c r="A58" s="100" t="s">
        <v>136</v>
      </c>
      <c r="B58" s="46"/>
      <c r="C58" s="46"/>
      <c r="D58" s="46"/>
      <c r="E58" s="138">
        <v>-23289155</v>
      </c>
      <c r="F58" s="138"/>
      <c r="G58" s="138">
        <v>-23191913</v>
      </c>
      <c r="H58" s="138"/>
      <c r="I58" s="207">
        <v>0</v>
      </c>
      <c r="J58" s="148"/>
      <c r="K58" s="139">
        <v>0</v>
      </c>
    </row>
    <row r="59" spans="1:11" s="14" customFormat="1" ht="20.100000000000001" customHeight="1">
      <c r="A59" s="100" t="s">
        <v>168</v>
      </c>
      <c r="B59" s="46"/>
      <c r="C59" s="46"/>
      <c r="D59" s="46"/>
      <c r="E59" s="138">
        <v>23191912</v>
      </c>
      <c r="F59" s="138"/>
      <c r="G59" s="138">
        <v>73356186</v>
      </c>
      <c r="H59" s="138"/>
      <c r="I59" s="207">
        <v>0</v>
      </c>
      <c r="J59" s="148"/>
      <c r="K59" s="138">
        <v>50356186</v>
      </c>
    </row>
    <row r="60" spans="1:11" s="14" customFormat="1" ht="20.100000000000001" customHeight="1">
      <c r="A60" s="100" t="s">
        <v>103</v>
      </c>
      <c r="B60" s="46"/>
      <c r="E60" s="138">
        <v>-25256800</v>
      </c>
      <c r="F60" s="138"/>
      <c r="G60" s="138">
        <v>-25000</v>
      </c>
      <c r="H60" s="138"/>
      <c r="I60" s="206">
        <v>-25256800</v>
      </c>
      <c r="J60" s="138"/>
      <c r="K60" s="138">
        <v>-25000</v>
      </c>
    </row>
    <row r="61" spans="1:11" s="14" customFormat="1" ht="20.100000000000001" customHeight="1">
      <c r="A61" s="100" t="s">
        <v>161</v>
      </c>
      <c r="B61" s="46"/>
      <c r="E61" s="138">
        <v>87091725</v>
      </c>
      <c r="F61" s="138"/>
      <c r="G61" s="139">
        <v>0</v>
      </c>
      <c r="H61" s="138"/>
      <c r="I61" s="206">
        <v>87091725</v>
      </c>
      <c r="J61" s="138"/>
      <c r="K61" s="139">
        <v>0</v>
      </c>
    </row>
    <row r="62" spans="1:11" s="14" customFormat="1" ht="20.100000000000001" customHeight="1">
      <c r="A62" s="100" t="s">
        <v>157</v>
      </c>
      <c r="B62" s="46"/>
      <c r="E62" s="139">
        <v>0</v>
      </c>
      <c r="F62" s="138"/>
      <c r="G62" s="138">
        <v>15525900</v>
      </c>
      <c r="H62" s="138"/>
      <c r="I62" s="207">
        <v>0</v>
      </c>
      <c r="J62" s="138"/>
      <c r="K62" s="138">
        <v>15525900</v>
      </c>
    </row>
    <row r="63" spans="1:11" s="14" customFormat="1" ht="20.100000000000001" customHeight="1">
      <c r="A63" s="100" t="s">
        <v>163</v>
      </c>
      <c r="B63" s="46"/>
      <c r="E63" s="139">
        <v>0</v>
      </c>
      <c r="F63" s="138"/>
      <c r="G63" s="139">
        <v>0</v>
      </c>
      <c r="H63" s="138"/>
      <c r="I63" s="206">
        <v>-82800000</v>
      </c>
      <c r="J63" s="138"/>
      <c r="K63" s="139">
        <v>0</v>
      </c>
    </row>
    <row r="64" spans="1:11" s="14" customFormat="1" ht="20.100000000000001" customHeight="1">
      <c r="A64" s="100" t="s">
        <v>201</v>
      </c>
      <c r="B64" s="46"/>
      <c r="E64" s="139">
        <v>0</v>
      </c>
      <c r="F64" s="138"/>
      <c r="G64" s="138">
        <v>-231600000</v>
      </c>
      <c r="H64" s="138"/>
      <c r="I64" s="207">
        <v>0</v>
      </c>
      <c r="J64" s="138"/>
      <c r="K64" s="138">
        <v>-231600000</v>
      </c>
    </row>
    <row r="65" spans="1:247" s="14" customFormat="1" ht="20.100000000000001" customHeight="1">
      <c r="A65" s="100" t="s">
        <v>137</v>
      </c>
      <c r="B65" s="46"/>
      <c r="E65" s="138">
        <v>1136710</v>
      </c>
      <c r="F65" s="138"/>
      <c r="G65" s="138">
        <v>2000000</v>
      </c>
      <c r="H65" s="138"/>
      <c r="I65" s="206">
        <v>1080000</v>
      </c>
      <c r="J65" s="138"/>
      <c r="K65" s="138">
        <v>2000000</v>
      </c>
    </row>
    <row r="66" spans="1:247" s="14" customFormat="1" ht="20.100000000000001" customHeight="1">
      <c r="A66" s="100" t="s">
        <v>56</v>
      </c>
      <c r="B66" s="46"/>
      <c r="E66" s="138">
        <v>-2028325</v>
      </c>
      <c r="F66" s="138"/>
      <c r="G66" s="138">
        <v>-5713076</v>
      </c>
      <c r="H66" s="139"/>
      <c r="I66" s="206">
        <v>-2028325</v>
      </c>
      <c r="J66" s="139"/>
      <c r="K66" s="138">
        <v>-5634076</v>
      </c>
    </row>
    <row r="67" spans="1:247" s="14" customFormat="1" ht="20.100000000000001" customHeight="1">
      <c r="A67" s="100" t="s">
        <v>78</v>
      </c>
      <c r="B67" s="46"/>
      <c r="E67" s="138"/>
      <c r="F67" s="138"/>
      <c r="G67" s="138"/>
      <c r="H67" s="138"/>
      <c r="I67" s="207"/>
      <c r="J67" s="138"/>
      <c r="K67" s="138"/>
    </row>
    <row r="68" spans="1:247" s="14" customFormat="1" ht="20.100000000000001" customHeight="1">
      <c r="A68" s="17" t="s">
        <v>57</v>
      </c>
      <c r="B68" s="47"/>
      <c r="E68" s="138">
        <v>10887977</v>
      </c>
      <c r="F68" s="138"/>
      <c r="G68" s="149">
        <v>8334965</v>
      </c>
      <c r="H68" s="138"/>
      <c r="I68" s="208">
        <v>10887977</v>
      </c>
      <c r="J68" s="138"/>
      <c r="K68" s="138">
        <v>8033510</v>
      </c>
    </row>
    <row r="69" spans="1:247" s="14" customFormat="1" ht="20.100000000000001" customHeight="1">
      <c r="A69" s="20" t="s">
        <v>164</v>
      </c>
      <c r="B69" s="48"/>
      <c r="C69" s="51"/>
      <c r="D69" s="51"/>
      <c r="E69" s="150">
        <f>SUM(E57:E68)</f>
        <v>22452716</v>
      </c>
      <c r="F69" s="10"/>
      <c r="G69" s="150">
        <f>SUM(G57:G68)</f>
        <v>-161312938</v>
      </c>
      <c r="H69" s="145"/>
      <c r="I69" s="150">
        <f>SUM(I57:I68)</f>
        <v>-60306751</v>
      </c>
      <c r="J69" s="145"/>
      <c r="K69" s="150">
        <f>SUM(K57:K68)</f>
        <v>-161343480</v>
      </c>
    </row>
    <row r="70" spans="1:247" s="14" customFormat="1" ht="20.100000000000001" customHeight="1">
      <c r="A70" s="26"/>
      <c r="B70" s="26"/>
      <c r="C70" s="51"/>
      <c r="D70" s="51"/>
      <c r="E70" s="10"/>
      <c r="F70" s="10"/>
      <c r="G70" s="10"/>
      <c r="H70" s="12"/>
      <c r="I70" s="10"/>
      <c r="J70" s="12"/>
      <c r="K70" s="10"/>
    </row>
    <row r="71" spans="1:247" s="14" customFormat="1" ht="20.100000000000001" customHeight="1">
      <c r="A71" s="25" t="s">
        <v>25</v>
      </c>
      <c r="B71" s="25"/>
      <c r="C71" s="39"/>
      <c r="D71" s="39"/>
      <c r="E71" s="151"/>
      <c r="F71" s="8"/>
      <c r="G71" s="151"/>
      <c r="H71" s="13"/>
      <c r="I71" s="9"/>
      <c r="J71" s="22"/>
      <c r="K71" s="9"/>
    </row>
    <row r="72" spans="1:247" s="14" customFormat="1" ht="20.100000000000001" customHeight="1">
      <c r="A72" s="146" t="s">
        <v>70</v>
      </c>
      <c r="B72" s="60"/>
      <c r="C72" s="51"/>
      <c r="D72" s="51"/>
      <c r="E72" s="139">
        <v>0</v>
      </c>
      <c r="F72" s="10"/>
      <c r="G72" s="152">
        <v>-17120</v>
      </c>
      <c r="H72" s="10"/>
      <c r="I72" s="139">
        <v>0</v>
      </c>
      <c r="J72" s="10"/>
      <c r="K72" s="152">
        <v>-17120</v>
      </c>
    </row>
    <row r="73" spans="1:247" s="14" customFormat="1" ht="20.100000000000001" customHeight="1">
      <c r="A73" s="146" t="s">
        <v>79</v>
      </c>
      <c r="B73" s="60"/>
      <c r="C73" s="51"/>
      <c r="D73" s="51"/>
      <c r="E73" s="152">
        <v>1386448799</v>
      </c>
      <c r="F73" s="10"/>
      <c r="G73" s="152">
        <v>2343256057</v>
      </c>
      <c r="H73" s="10"/>
      <c r="I73" s="152">
        <v>1386448799</v>
      </c>
      <c r="J73" s="10"/>
      <c r="K73" s="152">
        <v>2343256057</v>
      </c>
      <c r="L73" s="61"/>
      <c r="M73" s="61"/>
      <c r="N73" s="61"/>
      <c r="O73" s="61"/>
      <c r="P73" s="61"/>
      <c r="Q73" s="61"/>
      <c r="R73" s="61"/>
      <c r="S73" s="61"/>
      <c r="T73" s="61"/>
      <c r="U73" s="61"/>
      <c r="V73" s="61"/>
      <c r="W73" s="61"/>
      <c r="X73" s="61"/>
      <c r="Y73" s="61"/>
      <c r="Z73" s="61"/>
      <c r="AA73" s="61"/>
      <c r="AB73" s="61"/>
      <c r="AC73" s="61"/>
      <c r="AD73" s="61"/>
      <c r="AE73" s="61"/>
      <c r="AF73" s="61"/>
      <c r="AG73" s="61"/>
      <c r="AH73" s="61"/>
      <c r="AI73" s="61"/>
      <c r="AJ73" s="61"/>
      <c r="AK73" s="61"/>
      <c r="AL73" s="61"/>
      <c r="AM73" s="61"/>
      <c r="AN73" s="61"/>
      <c r="AO73" s="61"/>
      <c r="AP73" s="61"/>
      <c r="AQ73" s="61"/>
      <c r="AR73" s="61"/>
      <c r="AS73" s="61"/>
      <c r="AT73" s="61"/>
      <c r="AU73" s="61"/>
      <c r="AV73" s="61"/>
      <c r="AW73" s="61"/>
      <c r="AX73" s="61"/>
      <c r="AY73" s="61"/>
      <c r="AZ73" s="61"/>
      <c r="BA73" s="61"/>
      <c r="BB73" s="61"/>
      <c r="BC73" s="61"/>
      <c r="BD73" s="61"/>
      <c r="BE73" s="61"/>
      <c r="BF73" s="61"/>
      <c r="BG73" s="61"/>
      <c r="BH73" s="61"/>
      <c r="BI73" s="61"/>
      <c r="BJ73" s="61"/>
      <c r="BK73" s="61"/>
      <c r="BL73" s="61"/>
      <c r="BM73" s="61"/>
      <c r="BN73" s="61"/>
      <c r="BO73" s="61"/>
      <c r="BP73" s="61"/>
      <c r="BQ73" s="61"/>
      <c r="BR73" s="61"/>
      <c r="BS73" s="61"/>
      <c r="BT73" s="61"/>
      <c r="BU73" s="61"/>
      <c r="BV73" s="61"/>
      <c r="BW73" s="61"/>
      <c r="BX73" s="61"/>
      <c r="BY73" s="61"/>
      <c r="BZ73" s="61"/>
      <c r="CA73" s="61"/>
      <c r="CB73" s="61"/>
      <c r="CC73" s="61"/>
      <c r="CD73" s="61"/>
      <c r="CE73" s="61"/>
      <c r="CF73" s="61"/>
      <c r="CG73" s="61"/>
      <c r="CH73" s="61"/>
      <c r="CI73" s="61"/>
      <c r="CJ73" s="61"/>
      <c r="CK73" s="61"/>
      <c r="CL73" s="61"/>
      <c r="CM73" s="61"/>
      <c r="CN73" s="61"/>
      <c r="CO73" s="61"/>
      <c r="CP73" s="61"/>
      <c r="CQ73" s="61"/>
      <c r="CR73" s="61"/>
      <c r="CS73" s="61"/>
      <c r="CT73" s="61"/>
      <c r="CU73" s="61"/>
      <c r="CV73" s="61"/>
      <c r="CW73" s="61"/>
      <c r="CX73" s="61"/>
      <c r="CY73" s="61"/>
      <c r="CZ73" s="61"/>
      <c r="DA73" s="61"/>
      <c r="DB73" s="61"/>
      <c r="DC73" s="61"/>
      <c r="DD73" s="61"/>
      <c r="DE73" s="61"/>
      <c r="DF73" s="61"/>
      <c r="DG73" s="61"/>
      <c r="DH73" s="61"/>
      <c r="DI73" s="61"/>
      <c r="DJ73" s="61"/>
      <c r="DK73" s="61"/>
      <c r="DL73" s="61"/>
      <c r="DM73" s="61"/>
      <c r="DN73" s="61"/>
      <c r="DO73" s="61"/>
      <c r="DP73" s="61"/>
      <c r="DQ73" s="61"/>
      <c r="DR73" s="61"/>
      <c r="DS73" s="61"/>
      <c r="DT73" s="61"/>
      <c r="DU73" s="61"/>
      <c r="DV73" s="61"/>
      <c r="DW73" s="61"/>
      <c r="DX73" s="61"/>
      <c r="DY73" s="61"/>
      <c r="DZ73" s="61"/>
      <c r="EA73" s="61"/>
      <c r="EB73" s="61"/>
      <c r="EC73" s="61"/>
      <c r="ED73" s="61"/>
      <c r="EE73" s="61"/>
      <c r="EF73" s="61"/>
      <c r="EG73" s="61"/>
      <c r="EH73" s="61"/>
      <c r="EI73" s="61"/>
      <c r="EJ73" s="61"/>
      <c r="EK73" s="61"/>
      <c r="EL73" s="61"/>
      <c r="EM73" s="61"/>
      <c r="EN73" s="61"/>
      <c r="EO73" s="61"/>
      <c r="EP73" s="61"/>
      <c r="EQ73" s="61"/>
      <c r="ER73" s="61"/>
      <c r="ES73" s="61"/>
      <c r="ET73" s="61"/>
      <c r="EU73" s="61"/>
      <c r="EV73" s="61"/>
      <c r="EW73" s="61"/>
      <c r="EX73" s="61"/>
      <c r="EY73" s="61"/>
      <c r="EZ73" s="61"/>
      <c r="FA73" s="61"/>
      <c r="FB73" s="61"/>
      <c r="FC73" s="61"/>
      <c r="FD73" s="61"/>
      <c r="FE73" s="61"/>
      <c r="FF73" s="61"/>
      <c r="FG73" s="61"/>
      <c r="FH73" s="61"/>
      <c r="FI73" s="61"/>
      <c r="FJ73" s="61"/>
      <c r="FK73" s="61"/>
      <c r="FL73" s="61"/>
      <c r="FM73" s="61"/>
      <c r="FN73" s="61"/>
      <c r="FO73" s="61"/>
      <c r="FP73" s="61"/>
      <c r="FQ73" s="61"/>
      <c r="FR73" s="61"/>
      <c r="FS73" s="61"/>
      <c r="FT73" s="61"/>
      <c r="FU73" s="61"/>
      <c r="FV73" s="61"/>
      <c r="FW73" s="61"/>
      <c r="FX73" s="61"/>
      <c r="FY73" s="61"/>
      <c r="FZ73" s="61"/>
      <c r="GA73" s="61"/>
      <c r="GB73" s="61"/>
      <c r="GC73" s="61"/>
      <c r="GD73" s="61"/>
      <c r="GE73" s="61"/>
      <c r="GF73" s="61"/>
      <c r="GG73" s="61"/>
      <c r="GH73" s="61"/>
      <c r="GI73" s="61"/>
      <c r="GJ73" s="61"/>
      <c r="GK73" s="61"/>
      <c r="GL73" s="61"/>
      <c r="GM73" s="61"/>
      <c r="GN73" s="61"/>
      <c r="GO73" s="61"/>
      <c r="GP73" s="61"/>
      <c r="GQ73" s="61"/>
      <c r="GR73" s="61"/>
      <c r="GS73" s="61"/>
      <c r="GT73" s="61"/>
      <c r="GU73" s="61"/>
      <c r="GV73" s="61"/>
      <c r="GW73" s="61"/>
      <c r="GX73" s="61"/>
      <c r="GY73" s="61"/>
      <c r="GZ73" s="61"/>
      <c r="HA73" s="61"/>
      <c r="HB73" s="61"/>
      <c r="HC73" s="61"/>
      <c r="HD73" s="61"/>
      <c r="HE73" s="61"/>
      <c r="HF73" s="61"/>
      <c r="HG73" s="61"/>
      <c r="HH73" s="61"/>
      <c r="HI73" s="61"/>
      <c r="HJ73" s="61"/>
      <c r="HK73" s="61"/>
      <c r="HL73" s="61"/>
      <c r="HM73" s="61"/>
      <c r="HN73" s="61"/>
      <c r="HO73" s="61"/>
      <c r="HP73" s="61"/>
      <c r="HQ73" s="61"/>
      <c r="HR73" s="61"/>
      <c r="HS73" s="61"/>
      <c r="HT73" s="61"/>
      <c r="HU73" s="61"/>
      <c r="HV73" s="61"/>
      <c r="HW73" s="61"/>
      <c r="HX73" s="61"/>
      <c r="HY73" s="61"/>
      <c r="HZ73" s="61"/>
      <c r="IA73" s="61"/>
      <c r="IB73" s="61"/>
      <c r="IC73" s="61"/>
      <c r="ID73" s="61"/>
      <c r="IE73" s="61"/>
      <c r="IF73" s="61"/>
      <c r="IG73" s="61"/>
      <c r="IH73" s="61"/>
      <c r="II73" s="61"/>
      <c r="IJ73" s="61"/>
      <c r="IK73" s="61"/>
      <c r="IL73" s="61"/>
      <c r="IM73" s="61"/>
    </row>
    <row r="74" spans="1:247" s="14" customFormat="1" ht="20.100000000000001" customHeight="1">
      <c r="A74" s="146" t="s">
        <v>80</v>
      </c>
      <c r="B74" s="60"/>
      <c r="C74" s="51"/>
      <c r="D74" s="51"/>
      <c r="E74" s="152">
        <v>-1265000000</v>
      </c>
      <c r="F74" s="10"/>
      <c r="G74" s="152">
        <v>-1995000000</v>
      </c>
      <c r="H74" s="10"/>
      <c r="I74" s="152">
        <v>-1265000000</v>
      </c>
      <c r="J74" s="10"/>
      <c r="K74" s="152">
        <v>-1995000000</v>
      </c>
      <c r="L74" s="61"/>
      <c r="M74" s="61"/>
      <c r="N74" s="61"/>
      <c r="O74" s="61"/>
      <c r="P74" s="61"/>
      <c r="Q74" s="61"/>
      <c r="R74" s="61"/>
      <c r="S74" s="61"/>
      <c r="T74" s="61"/>
      <c r="U74" s="61"/>
      <c r="V74" s="61"/>
      <c r="W74" s="61"/>
      <c r="X74" s="61"/>
      <c r="Y74" s="61"/>
      <c r="Z74" s="61"/>
      <c r="AA74" s="61"/>
      <c r="AB74" s="61"/>
      <c r="AC74" s="61"/>
      <c r="AD74" s="61"/>
      <c r="AE74" s="61"/>
      <c r="AF74" s="61"/>
      <c r="AG74" s="61"/>
      <c r="AH74" s="61"/>
      <c r="AI74" s="61"/>
      <c r="AJ74" s="61"/>
      <c r="AK74" s="61"/>
      <c r="AL74" s="61"/>
      <c r="AM74" s="61"/>
      <c r="AN74" s="61"/>
      <c r="AO74" s="61"/>
      <c r="AP74" s="61"/>
      <c r="AQ74" s="61"/>
      <c r="AR74" s="61"/>
      <c r="AS74" s="61"/>
      <c r="AT74" s="61"/>
      <c r="AU74" s="61"/>
      <c r="AV74" s="61"/>
      <c r="AW74" s="61"/>
      <c r="AX74" s="61"/>
      <c r="AY74" s="61"/>
      <c r="AZ74" s="61"/>
      <c r="BA74" s="61"/>
      <c r="BB74" s="61"/>
      <c r="BC74" s="61"/>
      <c r="BD74" s="61"/>
      <c r="BE74" s="61"/>
      <c r="BF74" s="61"/>
      <c r="BG74" s="61"/>
      <c r="BH74" s="61"/>
      <c r="BI74" s="61"/>
      <c r="BJ74" s="61"/>
      <c r="BK74" s="61"/>
      <c r="BL74" s="61"/>
      <c r="BM74" s="61"/>
      <c r="BN74" s="61"/>
      <c r="BO74" s="61"/>
      <c r="BP74" s="61"/>
      <c r="BQ74" s="61"/>
      <c r="BR74" s="61"/>
      <c r="BS74" s="61"/>
      <c r="BT74" s="61"/>
      <c r="BU74" s="61"/>
      <c r="BV74" s="61"/>
      <c r="BW74" s="61"/>
      <c r="BX74" s="61"/>
      <c r="BY74" s="61"/>
      <c r="BZ74" s="61"/>
      <c r="CA74" s="61"/>
      <c r="CB74" s="61"/>
      <c r="CC74" s="61"/>
      <c r="CD74" s="61"/>
      <c r="CE74" s="61"/>
      <c r="CF74" s="61"/>
      <c r="CG74" s="61"/>
      <c r="CH74" s="61"/>
      <c r="CI74" s="61"/>
      <c r="CJ74" s="61"/>
      <c r="CK74" s="61"/>
      <c r="CL74" s="61"/>
      <c r="CM74" s="61"/>
      <c r="CN74" s="61"/>
      <c r="CO74" s="61"/>
      <c r="CP74" s="61"/>
      <c r="CQ74" s="61"/>
      <c r="CR74" s="61"/>
      <c r="CS74" s="61"/>
      <c r="CT74" s="61"/>
      <c r="CU74" s="61"/>
      <c r="CV74" s="61"/>
      <c r="CW74" s="61"/>
      <c r="CX74" s="61"/>
      <c r="CY74" s="61"/>
      <c r="CZ74" s="61"/>
      <c r="DA74" s="61"/>
      <c r="DB74" s="61"/>
      <c r="DC74" s="61"/>
      <c r="DD74" s="61"/>
      <c r="DE74" s="61"/>
      <c r="DF74" s="61"/>
      <c r="DG74" s="61"/>
      <c r="DH74" s="61"/>
      <c r="DI74" s="61"/>
      <c r="DJ74" s="61"/>
      <c r="DK74" s="61"/>
      <c r="DL74" s="61"/>
      <c r="DM74" s="61"/>
      <c r="DN74" s="61"/>
      <c r="DO74" s="61"/>
      <c r="DP74" s="61"/>
      <c r="DQ74" s="61"/>
      <c r="DR74" s="61"/>
      <c r="DS74" s="61"/>
      <c r="DT74" s="61"/>
      <c r="DU74" s="61"/>
      <c r="DV74" s="61"/>
      <c r="DW74" s="61"/>
      <c r="DX74" s="61"/>
      <c r="DY74" s="61"/>
      <c r="DZ74" s="61"/>
      <c r="EA74" s="61"/>
      <c r="EB74" s="61"/>
      <c r="EC74" s="61"/>
      <c r="ED74" s="61"/>
      <c r="EE74" s="61"/>
      <c r="EF74" s="61"/>
      <c r="EG74" s="61"/>
      <c r="EH74" s="61"/>
      <c r="EI74" s="61"/>
      <c r="EJ74" s="61"/>
      <c r="EK74" s="61"/>
      <c r="EL74" s="61"/>
      <c r="EM74" s="61"/>
      <c r="EN74" s="61"/>
      <c r="EO74" s="61"/>
      <c r="EP74" s="61"/>
      <c r="EQ74" s="61"/>
      <c r="ER74" s="61"/>
      <c r="ES74" s="61"/>
      <c r="ET74" s="61"/>
      <c r="EU74" s="61"/>
      <c r="EV74" s="61"/>
      <c r="EW74" s="61"/>
      <c r="EX74" s="61"/>
      <c r="EY74" s="61"/>
      <c r="EZ74" s="61"/>
      <c r="FA74" s="61"/>
      <c r="FB74" s="61"/>
      <c r="FC74" s="61"/>
      <c r="FD74" s="61"/>
      <c r="FE74" s="61"/>
      <c r="FF74" s="61"/>
      <c r="FG74" s="61"/>
      <c r="FH74" s="61"/>
      <c r="FI74" s="61"/>
      <c r="FJ74" s="61"/>
      <c r="FK74" s="61"/>
      <c r="FL74" s="61"/>
      <c r="FM74" s="61"/>
      <c r="FN74" s="61"/>
      <c r="FO74" s="61"/>
      <c r="FP74" s="61"/>
      <c r="FQ74" s="61"/>
      <c r="FR74" s="61"/>
      <c r="FS74" s="61"/>
      <c r="FT74" s="61"/>
      <c r="FU74" s="61"/>
      <c r="FV74" s="61"/>
      <c r="FW74" s="61"/>
      <c r="FX74" s="61"/>
      <c r="FY74" s="61"/>
      <c r="FZ74" s="61"/>
      <c r="GA74" s="61"/>
      <c r="GB74" s="61"/>
      <c r="GC74" s="61"/>
      <c r="GD74" s="61"/>
      <c r="GE74" s="61"/>
      <c r="GF74" s="61"/>
      <c r="GG74" s="61"/>
      <c r="GH74" s="61"/>
      <c r="GI74" s="61"/>
      <c r="GJ74" s="61"/>
      <c r="GK74" s="61"/>
      <c r="GL74" s="61"/>
      <c r="GM74" s="61"/>
      <c r="GN74" s="61"/>
      <c r="GO74" s="61"/>
      <c r="GP74" s="61"/>
      <c r="GQ74" s="61"/>
      <c r="GR74" s="61"/>
      <c r="GS74" s="61"/>
      <c r="GT74" s="61"/>
      <c r="GU74" s="61"/>
      <c r="GV74" s="61"/>
      <c r="GW74" s="61"/>
      <c r="GX74" s="61"/>
      <c r="GY74" s="61"/>
      <c r="GZ74" s="61"/>
      <c r="HA74" s="61"/>
      <c r="HB74" s="61"/>
      <c r="HC74" s="61"/>
      <c r="HD74" s="61"/>
      <c r="HE74" s="61"/>
      <c r="HF74" s="61"/>
      <c r="HG74" s="61"/>
      <c r="HH74" s="61"/>
      <c r="HI74" s="61"/>
      <c r="HJ74" s="61"/>
      <c r="HK74" s="61"/>
      <c r="HL74" s="61"/>
      <c r="HM74" s="61"/>
      <c r="HN74" s="61"/>
      <c r="HO74" s="61"/>
      <c r="HP74" s="61"/>
      <c r="HQ74" s="61"/>
      <c r="HR74" s="61"/>
      <c r="HS74" s="61"/>
      <c r="HT74" s="61"/>
      <c r="HU74" s="61"/>
      <c r="HV74" s="61"/>
      <c r="HW74" s="61"/>
      <c r="HX74" s="61"/>
      <c r="HY74" s="61"/>
      <c r="HZ74" s="61"/>
      <c r="IA74" s="61"/>
      <c r="IB74" s="61"/>
      <c r="IC74" s="61"/>
      <c r="ID74" s="61"/>
      <c r="IE74" s="61"/>
      <c r="IF74" s="61"/>
      <c r="IG74" s="61"/>
      <c r="IH74" s="61"/>
      <c r="II74" s="61"/>
      <c r="IJ74" s="61"/>
      <c r="IK74" s="61"/>
      <c r="IL74" s="61"/>
      <c r="IM74" s="61"/>
    </row>
    <row r="75" spans="1:247" s="14" customFormat="1" ht="20.100000000000001" customHeight="1">
      <c r="A75" s="146" t="s">
        <v>156</v>
      </c>
      <c r="B75" s="60"/>
      <c r="C75" s="51"/>
      <c r="D75" s="51"/>
      <c r="E75" s="152">
        <v>-65371505</v>
      </c>
      <c r="F75" s="10"/>
      <c r="G75" s="152">
        <v>-130743143</v>
      </c>
      <c r="H75" s="10"/>
      <c r="I75" s="152">
        <v>-65371505</v>
      </c>
      <c r="J75" s="10"/>
      <c r="K75" s="152">
        <v>-130743143</v>
      </c>
      <c r="L75" s="61"/>
      <c r="M75" s="61"/>
      <c r="N75" s="61"/>
      <c r="O75" s="61"/>
      <c r="P75" s="61"/>
      <c r="Q75" s="61"/>
      <c r="R75" s="61"/>
      <c r="S75" s="61"/>
      <c r="T75" s="61"/>
      <c r="U75" s="61"/>
      <c r="V75" s="61"/>
      <c r="W75" s="61"/>
      <c r="X75" s="61"/>
      <c r="Y75" s="61"/>
      <c r="Z75" s="61"/>
      <c r="AA75" s="61"/>
      <c r="AB75" s="61"/>
      <c r="AC75" s="61"/>
      <c r="AD75" s="61"/>
      <c r="AE75" s="61"/>
      <c r="AF75" s="61"/>
      <c r="AG75" s="61"/>
      <c r="AH75" s="61"/>
      <c r="AI75" s="61"/>
      <c r="AJ75" s="61"/>
      <c r="AK75" s="61"/>
      <c r="AL75" s="61"/>
      <c r="AM75" s="61"/>
      <c r="AN75" s="61"/>
      <c r="AO75" s="61"/>
      <c r="AP75" s="61"/>
      <c r="AQ75" s="61"/>
      <c r="AR75" s="61"/>
      <c r="AS75" s="61"/>
      <c r="AT75" s="61"/>
      <c r="AU75" s="61"/>
      <c r="AV75" s="61"/>
      <c r="AW75" s="61"/>
      <c r="AX75" s="61"/>
      <c r="AY75" s="61"/>
      <c r="AZ75" s="61"/>
      <c r="BA75" s="61"/>
      <c r="BB75" s="61"/>
      <c r="BC75" s="61"/>
      <c r="BD75" s="61"/>
      <c r="BE75" s="61"/>
      <c r="BF75" s="61"/>
      <c r="BG75" s="61"/>
      <c r="BH75" s="61"/>
      <c r="BI75" s="61"/>
      <c r="BJ75" s="61"/>
      <c r="BK75" s="61"/>
      <c r="BL75" s="61"/>
      <c r="BM75" s="61"/>
      <c r="BN75" s="61"/>
      <c r="BO75" s="61"/>
      <c r="BP75" s="61"/>
      <c r="BQ75" s="61"/>
      <c r="BR75" s="61"/>
      <c r="BS75" s="61"/>
      <c r="BT75" s="61"/>
      <c r="BU75" s="61"/>
      <c r="BV75" s="61"/>
      <c r="BW75" s="61"/>
      <c r="BX75" s="61"/>
      <c r="BY75" s="61"/>
      <c r="BZ75" s="61"/>
      <c r="CA75" s="61"/>
      <c r="CB75" s="61"/>
      <c r="CC75" s="61"/>
      <c r="CD75" s="61"/>
      <c r="CE75" s="61"/>
      <c r="CF75" s="61"/>
      <c r="CG75" s="61"/>
      <c r="CH75" s="61"/>
      <c r="CI75" s="61"/>
      <c r="CJ75" s="61"/>
      <c r="CK75" s="61"/>
      <c r="CL75" s="61"/>
      <c r="CM75" s="61"/>
      <c r="CN75" s="61"/>
      <c r="CO75" s="61"/>
      <c r="CP75" s="61"/>
      <c r="CQ75" s="61"/>
      <c r="CR75" s="61"/>
      <c r="CS75" s="61"/>
      <c r="CT75" s="61"/>
      <c r="CU75" s="61"/>
      <c r="CV75" s="61"/>
      <c r="CW75" s="61"/>
      <c r="CX75" s="61"/>
      <c r="CY75" s="61"/>
      <c r="CZ75" s="61"/>
      <c r="DA75" s="61"/>
      <c r="DB75" s="61"/>
      <c r="DC75" s="61"/>
      <c r="DD75" s="61"/>
      <c r="DE75" s="61"/>
      <c r="DF75" s="61"/>
      <c r="DG75" s="61"/>
      <c r="DH75" s="61"/>
      <c r="DI75" s="61"/>
      <c r="DJ75" s="61"/>
      <c r="DK75" s="61"/>
      <c r="DL75" s="61"/>
      <c r="DM75" s="61"/>
      <c r="DN75" s="61"/>
      <c r="DO75" s="61"/>
      <c r="DP75" s="61"/>
      <c r="DQ75" s="61"/>
      <c r="DR75" s="61"/>
      <c r="DS75" s="61"/>
      <c r="DT75" s="61"/>
      <c r="DU75" s="61"/>
      <c r="DV75" s="61"/>
      <c r="DW75" s="61"/>
      <c r="DX75" s="61"/>
      <c r="DY75" s="61"/>
      <c r="DZ75" s="61"/>
      <c r="EA75" s="61"/>
      <c r="EB75" s="61"/>
      <c r="EC75" s="61"/>
      <c r="ED75" s="61"/>
      <c r="EE75" s="61"/>
      <c r="EF75" s="61"/>
      <c r="EG75" s="61"/>
      <c r="EH75" s="61"/>
      <c r="EI75" s="61"/>
      <c r="EJ75" s="61"/>
      <c r="EK75" s="61"/>
      <c r="EL75" s="61"/>
      <c r="EM75" s="61"/>
      <c r="EN75" s="61"/>
      <c r="EO75" s="61"/>
      <c r="EP75" s="61"/>
      <c r="EQ75" s="61"/>
      <c r="ER75" s="61"/>
      <c r="ES75" s="61"/>
      <c r="ET75" s="61"/>
      <c r="EU75" s="61"/>
      <c r="EV75" s="61"/>
      <c r="EW75" s="61"/>
      <c r="EX75" s="61"/>
      <c r="EY75" s="61"/>
      <c r="EZ75" s="61"/>
      <c r="FA75" s="61"/>
      <c r="FB75" s="61"/>
      <c r="FC75" s="61"/>
      <c r="FD75" s="61"/>
      <c r="FE75" s="61"/>
      <c r="FF75" s="61"/>
      <c r="FG75" s="61"/>
      <c r="FH75" s="61"/>
      <c r="FI75" s="61"/>
      <c r="FJ75" s="61"/>
      <c r="FK75" s="61"/>
      <c r="FL75" s="61"/>
      <c r="FM75" s="61"/>
      <c r="FN75" s="61"/>
      <c r="FO75" s="61"/>
      <c r="FP75" s="61"/>
      <c r="FQ75" s="61"/>
      <c r="FR75" s="61"/>
      <c r="FS75" s="61"/>
      <c r="FT75" s="61"/>
      <c r="FU75" s="61"/>
      <c r="FV75" s="61"/>
      <c r="FW75" s="61"/>
      <c r="FX75" s="61"/>
      <c r="FY75" s="61"/>
      <c r="FZ75" s="61"/>
      <c r="GA75" s="61"/>
      <c r="GB75" s="61"/>
      <c r="GC75" s="61"/>
      <c r="GD75" s="61"/>
      <c r="GE75" s="61"/>
      <c r="GF75" s="61"/>
      <c r="GG75" s="61"/>
      <c r="GH75" s="61"/>
      <c r="GI75" s="61"/>
      <c r="GJ75" s="61"/>
      <c r="GK75" s="61"/>
      <c r="GL75" s="61"/>
      <c r="GM75" s="61"/>
      <c r="GN75" s="61"/>
      <c r="GO75" s="61"/>
      <c r="GP75" s="61"/>
      <c r="GQ75" s="61"/>
      <c r="GR75" s="61"/>
      <c r="GS75" s="61"/>
      <c r="GT75" s="61"/>
      <c r="GU75" s="61"/>
      <c r="GV75" s="61"/>
      <c r="GW75" s="61"/>
      <c r="GX75" s="61"/>
      <c r="GY75" s="61"/>
      <c r="GZ75" s="61"/>
      <c r="HA75" s="61"/>
      <c r="HB75" s="61"/>
      <c r="HC75" s="61"/>
      <c r="HD75" s="61"/>
      <c r="HE75" s="61"/>
      <c r="HF75" s="61"/>
      <c r="HG75" s="61"/>
      <c r="HH75" s="61"/>
      <c r="HI75" s="61"/>
      <c r="HJ75" s="61"/>
      <c r="HK75" s="61"/>
      <c r="HL75" s="61"/>
      <c r="HM75" s="61"/>
      <c r="HN75" s="61"/>
      <c r="HO75" s="61"/>
      <c r="HP75" s="61"/>
      <c r="HQ75" s="61"/>
      <c r="HR75" s="61"/>
      <c r="HS75" s="61"/>
      <c r="HT75" s="61"/>
      <c r="HU75" s="61"/>
      <c r="HV75" s="61"/>
      <c r="HW75" s="61"/>
      <c r="HX75" s="61"/>
      <c r="HY75" s="61"/>
      <c r="HZ75" s="61"/>
      <c r="IA75" s="61"/>
      <c r="IB75" s="61"/>
      <c r="IC75" s="61"/>
      <c r="ID75" s="61"/>
      <c r="IE75" s="61"/>
      <c r="IF75" s="61"/>
      <c r="IG75" s="61"/>
      <c r="IH75" s="61"/>
      <c r="II75" s="61"/>
      <c r="IJ75" s="61"/>
      <c r="IK75" s="61"/>
      <c r="IL75" s="61"/>
      <c r="IM75" s="61"/>
    </row>
    <row r="76" spans="1:247" s="14" customFormat="1" ht="20.100000000000001" customHeight="1">
      <c r="A76" s="147" t="s">
        <v>147</v>
      </c>
      <c r="B76" s="62"/>
      <c r="C76" s="51"/>
      <c r="D76" s="51"/>
      <c r="E76" s="144">
        <f>SUM(E72:E75)</f>
        <v>56077294</v>
      </c>
      <c r="F76" s="145"/>
      <c r="G76" s="144">
        <f>SUM(G72:G75)</f>
        <v>217495794</v>
      </c>
      <c r="H76" s="145"/>
      <c r="I76" s="144">
        <f>SUM(I72:I75)</f>
        <v>56077294</v>
      </c>
      <c r="J76" s="145"/>
      <c r="K76" s="144">
        <f>SUM(K72:K75)</f>
        <v>217495794</v>
      </c>
    </row>
    <row r="77" spans="1:247" s="14" customFormat="1" ht="20.100000000000001" customHeight="1">
      <c r="A77" s="5" t="s">
        <v>203</v>
      </c>
      <c r="B77" s="26"/>
      <c r="C77" s="51"/>
      <c r="D77" s="51"/>
      <c r="E77" s="153">
        <f>E46+E69+E76</f>
        <v>89095866</v>
      </c>
      <c r="F77" s="153"/>
      <c r="G77" s="153">
        <f>G46+G69+G76</f>
        <v>61413859</v>
      </c>
      <c r="H77" s="153"/>
      <c r="I77" s="153">
        <f>I46+I69+I76</f>
        <v>86339387</v>
      </c>
      <c r="J77" s="22"/>
      <c r="K77" s="153">
        <f>K46+K69+K76</f>
        <v>58083000</v>
      </c>
    </row>
    <row r="78" spans="1:247" s="14" customFormat="1" ht="20.100000000000001" customHeight="1">
      <c r="A78" s="5" t="s">
        <v>30</v>
      </c>
      <c r="B78" s="26"/>
      <c r="C78" s="51"/>
      <c r="D78" s="51"/>
      <c r="E78" s="153">
        <v>330321430</v>
      </c>
      <c r="F78" s="10"/>
      <c r="G78" s="154">
        <v>376365581</v>
      </c>
      <c r="H78" s="12"/>
      <c r="I78" s="154">
        <v>312718240</v>
      </c>
      <c r="J78" s="12"/>
      <c r="K78" s="154">
        <v>348668156</v>
      </c>
    </row>
    <row r="79" spans="1:247" s="14" customFormat="1" ht="20.100000000000001" customHeight="1" thickBot="1">
      <c r="A79" s="99" t="s">
        <v>189</v>
      </c>
      <c r="B79" s="16"/>
      <c r="C79" s="19">
        <v>5</v>
      </c>
      <c r="D79" s="51"/>
      <c r="E79" s="155">
        <f>SUM(E77:E78)</f>
        <v>419417296</v>
      </c>
      <c r="F79" s="10"/>
      <c r="G79" s="155">
        <f>SUM(G77:G78)</f>
        <v>437779440</v>
      </c>
      <c r="H79" s="12"/>
      <c r="I79" s="155">
        <f>SUM(I77:I78)</f>
        <v>399057627</v>
      </c>
      <c r="J79" s="12"/>
      <c r="K79" s="155">
        <f>SUM(K77:K78)</f>
        <v>406751156</v>
      </c>
    </row>
    <row r="80" spans="1:247" s="14" customFormat="1" ht="20.100000000000001" customHeight="1" thickTop="1">
      <c r="A80" s="26"/>
      <c r="B80" s="26"/>
      <c r="C80" s="51"/>
      <c r="D80" s="51"/>
      <c r="E80" s="156"/>
      <c r="F80" s="156"/>
      <c r="G80" s="156"/>
      <c r="H80" s="156"/>
      <c r="I80" s="156"/>
      <c r="J80" s="156"/>
      <c r="K80" s="156"/>
    </row>
    <row r="81" spans="1:11" s="14" customFormat="1" ht="20.100000000000001" customHeight="1">
      <c r="A81" s="99" t="s">
        <v>17</v>
      </c>
      <c r="B81" s="16"/>
      <c r="C81" s="51"/>
      <c r="D81" s="51"/>
      <c r="E81" s="157"/>
      <c r="F81" s="157"/>
      <c r="G81" s="157"/>
      <c r="H81" s="157"/>
      <c r="I81" s="157"/>
      <c r="J81" s="157"/>
      <c r="K81" s="157"/>
    </row>
    <row r="82" spans="1:11" s="14" customFormat="1" ht="20.100000000000001" customHeight="1">
      <c r="A82" s="100" t="s">
        <v>204</v>
      </c>
      <c r="B82" s="46"/>
      <c r="C82" s="51"/>
      <c r="D82" s="51"/>
      <c r="E82" s="10"/>
      <c r="F82" s="1"/>
      <c r="G82" s="10"/>
      <c r="H82" s="1"/>
      <c r="I82" s="12"/>
      <c r="J82" s="1"/>
      <c r="K82" s="12"/>
    </row>
    <row r="83" spans="1:11" s="14" customFormat="1" ht="20.100000000000001" customHeight="1">
      <c r="A83" s="17" t="s">
        <v>149</v>
      </c>
      <c r="B83" s="47"/>
      <c r="C83" s="51"/>
      <c r="D83" s="51"/>
      <c r="E83" s="153">
        <v>-8721543</v>
      </c>
      <c r="F83" s="22"/>
      <c r="G83" s="10">
        <v>3652584</v>
      </c>
      <c r="H83" s="22"/>
      <c r="I83" s="153">
        <v>-8721543</v>
      </c>
      <c r="J83" s="22"/>
      <c r="K83" s="10">
        <v>3652584</v>
      </c>
    </row>
    <row r="84" spans="1:11" ht="20.100000000000001" customHeight="1">
      <c r="A84" s="100" t="s">
        <v>162</v>
      </c>
      <c r="B84" s="17"/>
      <c r="E84" s="10">
        <v>20535</v>
      </c>
      <c r="F84" s="10"/>
      <c r="G84" s="139">
        <v>0</v>
      </c>
      <c r="H84" s="12"/>
      <c r="I84" s="10">
        <v>20535</v>
      </c>
      <c r="J84" s="12"/>
      <c r="K84" s="139">
        <v>0</v>
      </c>
    </row>
    <row r="85" spans="1:11" ht="20.100000000000001" customHeight="1"/>
    <row r="86" spans="1:11" ht="20.100000000000001" customHeight="1"/>
    <row r="87" spans="1:11" ht="20.100000000000001" customHeight="1"/>
    <row r="88" spans="1:11" ht="20.100000000000001" customHeight="1"/>
    <row r="89" spans="1:11" ht="20.100000000000001" customHeight="1"/>
    <row r="90" spans="1:11" ht="20.100000000000001" customHeight="1"/>
    <row r="91" spans="1:11" ht="20.100000000000001" customHeight="1">
      <c r="A91" s="216" t="s">
        <v>173</v>
      </c>
      <c r="B91" s="216"/>
      <c r="C91" s="216"/>
      <c r="D91" s="216"/>
      <c r="E91" s="216"/>
      <c r="F91" s="216"/>
      <c r="G91" s="216"/>
      <c r="H91" s="216"/>
      <c r="I91" s="216"/>
      <c r="J91" s="216"/>
    </row>
    <row r="92" spans="1:11" ht="6.6" customHeight="1"/>
  </sheetData>
  <mergeCells count="21">
    <mergeCell ref="A1:K1"/>
    <mergeCell ref="A2:K2"/>
    <mergeCell ref="E8:G8"/>
    <mergeCell ref="I8:K8"/>
    <mergeCell ref="I6:K6"/>
    <mergeCell ref="E7:G7"/>
    <mergeCell ref="A3:K3"/>
    <mergeCell ref="A4:K4"/>
    <mergeCell ref="A51:K51"/>
    <mergeCell ref="A5:K5"/>
    <mergeCell ref="I7:K7"/>
    <mergeCell ref="A91:J91"/>
    <mergeCell ref="A48:K48"/>
    <mergeCell ref="I52:K52"/>
    <mergeCell ref="E53:G53"/>
    <mergeCell ref="I53:K53"/>
    <mergeCell ref="E54:G54"/>
    <mergeCell ref="I54:K54"/>
    <mergeCell ref="A50:K50"/>
    <mergeCell ref="A49:K49"/>
    <mergeCell ref="A47:K47"/>
  </mergeCells>
  <phoneticPr fontId="4" type="noConversion"/>
  <pageMargins left="0.8" right="0.4" top="1" bottom="0.5" header="0.6" footer="0.3"/>
  <pageSetup paperSize="9" scale="82" firstPageNumber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Financial Position</vt:lpstr>
      <vt:lpstr>Financial Position (2)</vt:lpstr>
      <vt:lpstr>Comprehensive Income-Q</vt:lpstr>
      <vt:lpstr>Comprehensive Income-9 M.</vt:lpstr>
      <vt:lpstr>Consol</vt:lpstr>
      <vt:lpstr>Company</vt:lpstr>
      <vt:lpstr>Cash Flow</vt:lpstr>
    </vt:vector>
  </TitlesOfParts>
  <Company>PricewaterhouseCoopers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PwC User</dc:creator>
  <cp:lastModifiedBy>kanithat</cp:lastModifiedBy>
  <cp:lastPrinted>2018-11-12T02:12:35Z</cp:lastPrinted>
  <dcterms:created xsi:type="dcterms:W3CDTF">2004-04-08T12:11:05Z</dcterms:created>
  <dcterms:modified xsi:type="dcterms:W3CDTF">2018-11-12T02:12:43Z</dcterms:modified>
</cp:coreProperties>
</file>