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4COM1\data (d)\งานสายพี่ JN\financial statement\Financial statement 2018\G-23 GJS\Q3'2018\FS (THB) GJS Q3'2018 UPDATE\"/>
    </mc:Choice>
  </mc:AlternateContent>
  <xr:revisionPtr revIDLastSave="0" documentId="13_ncr:1_{3089ED95-0810-4F54-B7AB-9EC5D7D424E5}" xr6:coauthVersionLast="38" xr6:coauthVersionMax="38" xr10:uidLastSave="{00000000-0000-0000-0000-000000000000}"/>
  <bookViews>
    <workbookView xWindow="0" yWindow="0" windowWidth="27315" windowHeight="15360" tabRatio="677" activeTab="2" xr2:uid="{00000000-000D-0000-FFFF-FFFF00000000}"/>
  </bookViews>
  <sheets>
    <sheet name="FS" sheetId="1" r:id="rId1"/>
    <sheet name="SH " sheetId="10" r:id="rId2"/>
    <sheet name="CF " sheetId="9" r:id="rId3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#N/A</definedName>
    <definedName name="_____________N1">[0]!_____________N1</definedName>
    <definedName name="____________COM1">#REF!</definedName>
    <definedName name="____________COM2">#REF!</definedName>
    <definedName name="____________N1">#N/A</definedName>
    <definedName name="___________COM1">#REF!</definedName>
    <definedName name="___________COM2">#REF!</definedName>
    <definedName name="___________HP1">#REF!</definedName>
    <definedName name="___________N1">#N/A</definedName>
    <definedName name="__________Adu2">#REF!</definedName>
    <definedName name="__________COM1">#REF!</definedName>
    <definedName name="__________COM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8">#REF!</definedName>
    <definedName name="__________DAT9">#REF!</definedName>
    <definedName name="__________f123">#REF!</definedName>
    <definedName name="__________hdp10">#REF!</definedName>
    <definedName name="__________HP1">#REF!</definedName>
    <definedName name="__________N1">#N/A</definedName>
    <definedName name="__________TON04">#REF!</definedName>
    <definedName name="_________Adu2">#REF!</definedName>
    <definedName name="_________COM1">#REF!</definedName>
    <definedName name="_________COM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8">#REF!</definedName>
    <definedName name="_________DAT9">#REF!</definedName>
    <definedName name="_________f123">#REF!</definedName>
    <definedName name="_________hdp10">#REF!</definedName>
    <definedName name="_________HP1">#REF!</definedName>
    <definedName name="_________N1">#N/A</definedName>
    <definedName name="_________TON04">#REF!</definedName>
    <definedName name="________Adu2">#REF!</definedName>
    <definedName name="________COM1">#REF!</definedName>
    <definedName name="________COM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8">#REF!</definedName>
    <definedName name="________DAT9">#REF!</definedName>
    <definedName name="________f123">#REF!</definedName>
    <definedName name="________hdp10">#REF!</definedName>
    <definedName name="________HP1">#REF!</definedName>
    <definedName name="________N1">#N/A</definedName>
    <definedName name="________TON04">#REF!</definedName>
    <definedName name="_______Adu2">#REF!</definedName>
    <definedName name="_______COM1">#REF!</definedName>
    <definedName name="_______COM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8">#REF!</definedName>
    <definedName name="_______DAT9">#REF!</definedName>
    <definedName name="_______f123">#REF!</definedName>
    <definedName name="_______hdp10">#REF!</definedName>
    <definedName name="_______HP1">#REF!</definedName>
    <definedName name="_______N1">#N/A</definedName>
    <definedName name="_______TON04">#REF!</definedName>
    <definedName name="______Adu2">#REF!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8">#REF!</definedName>
    <definedName name="______DAT9">#REF!</definedName>
    <definedName name="______f123">#REF!</definedName>
    <definedName name="______hdp10">#REF!</definedName>
    <definedName name="______HP1">#REF!</definedName>
    <definedName name="______N1">#N/A</definedName>
    <definedName name="______TON04">#REF!</definedName>
    <definedName name="_____Adu2">#REF!</definedName>
    <definedName name="_____COM1">#REF!</definedName>
    <definedName name="_____COM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8">#REF!</definedName>
    <definedName name="_____DAT9">#REF!</definedName>
    <definedName name="_____f123">#REF!</definedName>
    <definedName name="_____hdp10">#REF!</definedName>
    <definedName name="_____HP1">#REF!</definedName>
    <definedName name="_____N1">#N/A</definedName>
    <definedName name="_____TON04">#REF!</definedName>
    <definedName name="____Adu2">#REF!</definedName>
    <definedName name="____COM1">#REF!</definedName>
    <definedName name="____COM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2">#REF!</definedName>
    <definedName name="____DAT3">#REF!</definedName>
    <definedName name="____DAT4">#REF!</definedName>
    <definedName name="____DAT5">#REF!</definedName>
    <definedName name="____DAT8">#REF!</definedName>
    <definedName name="____DAT9">#REF!</definedName>
    <definedName name="____f123">#REF!</definedName>
    <definedName name="____hdp10">#REF!</definedName>
    <definedName name="____HP1">#REF!</definedName>
    <definedName name="____TON04">#REF!</definedName>
    <definedName name="___Adu2">#REF!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8">#REF!</definedName>
    <definedName name="___DAT9">#REF!</definedName>
    <definedName name="___f123">#REF!</definedName>
    <definedName name="___hdp10">#REF!</definedName>
    <definedName name="___HP1">#REF!</definedName>
    <definedName name="___TON04">#REF!</definedName>
    <definedName name="__1_0">#REF!</definedName>
    <definedName name="__Adu2">#REF!</definedName>
    <definedName name="__COM1">#REF!</definedName>
    <definedName name="__COM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8">#REF!</definedName>
    <definedName name="__DAT9">#REF!</definedName>
    <definedName name="__f123">#REF!</definedName>
    <definedName name="__GROUP">#REF!</definedName>
    <definedName name="__GROUP_BAL">#REF!</definedName>
    <definedName name="__GROUP_INC">#REF!</definedName>
    <definedName name="__hdp10">#REF!</definedName>
    <definedName name="__HP1">#REF!</definedName>
    <definedName name="__TON04">#REF!</definedName>
    <definedName name="__xlfn.IFERROR" hidden="1">#NAME?</definedName>
    <definedName name="__xlfn.SUMIFS" hidden="1">#NAME?</definedName>
    <definedName name="_1_">#REF!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401">#N/A</definedName>
    <definedName name="_14999">#REF!</definedName>
    <definedName name="_16413">#REF!</definedName>
    <definedName name="_16417">#REF!</definedName>
    <definedName name="_16460">#REF!</definedName>
    <definedName name="_2">#REF!</definedName>
    <definedName name="_21211">#REF!</definedName>
    <definedName name="_21337">#REF!</definedName>
    <definedName name="_21722">#REF!</definedName>
    <definedName name="_22299">#REF!</definedName>
    <definedName name="_3">#N/A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A155555">#REF!</definedName>
    <definedName name="_A50">#REF!</definedName>
    <definedName name="_Adu2">#REF!</definedName>
    <definedName name="_AF2">#REF!</definedName>
    <definedName name="_COM1">#REF!</definedName>
    <definedName name="_COM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8">#REF!</definedName>
    <definedName name="_DAT9">#REF!</definedName>
    <definedName name="_f123">#REF!</definedName>
    <definedName name="_F2">#REF!</definedName>
    <definedName name="_Fill" hidden="1">#REF!</definedName>
    <definedName name="_Fills" hidden="1">#REF!</definedName>
    <definedName name="_xlnm._FilterDatabase">#REF!</definedName>
    <definedName name="_hdp10">#REF!</definedName>
    <definedName name="_HP1">#REF!</definedName>
    <definedName name="_IM69998">#REF!</definedName>
    <definedName name="_IM70000">#REF!</definedName>
    <definedName name="_Key1" hidden="1">#REF!</definedName>
    <definedName name="_Key2" hidden="1">#REF!</definedName>
    <definedName name="_KL379">#REF!</definedName>
    <definedName name="_M4">#REF!</definedName>
    <definedName name="_N1">[0]!_N1</definedName>
    <definedName name="_Order1" hidden="1">0</definedName>
    <definedName name="_Order2" hidden="1">255</definedName>
    <definedName name="_RV12345">#REF!</definedName>
    <definedName name="_Sort" hidden="1">#REF!</definedName>
    <definedName name="_TAX2">#REF!</definedName>
    <definedName name="_TON04">#REF!</definedName>
    <definedName name="_U6">#REF!</definedName>
    <definedName name="_xZ12345">#REF!</definedName>
    <definedName name="_ZA15555">#REF!</definedName>
    <definedName name="a">[0]!a</definedName>
    <definedName name="A268A1">#REF!</definedName>
    <definedName name="aa">[0]!aa</definedName>
    <definedName name="AAA">#REF!</definedName>
    <definedName name="AAAAA">#REF!</definedName>
    <definedName name="aaaaaaaaaaa">#REF!</definedName>
    <definedName name="aaaz">#REF!</definedName>
    <definedName name="abc">#REF!</definedName>
    <definedName name="AC">#REF!</definedName>
    <definedName name="adas" hidden="1">{"'Model'!$A$1:$N$53"}</definedName>
    <definedName name="ADJUST">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ssivecoil">#REF!</definedName>
    <definedName name="Aggressiveheat">#REF!</definedName>
    <definedName name="Aggressiveslab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oe" hidden="1">{"'Model'!$A$1:$N$53"}</definedName>
    <definedName name="aoee" hidden="1">{"'Model'!$A$1:$N$53"}</definedName>
    <definedName name="aowefr">#REF!</definedName>
    <definedName name="APR">[0]!APR</definedName>
    <definedName name="AS2DocOpenMode" hidden="1">"AS2DocumentEdit"</definedName>
    <definedName name="asp">#REF!</definedName>
    <definedName name="Assets">#REF!</definedName>
    <definedName name="B">#REF!</definedName>
    <definedName name="baba" hidden="1">{"'Model'!$A$1:$N$53"}</definedName>
    <definedName name="bar_length">#REF!</definedName>
    <definedName name="bar_thick">#REF!</definedName>
    <definedName name="BB">#REF!</definedName>
    <definedName name="bbbb" hidden="1">{"'Model'!$A$1:$N$53"}</definedName>
    <definedName name="beau" hidden="1">{"'Model'!$A$1:$N$53"}</definedName>
    <definedName name="beua" hidden="1">{"'Model'!$A$1:$N$53"}</definedName>
    <definedName name="BOOK">#REF!</definedName>
    <definedName name="Breakeven_point">#REF!</definedName>
    <definedName name="BS">#REF!</definedName>
    <definedName name="BSsheet">#REF!</definedName>
    <definedName name="btnCancel_Click">[0]!btnCancel_Click</definedName>
    <definedName name="btnOK_Click">[0]!btnOK_Click</definedName>
    <definedName name="BuiltIn_Print_Area___1">#REF!</definedName>
    <definedName name="BuiltIn_Print_Titles___1">#REF!</definedName>
    <definedName name="CalcAgencyPrice">#REF!</definedName>
    <definedName name="CasterYield_LC">#REF!</definedName>
    <definedName name="CasterYield_MC">#REF!</definedName>
    <definedName name="cc" hidden="1">{"'Eng (page2)'!$A$1:$D$52"}</definedName>
    <definedName name="ccc" hidden="1">{"'Eng (page2)'!$A$1:$D$52"}</definedName>
    <definedName name="cccc">#REF!</definedName>
    <definedName name="ccf" hidden="1">{"'Eng (page2)'!$A$1:$D$52"}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HART">#REF!</definedName>
    <definedName name="CHAT" hidden="1">{"'WWW'!$A$1:$J$18"}</definedName>
    <definedName name="CIMTYPE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O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mmission">#REF!</definedName>
    <definedName name="Company_name">#REF!</definedName>
    <definedName name="cons.">[0]!cons.</definedName>
    <definedName name="Conservativecoil">#REF!</definedName>
    <definedName name="Conservativeheat">#REF!</definedName>
    <definedName name="Conservativeslab">#REF!</definedName>
    <definedName name="Contract_No.">#REF!</definedName>
    <definedName name="COPY_YTD">[0]!COPY_YTD</definedName>
    <definedName name="cost">#REF!</definedName>
    <definedName name="Cover">#REF!</definedName>
    <definedName name="_xlnm.Criteria">#REF!</definedName>
    <definedName name="Criteria1">#REF!</definedName>
    <definedName name="csdcd" hidden="1">{"'Model'!$A$1:$N$53"}</definedName>
    <definedName name="CUR_SUM">#REF!</definedName>
    <definedName name="Currency">#REF!</definedName>
    <definedName name="Current">#REF!</definedName>
    <definedName name="Current_Account">#REF!</definedName>
    <definedName name="cut" hidden="1">{"'Eng (page2)'!$A$1:$D$52"}</definedName>
    <definedName name="cvcxvsvad" hidden="1">{"'Model'!$A$1:$N$53"}</definedName>
    <definedName name="d">#REF!</definedName>
    <definedName name="D14401_">#N/A</definedName>
    <definedName name="da">#REF!</definedName>
    <definedName name="daa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01" hidden="1">#REF!</definedName>
    <definedName name="DATA_06" hidden="1">#REF!</definedName>
    <definedName name="DATA_08" hidden="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_xlnm.Database">#REF!</definedName>
    <definedName name="DaWk7">#REF!</definedName>
    <definedName name="day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I_RM">#REF!</definedName>
    <definedName name="de">#REF!</definedName>
    <definedName name="DE_KNOWHOW">#N/A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">#REF!</definedName>
    <definedName name="dfdf">#REF!</definedName>
    <definedName name="dfgfgdfgdfgdfgdfgddfdfgdff">[0]!dfgfgdfgdfgdfgdfgddfdfgdff</definedName>
    <definedName name="dItemsToTest">#REF!</definedName>
    <definedName name="dName">#REF!</definedName>
    <definedName name="DP">[0]!DP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{"'Model'!$A$1:$N$53"}</definedName>
    <definedName name="dsad" hidden="1">{"'Model'!$A$1:$N$53"}</definedName>
    <definedName name="dSampleSize">#REF!</definedName>
    <definedName name="dscds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[0]!e</definedName>
    <definedName name="ee">#REF!</definedName>
    <definedName name="efdfdf">#REF!</definedName>
    <definedName name="er">[0]!INTEREST</definedName>
    <definedName name="EUB">#REF!</definedName>
    <definedName name="exc" hidden="1">{"'Eng (page2)'!$A$1:$D$52"}</definedName>
    <definedName name="exit">#REF!</definedName>
    <definedName name="External_Receipt">#REF!</definedName>
    <definedName name="External_Tran_Out">#REF!</definedName>
    <definedName name="_xlnm.Extract">#REF!</definedName>
    <definedName name="f1_length">#REF!</definedName>
    <definedName name="f1_red.">#REF!</definedName>
    <definedName name="f1_thick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bf" hidden="1">{"'Model'!$A$1:$N$53"}</definedName>
    <definedName name="ff">#REF!,#REF!</definedName>
    <definedName name="Fill_DB_Main">[0]!Fill_DB_Main</definedName>
    <definedName name="FillBic">[0]!FillBic</definedName>
    <definedName name="Fixed_costs">#REF!</definedName>
    <definedName name="FNAME">#REF!</definedName>
    <definedName name="FON">#REF!</definedName>
    <definedName name="fsvdvd">#REF!</definedName>
    <definedName name="g">#REF!</definedName>
    <definedName name="GG" hidden="1">{"'Model'!$A$1:$N$53"}</definedName>
    <definedName name="gggggggggg">#REF!</definedName>
    <definedName name="GJS_Weight__MT">#REF!</definedName>
    <definedName name="GLORY">#REF!</definedName>
    <definedName name="Grade">#REF!</definedName>
    <definedName name="Grid">#REF!</definedName>
    <definedName name="GRN_Price__USD_MT">#REF!</definedName>
    <definedName name="Gross_margin">#REF!</definedName>
    <definedName name="GrphActSales">#REF!</definedName>
    <definedName name="GrphActStk">#REF!</definedName>
    <definedName name="GrphPlanSales">#REF!</definedName>
    <definedName name="GrphTgtStk">#REF!</definedName>
    <definedName name="HCC_BSReconcile1203_103100_List">#REF!</definedName>
    <definedName name="HCC_BSReconcile1203_103100_list2">#REF!</definedName>
    <definedName name="heat">#REF!</definedName>
    <definedName name="hh" hidden="1">{#N/A,#N/A,FALSE,"Macro2"}</definedName>
    <definedName name="Hidedata">[0]!Hidedata</definedName>
    <definedName name="HP">#REF!</definedName>
    <definedName name="HTML_CodePage" hidden="1">874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PUTGRID">#REF!</definedName>
    <definedName name="inter_new">[0]!INTEREST</definedName>
    <definedName name="INTEREST">[0]!INTEREST</definedName>
    <definedName name="Internal_Tran_in">#REF!</definedName>
    <definedName name="Internal_Tran_Out">#REF!</definedName>
    <definedName name="IntFreeCred">#REF!</definedName>
    <definedName name="IntroPrintArea" hidden="1">#REF!</definedName>
    <definedName name="INVENTORY_VALUE">#REF!</definedName>
    <definedName name="Invoice">#REF!</definedName>
    <definedName name="io">[0]!io</definedName>
    <definedName name="ioo">#REF!</definedName>
    <definedName name="iopo" hidden="1">{"'Model'!$A$1:$N$53"}</definedName>
    <definedName name="IZCL020">#REF!</definedName>
    <definedName name="jadjs">#REF!</definedName>
    <definedName name="Jan_USDrate">#REF!</definedName>
    <definedName name="jj" hidden="1">{"'Model'!$A$1:$N$53"}</definedName>
    <definedName name="JYB">#REF!</definedName>
    <definedName name="JYS">#REF!</definedName>
    <definedName name="K">#N/A</definedName>
    <definedName name="ked" hidden="1">{"'Model'!$A$1:$N$53"}</definedName>
    <definedName name="kkkkkk">[0]!kkkkkk</definedName>
    <definedName name="KNOW_HOW">#REF!</definedName>
    <definedName name="KNOWHOW">#N/A</definedName>
    <definedName name="l">#REF!</definedName>
    <definedName name="LASTCOLUMNCELL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iabilities">#REF!</definedName>
    <definedName name="lINE">#REF!</definedName>
    <definedName name="Line1">#REF!</definedName>
    <definedName name="LL">#REF!</definedName>
    <definedName name="lllllll">[0]!lllllll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adkjfl">[0]!lsadkjfl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ASTER___Account_Code">#REF!</definedName>
    <definedName name="mb">#REF!</definedName>
    <definedName name="MinTA">#REF!</definedName>
    <definedName name="N">#REF!</definedName>
    <definedName name="NameLists">#REF!</definedName>
    <definedName name="nan" hidden="1">{"'Model'!$A$1:$N$53"}</definedName>
    <definedName name="Net_profit">#REF!</definedName>
    <definedName name="new">#REF!</definedName>
    <definedName name="NIM">#N/A</definedName>
    <definedName name="nn">#REF!</definedName>
    <definedName name="nnnn">[0]!nnnn</definedName>
    <definedName name="NO">#REF!</definedName>
    <definedName name="NONG">#REF!</definedName>
    <definedName name="NoOfPeriod">#REF!</definedName>
    <definedName name="noppadolc">[0]!noppadolc</definedName>
    <definedName name="Normalcoil">#REF!</definedName>
    <definedName name="Normalheat">#REF!</definedName>
    <definedName name="Normalslab">#REF!</definedName>
    <definedName name="Notes">#REF!</definedName>
    <definedName name="NOV_3">[0]!NOV_3</definedName>
    <definedName name="NOV2003_A">#REF!</definedName>
    <definedName name="NOVEM">[0]!NOVEM</definedName>
    <definedName name="NUM_DOCS">#REF!</definedName>
    <definedName name="onsrjel">[0]!onsrjel</definedName>
    <definedName name="OO">#REF!</definedName>
    <definedName name="osidhfo">#REF!</definedName>
    <definedName name="ot" hidden="1">{"'WWW'!$A$1:$J$18"}</definedName>
    <definedName name="OTHER">#REF!</definedName>
    <definedName name="ouy">#REF!</definedName>
    <definedName name="oyh">[0]!oyh</definedName>
    <definedName name="P">#N/A</definedName>
    <definedName name="page1">#REF!</definedName>
    <definedName name="page2">#REF!</definedName>
    <definedName name="pang">#REF!</definedName>
    <definedName name="PARTNERS_INITIALS">#REF!</definedName>
    <definedName name="payment">#REF!</definedName>
    <definedName name="PDT">[0]!PDT</definedName>
    <definedName name="Pending__USD">#REF!</definedName>
    <definedName name="PeriodsInYear">#REF!</definedName>
    <definedName name="Physical_Stock">#REF!</definedName>
    <definedName name="ping">#REF!</definedName>
    <definedName name="PL">#REF!</definedName>
    <definedName name="PLA">#REF!</definedName>
    <definedName name="plan">[0]!plan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stment">#REF!</definedName>
    <definedName name="PO.">#REF!</definedName>
    <definedName name="PO_ISSUED">#REF!</definedName>
    <definedName name="PO_Price___USD">#REF!</definedName>
    <definedName name="PO_Price__USD">#REF!</definedName>
    <definedName name="PO_RECEIVED">#REF!</definedName>
    <definedName name="pom">#REF!</definedName>
    <definedName name="pop">#REF!</definedName>
    <definedName name="popy">#REF!</definedName>
    <definedName name="PP">#N/A</definedName>
    <definedName name="PRDump">#REF!</definedName>
    <definedName name="Predict_Depre1">#REF!</definedName>
    <definedName name="Price_320_USD__USD">#REF!</definedName>
    <definedName name="_xlnm.Print_Area" localSheetId="2">'CF '!$A$1:$G$82</definedName>
    <definedName name="_xlnm.Print_Area" localSheetId="0">FS!$A$1:$I$155</definedName>
    <definedName name="_xlnm.Print_Area" localSheetId="1">'SH '!$A$1:$P$31</definedName>
    <definedName name="_xlnm.Print_Area">#REF!</definedName>
    <definedName name="Print_Area_MI">#REF!</definedName>
    <definedName name="Print_Titles_MI">#REF!</definedName>
    <definedName name="PrintArea">#REF!</definedName>
    <definedName name="Prior">#REF!</definedName>
    <definedName name="Production">#REF!</definedName>
    <definedName name="Production_2004">#REF!</definedName>
    <definedName name="Production_2005">#REF!</definedName>
    <definedName name="Profit_Quarter">#N/A</definedName>
    <definedName name="q">[0]!q</definedName>
    <definedName name="qq" hidden="1">{#N/A,#N/A,FALSE,"Macro2"}</definedName>
    <definedName name="qqq">#REF!</definedName>
    <definedName name="QQQQQQQQQQ">[0]!QQQQQQQQQQ</definedName>
    <definedName name="qqw">[0]!qqw</definedName>
    <definedName name="Query1">#REF!</definedName>
    <definedName name="Query2">#REF!</definedName>
    <definedName name="RAIN">#REF!</definedName>
    <definedName name="RawAgencyPrice">#REF!</definedName>
    <definedName name="RBData">#REF!</definedName>
    <definedName name="re">[0]!re</definedName>
    <definedName name="Report">#REF!</definedName>
    <definedName name="Report_Inventory_01_03_05___Batch_B">#REF!</definedName>
    <definedName name="Report_Inventory_01_03_05___Batch_C">#REF!</definedName>
    <definedName name="res">[0]!res</definedName>
    <definedName name="Reselects">#REF!</definedName>
    <definedName name="rewfre" hidden="1">{"'Model'!$A$1:$N$53"}</definedName>
    <definedName name="ROYAL">[0]!ROYAL</definedName>
    <definedName name="rr">[0]!INTEREST</definedName>
    <definedName name="RYOHOKU">#REF!</definedName>
    <definedName name="s" hidden="1">{"'Model'!$A$1:$N$53"}</definedName>
    <definedName name="Sales_price_unit">#REF!</definedName>
    <definedName name="Sales_volume_units">#REF!</definedName>
    <definedName name="SALESPLAN">#REF!</definedName>
    <definedName name="SALESPROJ">#REF!</definedName>
    <definedName name="SALV_21">#REF!</definedName>
    <definedName name="sd" hidden="1">{"'Model'!$A$1:$N$53"}</definedName>
    <definedName name="sdf" hidden="1">{"'Eng (page2)'!$A$1:$D$52"}</definedName>
    <definedName name="Set">#REF!</definedName>
    <definedName name="sfdf">#REF!</definedName>
    <definedName name="SGD">#REF!</definedName>
    <definedName name="sgv">#REF!</definedName>
    <definedName name="SHARED_FORMULA_0">#N/A</definedName>
    <definedName name="SHARED_FORMULA_1">#N/A</definedName>
    <definedName name="SHARED_FORMULA_2">#N/A</definedName>
    <definedName name="sheet1">#REF!</definedName>
    <definedName name="Shift">#REF!</definedName>
    <definedName name="slab_length">#REF!</definedName>
    <definedName name="slab_thick">#REF!</definedName>
    <definedName name="slab_width">#REF!</definedName>
    <definedName name="software" hidden="1">{"'Eng (page2)'!$A$1:$D$52"}</definedName>
    <definedName name="som">#REF!</definedName>
    <definedName name="Spec">#REF!</definedName>
    <definedName name="stp">#REF!</definedName>
    <definedName name="Sub_OP_Query_HB">#REF!</definedName>
    <definedName name="sum">#REF!</definedName>
    <definedName name="t">[0]!t</definedName>
    <definedName name="Table1">#REF!</definedName>
    <definedName name="TABLE2">#REF!</definedName>
    <definedName name="TableName">"Dummy"</definedName>
    <definedName name="tao">#REF!</definedName>
    <definedName name="TAX">#N/A</definedName>
    <definedName name="TemplatePrintArea">#REF!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TFP">[0]!TFP</definedName>
    <definedName name="TFPRICE">[0]!TFPRICE</definedName>
    <definedName name="thai">[0]!thai</definedName>
    <definedName name="Thex">#REF!</definedName>
    <definedName name="Tlgo">#REF!</definedName>
    <definedName name="tome">#REF!</definedName>
    <definedName name="TonsPerHeat">#REF!</definedName>
    <definedName name="toodtee">#REF!</definedName>
    <definedName name="TOTAL">#N/A</definedName>
    <definedName name="Total_fixed">#REF!</definedName>
    <definedName name="Total_Sales">#REF!</definedName>
    <definedName name="Total_variable">#REF!</definedName>
    <definedName name="TOTALS">#REF!</definedName>
    <definedName name="TRAN">[0]!TRAN</definedName>
    <definedName name="Tslpg">#REF!</definedName>
    <definedName name="ttetet">#REF!</definedName>
    <definedName name="Ttln">#REF!</definedName>
    <definedName name="tum">#REF!</definedName>
    <definedName name="tun" hidden="1">{"'Model'!$A$1:$N$53"}</definedName>
    <definedName name="Tws">#REF!</definedName>
    <definedName name="u">[0]!u</definedName>
    <definedName name="u_40239">#REF!</definedName>
    <definedName name="u_pang">#REF!</definedName>
    <definedName name="uiy">#REF!</definedName>
    <definedName name="UNIT">#REF!</definedName>
    <definedName name="Unit_contrib_margin">#REF!</definedName>
    <definedName name="unnamed">#REF!</definedName>
    <definedName name="US">#REF!</definedName>
    <definedName name="USB">#REF!</definedName>
    <definedName name="usd">#REF!</definedName>
    <definedName name="VALID01234">#REF!,#REF!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vcx" hidden="1">{"'Model'!$A$1:$N$53"}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xvx" hidden="1">{"'Eng (page2)'!$A$1:$D$52"}</definedName>
    <definedName name="w">#REF!</definedName>
    <definedName name="walkthrough" hidden="1">{"'Eng (page2)'!$A$1:$D$52"}</definedName>
    <definedName name="weight">#REF!</definedName>
    <definedName name="Weight_BL___MT">#REF!</definedName>
    <definedName name="wqwrr" hidden="1">{"'Eng (page2)'!$A$1:$D$52"}</definedName>
    <definedName name="wrn.3.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W">[0]!WW</definedName>
    <definedName name="x">#REF!</definedName>
    <definedName name="y">[0]!y</definedName>
    <definedName name="yen">#REF!</definedName>
    <definedName name="yenrate">#REF!</definedName>
    <definedName name="YTD">#REF!</definedName>
    <definedName name="yy">[0]!yy</definedName>
    <definedName name="Z">#REF!</definedName>
    <definedName name="Z_179F0005_0B25_11D6_8C10_00A024C39019_.wvu.PrintArea" localSheetId="0" hidden="1">FS!$A$8:$F$84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32CC3A8_354F_48D3_8CC8_494488841243_.wvu.PrintArea" localSheetId="0" hidden="1">FS!$A$8:$F$84</definedName>
    <definedName name="Z_9FB3DC46_EAB3_4874_AC6E_3CB2651D4CF5_.wvu.PrintArea" localSheetId="0" hidden="1">FS!$A$8:$F$84</definedName>
    <definedName name="Z_B0B2F2A1_1149_11D5_B112_00A024C3C981_.wvu.PrintArea" localSheetId="0" hidden="1">FS!$A$8:$F$84</definedName>
    <definedName name="Z_C9C8FE40_0E21_11D5_AA1F_0000863C7533_.wvu.PrintArea" localSheetId="0" hidden="1">FS!$A$8:$F$84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535F20_0653_11D5_89CB_0000863C74F2_.wvu.PrintArea" localSheetId="0" hidden="1">FS!$A$8:$F$84</definedName>
    <definedName name="zzz">#REF!</definedName>
    <definedName name="แ2">#REF!</definedName>
    <definedName name="ก" hidden="1">{"'Model'!$A$1:$N$53"}</definedName>
    <definedName name="ภง">#REF!</definedName>
    <definedName name="ส1117">#REF!</definedName>
    <definedName name="สินทรัพย์">#REF!</definedName>
  </definedNames>
  <calcPr calcId="179021"/>
  <customWorkbookViews>
    <customWorkbookView name="Account Yong - Personal View" guid="{179F0005-0B25-11D6-8C10-00A024C39019}" mergeInterval="0" personalView="1" maximized="1" windowWidth="796" windowHeight="414" activeSheetId="1"/>
    <customWorkbookView name="Audit - Personal View" guid="{F2535F20-0653-11D5-89CB-0000863C74F2}" mergeInterval="0" personalView="1" maximized="1" windowWidth="1020" windowHeight="608" activeSheetId="1"/>
    <customWorkbookView name="KPMG - Personal View" guid="{9FB3DC46-EAB3-4874-AC6E-3CB2651D4CF5}" mergeInterval="0" personalView="1" maximized="1" windowWidth="1020" windowHeight="609" activeSheetId="1"/>
    <customWorkbookView name="jern - Personal View" guid="{C9C8FE40-0E21-11D5-AA1F-0000863C7533}" mergeInterval="0" personalView="1" maximized="1" windowWidth="1020" windowHeight="609" activeSheetId="1"/>
    <customWorkbookView name="Chat-p - Personal View" guid="{B0B2F2A1-1149-11D5-B112-00A024C3C981}" mergeInterval="0" personalView="1" maximized="1" windowWidth="796" windowHeight="414" activeSheetId="1"/>
    <customWorkbookView name="DefUser - Personal View" guid="{932CC3A8-354F-48D3-8CC8-494488841243}" mergeInterval="0" personalView="1" maximized="1" windowWidth="987" windowHeight="57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0" l="1"/>
  <c r="L13" i="10"/>
  <c r="J13" i="10"/>
  <c r="H13" i="10"/>
  <c r="F13" i="10"/>
  <c r="D13" i="10"/>
  <c r="P12" i="10"/>
  <c r="P13" i="10" s="1"/>
  <c r="P9" i="10"/>
  <c r="G53" i="9" l="1"/>
  <c r="E53" i="9"/>
  <c r="E25" i="9"/>
  <c r="E37" i="9" s="1"/>
  <c r="G25" i="9"/>
  <c r="G37" i="9" s="1"/>
  <c r="E67" i="9"/>
  <c r="I14" i="1"/>
  <c r="I21" i="1"/>
  <c r="I44" i="1"/>
  <c r="I51" i="1"/>
  <c r="I79" i="1"/>
  <c r="G14" i="1"/>
  <c r="G21" i="1"/>
  <c r="G44" i="1"/>
  <c r="G51" i="1"/>
  <c r="G79" i="1"/>
  <c r="G99" i="1"/>
  <c r="G105" i="1"/>
  <c r="G110" i="1" s="1"/>
  <c r="N17" i="10"/>
  <c r="N19" i="10" s="1"/>
  <c r="D17" i="10"/>
  <c r="D19" i="10" s="1"/>
  <c r="F17" i="10"/>
  <c r="F19" i="10" s="1"/>
  <c r="H17" i="10"/>
  <c r="H19" i="10" s="1"/>
  <c r="J17" i="10"/>
  <c r="J19" i="10" s="1"/>
  <c r="I140" i="1"/>
  <c r="I146" i="1" s="1"/>
  <c r="I133" i="1"/>
  <c r="I99" i="1"/>
  <c r="G133" i="1"/>
  <c r="G140" i="1"/>
  <c r="G146" i="1" s="1"/>
  <c r="L26" i="10"/>
  <c r="L28" i="10" s="1"/>
  <c r="I105" i="1"/>
  <c r="I110" i="1" s="1"/>
  <c r="G67" i="9"/>
  <c r="D26" i="10"/>
  <c r="D28" i="10" s="1"/>
  <c r="F26" i="10"/>
  <c r="F28" i="10" s="1"/>
  <c r="H26" i="10"/>
  <c r="H28" i="10" s="1"/>
  <c r="J26" i="10"/>
  <c r="J28" i="10" s="1"/>
  <c r="N26" i="10"/>
  <c r="N28" i="10" s="1"/>
  <c r="P22" i="10"/>
  <c r="P24" i="10"/>
  <c r="P26" i="10" s="1"/>
  <c r="I23" i="1" l="1"/>
  <c r="I148" i="1"/>
  <c r="I152" i="1" s="1"/>
  <c r="L15" i="10" s="1"/>
  <c r="G53" i="1"/>
  <c r="G81" i="1" s="1"/>
  <c r="I53" i="1"/>
  <c r="I81" i="1" s="1"/>
  <c r="K81" i="1" s="1"/>
  <c r="P28" i="10"/>
  <c r="E69" i="9"/>
  <c r="E73" i="9" s="1"/>
  <c r="G69" i="9"/>
  <c r="G73" i="9" s="1"/>
  <c r="I112" i="1"/>
  <c r="I119" i="1" s="1"/>
  <c r="G148" i="1"/>
  <c r="G155" i="1" s="1"/>
  <c r="G112" i="1"/>
  <c r="G116" i="1" s="1"/>
  <c r="G23" i="1"/>
  <c r="J81" i="1" l="1"/>
  <c r="L17" i="10"/>
  <c r="L19" i="10" s="1"/>
  <c r="P15" i="10"/>
  <c r="P17" i="10" s="1"/>
  <c r="P19" i="10" s="1"/>
  <c r="I116" i="1"/>
  <c r="G119" i="1"/>
  <c r="G152" i="1"/>
  <c r="I155" i="1"/>
</calcChain>
</file>

<file path=xl/sharedStrings.xml><?xml version="1.0" encoding="utf-8"?>
<sst xmlns="http://schemas.openxmlformats.org/spreadsheetml/2006/main" count="272" uniqueCount="184">
  <si>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</si>
  <si>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</si>
  <si>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</si>
  <si>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</si>
  <si>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</si>
  <si>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</si>
  <si>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</si>
  <si>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</si>
  <si>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</si>
  <si>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</si>
  <si>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</si>
  <si>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</si>
  <si>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</si>
  <si>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</si>
  <si>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ใบสำคัญแสดงสิทธิที่จะซื้อหุ้น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</si>
  <si>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</si>
  <si>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</si>
  <si>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</si>
  <si>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</si>
  <si>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</si>
  <si>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</si>
  <si>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</si>
  <si>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</si>
  <si>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</si>
  <si>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รวมหนี้สินและส่วนของผู้ถือหุ้น</t>
  </si>
  <si>
    <t>หนี้สินไม่หมุนเวียน</t>
  </si>
  <si>
    <t>ลูกหนี้การค้า</t>
  </si>
  <si>
    <t>ส่วนของผู้ถือหุ้น</t>
  </si>
  <si>
    <t>สินค้าคงเหลือ</t>
  </si>
  <si>
    <t>สินทรัพย์หมุนเวียนอื่น</t>
  </si>
  <si>
    <t>หนี้สินและส่วนของผู้ถือหุ้น</t>
  </si>
  <si>
    <t>กำไร (ขาดทุน) สะสม</t>
  </si>
  <si>
    <t>รายการปรับปรุง</t>
  </si>
  <si>
    <t>การเปลี่ยนแปลงในสินทรัพย์และหนี้สินดำเนินงาน</t>
  </si>
  <si>
    <t>เงินรับล่วงหน้าจากลูกค้า</t>
  </si>
  <si>
    <t>ทุนที่ออกและชำระแล้ว</t>
  </si>
  <si>
    <t xml:space="preserve">ลูกหนี้การค้า </t>
  </si>
  <si>
    <t xml:space="preserve">สินค้าคงเหลือ </t>
  </si>
  <si>
    <t>เงินล่วงหน้าแก่ผู้ขายสินค้า</t>
  </si>
  <si>
    <t xml:space="preserve">สินทรัพย์หมุนเวียนอื่น </t>
  </si>
  <si>
    <t xml:space="preserve">สินทรัพย์ไม่มีตัวตน </t>
  </si>
  <si>
    <t xml:space="preserve">รายได้จากการขาย </t>
  </si>
  <si>
    <t>สินทรัพย์ไม่หมุนเวียน</t>
  </si>
  <si>
    <t xml:space="preserve">ที่ดิน อาคารและอุปกรณ์ </t>
  </si>
  <si>
    <t>รวมสินทรัพย์ไม่หมุนเวียน</t>
  </si>
  <si>
    <t>ซื้อที่ดิน อาคารและอุปกรณ์</t>
  </si>
  <si>
    <t>ดอกเบี้ยค้างจ่าย</t>
  </si>
  <si>
    <t>ค่าเสื่อมราคาและค่าตัดจำหน่าย</t>
  </si>
  <si>
    <t>จัดสรรแล้ว</t>
  </si>
  <si>
    <t>มูลค่าหุ้น</t>
  </si>
  <si>
    <t>ค่าใช้จ่ายในการบริหาร</t>
  </si>
  <si>
    <t>ค่าใช้จ่ายในการขาย</t>
  </si>
  <si>
    <t>ต้นทุนทางการเงิน</t>
  </si>
  <si>
    <t>ดอกเบี้ยรับ</t>
  </si>
  <si>
    <t>รับดอกเบี้ย</t>
  </si>
  <si>
    <t>ทุนสำรอง</t>
  </si>
  <si>
    <t>ตามกฎหมาย</t>
  </si>
  <si>
    <t>เจ้าหนี้อื่นและค่าใช้จ่ายค้างจ่าย</t>
  </si>
  <si>
    <t>รวมหนี้สินไม่หมุนเวียน</t>
  </si>
  <si>
    <t xml:space="preserve">         </t>
  </si>
  <si>
    <t>ทุนสำรองตามกฎหมาย</t>
  </si>
  <si>
    <t>จ่ายต้นทุนทางการเงิน</t>
  </si>
  <si>
    <t>ขาดทุนสะสม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</si>
  <si>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</si>
  <si>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</si>
  <si>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</si>
  <si>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ส่วนเกิน(ต่ำกว่า)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</si>
  <si>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</si>
  <si>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</si>
  <si>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</t>
  </si>
  <si>
    <t xml:space="preserve">เจ้าหนี้การค้า </t>
  </si>
  <si>
    <t>หนี้สินภายใต้แผนฟื้นฟูกิจการที่ถึงกำหนดชำระภายในหนึ่งปี</t>
  </si>
  <si>
    <t>จ่ายชำระเพื่อไถ่ถอนหุ้นกู้</t>
  </si>
  <si>
    <t>ผลกระทบจากอัตราแลกเปลี่ยนของเงินตราต่างประเทศ</t>
  </si>
  <si>
    <t>เงินล่วงหน้าค่าซื้อที่ดิน อาคาร และอุปกรณ์</t>
  </si>
  <si>
    <t>ส่วนเกิน (ต่ำกว่า) มูลค่าหุ้นสามัญ</t>
  </si>
  <si>
    <t xml:space="preserve">งบกระแสเงินสด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</si>
  <si>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</si>
  <si>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</si>
  <si>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</si>
  <si>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</si>
  <si>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กำไรจากอัตราแลกเปลี่ยนสุทธิ</t>
  </si>
  <si>
    <t>ของผู้ถือหุ้น</t>
  </si>
  <si>
    <t>ซื้อหุ้น</t>
  </si>
  <si>
    <t>ชำระแล้ว</t>
  </si>
  <si>
    <t>รวมส่วน</t>
  </si>
  <si>
    <t>แสดงสิทธิที่จะ</t>
  </si>
  <si>
    <t>ที่ออกและ</t>
  </si>
  <si>
    <t>ใบสำคัญ</t>
  </si>
  <si>
    <t xml:space="preserve">งบแสดงการเปลี่ยนแปลงส่วนของผู้ถือหุ้น </t>
  </si>
  <si>
    <t>เงินสดและรายการเทียบเท่าเงินสดเพิ่มขึ้น(ลดลง)สุทธิ</t>
  </si>
  <si>
    <t>หนี้สูญและหนี้สงสัยจะสูญ</t>
  </si>
  <si>
    <t>ชำระคืนหนี้สินภายใต้แผนฟื้นฟูกิจการ</t>
  </si>
  <si>
    <t>2560</t>
  </si>
  <si>
    <t>เงินให้กู้ยืมระยะสั้นแก่กิจการที่เกี่ยวข้องกัน</t>
  </si>
  <si>
    <t>ยอดคงเหลือ ณ วันที่ 1 มกราคม 2560</t>
  </si>
  <si>
    <t>- ต้นทุนของสินค้าที่ขาย</t>
  </si>
  <si>
    <t>รวมต้นทุนขาย</t>
  </si>
  <si>
    <t>ค่าตัดจำหน่ายลูกรีด</t>
  </si>
  <si>
    <t>(กลับรายการ) ขาดทุนจากการด้อยค่าที่ดิน อาคารและอุปกรณ์</t>
  </si>
  <si>
    <t>เงินให้กู้ยืมระยะสั้นแก่กิจการที่เกี่ยวข้องกันลดลง(เพิ่มขึ้น)</t>
  </si>
  <si>
    <t>หนี้สินผลประโยชน์พนักงาน</t>
  </si>
  <si>
    <t xml:space="preserve">   - อื่นๆ</t>
  </si>
  <si>
    <t>รายการที่ไม่ใช่เงินสด</t>
  </si>
  <si>
    <t>โอนเจ้าหนี้การค้า เจ้าหนี้อื่นและค่าใช้จ่ายค้างจ่าย และดอกเบี้ยค้างจ่ายไปเป็น</t>
  </si>
  <si>
    <t>โอนดอกเบี้ยค้างจ่ายไปเป็นเจ้าหนี้อื่นและค่าใช้จ่ายค้างจ่าย</t>
  </si>
  <si>
    <t>โอนประมาณการหนี้สินที่เกี่ยวกับภาษีไปเป็นเจ้าหนี้อื่นและค่าใช้จ่ายค้างจ่าย</t>
  </si>
  <si>
    <t>บริษัท จี เจ สตีล จำกัด (มหาชน)</t>
  </si>
  <si>
    <t>ชำระคืนหนี้สินจากการปรับโครงสร้างหนี้</t>
  </si>
  <si>
    <t xml:space="preserve">   - หนี้สินจากการปรับโครงสร้างหนี้</t>
  </si>
  <si>
    <t>เงินกู้ยืมระยะยาวจากกิจการที่เกี่ยวข้องกัน</t>
  </si>
  <si>
    <t>หนี้สินจากการปรับโครงสร้างหนี้</t>
  </si>
  <si>
    <t>จ่ายชำระหนี้สินผลประโยชน์พนักงาน</t>
  </si>
  <si>
    <t>เงินสดรับจากเงินกู้ยืมระยะยาวจากกิจการอื่น</t>
  </si>
  <si>
    <t>- ต้นทุนการผลิตที่ว่างเปล่า</t>
  </si>
  <si>
    <t>กำไร(ขาดทุน)ต่อหุ้น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</si>
  <si>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</si>
  <si>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</si>
  <si>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กำไร(ขาดทุน)ต่อหุ้นขั้นพื้นฐาน</t>
  </si>
  <si>
    <t>หนี้สินตามสัญญาเช่าการเงินที่ถึงกำหนดชำระภายในหนึ่งปี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</si>
  <si>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</si>
  <si>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</si>
  <si>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</si>
  <si>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</si>
  <si>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31 ธันวาคม 2560</t>
  </si>
  <si>
    <t>สำหรับงวดสามเดือนสิ้นสุดวันที่</t>
  </si>
  <si>
    <t>2561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</si>
  <si>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</si>
  <si>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</si>
  <si>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</si>
  <si>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กำไรขาดทุนเบ็ดเสร็จสำหรับงวด</t>
  </si>
  <si>
    <t xml:space="preserve">    กำไร(ขาดทุน)สำหรับงวด</t>
  </si>
  <si>
    <t xml:space="preserve">บริษัท จี เจ สตีล จำกัด (มหาชน) </t>
  </si>
  <si>
    <t xml:space="preserve">"ยังไม่ได้ตรวจสอบ </t>
  </si>
  <si>
    <t>แต่สอบทานแล้ว"</t>
  </si>
  <si>
    <t>องค์ประกอบอื่น</t>
  </si>
  <si>
    <t>ของส่วนของ</t>
  </si>
  <si>
    <t>ผู้ถือหุ้น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</si>
  <si>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</si>
  <si>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</si>
  <si>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</si>
  <si>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 xml:space="preserve">   คงเหลือสิ้นงวด</t>
  </si>
  <si>
    <t>3, 17</t>
  </si>
  <si>
    <t>3, 15</t>
  </si>
  <si>
    <t>3, 19</t>
  </si>
  <si>
    <t>3, 18</t>
  </si>
  <si>
    <t>3, 14</t>
  </si>
  <si>
    <t>3, 7</t>
  </si>
  <si>
    <t>3, 8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</si>
  <si>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</si>
  <si>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</si>
  <si>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จ่ายชำระหนี้สินตามสัญญาเช่าการเงิน</t>
  </si>
  <si>
    <t>กำไรจากการปรับโครงสร้างหนี้</t>
  </si>
  <si>
    <t>ขาดทุนจากคำสั่งซื้อของวัตถุดิบที่ยังไม่ได้รับมอบ</t>
  </si>
  <si>
    <t>ประมาณการหนี้สิน</t>
  </si>
  <si>
    <t>3, 27</t>
  </si>
  <si>
    <t>ชำระคืนเงินกู้ยืมระยะสั้นจากบุคลอื่น</t>
  </si>
  <si>
    <t>- ขาดทุนจากการลดมูลค่าสินค้าคงเหลือ</t>
  </si>
  <si>
    <t>ซื้อสินทรัพย์ไม่มีตัวตน</t>
  </si>
  <si>
    <t>ขาดทุนจากการลดมูลค่าสินค้าคงเหลือ</t>
  </si>
  <si>
    <t>ขาดทุนจากการตัดจำหน่ายสินทรัพย์</t>
  </si>
  <si>
    <t>3, 5</t>
  </si>
  <si>
    <t>30 กันยายน 2561</t>
  </si>
  <si>
    <t>30 กันยายน</t>
  </si>
  <si>
    <t>สำหรับงวดเก้าเดือนสิ้นสุดวันที่</t>
  </si>
  <si>
    <t>กำไรจากการปรับโครงสร้างหนี้สุทธิ</t>
  </si>
  <si>
    <t>กลัยรายการขาดทุนจากคำสั่งซื้อ</t>
  </si>
  <si>
    <t>ของวัตถุดิบที่ยังไม่ได้รับมอบ</t>
  </si>
  <si>
    <t>ยอดคงเหลือ ณ วันที่ 30 กันยายน 2560</t>
  </si>
  <si>
    <t>ยอดคงเหลือ ณ วันที่ 30 กันยายน 2561</t>
  </si>
  <si>
    <t>กำไรจากอัตราแลกเปลี่ยนของหนี้สินจากการปรับโครงสร้างหนี้ ณ วันที่แปลงหนี้เป็นทุน</t>
  </si>
  <si>
    <t xml:space="preserve">หนี้สินจากการปรับโครงสร้างหนี้ และเจ้าหนี้อื่นและค่าใช้จ่ายค้างจ่าย ลดลง </t>
  </si>
  <si>
    <t xml:space="preserve">ทุนที่ออกและชำระแล้ว และส่วนต่ำกว่ามูลค่าหุ้นสามัญ เพิ่มขึ้น </t>
  </si>
  <si>
    <t>จากการแปลงหนี้เป็นทุน</t>
  </si>
  <si>
    <t>- (กลับรายการ) ขาดทุนจากการลดมูลค่าสินค้าคงเหลือ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</si>
  <si>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</si>
  <si>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</si>
  <si>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เงินสดและรายการเทียบเท่าเงินสด ณ วันที่ 30 กันยายน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</si>
  <si>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</si>
  <si>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</si>
  <si>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แปลงหนี้เป็นทุน</t>
  </si>
  <si>
    <t>รวมเงินที่ได้รับจากผู้ถือหุ้นและการจัดสรรส่วนทุนให้ผู้ถือหุ้น</t>
  </si>
  <si>
    <t>5, 8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</si>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</sst>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.00_-;\-* #,##0.00_-;_-* &quot;-&quot;&quot;?&quot;&quot;?&quot;_-;_-@_-"/>
    <numFmt numFmtId="189" formatCode="#,##0.00\ ;\(#,##0.00\)"/>
    <numFmt numFmtId="190" formatCode="_-* #,##0_-;\-* #,##0_-;_-* &quot;-&quot;&quot;?&quot;&quot;?&quot;_-;_-@_-"/>
    <numFmt numFmtId="191" formatCode="_(* #,##0.00_);_(* \(#,##0.00\);_(* &quot;-&quot;_);_(@_)"/>
    <numFmt numFmtId="192" formatCode="_(* #,##0_);_(* \(#,##0\);_(* &quot;-&quot;??_);_(@_)"/>
    <numFmt numFmtId="193" formatCode="0_);\(0\)"/>
    <numFmt numFmtId="194" formatCode="_-* #,##0_-;\-* #,##0_-;_-* &quot;-&quot;??_-;_-@_-"/>
    <numFmt numFmtId="195" formatCode="_(* #,##0.000_);_(* \(#,##0.000\);_(* &quot;-&quot;??_);_(@_)"/>
  </numFmts>
  <fonts count="16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53">
    <xf numFmtId="0" fontId="0" fillId="0" borderId="0" xfId="0"/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justify"/>
    </xf>
    <xf numFmtId="192" fontId="5" fillId="0" borderId="0" xfId="1" applyNumberFormat="1" applyFont="1" applyFill="1" applyBorder="1" applyAlignment="1"/>
    <xf numFmtId="192" fontId="4" fillId="0" borderId="1" xfId="1" applyNumberFormat="1" applyFont="1" applyFill="1" applyBorder="1" applyAlignment="1"/>
    <xf numFmtId="192" fontId="4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92" fontId="4" fillId="0" borderId="2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 indent="1"/>
    </xf>
    <xf numFmtId="0" fontId="6" fillId="0" borderId="0" xfId="0" quotePrefix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0" fontId="6" fillId="0" borderId="0" xfId="0" quotePrefix="1" applyFont="1" applyFill="1" applyAlignment="1">
      <alignment horizontal="left"/>
    </xf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justify"/>
    </xf>
    <xf numFmtId="193" fontId="5" fillId="0" borderId="0" xfId="1" applyNumberFormat="1" applyFont="1" applyFill="1" applyBorder="1" applyAlignment="1">
      <alignment horizontal="center"/>
    </xf>
    <xf numFmtId="192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top"/>
    </xf>
    <xf numFmtId="49" fontId="5" fillId="0" borderId="0" xfId="0" quotePrefix="1" applyNumberFormat="1" applyFont="1" applyFill="1" applyBorder="1" applyAlignment="1"/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0" fontId="14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190" fontId="13" fillId="0" borderId="0" xfId="1" applyNumberFormat="1" applyFont="1" applyFill="1" applyBorder="1" applyAlignment="1">
      <alignment horizontal="right" vertical="center"/>
    </xf>
    <xf numFmtId="43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90" fontId="11" fillId="0" borderId="1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2" fillId="0" borderId="0" xfId="0" quotePrefix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vertical="center"/>
    </xf>
    <xf numFmtId="192" fontId="11" fillId="0" borderId="1" xfId="1" applyNumberFormat="1" applyFont="1" applyFill="1" applyBorder="1" applyAlignment="1">
      <alignment vertical="center"/>
    </xf>
    <xf numFmtId="192" fontId="11" fillId="0" borderId="3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89" fontId="13" fillId="0" borderId="0" xfId="0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90" fontId="11" fillId="0" borderId="0" xfId="1" applyNumberFormat="1" applyFont="1" applyFill="1" applyBorder="1" applyAlignment="1">
      <alignment vertical="center"/>
    </xf>
    <xf numFmtId="192" fontId="11" fillId="0" borderId="4" xfId="1" applyNumberFormat="1" applyFont="1" applyFill="1" applyBorder="1" applyAlignment="1">
      <alignment vertical="center"/>
    </xf>
    <xf numFmtId="192" fontId="11" fillId="0" borderId="0" xfId="1" applyNumberFormat="1" applyFont="1" applyFill="1" applyBorder="1" applyAlignment="1">
      <alignment vertical="center"/>
    </xf>
    <xf numFmtId="190" fontId="13" fillId="0" borderId="3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90" fontId="13" fillId="0" borderId="4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Alignment="1">
      <alignment vertical="center"/>
    </xf>
    <xf numFmtId="0" fontId="13" fillId="0" borderId="0" xfId="0" quotePrefix="1" applyFont="1" applyFill="1" applyBorder="1" applyAlignment="1">
      <alignment horizontal="left" vertical="center"/>
    </xf>
    <xf numFmtId="192" fontId="13" fillId="0" borderId="4" xfId="1" applyNumberFormat="1" applyFont="1" applyFill="1" applyBorder="1" applyAlignment="1">
      <alignment vertical="center"/>
    </xf>
    <xf numFmtId="195" fontId="13" fillId="0" borderId="3" xfId="1" applyNumberFormat="1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horizontal="right" vertical="center"/>
    </xf>
    <xf numFmtId="191" fontId="13" fillId="0" borderId="0" xfId="1" applyNumberFormat="1" applyFont="1" applyFill="1" applyBorder="1" applyAlignment="1">
      <alignment horizontal="right" vertical="center"/>
    </xf>
    <xf numFmtId="192" fontId="13" fillId="0" borderId="5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190" fontId="10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92" fontId="5" fillId="0" borderId="5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88" fontId="7" fillId="0" borderId="0" xfId="1" applyFont="1" applyFill="1" applyBorder="1" applyAlignment="1"/>
    <xf numFmtId="188" fontId="4" fillId="0" borderId="0" xfId="1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/>
    <xf numFmtId="3" fontId="4" fillId="0" borderId="0" xfId="0" applyNumberFormat="1" applyFo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193" fontId="5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89" fontId="5" fillId="0" borderId="0" xfId="0" applyNumberFormat="1" applyFont="1" applyFill="1" applyBorder="1"/>
    <xf numFmtId="0" fontId="4" fillId="0" borderId="0" xfId="0" quotePrefix="1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192" fontId="5" fillId="0" borderId="0" xfId="1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41" fontId="4" fillId="0" borderId="0" xfId="0" applyNumberFormat="1" applyFont="1" applyFill="1" applyAlignment="1"/>
    <xf numFmtId="43" fontId="4" fillId="0" borderId="0" xfId="0" applyNumberFormat="1" applyFont="1" applyFill="1" applyAlignment="1"/>
    <xf numFmtId="0" fontId="4" fillId="0" borderId="0" xfId="0" applyFont="1" applyFill="1" applyAlignment="1"/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3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>
      <alignment vertical="top"/>
    </xf>
    <xf numFmtId="41" fontId="5" fillId="0" borderId="0" xfId="0" applyNumberFormat="1" applyFont="1" applyFill="1" applyBorder="1"/>
    <xf numFmtId="0" fontId="10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192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indent="2"/>
    </xf>
    <xf numFmtId="43" fontId="4" fillId="0" borderId="0" xfId="1" applyNumberFormat="1" applyFont="1" applyFill="1" applyBorder="1" applyAlignment="1"/>
    <xf numFmtId="190" fontId="13" fillId="0" borderId="0" xfId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top" indent="1"/>
    </xf>
    <xf numFmtId="0" fontId="14" fillId="0" borderId="0" xfId="0" quotePrefix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94" fontId="11" fillId="0" borderId="1" xfId="1" applyNumberFormat="1" applyFont="1" applyFill="1" applyBorder="1" applyAlignment="1">
      <alignment vertical="center"/>
    </xf>
    <xf numFmtId="190" fontId="13" fillId="0" borderId="3" xfId="1" quotePrefix="1" applyNumberFormat="1" applyFont="1" applyFill="1" applyBorder="1" applyAlignment="1">
      <alignment vertical="center"/>
    </xf>
    <xf numFmtId="192" fontId="5" fillId="0" borderId="0" xfId="1" quotePrefix="1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0"/>
  <sheetViews>
    <sheetView view="pageBreakPreview" topLeftCell="A4" zoomScale="120" zoomScaleNormal="100" zoomScaleSheetLayoutView="120" workbookViewId="0">
      <selection activeCell="G9" sqref="G9"/>
    </sheetView>
  </sheetViews>
  <sheetFormatPr defaultColWidth="9.140625" defaultRowHeight="21.75" customHeight="1" x14ac:dyDescent="0.45"/>
  <cols>
    <col min="1" max="2" width="3.85546875" style="40" customWidth="1"/>
    <col min="3" max="3" width="43.5703125" style="40" customWidth="1"/>
    <col min="4" max="4" width="5.140625" style="40" customWidth="1"/>
    <col min="5" max="5" width="16.85546875" style="34" customWidth="1"/>
    <col min="6" max="6" width="1.85546875" style="32" customWidth="1"/>
    <col min="7" max="7" width="16.85546875" style="32" customWidth="1"/>
    <col min="8" max="8" width="1.85546875" style="54" customWidth="1"/>
    <col min="9" max="9" width="16.85546875" style="32" customWidth="1"/>
    <col min="10" max="10" width="10.140625" style="32" bestFit="1" customWidth="1"/>
    <col min="11" max="11" width="15.140625" style="32" customWidth="1"/>
    <col min="12" max="12" width="9" style="32" bestFit="1" customWidth="1"/>
    <col min="13" max="13" width="7.85546875" style="32" customWidth="1"/>
    <col min="14" max="14" width="14.85546875" style="55" customWidth="1"/>
    <col min="15" max="15" width="12.5703125" style="32" bestFit="1" customWidth="1"/>
    <col min="16" max="16384" width="9.140625" style="32"/>
  </cols>
  <sheetData>
    <row r="1" spans="1:14" s="27" customFormat="1" ht="21" customHeight="1" x14ac:dyDescent="0.45">
      <c r="A1" s="26" t="s">
        <v>107</v>
      </c>
      <c r="B1" s="26"/>
      <c r="C1" s="26"/>
      <c r="D1" s="26"/>
      <c r="E1" s="91"/>
      <c r="H1" s="28"/>
      <c r="N1" s="82"/>
    </row>
    <row r="2" spans="1:14" s="27" customFormat="1" ht="21" customHeight="1" x14ac:dyDescent="0.45">
      <c r="A2" s="29" t="s">
        <v>63</v>
      </c>
      <c r="B2" s="30"/>
      <c r="C2" s="30"/>
      <c r="D2" s="30"/>
      <c r="E2" s="91"/>
      <c r="H2" s="28"/>
      <c r="N2" s="82"/>
    </row>
    <row r="3" spans="1:14" ht="21" customHeight="1" x14ac:dyDescent="0.45">
      <c r="A3" s="31"/>
      <c r="B3" s="31"/>
      <c r="C3" s="31"/>
      <c r="D3" s="31"/>
      <c r="G3" s="33"/>
      <c r="H3" s="33"/>
      <c r="I3" s="33"/>
    </row>
    <row r="4" spans="1:14" s="100" customFormat="1" ht="24" customHeight="1" x14ac:dyDescent="0.45">
      <c r="A4" s="98"/>
      <c r="B4" s="99"/>
      <c r="C4" s="99"/>
      <c r="D4" s="3"/>
      <c r="F4" s="3"/>
      <c r="G4" s="3" t="s">
        <v>162</v>
      </c>
      <c r="H4" s="3"/>
      <c r="I4" s="3" t="s">
        <v>124</v>
      </c>
    </row>
    <row r="5" spans="1:14" s="100" customFormat="1" ht="24" customHeight="1" x14ac:dyDescent="0.45">
      <c r="A5" s="99"/>
      <c r="B5" s="99"/>
      <c r="C5" s="99"/>
      <c r="D5" s="3"/>
      <c r="E5" s="3"/>
      <c r="F5" s="3"/>
      <c r="G5" s="3" t="s">
        <v>120</v>
      </c>
      <c r="H5" s="3"/>
      <c r="I5" s="3" t="s">
        <v>121</v>
      </c>
    </row>
    <row r="6" spans="1:14" s="100" customFormat="1" ht="24" customHeight="1" x14ac:dyDescent="0.45">
      <c r="A6" s="99" t="s">
        <v>0</v>
      </c>
      <c r="B6" s="99"/>
      <c r="C6" s="99"/>
      <c r="D6" s="3"/>
      <c r="E6" s="101" t="s">
        <v>1</v>
      </c>
      <c r="F6" s="3"/>
      <c r="G6" s="3" t="s">
        <v>122</v>
      </c>
      <c r="H6" s="3"/>
      <c r="I6" s="3"/>
    </row>
    <row r="7" spans="1:14" s="100" customFormat="1" ht="24" customHeight="1" x14ac:dyDescent="0.45">
      <c r="A7" s="99"/>
      <c r="B7" s="99"/>
      <c r="C7" s="99"/>
      <c r="D7" s="5"/>
      <c r="F7" s="5"/>
      <c r="G7" s="147" t="s">
        <v>123</v>
      </c>
      <c r="H7" s="147"/>
      <c r="I7" s="147"/>
    </row>
    <row r="8" spans="1:14" ht="21" customHeight="1" x14ac:dyDescent="0.45">
      <c r="A8" s="31" t="s">
        <v>2</v>
      </c>
      <c r="B8" s="31"/>
      <c r="C8" s="31"/>
      <c r="D8" s="31"/>
      <c r="E8" s="38"/>
      <c r="F8" s="33"/>
      <c r="G8" s="39"/>
      <c r="H8" s="39"/>
      <c r="I8" s="39"/>
    </row>
    <row r="9" spans="1:14" ht="21" customHeight="1" x14ac:dyDescent="0.45">
      <c r="A9" s="40" t="s">
        <v>3</v>
      </c>
      <c r="E9" s="34">
        <v>4</v>
      </c>
      <c r="G9" s="41">
        <v>328620</v>
      </c>
      <c r="H9" s="39"/>
      <c r="I9" s="86">
        <v>578124</v>
      </c>
      <c r="J9" s="42"/>
      <c r="K9" s="42"/>
    </row>
    <row r="10" spans="1:14" ht="21" customHeight="1" x14ac:dyDescent="0.45">
      <c r="A10" s="40" t="s">
        <v>36</v>
      </c>
      <c r="E10" s="34" t="s">
        <v>161</v>
      </c>
      <c r="G10" s="41">
        <v>114901</v>
      </c>
      <c r="H10" s="39"/>
      <c r="I10" s="86">
        <v>32960</v>
      </c>
      <c r="J10" s="42"/>
      <c r="K10" s="42"/>
    </row>
    <row r="11" spans="1:14" ht="21" customHeight="1" x14ac:dyDescent="0.45">
      <c r="A11" s="40" t="s">
        <v>37</v>
      </c>
      <c r="E11" s="34">
        <v>6</v>
      </c>
      <c r="G11" s="41">
        <v>3026710</v>
      </c>
      <c r="H11" s="39"/>
      <c r="I11" s="86">
        <v>3278914</v>
      </c>
      <c r="J11" s="42"/>
      <c r="K11" s="42"/>
    </row>
    <row r="12" spans="1:14" ht="21" customHeight="1" x14ac:dyDescent="0.45">
      <c r="A12" s="40" t="s">
        <v>94</v>
      </c>
      <c r="E12" s="34" t="s">
        <v>147</v>
      </c>
      <c r="G12" s="41">
        <v>94000</v>
      </c>
      <c r="H12" s="39"/>
      <c r="I12" s="92">
        <v>94000</v>
      </c>
      <c r="J12" s="42"/>
      <c r="K12" s="42"/>
    </row>
    <row r="13" spans="1:14" ht="21" customHeight="1" x14ac:dyDescent="0.45">
      <c r="A13" s="40" t="s">
        <v>39</v>
      </c>
      <c r="E13" s="34" t="s">
        <v>148</v>
      </c>
      <c r="G13" s="41">
        <v>284820</v>
      </c>
      <c r="H13" s="39"/>
      <c r="I13" s="86">
        <v>394308</v>
      </c>
      <c r="J13" s="42"/>
      <c r="K13" s="42"/>
    </row>
    <row r="14" spans="1:14" ht="21" customHeight="1" x14ac:dyDescent="0.45">
      <c r="A14" s="31" t="s">
        <v>4</v>
      </c>
      <c r="B14" s="31"/>
      <c r="C14" s="31"/>
      <c r="D14" s="31"/>
      <c r="E14" s="43"/>
      <c r="F14" s="33"/>
      <c r="G14" s="144">
        <f>SUM(G9:G13)</f>
        <v>3849051</v>
      </c>
      <c r="H14" s="44"/>
      <c r="I14" s="45">
        <f>SUM(I9:I13)</f>
        <v>4378306</v>
      </c>
    </row>
    <row r="15" spans="1:14" ht="21" customHeight="1" x14ac:dyDescent="0.45">
      <c r="G15" s="46"/>
      <c r="H15" s="39"/>
      <c r="I15" s="46"/>
    </row>
    <row r="16" spans="1:14" ht="21" customHeight="1" x14ac:dyDescent="0.45">
      <c r="A16" s="31" t="s">
        <v>42</v>
      </c>
      <c r="B16" s="31"/>
      <c r="C16" s="31"/>
      <c r="D16" s="31"/>
      <c r="E16" s="43"/>
      <c r="F16" s="33"/>
      <c r="G16" s="46"/>
      <c r="H16" s="39"/>
      <c r="I16" s="46"/>
    </row>
    <row r="17" spans="1:14" ht="21" customHeight="1" x14ac:dyDescent="0.45">
      <c r="A17" s="40" t="s">
        <v>74</v>
      </c>
      <c r="E17" s="47">
        <v>9</v>
      </c>
      <c r="G17" s="41">
        <v>210000</v>
      </c>
      <c r="H17" s="39"/>
      <c r="I17" s="41">
        <v>210000</v>
      </c>
      <c r="J17" s="42"/>
      <c r="K17" s="42"/>
    </row>
    <row r="18" spans="1:14" ht="21" customHeight="1" x14ac:dyDescent="0.45">
      <c r="A18" s="40" t="s">
        <v>43</v>
      </c>
      <c r="E18" s="34">
        <v>10</v>
      </c>
      <c r="G18" s="48">
        <v>14038247</v>
      </c>
      <c r="H18" s="39"/>
      <c r="I18" s="41">
        <v>14637996</v>
      </c>
      <c r="J18" s="42"/>
      <c r="K18" s="42"/>
    </row>
    <row r="19" spans="1:14" ht="21" customHeight="1" x14ac:dyDescent="0.45">
      <c r="A19" s="40" t="s">
        <v>40</v>
      </c>
      <c r="E19" s="34">
        <v>11</v>
      </c>
      <c r="G19" s="48">
        <v>6592</v>
      </c>
      <c r="H19" s="39"/>
      <c r="I19" s="41">
        <v>6225</v>
      </c>
      <c r="J19" s="42"/>
      <c r="K19" s="42"/>
    </row>
    <row r="20" spans="1:14" ht="21" customHeight="1" x14ac:dyDescent="0.45">
      <c r="A20" s="40" t="s">
        <v>5</v>
      </c>
      <c r="E20" s="34">
        <v>13</v>
      </c>
      <c r="G20" s="48">
        <v>355092</v>
      </c>
      <c r="H20" s="39"/>
      <c r="I20" s="41">
        <v>313227</v>
      </c>
      <c r="J20" s="42"/>
      <c r="K20" s="42"/>
    </row>
    <row r="21" spans="1:14" ht="21" customHeight="1" x14ac:dyDescent="0.45">
      <c r="A21" s="31" t="s">
        <v>44</v>
      </c>
      <c r="B21" s="31"/>
      <c r="C21" s="31"/>
      <c r="D21" s="31"/>
      <c r="E21" s="43"/>
      <c r="F21" s="33"/>
      <c r="G21" s="49">
        <f>SUM(G17:G20)</f>
        <v>14609931</v>
      </c>
      <c r="H21" s="44"/>
      <c r="I21" s="49">
        <f>SUM(I17:I20)</f>
        <v>15167448</v>
      </c>
    </row>
    <row r="22" spans="1:14" ht="21" customHeight="1" x14ac:dyDescent="0.45">
      <c r="A22" s="31"/>
      <c r="B22" s="31"/>
      <c r="C22" s="31"/>
      <c r="D22" s="31"/>
      <c r="E22" s="43"/>
      <c r="F22" s="33"/>
      <c r="G22" s="48"/>
      <c r="H22" s="39"/>
      <c r="I22" s="48"/>
    </row>
    <row r="23" spans="1:14" ht="21" customHeight="1" thickBot="1" x14ac:dyDescent="0.5">
      <c r="A23" s="31" t="s">
        <v>6</v>
      </c>
      <c r="B23" s="31"/>
      <c r="C23" s="31"/>
      <c r="D23" s="31"/>
      <c r="E23" s="43"/>
      <c r="F23" s="33"/>
      <c r="G23" s="50">
        <f>SUM(G14+G21)</f>
        <v>18458982</v>
      </c>
      <c r="H23" s="39"/>
      <c r="I23" s="50">
        <f>SUM(I14+I21)</f>
        <v>19545754</v>
      </c>
    </row>
    <row r="24" spans="1:14" ht="21" customHeight="1" thickTop="1" x14ac:dyDescent="0.45">
      <c r="A24" s="31"/>
      <c r="B24" s="31"/>
      <c r="C24" s="31"/>
      <c r="D24" s="31"/>
      <c r="E24" s="43"/>
      <c r="F24" s="33"/>
      <c r="G24" s="51"/>
      <c r="H24" s="39"/>
      <c r="I24" s="52"/>
    </row>
    <row r="25" spans="1:14" ht="21" customHeight="1" x14ac:dyDescent="0.45">
      <c r="A25" s="31"/>
      <c r="B25" s="31"/>
      <c r="C25" s="31"/>
      <c r="D25" s="31"/>
      <c r="E25" s="43"/>
      <c r="F25" s="33"/>
      <c r="G25" s="51"/>
      <c r="H25" s="39"/>
      <c r="I25" s="52"/>
    </row>
    <row r="26" spans="1:14" ht="21" customHeight="1" x14ac:dyDescent="0.45">
      <c r="A26" s="31"/>
      <c r="B26" s="31"/>
      <c r="C26" s="31"/>
      <c r="D26" s="31"/>
      <c r="E26" s="43"/>
      <c r="F26" s="33"/>
      <c r="G26" s="53"/>
      <c r="H26" s="39"/>
      <c r="I26" s="53"/>
    </row>
    <row r="27" spans="1:14" s="27" customFormat="1" ht="21" customHeight="1" x14ac:dyDescent="0.45">
      <c r="A27" s="26" t="s">
        <v>107</v>
      </c>
      <c r="B27" s="26"/>
      <c r="C27" s="26"/>
      <c r="D27" s="26"/>
      <c r="E27" s="91"/>
      <c r="H27" s="28"/>
      <c r="I27" s="128"/>
      <c r="N27" s="82"/>
    </row>
    <row r="28" spans="1:14" s="27" customFormat="1" ht="21" customHeight="1" x14ac:dyDescent="0.45">
      <c r="A28" s="29" t="s">
        <v>63</v>
      </c>
      <c r="B28" s="30"/>
      <c r="C28" s="30"/>
      <c r="D28" s="30"/>
      <c r="E28" s="91"/>
      <c r="H28" s="28"/>
      <c r="I28" s="127"/>
      <c r="N28" s="82"/>
    </row>
    <row r="29" spans="1:14" ht="21" customHeight="1" x14ac:dyDescent="0.45">
      <c r="A29" s="31"/>
      <c r="B29" s="31"/>
      <c r="C29" s="31"/>
      <c r="D29" s="31"/>
    </row>
    <row r="30" spans="1:14" s="100" customFormat="1" ht="24" customHeight="1" x14ac:dyDescent="0.45">
      <c r="A30" s="98"/>
      <c r="B30" s="99"/>
      <c r="C30" s="99"/>
      <c r="D30" s="143"/>
      <c r="F30" s="143"/>
      <c r="G30" s="143" t="s">
        <v>162</v>
      </c>
      <c r="H30" s="143"/>
      <c r="I30" s="143" t="s">
        <v>124</v>
      </c>
    </row>
    <row r="31" spans="1:14" s="100" customFormat="1" ht="24" customHeight="1" x14ac:dyDescent="0.45">
      <c r="A31" s="99"/>
      <c r="B31" s="99"/>
      <c r="C31" s="99"/>
      <c r="D31" s="143"/>
      <c r="E31" s="143"/>
      <c r="F31" s="143"/>
      <c r="G31" s="143" t="s">
        <v>120</v>
      </c>
      <c r="H31" s="143"/>
      <c r="I31" s="143" t="s">
        <v>121</v>
      </c>
    </row>
    <row r="32" spans="1:14" s="100" customFormat="1" ht="24" customHeight="1" x14ac:dyDescent="0.45">
      <c r="A32" s="99" t="s">
        <v>30</v>
      </c>
      <c r="B32" s="99"/>
      <c r="C32" s="99"/>
      <c r="D32" s="143"/>
      <c r="E32" s="101" t="s">
        <v>1</v>
      </c>
      <c r="F32" s="143"/>
      <c r="G32" s="143" t="s">
        <v>122</v>
      </c>
      <c r="H32" s="143"/>
      <c r="I32" s="143"/>
    </row>
    <row r="33" spans="1:14" s="100" customFormat="1" ht="24" customHeight="1" x14ac:dyDescent="0.45">
      <c r="A33" s="99"/>
      <c r="B33" s="99"/>
      <c r="C33" s="99"/>
      <c r="D33" s="5"/>
      <c r="F33" s="5"/>
      <c r="G33" s="147" t="s">
        <v>123</v>
      </c>
      <c r="H33" s="147"/>
      <c r="I33" s="147"/>
    </row>
    <row r="34" spans="1:14" ht="21" customHeight="1" x14ac:dyDescent="0.45">
      <c r="A34" s="31" t="s">
        <v>7</v>
      </c>
      <c r="B34" s="31"/>
      <c r="C34" s="31"/>
      <c r="D34" s="31"/>
      <c r="E34" s="43"/>
      <c r="F34" s="33"/>
      <c r="G34" s="39"/>
      <c r="H34" s="39"/>
      <c r="I34" s="39"/>
    </row>
    <row r="35" spans="1:14" ht="21" customHeight="1" x14ac:dyDescent="0.45">
      <c r="A35" s="40" t="s">
        <v>8</v>
      </c>
      <c r="E35" s="34" t="s">
        <v>142</v>
      </c>
      <c r="G35" s="48">
        <v>1058771</v>
      </c>
      <c r="H35" s="55"/>
      <c r="I35" s="41">
        <v>870385</v>
      </c>
      <c r="J35" s="42"/>
      <c r="K35" s="42"/>
    </row>
    <row r="36" spans="1:14" ht="21" customHeight="1" x14ac:dyDescent="0.45">
      <c r="A36" s="40" t="s">
        <v>57</v>
      </c>
      <c r="E36" s="34" t="s">
        <v>145</v>
      </c>
      <c r="G36" s="48">
        <v>685322</v>
      </c>
      <c r="H36" s="55"/>
      <c r="I36" s="41">
        <v>723524</v>
      </c>
      <c r="J36" s="42"/>
      <c r="K36" s="42"/>
    </row>
    <row r="37" spans="1:14" ht="21" customHeight="1" x14ac:dyDescent="0.45">
      <c r="A37" s="40" t="s">
        <v>34</v>
      </c>
      <c r="E37" s="34">
        <v>29.4</v>
      </c>
      <c r="G37" s="48">
        <v>52694</v>
      </c>
      <c r="H37" s="55"/>
      <c r="I37" s="41">
        <v>192349</v>
      </c>
      <c r="J37" s="42"/>
      <c r="K37" s="42"/>
    </row>
    <row r="38" spans="1:14" s="40" customFormat="1" ht="21" customHeight="1" x14ac:dyDescent="0.45">
      <c r="A38" s="84" t="s">
        <v>116</v>
      </c>
      <c r="E38" s="34" t="s">
        <v>143</v>
      </c>
      <c r="F38" s="32"/>
      <c r="G38" s="48">
        <v>1303068</v>
      </c>
      <c r="H38" s="55"/>
      <c r="I38" s="48">
        <v>1476201</v>
      </c>
      <c r="N38" s="83"/>
    </row>
    <row r="39" spans="1:14" ht="21" customHeight="1" x14ac:dyDescent="0.45">
      <c r="A39" s="40" t="s">
        <v>46</v>
      </c>
      <c r="E39" s="34" t="s">
        <v>144</v>
      </c>
      <c r="G39" s="48">
        <v>143512</v>
      </c>
      <c r="H39" s="55"/>
      <c r="I39" s="41">
        <v>201051</v>
      </c>
      <c r="J39" s="42"/>
      <c r="K39" s="42"/>
    </row>
    <row r="40" spans="1:14" ht="21" customHeight="1" x14ac:dyDescent="0.45">
      <c r="A40" s="56" t="s">
        <v>71</v>
      </c>
      <c r="E40" s="34">
        <v>21</v>
      </c>
      <c r="G40" s="48">
        <v>197722</v>
      </c>
      <c r="H40" s="55"/>
      <c r="I40" s="41">
        <v>204360</v>
      </c>
      <c r="J40" s="42"/>
      <c r="K40" s="42"/>
    </row>
    <row r="41" spans="1:14" ht="21" customHeight="1" x14ac:dyDescent="0.45">
      <c r="A41" s="93" t="s">
        <v>119</v>
      </c>
      <c r="E41" s="34">
        <v>16</v>
      </c>
      <c r="G41" s="48">
        <v>411</v>
      </c>
      <c r="H41" s="55"/>
      <c r="I41" s="48">
        <v>395</v>
      </c>
      <c r="J41" s="42"/>
      <c r="K41" s="42"/>
    </row>
    <row r="42" spans="1:14" ht="21" customHeight="1" x14ac:dyDescent="0.45">
      <c r="A42" s="93" t="s">
        <v>154</v>
      </c>
      <c r="E42" s="34">
        <v>22</v>
      </c>
      <c r="G42" s="48">
        <v>15138</v>
      </c>
      <c r="H42" s="55"/>
      <c r="I42" s="48">
        <v>0</v>
      </c>
      <c r="J42" s="42"/>
      <c r="K42" s="42"/>
    </row>
    <row r="43" spans="1:14" ht="21" customHeight="1" x14ac:dyDescent="0.45">
      <c r="A43" s="40" t="s">
        <v>9</v>
      </c>
      <c r="E43" s="34">
        <v>20</v>
      </c>
      <c r="G43" s="48">
        <v>49154</v>
      </c>
      <c r="H43" s="55"/>
      <c r="I43" s="41">
        <v>38251</v>
      </c>
      <c r="J43" s="42"/>
      <c r="K43" s="42"/>
    </row>
    <row r="44" spans="1:14" ht="21" customHeight="1" x14ac:dyDescent="0.45">
      <c r="A44" s="31" t="s">
        <v>10</v>
      </c>
      <c r="B44" s="31"/>
      <c r="C44" s="31"/>
      <c r="D44" s="31"/>
      <c r="G44" s="49">
        <f>SUM(G35:G43)</f>
        <v>3505792</v>
      </c>
      <c r="H44" s="57"/>
      <c r="I44" s="49">
        <f>SUM(I35:I43)</f>
        <v>3706516</v>
      </c>
      <c r="J44" s="39"/>
    </row>
    <row r="45" spans="1:14" ht="21" customHeight="1" x14ac:dyDescent="0.45">
      <c r="A45" s="31"/>
      <c r="B45" s="31"/>
      <c r="C45" s="31"/>
      <c r="D45" s="31"/>
      <c r="G45" s="44"/>
      <c r="H45" s="44"/>
      <c r="I45" s="44"/>
    </row>
    <row r="46" spans="1:14" ht="21" customHeight="1" x14ac:dyDescent="0.45">
      <c r="A46" s="31" t="s">
        <v>25</v>
      </c>
      <c r="B46" s="31"/>
      <c r="C46" s="31"/>
      <c r="D46" s="31"/>
      <c r="G46" s="39"/>
      <c r="H46" s="39"/>
      <c r="I46" s="39"/>
    </row>
    <row r="47" spans="1:14" ht="21" customHeight="1" x14ac:dyDescent="0.45">
      <c r="A47" s="32" t="s">
        <v>57</v>
      </c>
      <c r="B47" s="32"/>
      <c r="C47" s="32"/>
      <c r="D47" s="31"/>
      <c r="E47" s="34">
        <v>18</v>
      </c>
      <c r="G47" s="48">
        <v>101637</v>
      </c>
      <c r="H47" s="48"/>
      <c r="I47" s="48">
        <v>232316</v>
      </c>
    </row>
    <row r="48" spans="1:14" ht="21" customHeight="1" x14ac:dyDescent="0.45">
      <c r="A48" s="79" t="s">
        <v>110</v>
      </c>
      <c r="B48" s="32"/>
      <c r="C48" s="32"/>
      <c r="D48" s="31"/>
      <c r="E48" s="34" t="s">
        <v>143</v>
      </c>
      <c r="G48" s="48">
        <v>1114281</v>
      </c>
      <c r="H48" s="55"/>
      <c r="I48" s="48">
        <v>1479358</v>
      </c>
      <c r="J48" s="42"/>
      <c r="K48" s="42"/>
    </row>
    <row r="49" spans="1:14" ht="21" customHeight="1" x14ac:dyDescent="0.45">
      <c r="A49" s="79" t="s">
        <v>117</v>
      </c>
      <c r="E49" s="34">
        <v>16</v>
      </c>
      <c r="G49" s="48">
        <v>1495</v>
      </c>
      <c r="H49" s="55"/>
      <c r="I49" s="48">
        <v>1805</v>
      </c>
      <c r="J49" s="42"/>
      <c r="K49" s="42"/>
    </row>
    <row r="50" spans="1:14" ht="21" customHeight="1" x14ac:dyDescent="0.45">
      <c r="A50" s="40" t="s">
        <v>65</v>
      </c>
      <c r="E50" s="34">
        <v>23</v>
      </c>
      <c r="G50" s="48">
        <v>78115</v>
      </c>
      <c r="H50" s="55"/>
      <c r="I50" s="41">
        <v>72154</v>
      </c>
      <c r="J50" s="42"/>
      <c r="K50" s="42"/>
    </row>
    <row r="51" spans="1:14" ht="21" customHeight="1" x14ac:dyDescent="0.45">
      <c r="A51" s="31" t="s">
        <v>58</v>
      </c>
      <c r="G51" s="49">
        <f>SUM(G47:G50)</f>
        <v>1295528</v>
      </c>
      <c r="H51" s="57"/>
      <c r="I51" s="49">
        <f>SUM(I47:I50)</f>
        <v>1785633</v>
      </c>
    </row>
    <row r="52" spans="1:14" ht="21" customHeight="1" x14ac:dyDescent="0.45">
      <c r="G52" s="55"/>
      <c r="H52" s="55"/>
      <c r="I52" s="55"/>
    </row>
    <row r="53" spans="1:14" ht="21" customHeight="1" x14ac:dyDescent="0.45">
      <c r="A53" s="31" t="s">
        <v>11</v>
      </c>
      <c r="B53" s="31"/>
      <c r="C53" s="31"/>
      <c r="D53" s="31"/>
      <c r="G53" s="58">
        <f>SUM(G44,G51)</f>
        <v>4801320</v>
      </c>
      <c r="H53" s="59"/>
      <c r="I53" s="58">
        <f>SUM(I44,I51)</f>
        <v>5492149</v>
      </c>
    </row>
    <row r="54" spans="1:14" ht="21" customHeight="1" x14ac:dyDescent="0.45">
      <c r="A54" s="31"/>
      <c r="B54" s="31"/>
      <c r="C54" s="31"/>
      <c r="D54" s="31"/>
      <c r="G54" s="51"/>
      <c r="H54" s="57"/>
      <c r="I54" s="57"/>
    </row>
    <row r="55" spans="1:14" ht="21" customHeight="1" x14ac:dyDescent="0.45">
      <c r="A55" s="31"/>
      <c r="B55" s="31"/>
      <c r="C55" s="31"/>
      <c r="D55" s="31"/>
      <c r="G55" s="51"/>
      <c r="H55" s="57"/>
      <c r="I55" s="57"/>
    </row>
    <row r="56" spans="1:14" ht="21" customHeight="1" x14ac:dyDescent="0.45">
      <c r="A56" s="31"/>
      <c r="B56" s="31"/>
      <c r="C56" s="31"/>
      <c r="D56" s="31"/>
      <c r="G56" s="51"/>
      <c r="H56" s="57"/>
      <c r="I56" s="57"/>
    </row>
    <row r="57" spans="1:14" ht="21" customHeight="1" x14ac:dyDescent="0.45">
      <c r="A57" s="31"/>
      <c r="B57" s="31"/>
      <c r="C57" s="31"/>
      <c r="D57" s="31"/>
      <c r="G57" s="51"/>
      <c r="H57" s="57"/>
      <c r="I57" s="57"/>
    </row>
    <row r="58" spans="1:14" ht="21" customHeight="1" x14ac:dyDescent="0.45">
      <c r="A58" s="31"/>
      <c r="B58" s="31"/>
      <c r="C58" s="31"/>
      <c r="D58" s="31"/>
      <c r="G58" s="51"/>
      <c r="H58" s="57"/>
      <c r="I58" s="57"/>
    </row>
    <row r="59" spans="1:14" ht="21" customHeight="1" x14ac:dyDescent="0.45">
      <c r="A59" s="31"/>
      <c r="B59" s="31"/>
      <c r="C59" s="31"/>
      <c r="D59" s="31"/>
      <c r="G59" s="51"/>
      <c r="H59" s="57"/>
      <c r="I59" s="57"/>
    </row>
    <row r="60" spans="1:14" ht="21" customHeight="1" x14ac:dyDescent="0.45">
      <c r="A60" s="31"/>
      <c r="B60" s="31"/>
      <c r="C60" s="31"/>
      <c r="D60" s="31"/>
      <c r="G60" s="44"/>
      <c r="H60" s="44"/>
      <c r="I60" s="44"/>
    </row>
    <row r="61" spans="1:14" s="27" customFormat="1" ht="21" customHeight="1" x14ac:dyDescent="0.45">
      <c r="A61" s="26" t="s">
        <v>107</v>
      </c>
      <c r="B61" s="26"/>
      <c r="C61" s="26"/>
      <c r="D61" s="26"/>
      <c r="E61" s="91"/>
      <c r="H61" s="28"/>
      <c r="N61" s="82"/>
    </row>
    <row r="62" spans="1:14" s="27" customFormat="1" ht="21" customHeight="1" x14ac:dyDescent="0.45">
      <c r="A62" s="29" t="s">
        <v>63</v>
      </c>
      <c r="B62" s="30"/>
      <c r="C62" s="30"/>
      <c r="D62" s="30"/>
      <c r="E62" s="91"/>
      <c r="H62" s="28"/>
      <c r="N62" s="82"/>
    </row>
    <row r="63" spans="1:14" s="27" customFormat="1" ht="21" customHeight="1" x14ac:dyDescent="0.45">
      <c r="A63" s="29"/>
      <c r="B63" s="30"/>
      <c r="C63" s="30"/>
      <c r="D63" s="30"/>
      <c r="E63" s="91"/>
      <c r="H63" s="28"/>
      <c r="N63" s="82"/>
    </row>
    <row r="64" spans="1:14" ht="21" customHeight="1" x14ac:dyDescent="0.45">
      <c r="A64" s="31"/>
      <c r="B64" s="31"/>
      <c r="C64" s="31"/>
      <c r="D64" s="31"/>
      <c r="E64" s="100"/>
      <c r="F64" s="143"/>
      <c r="G64" s="143" t="s">
        <v>162</v>
      </c>
      <c r="H64" s="143"/>
      <c r="I64" s="143" t="s">
        <v>124</v>
      </c>
    </row>
    <row r="65" spans="1:14" ht="21" customHeight="1" x14ac:dyDescent="0.45">
      <c r="A65" s="31"/>
      <c r="B65" s="31"/>
      <c r="C65" s="31"/>
      <c r="D65" s="31"/>
      <c r="E65" s="143"/>
      <c r="F65" s="143"/>
      <c r="G65" s="143" t="s">
        <v>120</v>
      </c>
      <c r="H65" s="143"/>
      <c r="I65" s="143" t="s">
        <v>121</v>
      </c>
    </row>
    <row r="66" spans="1:14" ht="21" customHeight="1" x14ac:dyDescent="0.45">
      <c r="A66" s="31" t="s">
        <v>30</v>
      </c>
      <c r="B66" s="31"/>
      <c r="C66" s="31"/>
      <c r="D66" s="31"/>
      <c r="E66" s="101" t="s">
        <v>1</v>
      </c>
      <c r="F66" s="143"/>
      <c r="G66" s="143" t="s">
        <v>122</v>
      </c>
      <c r="H66" s="143"/>
      <c r="I66" s="143"/>
    </row>
    <row r="67" spans="1:14" ht="21" customHeight="1" x14ac:dyDescent="0.45">
      <c r="A67" s="31"/>
      <c r="B67" s="31"/>
      <c r="C67" s="31"/>
      <c r="D67" s="31"/>
      <c r="G67" s="147" t="s">
        <v>123</v>
      </c>
      <c r="H67" s="147"/>
      <c r="I67" s="147"/>
    </row>
    <row r="68" spans="1:14" ht="21" customHeight="1" x14ac:dyDescent="0.45">
      <c r="A68" s="31" t="s">
        <v>27</v>
      </c>
      <c r="B68" s="31"/>
      <c r="C68" s="31"/>
      <c r="D68" s="31"/>
      <c r="E68" s="43"/>
      <c r="F68" s="33"/>
      <c r="G68" s="39"/>
      <c r="H68" s="39"/>
      <c r="I68" s="39"/>
    </row>
    <row r="69" spans="1:14" ht="21" customHeight="1" x14ac:dyDescent="0.45">
      <c r="A69" s="40" t="s">
        <v>12</v>
      </c>
      <c r="E69" s="34">
        <v>24</v>
      </c>
      <c r="H69" s="39"/>
      <c r="I69" s="39"/>
    </row>
    <row r="70" spans="1:14" ht="21" customHeight="1" thickBot="1" x14ac:dyDescent="0.5">
      <c r="A70" s="32"/>
      <c r="B70" s="40" t="s">
        <v>13</v>
      </c>
      <c r="G70" s="145">
        <v>129298350</v>
      </c>
      <c r="H70" s="55"/>
      <c r="I70" s="60">
        <v>129298350</v>
      </c>
      <c r="J70" s="42"/>
      <c r="K70" s="42"/>
    </row>
    <row r="71" spans="1:14" ht="21" customHeight="1" thickTop="1" x14ac:dyDescent="0.45">
      <c r="A71" s="32"/>
      <c r="B71" s="40" t="s">
        <v>35</v>
      </c>
      <c r="G71" s="61">
        <v>96104092</v>
      </c>
      <c r="H71" s="55"/>
      <c r="I71" s="61">
        <v>96104092</v>
      </c>
      <c r="J71" s="42"/>
      <c r="K71" s="42"/>
    </row>
    <row r="72" spans="1:14" ht="21" customHeight="1" x14ac:dyDescent="0.45">
      <c r="A72" s="40" t="s">
        <v>14</v>
      </c>
      <c r="E72" s="34">
        <v>25</v>
      </c>
      <c r="G72" s="146">
        <v>0</v>
      </c>
      <c r="H72" s="55"/>
      <c r="I72" s="92">
        <v>0</v>
      </c>
      <c r="J72" s="42"/>
      <c r="K72" s="42"/>
    </row>
    <row r="73" spans="1:14" ht="21" customHeight="1" x14ac:dyDescent="0.45">
      <c r="A73" s="40" t="s">
        <v>75</v>
      </c>
      <c r="E73" s="34">
        <v>24</v>
      </c>
      <c r="G73" s="62">
        <v>-61757357</v>
      </c>
      <c r="H73" s="55"/>
      <c r="I73" s="62">
        <v>-61757357</v>
      </c>
      <c r="J73" s="42"/>
      <c r="K73" s="42"/>
    </row>
    <row r="74" spans="1:14" ht="21" customHeight="1" x14ac:dyDescent="0.45">
      <c r="A74" s="40" t="s">
        <v>31</v>
      </c>
      <c r="G74" s="48"/>
      <c r="H74" s="55"/>
      <c r="I74" s="48"/>
      <c r="J74" s="42"/>
      <c r="K74" s="42"/>
    </row>
    <row r="75" spans="1:14" ht="21" customHeight="1" x14ac:dyDescent="0.45">
      <c r="B75" s="40" t="s">
        <v>48</v>
      </c>
      <c r="G75" s="48"/>
      <c r="H75" s="55"/>
      <c r="I75" s="48"/>
      <c r="J75" s="42"/>
      <c r="K75" s="42"/>
    </row>
    <row r="76" spans="1:14" ht="21" customHeight="1" x14ac:dyDescent="0.45">
      <c r="A76" s="40" t="s">
        <v>59</v>
      </c>
      <c r="C76" s="40" t="s">
        <v>60</v>
      </c>
      <c r="G76" s="41">
        <v>18507</v>
      </c>
      <c r="H76" s="55"/>
      <c r="I76" s="41">
        <v>18507</v>
      </c>
      <c r="J76" s="42"/>
      <c r="K76" s="42"/>
    </row>
    <row r="77" spans="1:14" ht="21" customHeight="1" x14ac:dyDescent="0.45">
      <c r="B77" s="40" t="s">
        <v>62</v>
      </c>
      <c r="G77" s="62">
        <v>-21017261</v>
      </c>
      <c r="H77" s="55"/>
      <c r="I77" s="62">
        <v>-20621318</v>
      </c>
      <c r="J77" s="42"/>
      <c r="K77" s="42"/>
    </row>
    <row r="78" spans="1:14" ht="21" customHeight="1" x14ac:dyDescent="0.45">
      <c r="A78" s="40" t="s">
        <v>67</v>
      </c>
      <c r="G78" s="63">
        <v>309681</v>
      </c>
      <c r="H78" s="55"/>
      <c r="I78" s="63">
        <v>309681</v>
      </c>
      <c r="J78" s="42"/>
      <c r="K78" s="42"/>
    </row>
    <row r="79" spans="1:14" s="68" customFormat="1" ht="21" customHeight="1" x14ac:dyDescent="0.45">
      <c r="A79" s="80" t="s">
        <v>80</v>
      </c>
      <c r="B79" s="64"/>
      <c r="C79" s="64"/>
      <c r="D79" s="37"/>
      <c r="E79" s="65"/>
      <c r="F79" s="66"/>
      <c r="G79" s="49">
        <f>SUM(G71:G78)</f>
        <v>13657662</v>
      </c>
      <c r="H79" s="67"/>
      <c r="I79" s="49">
        <f>SUM(I71:I78)</f>
        <v>14053605</v>
      </c>
      <c r="N79" s="72"/>
    </row>
    <row r="80" spans="1:14" s="68" customFormat="1" ht="21" customHeight="1" x14ac:dyDescent="0.45">
      <c r="A80" s="56"/>
      <c r="B80" s="64"/>
      <c r="C80" s="64"/>
      <c r="D80" s="37"/>
      <c r="E80" s="65"/>
      <c r="F80" s="66"/>
      <c r="G80" s="48"/>
      <c r="H80" s="67"/>
      <c r="I80" s="48"/>
      <c r="N80" s="72"/>
    </row>
    <row r="81" spans="1:15" ht="21" customHeight="1" thickBot="1" x14ac:dyDescent="0.5">
      <c r="A81" s="31" t="s">
        <v>24</v>
      </c>
      <c r="B81" s="31"/>
      <c r="C81" s="31"/>
      <c r="D81" s="31"/>
      <c r="G81" s="50">
        <f>SUM(G53+G79)</f>
        <v>18458982</v>
      </c>
      <c r="H81" s="57"/>
      <c r="I81" s="50">
        <f>SUM(I53+I79)</f>
        <v>19545754</v>
      </c>
      <c r="J81" s="69">
        <f>G81-G23</f>
        <v>0</v>
      </c>
      <c r="K81" s="69">
        <f>I23-I81</f>
        <v>0</v>
      </c>
      <c r="L81" s="69"/>
      <c r="M81" s="69"/>
    </row>
    <row r="82" spans="1:15" ht="21" customHeight="1" thickTop="1" x14ac:dyDescent="0.45">
      <c r="A82" s="31"/>
      <c r="B82" s="31"/>
      <c r="C82" s="31"/>
      <c r="D82" s="31"/>
      <c r="G82" s="70"/>
      <c r="H82" s="70"/>
      <c r="I82" s="70"/>
      <c r="J82" s="69"/>
      <c r="L82" s="69"/>
      <c r="M82" s="69"/>
    </row>
    <row r="83" spans="1:15" ht="21" customHeight="1" x14ac:dyDescent="0.45">
      <c r="A83" s="31"/>
      <c r="B83" s="31"/>
      <c r="C83" s="31"/>
      <c r="D83" s="31"/>
      <c r="G83" s="70"/>
      <c r="H83" s="70"/>
      <c r="I83" s="70"/>
      <c r="J83" s="69"/>
      <c r="L83" s="69"/>
      <c r="M83" s="69"/>
    </row>
    <row r="84" spans="1:15" ht="21" customHeight="1" x14ac:dyDescent="0.45">
      <c r="A84" s="31"/>
      <c r="B84" s="31"/>
      <c r="C84" s="31"/>
      <c r="D84" s="31"/>
      <c r="G84" s="70"/>
      <c r="H84" s="70"/>
      <c r="I84" s="70"/>
      <c r="J84" s="69"/>
      <c r="K84" s="69"/>
      <c r="L84" s="69"/>
      <c r="M84" s="69"/>
    </row>
    <row r="85" spans="1:15" s="27" customFormat="1" ht="21" customHeight="1" x14ac:dyDescent="0.45">
      <c r="A85" s="26" t="s">
        <v>107</v>
      </c>
      <c r="B85" s="26"/>
      <c r="C85" s="26"/>
      <c r="D85" s="26"/>
      <c r="E85" s="91"/>
      <c r="H85" s="28"/>
      <c r="I85" s="100" t="s">
        <v>133</v>
      </c>
      <c r="N85" s="82"/>
    </row>
    <row r="86" spans="1:15" s="27" customFormat="1" ht="21" customHeight="1" x14ac:dyDescent="0.45">
      <c r="A86" s="94" t="s">
        <v>64</v>
      </c>
      <c r="B86" s="30"/>
      <c r="C86" s="30"/>
      <c r="D86" s="30"/>
      <c r="E86" s="91"/>
      <c r="H86" s="28"/>
      <c r="I86" s="100" t="s">
        <v>134</v>
      </c>
      <c r="N86" s="82"/>
    </row>
    <row r="87" spans="1:15" ht="21" customHeight="1" x14ac:dyDescent="0.45">
      <c r="A87" s="31"/>
      <c r="B87" s="31"/>
      <c r="C87" s="31"/>
      <c r="D87" s="31"/>
    </row>
    <row r="88" spans="1:15" ht="21" customHeight="1" x14ac:dyDescent="0.45">
      <c r="A88" s="31"/>
      <c r="B88" s="31"/>
      <c r="C88" s="31"/>
      <c r="D88" s="31"/>
      <c r="F88" s="35"/>
      <c r="G88" s="148" t="s">
        <v>125</v>
      </c>
      <c r="H88" s="149"/>
      <c r="I88" s="149"/>
    </row>
    <row r="89" spans="1:15" ht="21" customHeight="1" x14ac:dyDescent="0.45">
      <c r="F89" s="35"/>
      <c r="G89" s="148" t="s">
        <v>163</v>
      </c>
      <c r="H89" s="149"/>
      <c r="I89" s="149"/>
    </row>
    <row r="90" spans="1:15" ht="21" customHeight="1" x14ac:dyDescent="0.45">
      <c r="A90" s="31"/>
      <c r="B90" s="31"/>
      <c r="C90" s="31"/>
      <c r="D90" s="31"/>
      <c r="E90" s="34" t="s">
        <v>1</v>
      </c>
      <c r="F90" s="35"/>
      <c r="G90" s="102" t="s">
        <v>126</v>
      </c>
      <c r="H90" s="36"/>
      <c r="I90" s="103" t="s">
        <v>93</v>
      </c>
    </row>
    <row r="91" spans="1:15" ht="21" customHeight="1" x14ac:dyDescent="0.45">
      <c r="A91" s="31"/>
      <c r="B91" s="31"/>
      <c r="C91" s="31"/>
      <c r="D91" s="31"/>
      <c r="F91" s="35"/>
      <c r="G91" s="147" t="s">
        <v>123</v>
      </c>
      <c r="H91" s="147"/>
      <c r="I91" s="147"/>
    </row>
    <row r="92" spans="1:15" ht="21" customHeight="1" x14ac:dyDescent="0.45">
      <c r="A92" s="31" t="s">
        <v>23</v>
      </c>
      <c r="B92" s="31"/>
      <c r="C92" s="31"/>
      <c r="D92" s="31"/>
      <c r="E92" s="43"/>
      <c r="F92" s="36"/>
      <c r="G92" s="39"/>
      <c r="H92" s="39"/>
      <c r="I92" s="39"/>
    </row>
    <row r="93" spans="1:15" ht="21" customHeight="1" x14ac:dyDescent="0.45">
      <c r="A93" s="40" t="s">
        <v>41</v>
      </c>
      <c r="E93" s="34" t="s">
        <v>155</v>
      </c>
      <c r="F93" s="35"/>
      <c r="G93" s="48">
        <v>8666391</v>
      </c>
      <c r="H93" s="55"/>
      <c r="I93" s="48">
        <v>3292023</v>
      </c>
      <c r="J93" s="56"/>
      <c r="K93" s="56"/>
      <c r="L93" s="56"/>
      <c r="M93" s="72"/>
      <c r="N93" s="72"/>
      <c r="O93" s="72"/>
    </row>
    <row r="94" spans="1:15" ht="21" customHeight="1" x14ac:dyDescent="0.45">
      <c r="A94" s="84" t="s">
        <v>165</v>
      </c>
      <c r="E94" s="34">
        <v>26</v>
      </c>
      <c r="F94" s="35"/>
      <c r="G94" s="48">
        <v>586</v>
      </c>
      <c r="H94" s="55"/>
      <c r="I94" s="48">
        <v>109566</v>
      </c>
      <c r="J94" s="56"/>
      <c r="K94" s="56"/>
      <c r="L94" s="56"/>
      <c r="M94" s="72"/>
      <c r="N94" s="72"/>
      <c r="O94" s="72"/>
    </row>
    <row r="95" spans="1:15" ht="21" customHeight="1" x14ac:dyDescent="0.45">
      <c r="A95" s="84" t="s">
        <v>81</v>
      </c>
      <c r="F95" s="35"/>
      <c r="G95" s="48">
        <v>113408</v>
      </c>
      <c r="H95" s="55"/>
      <c r="I95" s="48">
        <v>82198</v>
      </c>
      <c r="J95" s="56"/>
      <c r="K95" s="56"/>
      <c r="L95" s="56"/>
      <c r="M95" s="139"/>
      <c r="N95" s="72"/>
      <c r="O95" s="139"/>
    </row>
    <row r="96" spans="1:15" ht="21" customHeight="1" x14ac:dyDescent="0.45">
      <c r="A96" s="84" t="s">
        <v>166</v>
      </c>
      <c r="F96" s="35"/>
      <c r="G96" s="48"/>
      <c r="H96" s="55"/>
      <c r="I96" s="48"/>
      <c r="J96" s="56"/>
      <c r="K96" s="56"/>
      <c r="L96" s="56"/>
      <c r="M96" s="139"/>
      <c r="N96" s="72"/>
      <c r="O96" s="139"/>
    </row>
    <row r="97" spans="1:15" ht="21" customHeight="1" x14ac:dyDescent="0.45">
      <c r="A97" s="84"/>
      <c r="B97" s="84" t="s">
        <v>167</v>
      </c>
      <c r="F97" s="35"/>
      <c r="G97" s="48">
        <v>8817</v>
      </c>
      <c r="H97" s="55"/>
      <c r="I97" s="48">
        <v>27817</v>
      </c>
      <c r="J97" s="56"/>
      <c r="K97" s="56"/>
      <c r="L97" s="56"/>
      <c r="M97" s="139"/>
      <c r="N97" s="72"/>
      <c r="O97" s="139"/>
    </row>
    <row r="98" spans="1:15" ht="21" customHeight="1" x14ac:dyDescent="0.45">
      <c r="A98" s="40" t="s">
        <v>15</v>
      </c>
      <c r="E98" s="34">
        <v>3</v>
      </c>
      <c r="F98" s="35"/>
      <c r="G98" s="48">
        <v>14194</v>
      </c>
      <c r="H98" s="55"/>
      <c r="I98" s="48">
        <v>9916</v>
      </c>
      <c r="J98" s="56"/>
      <c r="K98" s="56"/>
      <c r="L98" s="56"/>
      <c r="M98" s="72"/>
      <c r="N98" s="72"/>
      <c r="O98" s="72"/>
    </row>
    <row r="99" spans="1:15" ht="21" customHeight="1" x14ac:dyDescent="0.45">
      <c r="A99" s="31" t="s">
        <v>16</v>
      </c>
      <c r="B99" s="31"/>
      <c r="C99" s="31"/>
      <c r="D99" s="31"/>
      <c r="F99" s="35"/>
      <c r="G99" s="49">
        <f>SUM(G93:G98)</f>
        <v>8803396</v>
      </c>
      <c r="H99" s="57"/>
      <c r="I99" s="49">
        <f>SUM(I93:I98)</f>
        <v>3521520</v>
      </c>
    </row>
    <row r="100" spans="1:15" ht="21" customHeight="1" x14ac:dyDescent="0.45">
      <c r="A100" s="31"/>
      <c r="B100" s="31"/>
      <c r="C100" s="31"/>
      <c r="D100" s="31"/>
      <c r="F100" s="35"/>
      <c r="G100" s="69"/>
      <c r="H100" s="69"/>
      <c r="I100" s="48"/>
    </row>
    <row r="101" spans="1:15" ht="21" customHeight="1" x14ac:dyDescent="0.45">
      <c r="A101" s="31" t="s">
        <v>17</v>
      </c>
      <c r="B101" s="31"/>
      <c r="C101" s="31"/>
      <c r="D101" s="31"/>
      <c r="F101" s="35"/>
      <c r="G101" s="62"/>
      <c r="H101" s="69"/>
      <c r="I101" s="48"/>
    </row>
    <row r="102" spans="1:15" ht="21" customHeight="1" x14ac:dyDescent="0.45">
      <c r="A102" s="40" t="s">
        <v>18</v>
      </c>
      <c r="F102" s="35"/>
      <c r="G102" s="48"/>
      <c r="H102" s="55"/>
      <c r="I102" s="41"/>
      <c r="J102" s="56"/>
      <c r="K102" s="56"/>
      <c r="M102" s="72"/>
    </row>
    <row r="103" spans="1:15" ht="21" customHeight="1" x14ac:dyDescent="0.45">
      <c r="B103" s="73" t="s">
        <v>96</v>
      </c>
      <c r="E103" s="34">
        <v>3</v>
      </c>
      <c r="F103" s="35"/>
      <c r="G103" s="48">
        <v>8665383</v>
      </c>
      <c r="H103" s="55"/>
      <c r="I103" s="48">
        <v>3243897</v>
      </c>
      <c r="J103" s="56"/>
      <c r="K103" s="56"/>
      <c r="M103" s="72"/>
      <c r="O103" s="55"/>
    </row>
    <row r="104" spans="1:15" ht="21" customHeight="1" x14ac:dyDescent="0.45">
      <c r="B104" s="81" t="s">
        <v>174</v>
      </c>
      <c r="E104" s="34">
        <v>6</v>
      </c>
      <c r="F104" s="35"/>
      <c r="G104" s="74">
        <v>39972</v>
      </c>
      <c r="H104" s="55"/>
      <c r="I104" s="74">
        <v>-19434</v>
      </c>
      <c r="J104" s="56"/>
      <c r="K104" s="56"/>
      <c r="M104" s="72"/>
    </row>
    <row r="105" spans="1:15" ht="21" customHeight="1" x14ac:dyDescent="0.45">
      <c r="B105" s="73" t="s">
        <v>97</v>
      </c>
      <c r="F105" s="35"/>
      <c r="G105" s="78">
        <f>SUM(G103:G104)</f>
        <v>8705355</v>
      </c>
      <c r="H105" s="55"/>
      <c r="I105" s="41">
        <f>SUM(I103:I104)</f>
        <v>3224463</v>
      </c>
      <c r="J105" s="56"/>
      <c r="K105" s="56"/>
      <c r="M105" s="72"/>
    </row>
    <row r="106" spans="1:15" ht="21" customHeight="1" x14ac:dyDescent="0.45">
      <c r="A106" s="40" t="s">
        <v>51</v>
      </c>
      <c r="F106" s="35"/>
      <c r="G106" s="48">
        <v>108797</v>
      </c>
      <c r="H106" s="55"/>
      <c r="I106" s="41">
        <v>41183</v>
      </c>
      <c r="J106" s="56"/>
      <c r="K106" s="56"/>
      <c r="M106" s="72"/>
    </row>
    <row r="107" spans="1:15" ht="21" customHeight="1" x14ac:dyDescent="0.45">
      <c r="A107" s="40" t="s">
        <v>50</v>
      </c>
      <c r="E107" s="34">
        <v>3</v>
      </c>
      <c r="F107" s="35"/>
      <c r="G107" s="48">
        <v>112406</v>
      </c>
      <c r="H107" s="55"/>
      <c r="I107" s="55">
        <v>127563</v>
      </c>
      <c r="J107" s="56"/>
      <c r="K107" s="56"/>
      <c r="M107" s="72"/>
    </row>
    <row r="108" spans="1:15" ht="21" customHeight="1" x14ac:dyDescent="0.45">
      <c r="A108" s="84" t="s">
        <v>91</v>
      </c>
      <c r="E108" s="34" t="s">
        <v>182</v>
      </c>
      <c r="F108" s="35"/>
      <c r="G108" s="48">
        <v>64100</v>
      </c>
      <c r="H108" s="55"/>
      <c r="I108" s="48">
        <v>0</v>
      </c>
      <c r="J108" s="56"/>
      <c r="K108" s="56"/>
      <c r="M108" s="72"/>
    </row>
    <row r="109" spans="1:15" ht="21" customHeight="1" x14ac:dyDescent="0.45">
      <c r="A109" s="40" t="s">
        <v>52</v>
      </c>
      <c r="E109" s="34" t="s">
        <v>146</v>
      </c>
      <c r="F109" s="35"/>
      <c r="G109" s="48">
        <v>124047</v>
      </c>
      <c r="H109" s="69"/>
      <c r="I109" s="63">
        <v>63333</v>
      </c>
    </row>
    <row r="110" spans="1:15" ht="21" customHeight="1" x14ac:dyDescent="0.45">
      <c r="A110" s="31" t="s">
        <v>19</v>
      </c>
      <c r="B110" s="31"/>
      <c r="C110" s="31"/>
      <c r="D110" s="31"/>
      <c r="F110" s="35"/>
      <c r="G110" s="49">
        <f>SUM(G105:G109)</f>
        <v>9114705</v>
      </c>
      <c r="H110" s="70"/>
      <c r="I110" s="49">
        <f>SUM(I105:I109)</f>
        <v>3456542</v>
      </c>
    </row>
    <row r="111" spans="1:15" ht="5.0999999999999996" customHeight="1" x14ac:dyDescent="0.45">
      <c r="A111" s="31"/>
      <c r="B111" s="31"/>
      <c r="C111" s="31"/>
      <c r="D111" s="31"/>
      <c r="F111" s="35"/>
      <c r="G111" s="48"/>
      <c r="H111" s="70"/>
      <c r="I111" s="48"/>
    </row>
    <row r="112" spans="1:15" ht="21" customHeight="1" x14ac:dyDescent="0.45">
      <c r="A112" s="89" t="s">
        <v>127</v>
      </c>
      <c r="B112" s="31"/>
      <c r="C112" s="31"/>
      <c r="D112" s="31"/>
      <c r="F112" s="35"/>
      <c r="G112" s="59">
        <f>G99-G110</f>
        <v>-311309</v>
      </c>
      <c r="H112" s="70"/>
      <c r="I112" s="59">
        <f>I99-I110</f>
        <v>64978</v>
      </c>
      <c r="J112" s="69"/>
      <c r="K112" s="95"/>
    </row>
    <row r="113" spans="1:14" ht="5.0999999999999996" customHeight="1" x14ac:dyDescent="0.45">
      <c r="A113" s="89"/>
      <c r="B113" s="31"/>
      <c r="C113" s="31"/>
      <c r="D113" s="31"/>
      <c r="F113" s="35"/>
      <c r="G113" s="48"/>
      <c r="H113" s="69"/>
      <c r="I113" s="48"/>
    </row>
    <row r="114" spans="1:14" s="134" customFormat="1" ht="21" x14ac:dyDescent="0.45">
      <c r="A114" s="89" t="s">
        <v>128</v>
      </c>
      <c r="B114" s="89"/>
      <c r="C114" s="89"/>
      <c r="D114" s="89"/>
      <c r="E114" s="43"/>
      <c r="F114" s="131"/>
      <c r="G114" s="132">
        <v>0</v>
      </c>
      <c r="H114" s="133"/>
      <c r="I114" s="132">
        <v>0</v>
      </c>
      <c r="N114" s="135"/>
    </row>
    <row r="115" spans="1:14" ht="4.5" customHeight="1" x14ac:dyDescent="0.45">
      <c r="A115" s="84"/>
      <c r="B115" s="31"/>
      <c r="C115" s="31"/>
      <c r="D115" s="31"/>
      <c r="F115" s="35"/>
      <c r="G115" s="78"/>
      <c r="H115" s="69"/>
      <c r="I115" s="78"/>
    </row>
    <row r="116" spans="1:14" s="134" customFormat="1" thickBot="1" x14ac:dyDescent="0.5">
      <c r="A116" s="89" t="s">
        <v>129</v>
      </c>
      <c r="B116" s="89"/>
      <c r="C116" s="89"/>
      <c r="D116" s="89"/>
      <c r="E116" s="43"/>
      <c r="F116" s="131"/>
      <c r="G116" s="136">
        <f>G112+G114</f>
        <v>-311309</v>
      </c>
      <c r="H116" s="133"/>
      <c r="I116" s="136">
        <f>I112+I114</f>
        <v>64978</v>
      </c>
      <c r="N116" s="135"/>
    </row>
    <row r="117" spans="1:14" ht="4.5" customHeight="1" thickTop="1" x14ac:dyDescent="0.45">
      <c r="A117" s="89"/>
      <c r="B117" s="31"/>
      <c r="C117" s="31"/>
      <c r="D117" s="31"/>
      <c r="F117" s="35"/>
      <c r="G117" s="48"/>
      <c r="H117" s="69"/>
      <c r="I117" s="48"/>
    </row>
    <row r="118" spans="1:14" ht="21" customHeight="1" x14ac:dyDescent="0.45">
      <c r="A118" s="80" t="s">
        <v>115</v>
      </c>
      <c r="B118" s="31"/>
      <c r="C118" s="31"/>
      <c r="D118" s="31"/>
      <c r="E118" s="34">
        <v>28</v>
      </c>
      <c r="F118" s="35"/>
      <c r="G118" s="48"/>
      <c r="H118" s="69"/>
      <c r="I118" s="48"/>
      <c r="K118" s="97"/>
    </row>
    <row r="119" spans="1:14" ht="21" customHeight="1" thickBot="1" x14ac:dyDescent="0.5">
      <c r="A119" s="90" t="s">
        <v>118</v>
      </c>
      <c r="F119" s="35"/>
      <c r="G119" s="75">
        <f>(G112/1000)/13928</f>
        <v>-2.2351306720275705E-2</v>
      </c>
      <c r="H119" s="76"/>
      <c r="I119" s="75">
        <f>(I112/1000)/10585</f>
        <v>6.1386868209730742E-3</v>
      </c>
    </row>
    <row r="120" spans="1:14" thickTop="1" x14ac:dyDescent="0.45">
      <c r="G120" s="77"/>
      <c r="H120" s="76"/>
      <c r="I120" s="77"/>
    </row>
    <row r="121" spans="1:14" s="27" customFormat="1" ht="21" customHeight="1" x14ac:dyDescent="0.45">
      <c r="A121" s="26" t="s">
        <v>107</v>
      </c>
      <c r="B121" s="26"/>
      <c r="C121" s="26"/>
      <c r="D121" s="26"/>
      <c r="E121" s="91"/>
      <c r="H121" s="28"/>
      <c r="I121" s="100" t="s">
        <v>133</v>
      </c>
      <c r="N121" s="82"/>
    </row>
    <row r="122" spans="1:14" s="27" customFormat="1" ht="21" customHeight="1" x14ac:dyDescent="0.45">
      <c r="A122" s="94" t="s">
        <v>64</v>
      </c>
      <c r="B122" s="30"/>
      <c r="C122" s="30"/>
      <c r="D122" s="30"/>
      <c r="E122" s="91"/>
      <c r="H122" s="28"/>
      <c r="I122" s="100" t="s">
        <v>134</v>
      </c>
      <c r="N122" s="82"/>
    </row>
    <row r="123" spans="1:14" ht="21" customHeight="1" x14ac:dyDescent="0.45">
      <c r="A123" s="31"/>
      <c r="B123" s="31"/>
      <c r="C123" s="31"/>
      <c r="D123" s="31"/>
    </row>
    <row r="124" spans="1:14" ht="21" customHeight="1" x14ac:dyDescent="0.45">
      <c r="A124" s="31"/>
      <c r="B124" s="31"/>
      <c r="C124" s="31"/>
      <c r="D124" s="31"/>
      <c r="F124" s="35"/>
      <c r="G124" s="148" t="s">
        <v>164</v>
      </c>
      <c r="H124" s="149"/>
      <c r="I124" s="149"/>
    </row>
    <row r="125" spans="1:14" ht="21" customHeight="1" x14ac:dyDescent="0.45">
      <c r="F125" s="35"/>
      <c r="G125" s="148" t="s">
        <v>163</v>
      </c>
      <c r="H125" s="149"/>
      <c r="I125" s="149"/>
    </row>
    <row r="126" spans="1:14" ht="21" customHeight="1" x14ac:dyDescent="0.45">
      <c r="A126" s="31"/>
      <c r="B126" s="31"/>
      <c r="C126" s="31"/>
      <c r="D126" s="31"/>
      <c r="E126" s="34" t="s">
        <v>1</v>
      </c>
      <c r="F126" s="35"/>
      <c r="G126" s="102" t="s">
        <v>126</v>
      </c>
      <c r="H126" s="36"/>
      <c r="I126" s="103" t="s">
        <v>93</v>
      </c>
    </row>
    <row r="127" spans="1:14" ht="21" customHeight="1" x14ac:dyDescent="0.45">
      <c r="A127" s="31"/>
      <c r="B127" s="31"/>
      <c r="C127" s="31"/>
      <c r="D127" s="31"/>
      <c r="F127" s="35"/>
      <c r="G127" s="147" t="s">
        <v>123</v>
      </c>
      <c r="H127" s="147"/>
      <c r="I127" s="147"/>
    </row>
    <row r="128" spans="1:14" ht="21" customHeight="1" x14ac:dyDescent="0.45">
      <c r="A128" s="31" t="s">
        <v>23</v>
      </c>
      <c r="B128" s="31"/>
      <c r="C128" s="31"/>
      <c r="D128" s="31"/>
      <c r="E128" s="43"/>
      <c r="F128" s="36"/>
      <c r="G128" s="39"/>
      <c r="H128" s="39"/>
      <c r="I128" s="39"/>
    </row>
    <row r="129" spans="1:15" ht="21" customHeight="1" x14ac:dyDescent="0.45">
      <c r="A129" s="40" t="s">
        <v>41</v>
      </c>
      <c r="E129" s="34" t="s">
        <v>155</v>
      </c>
      <c r="F129" s="35"/>
      <c r="G129" s="48">
        <v>24598832</v>
      </c>
      <c r="H129" s="55"/>
      <c r="I129" s="48">
        <v>10093639</v>
      </c>
      <c r="J129" s="56"/>
      <c r="K129" s="56"/>
      <c r="L129" s="56"/>
      <c r="M129" s="72"/>
      <c r="N129" s="72"/>
      <c r="O129" s="72"/>
    </row>
    <row r="130" spans="1:15" ht="21" customHeight="1" x14ac:dyDescent="0.45">
      <c r="A130" s="84" t="s">
        <v>165</v>
      </c>
      <c r="E130" s="34">
        <v>26</v>
      </c>
      <c r="F130" s="35"/>
      <c r="G130" s="48">
        <v>677</v>
      </c>
      <c r="H130" s="55"/>
      <c r="I130" s="48">
        <v>733936</v>
      </c>
      <c r="J130" s="56"/>
      <c r="K130" s="56"/>
      <c r="L130" s="56"/>
      <c r="M130" s="72"/>
      <c r="N130" s="72"/>
      <c r="O130" s="72"/>
    </row>
    <row r="131" spans="1:15" ht="21" customHeight="1" x14ac:dyDescent="0.45">
      <c r="A131" s="84" t="s">
        <v>81</v>
      </c>
      <c r="F131" s="35"/>
      <c r="G131" s="48">
        <v>87274</v>
      </c>
      <c r="H131" s="55"/>
      <c r="I131" s="48">
        <v>273610</v>
      </c>
      <c r="J131" s="56"/>
      <c r="K131" s="56"/>
      <c r="L131" s="56"/>
      <c r="M131" s="71"/>
      <c r="N131" s="72"/>
      <c r="O131" s="71"/>
    </row>
    <row r="132" spans="1:15" ht="21" customHeight="1" x14ac:dyDescent="0.45">
      <c r="A132" s="40" t="s">
        <v>15</v>
      </c>
      <c r="E132" s="34">
        <v>3</v>
      </c>
      <c r="F132" s="35"/>
      <c r="G132" s="48">
        <v>34204</v>
      </c>
      <c r="H132" s="55"/>
      <c r="I132" s="48">
        <v>30697</v>
      </c>
      <c r="J132" s="56"/>
      <c r="K132" s="56"/>
      <c r="L132" s="56"/>
      <c r="M132" s="72"/>
      <c r="N132" s="72"/>
      <c r="O132" s="72"/>
    </row>
    <row r="133" spans="1:15" ht="21" customHeight="1" x14ac:dyDescent="0.45">
      <c r="A133" s="31" t="s">
        <v>16</v>
      </c>
      <c r="B133" s="31"/>
      <c r="C133" s="31"/>
      <c r="D133" s="31"/>
      <c r="F133" s="35"/>
      <c r="G133" s="49">
        <f>SUM(G129:G132)</f>
        <v>24720987</v>
      </c>
      <c r="H133" s="57"/>
      <c r="I133" s="49">
        <f>SUM(I129:I132)</f>
        <v>11131882</v>
      </c>
    </row>
    <row r="134" spans="1:15" ht="21" customHeight="1" x14ac:dyDescent="0.45">
      <c r="A134" s="31"/>
      <c r="B134" s="31"/>
      <c r="C134" s="31"/>
      <c r="D134" s="31"/>
      <c r="F134" s="35"/>
      <c r="G134" s="69"/>
      <c r="H134" s="69"/>
      <c r="I134" s="48"/>
    </row>
    <row r="135" spans="1:15" ht="21" customHeight="1" x14ac:dyDescent="0.45">
      <c r="A135" s="31" t="s">
        <v>17</v>
      </c>
      <c r="B135" s="31"/>
      <c r="C135" s="31"/>
      <c r="D135" s="31"/>
      <c r="F135" s="35"/>
      <c r="G135" s="62"/>
      <c r="H135" s="69"/>
      <c r="I135" s="48"/>
    </row>
    <row r="136" spans="1:15" ht="21" customHeight="1" x14ac:dyDescent="0.45">
      <c r="A136" s="40" t="s">
        <v>18</v>
      </c>
      <c r="F136" s="35"/>
      <c r="G136" s="48"/>
      <c r="H136" s="55"/>
      <c r="I136" s="41"/>
      <c r="J136" s="56"/>
      <c r="K136" s="56"/>
      <c r="M136" s="72"/>
    </row>
    <row r="137" spans="1:15" ht="21" customHeight="1" x14ac:dyDescent="0.45">
      <c r="B137" s="73" t="s">
        <v>96</v>
      </c>
      <c r="E137" s="34">
        <v>3</v>
      </c>
      <c r="F137" s="35"/>
      <c r="G137" s="48">
        <v>23821389</v>
      </c>
      <c r="H137" s="55"/>
      <c r="I137" s="48">
        <v>9638645</v>
      </c>
      <c r="J137" s="56"/>
      <c r="K137" s="56"/>
      <c r="M137" s="72"/>
      <c r="O137" s="55"/>
    </row>
    <row r="138" spans="1:15" ht="21" customHeight="1" x14ac:dyDescent="0.45">
      <c r="B138" s="56" t="s">
        <v>114</v>
      </c>
      <c r="F138" s="35"/>
      <c r="G138" s="48">
        <v>125364</v>
      </c>
      <c r="H138" s="55"/>
      <c r="I138" s="48">
        <v>0</v>
      </c>
      <c r="J138" s="56"/>
      <c r="K138" s="56"/>
      <c r="M138" s="72"/>
      <c r="O138" s="55"/>
    </row>
    <row r="139" spans="1:15" ht="21" customHeight="1" x14ac:dyDescent="0.45">
      <c r="B139" s="81" t="s">
        <v>157</v>
      </c>
      <c r="E139" s="34">
        <v>6</v>
      </c>
      <c r="F139" s="35"/>
      <c r="G139" s="74">
        <v>82010</v>
      </c>
      <c r="H139" s="55"/>
      <c r="I139" s="74">
        <v>512</v>
      </c>
      <c r="J139" s="56"/>
      <c r="K139" s="56"/>
      <c r="M139" s="72"/>
    </row>
    <row r="140" spans="1:15" ht="21" customHeight="1" x14ac:dyDescent="0.45">
      <c r="B140" s="73" t="s">
        <v>97</v>
      </c>
      <c r="F140" s="35"/>
      <c r="G140" s="78">
        <f>SUM(G137:G139)</f>
        <v>24028763</v>
      </c>
      <c r="H140" s="55"/>
      <c r="I140" s="41">
        <f>SUM(I137:I139)</f>
        <v>9639157</v>
      </c>
      <c r="J140" s="56"/>
      <c r="K140" s="56"/>
      <c r="M140" s="72"/>
    </row>
    <row r="141" spans="1:15" ht="21" customHeight="1" x14ac:dyDescent="0.45">
      <c r="A141" s="40" t="s">
        <v>51</v>
      </c>
      <c r="F141" s="35"/>
      <c r="G141" s="48">
        <v>295148</v>
      </c>
      <c r="H141" s="55"/>
      <c r="I141" s="41">
        <v>126200</v>
      </c>
      <c r="J141" s="56"/>
      <c r="K141" s="56"/>
      <c r="M141" s="72"/>
    </row>
    <row r="142" spans="1:15" ht="21" customHeight="1" x14ac:dyDescent="0.45">
      <c r="A142" s="40" t="s">
        <v>50</v>
      </c>
      <c r="E142" s="34">
        <v>3</v>
      </c>
      <c r="F142" s="35"/>
      <c r="G142" s="48">
        <v>360439</v>
      </c>
      <c r="H142" s="55"/>
      <c r="I142" s="55">
        <v>372199</v>
      </c>
      <c r="J142" s="56"/>
      <c r="K142" s="56"/>
      <c r="M142" s="72"/>
    </row>
    <row r="143" spans="1:15" ht="21" customHeight="1" x14ac:dyDescent="0.45">
      <c r="A143" s="40" t="s">
        <v>91</v>
      </c>
      <c r="E143" s="34" t="s">
        <v>182</v>
      </c>
      <c r="F143" s="35"/>
      <c r="G143" s="48">
        <v>64190</v>
      </c>
      <c r="H143" s="55"/>
      <c r="I143" s="48">
        <v>3156</v>
      </c>
      <c r="J143" s="56"/>
      <c r="K143" s="56"/>
      <c r="M143" s="72"/>
    </row>
    <row r="144" spans="1:15" ht="21" customHeight="1" x14ac:dyDescent="0.45">
      <c r="A144" s="40" t="s">
        <v>153</v>
      </c>
      <c r="E144" s="34">
        <v>22</v>
      </c>
      <c r="F144" s="35"/>
      <c r="G144" s="48">
        <v>15138</v>
      </c>
      <c r="H144" s="55"/>
      <c r="I144" s="48">
        <v>0</v>
      </c>
      <c r="J144" s="56"/>
      <c r="K144" s="56"/>
      <c r="M144" s="72"/>
    </row>
    <row r="145" spans="1:14" ht="21" customHeight="1" x14ac:dyDescent="0.45">
      <c r="A145" s="40" t="s">
        <v>52</v>
      </c>
      <c r="E145" s="34" t="s">
        <v>146</v>
      </c>
      <c r="F145" s="35"/>
      <c r="G145" s="48">
        <v>353252</v>
      </c>
      <c r="H145" s="69"/>
      <c r="I145" s="63">
        <v>192431</v>
      </c>
    </row>
    <row r="146" spans="1:14" ht="21" customHeight="1" x14ac:dyDescent="0.45">
      <c r="A146" s="31" t="s">
        <v>19</v>
      </c>
      <c r="B146" s="31"/>
      <c r="C146" s="31"/>
      <c r="D146" s="31"/>
      <c r="F146" s="35"/>
      <c r="G146" s="49">
        <f>SUM(G140:G145)</f>
        <v>25116930</v>
      </c>
      <c r="H146" s="70"/>
      <c r="I146" s="49">
        <f>SUM(I140:I145)</f>
        <v>10333143</v>
      </c>
    </row>
    <row r="147" spans="1:14" ht="5.0999999999999996" customHeight="1" x14ac:dyDescent="0.45">
      <c r="A147" s="31"/>
      <c r="B147" s="31"/>
      <c r="C147" s="31"/>
      <c r="D147" s="31"/>
      <c r="F147" s="35"/>
      <c r="G147" s="48"/>
      <c r="H147" s="70"/>
      <c r="I147" s="48"/>
    </row>
    <row r="148" spans="1:14" ht="21" customHeight="1" x14ac:dyDescent="0.45">
      <c r="A148" s="89" t="s">
        <v>127</v>
      </c>
      <c r="B148" s="31"/>
      <c r="C148" s="31"/>
      <c r="D148" s="31"/>
      <c r="F148" s="35"/>
      <c r="G148" s="59">
        <f>G133-G146</f>
        <v>-395943</v>
      </c>
      <c r="H148" s="70"/>
      <c r="I148" s="59">
        <f>I133-I146</f>
        <v>798739</v>
      </c>
      <c r="J148" s="69"/>
      <c r="K148" s="95"/>
    </row>
    <row r="149" spans="1:14" ht="5.0999999999999996" customHeight="1" x14ac:dyDescent="0.45">
      <c r="A149" s="89"/>
      <c r="B149" s="31"/>
      <c r="C149" s="31"/>
      <c r="D149" s="31"/>
      <c r="F149" s="35"/>
      <c r="G149" s="48"/>
      <c r="H149" s="69"/>
      <c r="I149" s="48"/>
    </row>
    <row r="150" spans="1:14" s="134" customFormat="1" ht="21" x14ac:dyDescent="0.45">
      <c r="A150" s="89" t="s">
        <v>128</v>
      </c>
      <c r="B150" s="89"/>
      <c r="C150" s="89"/>
      <c r="D150" s="89"/>
      <c r="E150" s="43"/>
      <c r="F150" s="131"/>
      <c r="G150" s="132">
        <v>0</v>
      </c>
      <c r="H150" s="133"/>
      <c r="I150" s="132">
        <v>0</v>
      </c>
      <c r="N150" s="135"/>
    </row>
    <row r="151" spans="1:14" ht="4.5" customHeight="1" x14ac:dyDescent="0.45">
      <c r="A151" s="84"/>
      <c r="B151" s="31"/>
      <c r="C151" s="31"/>
      <c r="D151" s="31"/>
      <c r="F151" s="35"/>
      <c r="G151" s="78"/>
      <c r="H151" s="69"/>
      <c r="I151" s="78"/>
    </row>
    <row r="152" spans="1:14" s="134" customFormat="1" thickBot="1" x14ac:dyDescent="0.5">
      <c r="A152" s="89" t="s">
        <v>129</v>
      </c>
      <c r="B152" s="89"/>
      <c r="C152" s="89"/>
      <c r="D152" s="89"/>
      <c r="E152" s="43"/>
      <c r="F152" s="131"/>
      <c r="G152" s="136">
        <f>G148+G150</f>
        <v>-395943</v>
      </c>
      <c r="H152" s="133"/>
      <c r="I152" s="136">
        <f>I148+I150</f>
        <v>798739</v>
      </c>
      <c r="N152" s="135"/>
    </row>
    <row r="153" spans="1:14" ht="4.5" customHeight="1" thickTop="1" x14ac:dyDescent="0.45">
      <c r="A153" s="89"/>
      <c r="B153" s="31"/>
      <c r="C153" s="31"/>
      <c r="D153" s="31"/>
      <c r="F153" s="35"/>
      <c r="G153" s="48"/>
      <c r="H153" s="69"/>
      <c r="I153" s="48"/>
    </row>
    <row r="154" spans="1:14" ht="21" customHeight="1" x14ac:dyDescent="0.45">
      <c r="A154" s="80" t="s">
        <v>115</v>
      </c>
      <c r="B154" s="31"/>
      <c r="C154" s="31"/>
      <c r="D154" s="31"/>
      <c r="E154" s="34">
        <v>28</v>
      </c>
      <c r="F154" s="35"/>
      <c r="G154" s="48"/>
      <c r="H154" s="69"/>
      <c r="I154" s="48"/>
      <c r="K154" s="97"/>
    </row>
    <row r="155" spans="1:14" ht="21" customHeight="1" thickBot="1" x14ac:dyDescent="0.5">
      <c r="A155" s="90" t="s">
        <v>118</v>
      </c>
      <c r="F155" s="35"/>
      <c r="G155" s="75">
        <f>(G148/1000)/13928</f>
        <v>-2.8427843193566914E-2</v>
      </c>
      <c r="H155" s="76"/>
      <c r="I155" s="75">
        <f>(I148/1000)/10585</f>
        <v>7.545951818611242E-2</v>
      </c>
    </row>
    <row r="156" spans="1:14" thickTop="1" x14ac:dyDescent="0.45">
      <c r="G156" s="77"/>
      <c r="H156" s="76"/>
      <c r="I156" s="77"/>
    </row>
    <row r="229" spans="1:14" ht="21.75" customHeight="1" x14ac:dyDescent="0.45">
      <c r="A229" s="32"/>
      <c r="B229" s="32"/>
      <c r="C229" s="32"/>
      <c r="D229" s="32"/>
      <c r="N229" s="32"/>
    </row>
    <row r="230" spans="1:14" ht="21.75" customHeight="1" x14ac:dyDescent="0.45">
      <c r="A230" s="32"/>
      <c r="B230" s="32"/>
      <c r="C230" s="32"/>
      <c r="D230" s="32"/>
      <c r="G230" s="69"/>
      <c r="H230" s="69"/>
      <c r="I230" s="69"/>
      <c r="N230" s="32"/>
    </row>
  </sheetData>
  <customSheetViews>
    <customSheetView guid="{179F0005-0B25-11D6-8C10-00A024C39019}" showPageBreaks="1" showGridLines="0" printArea="1" showRuler="0" topLeftCell="A4">
      <pane ySplit="1.1538461538461537" topLeftCell="A167" activePane="bottomLeft"/>
      <selection pane="bottomLeft" activeCell="A173" sqref="A173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F2535F20-0653-11D5-89CB-0000863C74F2}" showPageBreaks="1" showGridLines="0" printArea="1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FB3DC46-EAB3-4874-AC6E-3CB2651D4CF5}" showPageBreaks="1" showGridLines="0" printArea="1" showRuler="0" topLeftCell="A162">
      <selection activeCell="A176" sqref="A176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C9C8FE40-0E21-11D5-AA1F-0000863C7533}" showGridLines="0" showRuler="0" topLeftCell="A96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B0B2F2A1-1149-11D5-B112-00A024C3C981}" showGridLines="0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32CC3A8-354F-48D3-8CC8-494488841243}" showGridLines="0" printArea="1" showRuler="0" topLeftCell="A22">
      <selection activeCell="J30" sqref="J30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/>
      <headerFooter alignWithMargins="0">
        <oddHeader>&amp;L         &amp;"KPMG Logo,Normal"&amp;10kpmg</oddHeader>
        <oddFooter>&amp;L        See notes to financial statements
&amp;C&amp;P</oddFooter>
      </headerFooter>
    </customSheetView>
  </customSheetViews>
  <mergeCells count="9">
    <mergeCell ref="G67:I67"/>
    <mergeCell ref="G7:I7"/>
    <mergeCell ref="G33:I33"/>
    <mergeCell ref="G125:I125"/>
    <mergeCell ref="G127:I127"/>
    <mergeCell ref="G124:I124"/>
    <mergeCell ref="G88:I88"/>
    <mergeCell ref="G89:I89"/>
    <mergeCell ref="G91:I91"/>
  </mergeCells>
  <phoneticPr fontId="0" type="noConversion"/>
  <pageMargins left="0.86614173228346458" right="0.19685039370078741" top="0.78740157480314965" bottom="0.51181102362204722" header="0.51181102362204722" footer="0.51181102362204722"/>
  <pageSetup paperSize="9" scale="95" fitToHeight="8" orientation="portrait" useFirstPageNumber="1" r:id="rId1"/>
  <headerFooter scaleWithDoc="0" alignWithMargins="0">
    <oddFooter>&amp;L&amp;K000000หมายเหตุประกอบงบการเงินเป็นส่วนหนึ่งของงบการเงินระหว่างกาลนี้
&amp;C&amp;K000000
&amp;P</oddFooter>
  </headerFooter>
  <rowBreaks count="6" manualBreakCount="6">
    <brk id="26" max="16383" man="1"/>
    <brk id="60" max="16383" man="1"/>
    <brk id="84" max="16383" man="1"/>
    <brk id="120" max="16383" man="1"/>
    <brk id="173" max="12" man="1"/>
    <brk id="210" max="12" man="1"/>
  </rowBreaks>
  <ignoredErrors>
    <ignoredError sqref="G1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Y32"/>
  <sheetViews>
    <sheetView view="pageBreakPreview" topLeftCell="A19" zoomScaleNormal="100" zoomScaleSheetLayoutView="100" workbookViewId="0">
      <selection activeCell="A8" sqref="A8"/>
    </sheetView>
  </sheetViews>
  <sheetFormatPr defaultColWidth="9.140625" defaultRowHeight="22.5" customHeight="1" x14ac:dyDescent="0.45"/>
  <cols>
    <col min="1" max="1" width="49" style="125" customWidth="1"/>
    <col min="2" max="2" width="10.85546875" style="123" customWidth="1"/>
    <col min="3" max="3" width="2" style="123" customWidth="1"/>
    <col min="4" max="4" width="17.140625" style="115" customWidth="1"/>
    <col min="5" max="5" width="2" style="123" customWidth="1"/>
    <col min="6" max="6" width="17.140625" style="124" customWidth="1"/>
    <col min="7" max="7" width="2" style="123" customWidth="1"/>
    <col min="8" max="8" width="17.140625" style="124" customWidth="1"/>
    <col min="9" max="9" width="2" style="123" customWidth="1"/>
    <col min="10" max="10" width="17.140625" style="115" customWidth="1"/>
    <col min="11" max="11" width="2" style="123" customWidth="1"/>
    <col min="12" max="12" width="17.140625" style="115" customWidth="1"/>
    <col min="13" max="13" width="2" style="123" customWidth="1"/>
    <col min="14" max="14" width="17.140625" style="124" customWidth="1"/>
    <col min="15" max="15" width="2" style="123" customWidth="1"/>
    <col min="16" max="16" width="17.140625" style="115" customWidth="1"/>
    <col min="17" max="17" width="9" style="115" customWidth="1"/>
    <col min="18" max="18" width="14.140625" style="115" bestFit="1" customWidth="1"/>
    <col min="19" max="129" width="9" style="115" customWidth="1"/>
    <col min="130" max="16384" width="9.140625" style="116"/>
  </cols>
  <sheetData>
    <row r="1" spans="1:129" s="100" customFormat="1" ht="20.100000000000001" customHeight="1" x14ac:dyDescent="0.45">
      <c r="A1" s="104" t="s">
        <v>132</v>
      </c>
      <c r="B1" s="105"/>
      <c r="C1" s="105"/>
      <c r="D1" s="105"/>
      <c r="E1" s="106"/>
      <c r="H1" s="107"/>
      <c r="J1" s="107"/>
      <c r="L1" s="107"/>
      <c r="P1" s="100" t="s">
        <v>133</v>
      </c>
    </row>
    <row r="2" spans="1:129" s="100" customFormat="1" ht="20.100000000000001" customHeight="1" x14ac:dyDescent="0.45">
      <c r="A2" s="104" t="s">
        <v>89</v>
      </c>
      <c r="B2" s="105"/>
      <c r="C2" s="105"/>
      <c r="D2" s="105"/>
      <c r="E2" s="106"/>
      <c r="H2" s="107"/>
      <c r="J2" s="107"/>
      <c r="L2" s="107"/>
      <c r="P2" s="100" t="s">
        <v>134</v>
      </c>
    </row>
    <row r="3" spans="1:129" s="100" customFormat="1" ht="20.100000000000001" customHeight="1" x14ac:dyDescent="0.45">
      <c r="A3" s="104" t="s">
        <v>69</v>
      </c>
      <c r="B3" s="105"/>
      <c r="C3" s="105"/>
      <c r="D3" s="105"/>
      <c r="E3" s="106"/>
      <c r="H3" s="107"/>
      <c r="J3" s="107"/>
      <c r="L3" s="107"/>
    </row>
    <row r="4" spans="1:129" s="106" customFormat="1" ht="20.100000000000001" customHeight="1" x14ac:dyDescent="0.45">
      <c r="A4" s="108"/>
      <c r="B4" s="109"/>
      <c r="C4" s="109"/>
      <c r="D4" s="110" t="s">
        <v>12</v>
      </c>
      <c r="F4" s="106" t="s">
        <v>88</v>
      </c>
      <c r="H4" s="114"/>
      <c r="J4" s="114" t="s">
        <v>31</v>
      </c>
      <c r="L4" s="114"/>
      <c r="N4" s="106" t="s">
        <v>135</v>
      </c>
    </row>
    <row r="5" spans="1:129" s="106" customFormat="1" ht="20.100000000000001" customHeight="1" x14ac:dyDescent="0.45">
      <c r="A5" s="108"/>
      <c r="B5" s="109"/>
      <c r="C5" s="109"/>
      <c r="D5" s="110" t="s">
        <v>87</v>
      </c>
      <c r="F5" s="106" t="s">
        <v>86</v>
      </c>
      <c r="H5" s="114" t="s">
        <v>66</v>
      </c>
      <c r="J5" s="114" t="s">
        <v>55</v>
      </c>
      <c r="L5" s="114"/>
      <c r="N5" s="106" t="s">
        <v>136</v>
      </c>
      <c r="P5" s="106" t="s">
        <v>85</v>
      </c>
    </row>
    <row r="6" spans="1:129" s="106" customFormat="1" ht="20.100000000000001" customHeight="1" x14ac:dyDescent="0.45">
      <c r="A6" s="108"/>
      <c r="B6" s="110"/>
      <c r="C6" s="109"/>
      <c r="D6" s="110" t="s">
        <v>84</v>
      </c>
      <c r="F6" s="106" t="s">
        <v>83</v>
      </c>
      <c r="H6" s="114" t="s">
        <v>49</v>
      </c>
      <c r="J6" s="114" t="s">
        <v>56</v>
      </c>
      <c r="L6" s="114" t="s">
        <v>62</v>
      </c>
      <c r="N6" s="106" t="s">
        <v>137</v>
      </c>
      <c r="P6" s="106" t="s">
        <v>82</v>
      </c>
    </row>
    <row r="7" spans="1:129" ht="20.100000000000001" customHeight="1" x14ac:dyDescent="0.45">
      <c r="A7" s="111"/>
      <c r="B7" s="98"/>
      <c r="C7" s="98"/>
      <c r="D7" s="150" t="s">
        <v>123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29" s="119" customFormat="1" ht="20.100000000000001" customHeight="1" x14ac:dyDescent="0.45">
      <c r="A8" s="111" t="s">
        <v>175</v>
      </c>
      <c r="B8" s="101" t="s">
        <v>1</v>
      </c>
      <c r="C8" s="9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7"/>
      <c r="R8" s="118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</row>
    <row r="9" spans="1:129" s="100" customFormat="1" ht="20.100000000000001" customHeight="1" x14ac:dyDescent="0.45">
      <c r="A9" s="104" t="s">
        <v>95</v>
      </c>
      <c r="B9" s="141"/>
      <c r="C9" s="105"/>
      <c r="D9" s="9">
        <v>73039110</v>
      </c>
      <c r="E9" s="106"/>
      <c r="F9" s="9">
        <v>147992</v>
      </c>
      <c r="H9" s="9">
        <v>-39828910</v>
      </c>
      <c r="J9" s="9">
        <v>18507</v>
      </c>
      <c r="L9" s="9">
        <v>-21596108</v>
      </c>
      <c r="N9" s="9">
        <v>161689</v>
      </c>
      <c r="P9" s="9">
        <f>SUM(D9:N9)</f>
        <v>11942280</v>
      </c>
    </row>
    <row r="10" spans="1:129" s="100" customFormat="1" ht="20.100000000000001" customHeight="1" x14ac:dyDescent="0.45">
      <c r="A10" s="104" t="s">
        <v>178</v>
      </c>
      <c r="B10" s="141"/>
      <c r="C10" s="105"/>
      <c r="D10" s="9"/>
      <c r="E10" s="106"/>
      <c r="F10" s="9"/>
      <c r="H10" s="9"/>
      <c r="J10" s="9"/>
      <c r="L10" s="9"/>
      <c r="N10" s="9"/>
      <c r="P10" s="9"/>
    </row>
    <row r="11" spans="1:129" s="100" customFormat="1" ht="20.100000000000001" customHeight="1" x14ac:dyDescent="0.45">
      <c r="A11" s="104" t="s">
        <v>179</v>
      </c>
      <c r="B11" s="141"/>
      <c r="C11" s="105"/>
      <c r="D11" s="9"/>
      <c r="E11" s="106"/>
      <c r="F11" s="9"/>
      <c r="H11" s="9"/>
      <c r="J11" s="9"/>
      <c r="L11" s="9"/>
      <c r="N11" s="9"/>
      <c r="P11" s="9"/>
    </row>
    <row r="12" spans="1:129" s="100" customFormat="1" ht="20.100000000000001" customHeight="1" x14ac:dyDescent="0.45">
      <c r="A12" s="140" t="s">
        <v>180</v>
      </c>
      <c r="B12" s="142">
        <v>24</v>
      </c>
      <c r="C12" s="105"/>
      <c r="D12" s="7">
        <v>23064982</v>
      </c>
      <c r="E12" s="106"/>
      <c r="F12" s="7">
        <v>0</v>
      </c>
      <c r="H12" s="7">
        <v>-21928447</v>
      </c>
      <c r="J12" s="7">
        <v>0</v>
      </c>
      <c r="L12" s="7">
        <v>0</v>
      </c>
      <c r="N12" s="7">
        <v>0</v>
      </c>
      <c r="P12" s="7">
        <f>SUM(D12:N12)</f>
        <v>1136535</v>
      </c>
    </row>
    <row r="13" spans="1:129" s="100" customFormat="1" ht="20.100000000000001" customHeight="1" x14ac:dyDescent="0.45">
      <c r="A13" s="104" t="s">
        <v>181</v>
      </c>
      <c r="B13" s="105"/>
      <c r="C13" s="105"/>
      <c r="D13" s="8">
        <f>SUM(D12)</f>
        <v>23064982</v>
      </c>
      <c r="E13" s="106"/>
      <c r="F13" s="8">
        <f>SUM(F12)</f>
        <v>0</v>
      </c>
      <c r="H13" s="8">
        <f>SUM(H12)</f>
        <v>-21928447</v>
      </c>
      <c r="J13" s="8">
        <f>SUM(J12)</f>
        <v>0</v>
      </c>
      <c r="L13" s="8">
        <f>SUM(L12)</f>
        <v>0</v>
      </c>
      <c r="N13" s="8">
        <f>SUM(N12)</f>
        <v>0</v>
      </c>
      <c r="P13" s="8">
        <f>SUM(P12)</f>
        <v>1136535</v>
      </c>
    </row>
    <row r="14" spans="1:129" ht="20.100000000000001" customHeight="1" x14ac:dyDescent="0.45">
      <c r="A14" s="111" t="s">
        <v>130</v>
      </c>
      <c r="B14" s="98"/>
      <c r="C14" s="9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29" ht="20.100000000000001" customHeight="1" x14ac:dyDescent="0.45">
      <c r="A15" s="112" t="s">
        <v>131</v>
      </c>
      <c r="B15" s="98"/>
      <c r="C15" s="98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7"/>
      <c r="L15" s="7">
        <f>FS!I152</f>
        <v>798739</v>
      </c>
      <c r="M15" s="7"/>
      <c r="N15" s="113">
        <v>0</v>
      </c>
      <c r="O15" s="7"/>
      <c r="P15" s="7">
        <f>SUM(D15:N15)</f>
        <v>798739</v>
      </c>
    </row>
    <row r="16" spans="1:129" ht="20.100000000000001" customHeight="1" x14ac:dyDescent="0.45">
      <c r="A16" s="112" t="s">
        <v>138</v>
      </c>
      <c r="B16" s="98"/>
      <c r="C16" s="98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7"/>
      <c r="L16" s="113">
        <v>0</v>
      </c>
      <c r="M16" s="7"/>
      <c r="N16" s="113">
        <v>0</v>
      </c>
      <c r="O16" s="7"/>
      <c r="P16" s="113">
        <v>0</v>
      </c>
    </row>
    <row r="17" spans="1:129" ht="20.100000000000001" customHeight="1" x14ac:dyDescent="0.45">
      <c r="A17" s="111" t="s">
        <v>139</v>
      </c>
      <c r="B17" s="98"/>
      <c r="C17" s="98"/>
      <c r="D17" s="120">
        <f>SUM(D15:D16)</f>
        <v>0</v>
      </c>
      <c r="E17" s="121"/>
      <c r="F17" s="120">
        <f>SUM(F15:F16)</f>
        <v>0</v>
      </c>
      <c r="G17" s="121"/>
      <c r="H17" s="120">
        <f>SUM(H15:H16)</f>
        <v>0</v>
      </c>
      <c r="I17" s="121"/>
      <c r="J17" s="120">
        <f>SUM(J15:J16)</f>
        <v>0</v>
      </c>
      <c r="K17" s="9"/>
      <c r="L17" s="120">
        <f>SUM(L15:L16)</f>
        <v>798739</v>
      </c>
      <c r="M17" s="9"/>
      <c r="N17" s="120">
        <f>SUM(N15:N16)</f>
        <v>0</v>
      </c>
      <c r="O17" s="9"/>
      <c r="P17" s="120">
        <f>SUM(P15:P16)</f>
        <v>798739</v>
      </c>
    </row>
    <row r="18" spans="1:129" ht="20.100000000000001" customHeight="1" x14ac:dyDescent="0.45">
      <c r="A18" s="111"/>
      <c r="B18" s="98"/>
      <c r="C18" s="9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29" s="119" customFormat="1" ht="20.100000000000001" customHeight="1" thickBot="1" x14ac:dyDescent="0.5">
      <c r="A19" s="111" t="s">
        <v>168</v>
      </c>
      <c r="B19" s="99"/>
      <c r="C19" s="99"/>
      <c r="D19" s="122">
        <f>D9+D13+D17</f>
        <v>96104092</v>
      </c>
      <c r="E19" s="121"/>
      <c r="F19" s="122">
        <f>F9+F13+F17</f>
        <v>147992</v>
      </c>
      <c r="G19" s="121"/>
      <c r="H19" s="122">
        <f>H9+H13+H17</f>
        <v>-61757357</v>
      </c>
      <c r="I19" s="121"/>
      <c r="J19" s="122">
        <f>J9+J13+J17</f>
        <v>18507</v>
      </c>
      <c r="K19" s="9"/>
      <c r="L19" s="122">
        <f>L9+L13+L17</f>
        <v>-20797369</v>
      </c>
      <c r="M19" s="9"/>
      <c r="N19" s="122">
        <f>N9+N13+N17</f>
        <v>161689</v>
      </c>
      <c r="O19" s="9"/>
      <c r="P19" s="122">
        <f>P9+P13+P17</f>
        <v>13877554</v>
      </c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</row>
    <row r="20" spans="1:129" ht="20.100000000000001" customHeight="1" thickTop="1" x14ac:dyDescent="0.45">
      <c r="A20" s="111"/>
    </row>
    <row r="21" spans="1:129" s="119" customFormat="1" ht="20.100000000000001" customHeight="1" x14ac:dyDescent="0.45">
      <c r="A21" s="111" t="s">
        <v>176</v>
      </c>
      <c r="B21" s="98"/>
      <c r="C21" s="9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17"/>
      <c r="R21" s="118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</row>
    <row r="22" spans="1:129" s="100" customFormat="1" ht="20.100000000000001" customHeight="1" x14ac:dyDescent="0.45">
      <c r="A22" s="104" t="s">
        <v>140</v>
      </c>
      <c r="B22" s="105"/>
      <c r="C22" s="105"/>
      <c r="D22" s="9">
        <v>96104092</v>
      </c>
      <c r="E22" s="106"/>
      <c r="F22" s="9">
        <v>0</v>
      </c>
      <c r="H22" s="9">
        <v>-61757357</v>
      </c>
      <c r="J22" s="9">
        <v>18507</v>
      </c>
      <c r="L22" s="9">
        <v>-20621318</v>
      </c>
      <c r="N22" s="9">
        <v>309681</v>
      </c>
      <c r="P22" s="9">
        <f>SUM(C22:O22)</f>
        <v>14053605</v>
      </c>
    </row>
    <row r="23" spans="1:129" ht="20.100000000000001" customHeight="1" x14ac:dyDescent="0.45">
      <c r="A23" s="111" t="s">
        <v>130</v>
      </c>
      <c r="B23" s="98"/>
      <c r="C23" s="9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29" ht="20.100000000000001" customHeight="1" x14ac:dyDescent="0.45">
      <c r="A24" s="112" t="s">
        <v>131</v>
      </c>
      <c r="B24" s="98"/>
      <c r="C24" s="98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v>0</v>
      </c>
      <c r="K24" s="7"/>
      <c r="L24" s="7">
        <v>-395943</v>
      </c>
      <c r="M24" s="7"/>
      <c r="N24" s="113">
        <v>0</v>
      </c>
      <c r="O24" s="7"/>
      <c r="P24" s="7">
        <f>SUM(C24:O24)</f>
        <v>-395943</v>
      </c>
    </row>
    <row r="25" spans="1:129" ht="20.100000000000001" customHeight="1" x14ac:dyDescent="0.45">
      <c r="A25" s="112" t="s">
        <v>138</v>
      </c>
      <c r="B25" s="98"/>
      <c r="C25" s="98"/>
      <c r="D25" s="113">
        <v>0</v>
      </c>
      <c r="E25" s="113"/>
      <c r="F25" s="113">
        <v>0</v>
      </c>
      <c r="G25" s="113"/>
      <c r="H25" s="113">
        <v>0</v>
      </c>
      <c r="I25" s="113"/>
      <c r="J25" s="113">
        <v>0</v>
      </c>
      <c r="K25" s="7"/>
      <c r="L25" s="113">
        <v>0</v>
      </c>
      <c r="M25" s="7"/>
      <c r="N25" s="113">
        <v>0</v>
      </c>
      <c r="O25" s="7"/>
      <c r="P25" s="113">
        <v>0</v>
      </c>
    </row>
    <row r="26" spans="1:129" ht="20.100000000000001" customHeight="1" x14ac:dyDescent="0.45">
      <c r="A26" s="111" t="s">
        <v>139</v>
      </c>
      <c r="B26" s="98"/>
      <c r="C26" s="98"/>
      <c r="D26" s="120">
        <f>SUM(D24:D25)</f>
        <v>0</v>
      </c>
      <c r="E26" s="121"/>
      <c r="F26" s="120">
        <f>SUM(F24:F25)</f>
        <v>0</v>
      </c>
      <c r="G26" s="121"/>
      <c r="H26" s="120">
        <f>SUM(H24:H25)</f>
        <v>0</v>
      </c>
      <c r="I26" s="121"/>
      <c r="J26" s="120">
        <f>SUM(J24:J25)</f>
        <v>0</v>
      </c>
      <c r="K26" s="9"/>
      <c r="L26" s="120">
        <f>SUM(L24:L25)</f>
        <v>-395943</v>
      </c>
      <c r="M26" s="9"/>
      <c r="N26" s="120">
        <f>SUM(N24:N25)</f>
        <v>0</v>
      </c>
      <c r="O26" s="9"/>
      <c r="P26" s="120">
        <f>SUM(P24:P25)</f>
        <v>-395943</v>
      </c>
    </row>
    <row r="27" spans="1:129" ht="20.100000000000001" customHeight="1" x14ac:dyDescent="0.45">
      <c r="A27" s="111"/>
      <c r="B27" s="98"/>
      <c r="C27" s="9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29" s="119" customFormat="1" ht="20.100000000000001" customHeight="1" thickBot="1" x14ac:dyDescent="0.5">
      <c r="A28" s="111" t="s">
        <v>169</v>
      </c>
      <c r="B28" s="99"/>
      <c r="C28" s="99"/>
      <c r="D28" s="122">
        <f>SUM(D22,D26)</f>
        <v>96104092</v>
      </c>
      <c r="E28" s="121"/>
      <c r="F28" s="122">
        <f>SUM(F22,F26)</f>
        <v>0</v>
      </c>
      <c r="G28" s="121"/>
      <c r="H28" s="122">
        <f>SUM(H22,H26)</f>
        <v>-61757357</v>
      </c>
      <c r="I28" s="121"/>
      <c r="J28" s="122">
        <f>SUM(J22,J26)</f>
        <v>18507</v>
      </c>
      <c r="K28" s="9"/>
      <c r="L28" s="122">
        <f>SUM(L22,L26)</f>
        <v>-21017261</v>
      </c>
      <c r="M28" s="9"/>
      <c r="N28" s="122">
        <f>SUM(N22,N26)</f>
        <v>309681</v>
      </c>
      <c r="O28" s="9"/>
      <c r="P28" s="122">
        <f>SUM(D28:N28)</f>
        <v>13657662</v>
      </c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</row>
    <row r="29" spans="1:129" ht="20.100000000000001" customHeight="1" thickTop="1" x14ac:dyDescent="0.45">
      <c r="A29" s="112"/>
      <c r="B29" s="98"/>
      <c r="C29" s="98"/>
      <c r="D29" s="113"/>
      <c r="E29" s="113"/>
      <c r="F29" s="113"/>
      <c r="G29" s="113"/>
      <c r="H29" s="113"/>
      <c r="I29" s="113"/>
      <c r="J29" s="113"/>
      <c r="K29" s="7"/>
      <c r="L29" s="7"/>
      <c r="M29" s="7"/>
      <c r="N29" s="113"/>
      <c r="O29" s="7"/>
      <c r="P29" s="7"/>
    </row>
    <row r="30" spans="1:129" ht="20.100000000000001" customHeight="1" x14ac:dyDescent="0.45">
      <c r="A30" s="112"/>
      <c r="B30" s="98"/>
      <c r="C30" s="98"/>
      <c r="D30" s="113"/>
      <c r="E30" s="113"/>
      <c r="F30" s="113"/>
      <c r="G30" s="113"/>
      <c r="H30" s="113"/>
      <c r="I30" s="113"/>
      <c r="J30" s="113"/>
      <c r="K30" s="7"/>
      <c r="L30" s="7"/>
      <c r="M30" s="7"/>
      <c r="N30" s="113"/>
      <c r="O30" s="7"/>
      <c r="P30" s="7"/>
    </row>
    <row r="31" spans="1:129" ht="20.100000000000001" customHeight="1" x14ac:dyDescent="0.45">
      <c r="A31" s="112"/>
      <c r="B31" s="98"/>
      <c r="C31" s="98"/>
      <c r="D31" s="113"/>
      <c r="E31" s="113"/>
      <c r="F31" s="113"/>
      <c r="G31" s="113"/>
      <c r="H31" s="113"/>
      <c r="I31" s="113"/>
      <c r="J31" s="113"/>
      <c r="K31" s="7"/>
      <c r="L31" s="7"/>
      <c r="M31" s="7"/>
      <c r="N31" s="113"/>
      <c r="O31" s="7"/>
      <c r="P31" s="7"/>
    </row>
    <row r="32" spans="1:129" ht="22.5" customHeight="1" x14ac:dyDescent="0.45">
      <c r="D32" s="126"/>
      <c r="E32" s="101"/>
      <c r="F32" s="126"/>
    </row>
  </sheetData>
  <mergeCells count="1">
    <mergeCell ref="D7:P7"/>
  </mergeCells>
  <pageMargins left="0.78740157480314998" right="0.196850393700787" top="0.74803149606299202" bottom="0.82677165354330695" header="0.39370078740157499" footer="0.55118110236220497"/>
  <pageSetup paperSize="9" scale="78" firstPageNumber="6" fitToHeight="2" orientation="landscape" useFirstPageNumber="1" r:id="rId1"/>
  <headerFooter differentOddEven="1" alignWithMargins="0">
    <oddFooter>&amp;L&amp;16หมายเหตุประกอบงบการเงินเป็นส่วนหนึ่งของงบการเงินระหว่างกาลนี้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82"/>
  <sheetViews>
    <sheetView tabSelected="1" view="pageBreakPreview" topLeftCell="A30" zoomScale="110" zoomScaleNormal="85" zoomScaleSheetLayoutView="110" workbookViewId="0">
      <selection activeCell="E48" sqref="E48"/>
    </sheetView>
  </sheetViews>
  <sheetFormatPr defaultColWidth="9.140625" defaultRowHeight="21" customHeight="1" x14ac:dyDescent="0.45"/>
  <cols>
    <col min="1" max="1" width="60.85546875" style="5" customWidth="1"/>
    <col min="2" max="4" width="3.85546875" style="5" customWidth="1"/>
    <col min="5" max="5" width="18.85546875" style="2" customWidth="1"/>
    <col min="6" max="6" width="3.85546875" style="2" customWidth="1"/>
    <col min="7" max="7" width="18.85546875" style="2" customWidth="1"/>
    <col min="8" max="8" width="9.85546875" style="2" bestFit="1" customWidth="1"/>
    <col min="9" max="9" width="14.85546875" style="2" customWidth="1"/>
    <col min="10" max="10" width="14.85546875" style="13" customWidth="1"/>
    <col min="11" max="16384" width="9.140625" style="2"/>
  </cols>
  <sheetData>
    <row r="1" spans="1:30" ht="5.0999999999999996" customHeight="1" x14ac:dyDescent="0.45"/>
    <row r="2" spans="1:30" s="20" customFormat="1" ht="21" customHeight="1" x14ac:dyDescent="0.5">
      <c r="A2" s="19" t="s">
        <v>107</v>
      </c>
      <c r="B2" s="19"/>
      <c r="C2" s="17"/>
      <c r="D2" s="19"/>
      <c r="G2" s="137" t="s">
        <v>133</v>
      </c>
      <c r="J2" s="87"/>
      <c r="AD2" s="18"/>
    </row>
    <row r="3" spans="1:30" s="20" customFormat="1" ht="21" customHeight="1" x14ac:dyDescent="0.5">
      <c r="A3" s="21" t="s">
        <v>76</v>
      </c>
      <c r="B3" s="21"/>
      <c r="C3" s="21"/>
      <c r="D3" s="21"/>
      <c r="G3" s="137" t="s">
        <v>134</v>
      </c>
      <c r="J3" s="87"/>
    </row>
    <row r="4" spans="1:30" ht="21" customHeight="1" x14ac:dyDescent="0.45">
      <c r="A4" s="1"/>
      <c r="B4" s="1"/>
      <c r="C4" s="1"/>
      <c r="D4" s="1"/>
    </row>
    <row r="5" spans="1:30" ht="21" customHeight="1" x14ac:dyDescent="0.45">
      <c r="A5" s="6"/>
      <c r="B5" s="6"/>
      <c r="C5" s="3"/>
      <c r="D5" s="6"/>
      <c r="E5" s="151" t="s">
        <v>164</v>
      </c>
      <c r="F5" s="151"/>
      <c r="G5" s="151"/>
    </row>
    <row r="6" spans="1:30" ht="21" customHeight="1" x14ac:dyDescent="0.45">
      <c r="A6" s="6"/>
      <c r="B6" s="6"/>
      <c r="C6" s="3"/>
      <c r="D6" s="6"/>
      <c r="E6" s="151" t="s">
        <v>163</v>
      </c>
      <c r="F6" s="151"/>
      <c r="G6" s="151"/>
    </row>
    <row r="7" spans="1:30" ht="21" customHeight="1" x14ac:dyDescent="0.45">
      <c r="A7" s="6"/>
      <c r="B7" s="6"/>
      <c r="C7" s="22"/>
      <c r="D7" s="6"/>
      <c r="E7" s="22">
        <v>2561</v>
      </c>
      <c r="G7" s="22">
        <v>2560</v>
      </c>
    </row>
    <row r="8" spans="1:30" ht="21" customHeight="1" x14ac:dyDescent="0.45">
      <c r="A8" s="6"/>
      <c r="B8" s="6"/>
      <c r="C8" s="3"/>
      <c r="D8" s="6"/>
      <c r="E8" s="147" t="s">
        <v>123</v>
      </c>
      <c r="F8" s="147"/>
      <c r="G8" s="147"/>
    </row>
    <row r="9" spans="1:30" ht="21" customHeight="1" x14ac:dyDescent="0.45">
      <c r="A9" s="1" t="s">
        <v>20</v>
      </c>
      <c r="B9" s="1"/>
      <c r="C9" s="1"/>
      <c r="D9" s="1"/>
      <c r="E9" s="96"/>
      <c r="F9" s="12"/>
      <c r="G9" s="12"/>
    </row>
    <row r="10" spans="1:30" ht="21" customHeight="1" x14ac:dyDescent="0.45">
      <c r="A10" s="5" t="s">
        <v>127</v>
      </c>
      <c r="C10" s="7"/>
      <c r="E10" s="7">
        <v>-395943</v>
      </c>
      <c r="F10" s="7"/>
      <c r="G10" s="96">
        <v>798739</v>
      </c>
      <c r="J10" s="96"/>
    </row>
    <row r="11" spans="1:30" ht="21" customHeight="1" x14ac:dyDescent="0.45">
      <c r="A11" s="5" t="s">
        <v>32</v>
      </c>
      <c r="C11" s="7"/>
      <c r="F11" s="7"/>
      <c r="G11" s="7"/>
      <c r="J11" s="96"/>
    </row>
    <row r="12" spans="1:30" ht="21" customHeight="1" x14ac:dyDescent="0.45">
      <c r="A12" s="5" t="s">
        <v>47</v>
      </c>
      <c r="C12" s="7"/>
      <c r="E12" s="7">
        <v>659221</v>
      </c>
      <c r="F12" s="7"/>
      <c r="G12" s="7">
        <v>692682</v>
      </c>
      <c r="H12" s="23"/>
      <c r="J12" s="96"/>
    </row>
    <row r="13" spans="1:30" ht="21" customHeight="1" x14ac:dyDescent="0.45">
      <c r="A13" s="5" t="s">
        <v>98</v>
      </c>
      <c r="C13" s="7"/>
      <c r="E13" s="7">
        <v>77798</v>
      </c>
      <c r="F13" s="7"/>
      <c r="G13" s="7">
        <v>76229</v>
      </c>
      <c r="H13" s="23"/>
      <c r="J13" s="96"/>
    </row>
    <row r="14" spans="1:30" ht="21" customHeight="1" x14ac:dyDescent="0.45">
      <c r="A14" s="5" t="s">
        <v>53</v>
      </c>
      <c r="C14" s="7"/>
      <c r="E14" s="7">
        <v>-1675</v>
      </c>
      <c r="F14" s="7"/>
      <c r="G14" s="7">
        <v>-6438</v>
      </c>
      <c r="J14" s="96"/>
    </row>
    <row r="15" spans="1:30" ht="21" customHeight="1" x14ac:dyDescent="0.45">
      <c r="A15" s="5" t="s">
        <v>52</v>
      </c>
      <c r="C15" s="7"/>
      <c r="E15" s="7">
        <v>353252</v>
      </c>
      <c r="F15" s="7"/>
      <c r="G15" s="7">
        <v>192431</v>
      </c>
      <c r="J15" s="96"/>
    </row>
    <row r="16" spans="1:30" ht="21" customHeight="1" x14ac:dyDescent="0.45">
      <c r="A16" s="5" t="s">
        <v>91</v>
      </c>
      <c r="C16" s="7"/>
      <c r="E16" s="7">
        <v>64189</v>
      </c>
      <c r="F16" s="7"/>
      <c r="G16" s="7">
        <v>3132</v>
      </c>
      <c r="J16" s="96"/>
    </row>
    <row r="17" spans="1:10" ht="21" customHeight="1" x14ac:dyDescent="0.45">
      <c r="A17" s="5" t="s">
        <v>99</v>
      </c>
      <c r="C17" s="7"/>
      <c r="E17" s="7">
        <v>-3</v>
      </c>
      <c r="F17" s="7"/>
      <c r="G17" s="7">
        <v>-212</v>
      </c>
      <c r="J17" s="96"/>
    </row>
    <row r="18" spans="1:10" ht="21" customHeight="1" x14ac:dyDescent="0.45">
      <c r="A18" s="5" t="s">
        <v>152</v>
      </c>
      <c r="C18" s="7"/>
      <c r="E18" s="7">
        <v>-677</v>
      </c>
      <c r="F18" s="7"/>
      <c r="G18" s="7">
        <v>-733936</v>
      </c>
      <c r="J18" s="96"/>
    </row>
    <row r="19" spans="1:10" ht="21" customHeight="1" x14ac:dyDescent="0.45">
      <c r="A19" s="5" t="s">
        <v>170</v>
      </c>
      <c r="C19" s="7"/>
      <c r="E19" s="7">
        <v>0</v>
      </c>
      <c r="F19" s="7"/>
      <c r="G19" s="7">
        <v>-78651</v>
      </c>
      <c r="J19" s="96"/>
    </row>
    <row r="20" spans="1:10" ht="21" customHeight="1" x14ac:dyDescent="0.45">
      <c r="A20" s="5" t="s">
        <v>183</v>
      </c>
      <c r="C20" s="7"/>
      <c r="E20" s="7">
        <v>-33253</v>
      </c>
      <c r="F20" s="7"/>
      <c r="G20" s="7">
        <v>-64270</v>
      </c>
      <c r="J20" s="96"/>
    </row>
    <row r="21" spans="1:10" ht="21" customHeight="1" x14ac:dyDescent="0.45">
      <c r="A21" s="5" t="s">
        <v>159</v>
      </c>
      <c r="C21" s="7"/>
      <c r="E21" s="7">
        <v>82010</v>
      </c>
      <c r="F21" s="7"/>
      <c r="G21" s="7">
        <v>512</v>
      </c>
      <c r="J21" s="96"/>
    </row>
    <row r="22" spans="1:10" ht="21" customHeight="1" x14ac:dyDescent="0.45">
      <c r="A22" s="5" t="s">
        <v>153</v>
      </c>
      <c r="C22" s="7"/>
      <c r="E22" s="7">
        <v>15138</v>
      </c>
      <c r="F22" s="7"/>
      <c r="G22" s="7">
        <v>0</v>
      </c>
      <c r="J22" s="96"/>
    </row>
    <row r="23" spans="1:10" ht="21" customHeight="1" x14ac:dyDescent="0.45">
      <c r="A23" s="5" t="s">
        <v>101</v>
      </c>
      <c r="C23" s="7"/>
      <c r="E23" s="7">
        <v>6076</v>
      </c>
      <c r="F23" s="7"/>
      <c r="G23" s="7">
        <v>5282</v>
      </c>
      <c r="J23" s="96"/>
    </row>
    <row r="24" spans="1:10" ht="21" customHeight="1" x14ac:dyDescent="0.45">
      <c r="A24" s="2" t="s">
        <v>160</v>
      </c>
      <c r="C24" s="7"/>
      <c r="E24" s="86">
        <v>135</v>
      </c>
      <c r="F24" s="7"/>
      <c r="G24" s="7">
        <v>7792</v>
      </c>
    </row>
    <row r="25" spans="1:10" ht="21" customHeight="1" x14ac:dyDescent="0.45">
      <c r="C25" s="7"/>
      <c r="E25" s="85">
        <f>SUM(E10:E24)</f>
        <v>826268</v>
      </c>
      <c r="F25" s="7"/>
      <c r="G25" s="85">
        <f>SUM(G10:G24)</f>
        <v>893292</v>
      </c>
    </row>
    <row r="26" spans="1:10" ht="21" customHeight="1" x14ac:dyDescent="0.45">
      <c r="A26" s="5" t="s">
        <v>33</v>
      </c>
      <c r="E26" s="96"/>
      <c r="F26" s="7"/>
      <c r="G26" s="7"/>
    </row>
    <row r="27" spans="1:10" ht="21" customHeight="1" x14ac:dyDescent="0.45">
      <c r="A27" s="5" t="s">
        <v>26</v>
      </c>
      <c r="C27" s="7"/>
      <c r="E27" s="7">
        <v>-144406</v>
      </c>
      <c r="F27" s="7"/>
      <c r="G27" s="7">
        <v>-60793</v>
      </c>
    </row>
    <row r="28" spans="1:10" ht="21" customHeight="1" x14ac:dyDescent="0.45">
      <c r="A28" s="5" t="s">
        <v>28</v>
      </c>
      <c r="C28" s="7"/>
      <c r="E28" s="7">
        <v>170194</v>
      </c>
      <c r="F28" s="7"/>
      <c r="G28" s="7">
        <v>-308422</v>
      </c>
    </row>
    <row r="29" spans="1:10" ht="21" customHeight="1" x14ac:dyDescent="0.45">
      <c r="A29" s="5" t="s">
        <v>38</v>
      </c>
      <c r="C29" s="7"/>
      <c r="E29" s="7">
        <v>125138</v>
      </c>
      <c r="F29" s="7"/>
      <c r="G29" s="7">
        <v>-15951</v>
      </c>
    </row>
    <row r="30" spans="1:10" ht="21" customHeight="1" x14ac:dyDescent="0.45">
      <c r="A30" s="5" t="s">
        <v>29</v>
      </c>
      <c r="C30" s="7"/>
      <c r="E30" s="7">
        <v>-18031</v>
      </c>
      <c r="F30" s="7"/>
      <c r="G30" s="7">
        <v>-58809</v>
      </c>
    </row>
    <row r="31" spans="1:10" ht="21" customHeight="1" x14ac:dyDescent="0.45">
      <c r="A31" s="5" t="s">
        <v>5</v>
      </c>
      <c r="C31" s="7"/>
      <c r="E31" s="7">
        <v>-119663</v>
      </c>
      <c r="F31" s="7"/>
      <c r="G31" s="7">
        <v>-96907</v>
      </c>
    </row>
    <row r="32" spans="1:10" ht="21" customHeight="1" x14ac:dyDescent="0.45">
      <c r="A32" s="5" t="s">
        <v>70</v>
      </c>
      <c r="C32" s="7"/>
      <c r="E32" s="7">
        <v>200005</v>
      </c>
      <c r="F32" s="7"/>
      <c r="G32" s="7">
        <v>20047</v>
      </c>
    </row>
    <row r="33" spans="1:10" ht="21" customHeight="1" x14ac:dyDescent="0.45">
      <c r="A33" s="5" t="s">
        <v>34</v>
      </c>
      <c r="C33" s="7"/>
      <c r="E33" s="7">
        <v>-139655</v>
      </c>
      <c r="F33" s="7"/>
      <c r="G33" s="7">
        <v>-127029</v>
      </c>
    </row>
    <row r="34" spans="1:10" ht="21" customHeight="1" x14ac:dyDescent="0.45">
      <c r="A34" s="5" t="s">
        <v>57</v>
      </c>
      <c r="C34" s="7"/>
      <c r="E34" s="7">
        <v>-168414</v>
      </c>
      <c r="F34" s="7"/>
      <c r="G34" s="7">
        <v>-318604</v>
      </c>
    </row>
    <row r="35" spans="1:10" ht="21" customHeight="1" x14ac:dyDescent="0.45">
      <c r="A35" s="5" t="s">
        <v>9</v>
      </c>
      <c r="C35" s="7"/>
      <c r="E35" s="7">
        <v>11182</v>
      </c>
      <c r="F35" s="7"/>
      <c r="G35" s="7">
        <v>8852</v>
      </c>
    </row>
    <row r="36" spans="1:10" ht="21" customHeight="1" x14ac:dyDescent="0.45">
      <c r="A36" s="2" t="s">
        <v>112</v>
      </c>
      <c r="C36" s="7"/>
      <c r="E36" s="7">
        <v>-115</v>
      </c>
      <c r="F36" s="7"/>
      <c r="G36" s="7">
        <v>-1295</v>
      </c>
    </row>
    <row r="37" spans="1:10" s="11" customFormat="1" ht="21" customHeight="1" x14ac:dyDescent="0.45">
      <c r="A37" s="1" t="s">
        <v>77</v>
      </c>
      <c r="B37" s="1"/>
      <c r="C37" s="9"/>
      <c r="D37" s="1"/>
      <c r="E37" s="8">
        <f>SUM(E25:E36)</f>
        <v>742503</v>
      </c>
      <c r="F37" s="9"/>
      <c r="G37" s="8">
        <f>SUM(G25:G36)</f>
        <v>-65619</v>
      </c>
      <c r="J37" s="88"/>
    </row>
    <row r="38" spans="1:10" s="11" customFormat="1" ht="21" customHeight="1" x14ac:dyDescent="0.45">
      <c r="A38" s="1"/>
      <c r="B38" s="1"/>
      <c r="C38" s="9"/>
      <c r="D38" s="1"/>
      <c r="E38" s="9"/>
      <c r="F38" s="9"/>
      <c r="G38" s="9"/>
      <c r="J38" s="88"/>
    </row>
    <row r="39" spans="1:10" s="11" customFormat="1" ht="21" customHeight="1" x14ac:dyDescent="0.45">
      <c r="A39" s="1"/>
      <c r="B39" s="1"/>
      <c r="C39" s="9"/>
      <c r="D39" s="1"/>
      <c r="E39" s="9"/>
      <c r="F39" s="9"/>
      <c r="G39" s="9"/>
      <c r="J39" s="88"/>
    </row>
    <row r="40" spans="1:10" ht="5.0999999999999996" customHeight="1" x14ac:dyDescent="0.45">
      <c r="A40" s="1"/>
      <c r="B40" s="1"/>
      <c r="C40" s="1"/>
      <c r="D40" s="1"/>
      <c r="E40" s="14"/>
      <c r="F40" s="14"/>
      <c r="G40" s="14"/>
    </row>
    <row r="41" spans="1:10" s="20" customFormat="1" ht="21" customHeight="1" x14ac:dyDescent="0.5">
      <c r="A41" s="19" t="s">
        <v>107</v>
      </c>
      <c r="B41" s="19"/>
      <c r="C41" s="17"/>
      <c r="D41" s="19"/>
      <c r="G41" s="137" t="s">
        <v>133</v>
      </c>
      <c r="J41" s="87"/>
    </row>
    <row r="42" spans="1:10" s="20" customFormat="1" ht="21" customHeight="1" x14ac:dyDescent="0.5">
      <c r="A42" s="21" t="s">
        <v>76</v>
      </c>
      <c r="B42" s="21"/>
      <c r="C42" s="21"/>
      <c r="D42" s="21"/>
      <c r="G42" s="137" t="s">
        <v>134</v>
      </c>
      <c r="J42" s="87"/>
    </row>
    <row r="43" spans="1:10" ht="21" customHeight="1" x14ac:dyDescent="0.45">
      <c r="A43" s="1"/>
      <c r="B43" s="1"/>
      <c r="C43" s="1"/>
      <c r="D43" s="1"/>
    </row>
    <row r="44" spans="1:10" ht="21" customHeight="1" x14ac:dyDescent="0.45">
      <c r="A44" s="6"/>
      <c r="B44" s="6"/>
      <c r="C44" s="3"/>
      <c r="D44" s="6"/>
      <c r="E44" s="151" t="s">
        <v>164</v>
      </c>
      <c r="F44" s="151"/>
      <c r="G44" s="151"/>
    </row>
    <row r="45" spans="1:10" ht="21" customHeight="1" x14ac:dyDescent="0.45">
      <c r="A45" s="6"/>
      <c r="B45" s="6"/>
      <c r="C45" s="3"/>
      <c r="D45" s="6"/>
      <c r="E45" s="151" t="s">
        <v>163</v>
      </c>
      <c r="F45" s="151"/>
      <c r="G45" s="151"/>
    </row>
    <row r="46" spans="1:10" ht="21" customHeight="1" x14ac:dyDescent="0.45">
      <c r="A46" s="6"/>
      <c r="B46" s="3"/>
      <c r="C46" s="22"/>
      <c r="D46" s="3"/>
      <c r="E46" s="22">
        <v>2561</v>
      </c>
      <c r="G46" s="22">
        <v>2560</v>
      </c>
    </row>
    <row r="47" spans="1:10" ht="21" customHeight="1" x14ac:dyDescent="0.45">
      <c r="A47" s="6"/>
      <c r="B47" s="6"/>
      <c r="C47" s="3"/>
      <c r="D47" s="6"/>
      <c r="E47" s="152" t="s">
        <v>123</v>
      </c>
      <c r="F47" s="152"/>
      <c r="G47" s="152"/>
    </row>
    <row r="48" spans="1:10" ht="21" customHeight="1" x14ac:dyDescent="0.45">
      <c r="A48" s="1" t="s">
        <v>21</v>
      </c>
      <c r="B48" s="1"/>
      <c r="C48" s="1"/>
      <c r="D48" s="1"/>
      <c r="E48" s="12"/>
      <c r="F48" s="12"/>
      <c r="G48" s="12"/>
    </row>
    <row r="49" spans="1:7" ht="21" customHeight="1" x14ac:dyDescent="0.45">
      <c r="A49" s="5" t="s">
        <v>54</v>
      </c>
      <c r="C49" s="7"/>
      <c r="E49" s="7">
        <v>1675</v>
      </c>
      <c r="F49" s="7"/>
      <c r="G49" s="7">
        <v>2347</v>
      </c>
    </row>
    <row r="50" spans="1:7" ht="21" customHeight="1" x14ac:dyDescent="0.45">
      <c r="A50" s="24" t="s">
        <v>100</v>
      </c>
      <c r="C50" s="7"/>
      <c r="E50" s="7">
        <v>0</v>
      </c>
      <c r="F50" s="7"/>
      <c r="G50" s="7">
        <v>-94000</v>
      </c>
    </row>
    <row r="51" spans="1:7" ht="21" customHeight="1" x14ac:dyDescent="0.45">
      <c r="A51" s="5" t="s">
        <v>45</v>
      </c>
      <c r="C51" s="7"/>
      <c r="E51" s="7">
        <v>-58153</v>
      </c>
      <c r="F51" s="7"/>
      <c r="G51" s="7">
        <v>-7506</v>
      </c>
    </row>
    <row r="52" spans="1:7" ht="21" customHeight="1" x14ac:dyDescent="0.45">
      <c r="A52" s="5" t="s">
        <v>158</v>
      </c>
      <c r="C52" s="7"/>
      <c r="E52" s="7">
        <v>-1819</v>
      </c>
      <c r="F52" s="7"/>
      <c r="G52" s="7">
        <v>0</v>
      </c>
    </row>
    <row r="53" spans="1:7" x14ac:dyDescent="0.45">
      <c r="A53" s="1" t="s">
        <v>78</v>
      </c>
      <c r="B53" s="1"/>
      <c r="C53" s="9"/>
      <c r="D53" s="1"/>
      <c r="E53" s="8">
        <f>SUM(E49:E52)</f>
        <v>-58297</v>
      </c>
      <c r="F53" s="9"/>
      <c r="G53" s="8">
        <f>SUM(G49:G52)</f>
        <v>-99159</v>
      </c>
    </row>
    <row r="54" spans="1:7" ht="21" customHeight="1" x14ac:dyDescent="0.45">
      <c r="A54" s="1"/>
      <c r="B54" s="1"/>
      <c r="C54" s="1"/>
      <c r="D54" s="1"/>
      <c r="E54" s="129"/>
      <c r="F54" s="129"/>
      <c r="G54" s="129"/>
    </row>
    <row r="55" spans="1:7" ht="21" customHeight="1" x14ac:dyDescent="0.45">
      <c r="A55" s="1" t="s">
        <v>22</v>
      </c>
      <c r="E55" s="7"/>
      <c r="F55" s="7"/>
      <c r="G55" s="7"/>
    </row>
    <row r="56" spans="1:7" ht="21" customHeight="1" x14ac:dyDescent="0.45">
      <c r="A56" s="5" t="s">
        <v>113</v>
      </c>
      <c r="E56" s="7">
        <v>0</v>
      </c>
      <c r="F56" s="7"/>
      <c r="G56" s="7">
        <v>1430646</v>
      </c>
    </row>
    <row r="57" spans="1:7" ht="21" customHeight="1" x14ac:dyDescent="0.45">
      <c r="A57" s="5" t="s">
        <v>72</v>
      </c>
      <c r="C57" s="7"/>
      <c r="E57" s="7">
        <v>0</v>
      </c>
      <c r="F57" s="7"/>
      <c r="G57" s="7">
        <v>-62607</v>
      </c>
    </row>
    <row r="58" spans="1:7" ht="21" customHeight="1" x14ac:dyDescent="0.45">
      <c r="A58" s="5" t="s">
        <v>92</v>
      </c>
      <c r="C58" s="7"/>
      <c r="E58" s="7">
        <v>-4807</v>
      </c>
      <c r="F58" s="7"/>
      <c r="G58" s="7">
        <v>-12137</v>
      </c>
    </row>
    <row r="59" spans="1:7" ht="21" customHeight="1" x14ac:dyDescent="0.45">
      <c r="A59" s="5" t="s">
        <v>108</v>
      </c>
      <c r="C59" s="7"/>
      <c r="E59" s="7">
        <v>0</v>
      </c>
      <c r="F59" s="7"/>
      <c r="G59" s="7">
        <v>-922204</v>
      </c>
    </row>
    <row r="60" spans="1:7" ht="21" customHeight="1" x14ac:dyDescent="0.45">
      <c r="A60" s="5" t="s">
        <v>156</v>
      </c>
      <c r="C60" s="7"/>
      <c r="E60" s="7">
        <v>0</v>
      </c>
      <c r="F60" s="7"/>
      <c r="G60" s="7">
        <v>-18500</v>
      </c>
    </row>
    <row r="61" spans="1:7" ht="21" customHeight="1" x14ac:dyDescent="0.45">
      <c r="A61" s="5" t="s">
        <v>149</v>
      </c>
      <c r="C61" s="7"/>
      <c r="E61" s="7">
        <v>-164236</v>
      </c>
      <c r="F61" s="7"/>
      <c r="G61" s="7">
        <v>0</v>
      </c>
    </row>
    <row r="62" spans="1:7" ht="21" customHeight="1" x14ac:dyDescent="0.45">
      <c r="A62" s="5" t="s">
        <v>150</v>
      </c>
      <c r="C62" s="7"/>
      <c r="E62" s="7">
        <v>-361319</v>
      </c>
      <c r="F62" s="7"/>
      <c r="G62" s="7">
        <v>0</v>
      </c>
    </row>
    <row r="63" spans="1:7" ht="21" customHeight="1" x14ac:dyDescent="0.45">
      <c r="A63" s="5" t="s">
        <v>151</v>
      </c>
      <c r="C63" s="7"/>
      <c r="E63" s="7">
        <v>-294</v>
      </c>
      <c r="F63" s="7"/>
      <c r="G63" s="7">
        <v>0</v>
      </c>
    </row>
    <row r="64" spans="1:7" ht="21" customHeight="1" x14ac:dyDescent="0.45">
      <c r="A64" s="5" t="s">
        <v>61</v>
      </c>
      <c r="C64" s="7"/>
      <c r="E64" s="7"/>
      <c r="F64" s="7"/>
      <c r="G64" s="7"/>
    </row>
    <row r="65" spans="1:10" s="11" customFormat="1" ht="21" customHeight="1" x14ac:dyDescent="0.45">
      <c r="A65" s="25" t="s">
        <v>109</v>
      </c>
      <c r="B65" s="5"/>
      <c r="C65" s="7"/>
      <c r="D65" s="5"/>
      <c r="E65" s="7">
        <v>0</v>
      </c>
      <c r="F65" s="7"/>
      <c r="G65" s="7">
        <v>-516033</v>
      </c>
      <c r="J65" s="88"/>
    </row>
    <row r="66" spans="1:10" x14ac:dyDescent="0.45">
      <c r="A66" s="25" t="s">
        <v>102</v>
      </c>
      <c r="C66" s="7"/>
      <c r="E66" s="7">
        <v>-402977</v>
      </c>
      <c r="F66" s="7"/>
      <c r="G66" s="7">
        <v>-162403</v>
      </c>
    </row>
    <row r="67" spans="1:10" ht="21" customHeight="1" x14ac:dyDescent="0.45">
      <c r="A67" s="1" t="s">
        <v>79</v>
      </c>
      <c r="B67" s="1"/>
      <c r="C67" s="9"/>
      <c r="D67" s="1"/>
      <c r="E67" s="8">
        <f>SUM(E56:E66)</f>
        <v>-933633</v>
      </c>
      <c r="F67" s="9"/>
      <c r="G67" s="8">
        <f>SUM(G56:G66)</f>
        <v>-263238</v>
      </c>
    </row>
    <row r="68" spans="1:10" ht="21" customHeight="1" x14ac:dyDescent="0.45">
      <c r="A68" s="1"/>
      <c r="B68" s="1"/>
      <c r="C68" s="1"/>
      <c r="D68" s="1"/>
      <c r="E68" s="10"/>
      <c r="F68" s="10"/>
      <c r="G68" s="10"/>
    </row>
    <row r="69" spans="1:10" ht="21" customHeight="1" x14ac:dyDescent="0.45">
      <c r="A69" s="1" t="s">
        <v>90</v>
      </c>
      <c r="B69" s="1"/>
      <c r="C69" s="9"/>
      <c r="D69" s="1"/>
      <c r="E69" s="9">
        <f>E37+E53+E67</f>
        <v>-249427</v>
      </c>
      <c r="F69" s="9"/>
      <c r="G69" s="9">
        <f>G37+G53+G67</f>
        <v>-428016</v>
      </c>
    </row>
    <row r="70" spans="1:10" ht="21" customHeight="1" x14ac:dyDescent="0.45">
      <c r="A70" s="5" t="s">
        <v>68</v>
      </c>
      <c r="C70" s="7"/>
      <c r="E70" s="7">
        <v>578124</v>
      </c>
      <c r="F70" s="7"/>
      <c r="G70" s="7">
        <v>610143</v>
      </c>
    </row>
    <row r="71" spans="1:10" ht="21" customHeight="1" x14ac:dyDescent="0.45">
      <c r="A71" s="5" t="s">
        <v>73</v>
      </c>
      <c r="C71" s="7"/>
      <c r="E71" s="7"/>
      <c r="F71" s="7"/>
      <c r="G71" s="7"/>
      <c r="H71" s="4"/>
      <c r="I71" s="4"/>
    </row>
    <row r="72" spans="1:10" x14ac:dyDescent="0.45">
      <c r="A72" s="5" t="s">
        <v>141</v>
      </c>
      <c r="C72" s="7"/>
      <c r="E72" s="7">
        <v>-77</v>
      </c>
      <c r="F72" s="7"/>
      <c r="G72" s="7">
        <v>-436</v>
      </c>
    </row>
    <row r="73" spans="1:10" s="11" customFormat="1" ht="21" customHeight="1" thickBot="1" x14ac:dyDescent="0.5">
      <c r="A73" s="1" t="s">
        <v>177</v>
      </c>
      <c r="B73" s="1"/>
      <c r="C73" s="9"/>
      <c r="D73" s="1"/>
      <c r="E73" s="15">
        <f>SUM(E69:E72)</f>
        <v>328620</v>
      </c>
      <c r="F73" s="9"/>
      <c r="G73" s="15">
        <f>SUM(G69:G72)</f>
        <v>181691</v>
      </c>
      <c r="J73" s="88"/>
    </row>
    <row r="74" spans="1:10" ht="21" customHeight="1" thickTop="1" x14ac:dyDescent="0.45">
      <c r="A74" s="1"/>
      <c r="B74" s="1"/>
      <c r="C74" s="1"/>
      <c r="D74" s="1"/>
      <c r="E74" s="130"/>
      <c r="F74" s="14"/>
      <c r="G74" s="130"/>
    </row>
    <row r="75" spans="1:10" ht="21" customHeight="1" x14ac:dyDescent="0.45">
      <c r="A75" s="1" t="s">
        <v>103</v>
      </c>
      <c r="B75" s="1"/>
      <c r="C75" s="1"/>
      <c r="D75" s="1"/>
      <c r="E75" s="138"/>
      <c r="F75" s="138"/>
      <c r="G75" s="138"/>
    </row>
    <row r="76" spans="1:10" ht="21" customHeight="1" x14ac:dyDescent="0.45">
      <c r="A76" s="5" t="s">
        <v>104</v>
      </c>
      <c r="E76" s="13"/>
      <c r="F76" s="13"/>
      <c r="G76" s="13"/>
    </row>
    <row r="77" spans="1:10" ht="21" customHeight="1" x14ac:dyDescent="0.45">
      <c r="A77" s="16" t="s">
        <v>111</v>
      </c>
      <c r="B77" s="3"/>
      <c r="C77" s="3"/>
      <c r="D77" s="3"/>
      <c r="E77" s="7">
        <v>0</v>
      </c>
      <c r="F77" s="13"/>
      <c r="G77" s="96">
        <v>3239739</v>
      </c>
    </row>
    <row r="78" spans="1:10" ht="21" customHeight="1" x14ac:dyDescent="0.45">
      <c r="A78" s="5" t="s">
        <v>105</v>
      </c>
      <c r="B78" s="3"/>
      <c r="C78" s="3"/>
      <c r="D78" s="3"/>
      <c r="E78" s="7">
        <v>0</v>
      </c>
      <c r="F78" s="13"/>
      <c r="G78" s="7">
        <v>72240</v>
      </c>
    </row>
    <row r="79" spans="1:10" ht="21" customHeight="1" x14ac:dyDescent="0.45">
      <c r="A79" s="5" t="s">
        <v>106</v>
      </c>
      <c r="B79" s="3"/>
      <c r="C79" s="3"/>
      <c r="D79" s="3"/>
      <c r="E79" s="7">
        <v>0</v>
      </c>
      <c r="F79" s="13"/>
      <c r="G79" s="7">
        <v>206578</v>
      </c>
    </row>
    <row r="80" spans="1:10" ht="21" customHeight="1" x14ac:dyDescent="0.45">
      <c r="A80" s="5" t="s">
        <v>171</v>
      </c>
    </row>
    <row r="81" spans="1:7" ht="21" customHeight="1" x14ac:dyDescent="0.45">
      <c r="A81" s="16" t="s">
        <v>172</v>
      </c>
    </row>
    <row r="82" spans="1:7" ht="21" customHeight="1" x14ac:dyDescent="0.45">
      <c r="A82" s="16" t="s">
        <v>173</v>
      </c>
      <c r="E82" s="7">
        <v>0</v>
      </c>
      <c r="F82" s="13"/>
      <c r="G82" s="96">
        <v>1136535</v>
      </c>
    </row>
  </sheetData>
  <mergeCells count="6">
    <mergeCell ref="E5:G5"/>
    <mergeCell ref="E6:G6"/>
    <mergeCell ref="E45:G45"/>
    <mergeCell ref="E47:G47"/>
    <mergeCell ref="E44:G44"/>
    <mergeCell ref="E8:G8"/>
  </mergeCells>
  <pageMargins left="0.78740157480314998" right="0.27559055118110198" top="0.78740157480314998" bottom="0.511811023622047" header="0.31496062992126" footer="0.31496062992126"/>
  <pageSetup paperSize="9" scale="85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 </vt:lpstr>
      <vt:lpstr>CF </vt:lpstr>
      <vt:lpstr>'CF '!Print_Area</vt:lpstr>
      <vt:lpstr>FS!Print_Area</vt:lpstr>
      <vt:lpstr>'SH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F4COM3</cp:lastModifiedBy>
  <cp:lastPrinted>2018-11-11T07:59:44Z</cp:lastPrinted>
  <dcterms:created xsi:type="dcterms:W3CDTF">1980-05-31T06:24:14Z</dcterms:created>
  <dcterms:modified xsi:type="dcterms:W3CDTF">2018-11-11T10:23:11Z</dcterms:modified>
</cp:coreProperties>
</file>