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4COM1\data (d)\งานสายพี่ JN\financial statement\Financial statement 2018\G-23 GJS\Q3'2018\FS (ENG) GJS Q3'2018 UPDATE\"/>
    </mc:Choice>
  </mc:AlternateContent>
  <xr:revisionPtr revIDLastSave="0" documentId="13_ncr:1_{577467D7-5346-4815-A482-88EF2220227B}" xr6:coauthVersionLast="38" xr6:coauthVersionMax="38" xr10:uidLastSave="{00000000-0000-0000-0000-000000000000}"/>
  <bookViews>
    <workbookView xWindow="13845" yWindow="465" windowWidth="13485" windowHeight="14820" firstSheet="1" activeTab="3" xr2:uid="{00000000-000D-0000-FFFF-FFFF00000000}"/>
  </bookViews>
  <sheets>
    <sheet name="TM_BL" sheetId="4" state="veryHidden" r:id="rId1"/>
    <sheet name="BL" sheetId="2" r:id="rId2"/>
    <sheet name="SH" sheetId="5" r:id="rId3"/>
    <sheet name="CF" sheetId="6" r:id="rId4"/>
  </sheets>
  <definedNames>
    <definedName name="_xlnm.Print_Area" localSheetId="1">BL!$A$1:$J$142</definedName>
    <definedName name="_xlnm.Print_Area" localSheetId="3">CF!$A$1:$H$94</definedName>
    <definedName name="_xlnm.Print_Area" localSheetId="2">SH!$A$1:$Q$35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6" i="6" l="1"/>
  <c r="O13" i="5" l="1"/>
  <c r="M13" i="5"/>
  <c r="K13" i="5"/>
  <c r="I13" i="5"/>
  <c r="G13" i="5"/>
  <c r="Q12" i="5"/>
  <c r="Q13" i="5" s="1"/>
  <c r="E13" i="5"/>
  <c r="F75" i="6" l="1"/>
  <c r="F81" i="6"/>
  <c r="F61" i="6"/>
  <c r="H61" i="6"/>
  <c r="H118" i="2"/>
  <c r="H125" i="2"/>
  <c r="H131" i="2" s="1"/>
  <c r="M26" i="5"/>
  <c r="M28" i="5" s="1"/>
  <c r="F38" i="6"/>
  <c r="H89" i="2"/>
  <c r="H94" i="2" s="1"/>
  <c r="H83" i="2"/>
  <c r="H42" i="2"/>
  <c r="H49" i="2"/>
  <c r="H64" i="2"/>
  <c r="H21" i="2"/>
  <c r="H14" i="2"/>
  <c r="H26" i="6"/>
  <c r="H38" i="6" s="1"/>
  <c r="Q25" i="5"/>
  <c r="J118" i="2"/>
  <c r="J83" i="2"/>
  <c r="J125" i="2"/>
  <c r="J131" i="2" s="1"/>
  <c r="J42" i="2"/>
  <c r="J49" i="2"/>
  <c r="J64" i="2"/>
  <c r="H75" i="6"/>
  <c r="J89" i="2"/>
  <c r="J94" i="2" s="1"/>
  <c r="G26" i="5"/>
  <c r="G28" i="5" s="1"/>
  <c r="E26" i="5"/>
  <c r="E28" i="5" s="1"/>
  <c r="Q22" i="5"/>
  <c r="Q9" i="5"/>
  <c r="Q16" i="5"/>
  <c r="E17" i="5"/>
  <c r="E19" i="5" s="1"/>
  <c r="G17" i="5"/>
  <c r="G19" i="5" s="1"/>
  <c r="I17" i="5"/>
  <c r="I19" i="5" s="1"/>
  <c r="K17" i="5"/>
  <c r="K19" i="5" s="1"/>
  <c r="O26" i="5"/>
  <c r="O28" i="5"/>
  <c r="K26" i="5"/>
  <c r="K28" i="5"/>
  <c r="I26" i="5"/>
  <c r="I28" i="5"/>
  <c r="J14" i="2"/>
  <c r="J21" i="2"/>
  <c r="O17" i="5"/>
  <c r="O19" i="5" s="1"/>
  <c r="E27" i="6"/>
  <c r="H81" i="6"/>
  <c r="Q24" i="5"/>
  <c r="J51" i="2" l="1"/>
  <c r="H132" i="2"/>
  <c r="H134" i="2" s="1"/>
  <c r="H95" i="2"/>
  <c r="H97" i="2" s="1"/>
  <c r="H23" i="2"/>
  <c r="Q26" i="5"/>
  <c r="Q28" i="5" s="1"/>
  <c r="J23" i="2"/>
  <c r="H51" i="2"/>
  <c r="H66" i="2" s="1"/>
  <c r="J66" i="2"/>
  <c r="J132" i="2"/>
  <c r="J95" i="2"/>
  <c r="J97" i="2" s="1"/>
  <c r="H136" i="2" l="1"/>
  <c r="H99" i="2"/>
  <c r="K66" i="2"/>
  <c r="L66" i="2"/>
  <c r="J134" i="2"/>
  <c r="M15" i="5"/>
  <c r="J136" i="2"/>
  <c r="J99" i="2"/>
  <c r="Q15" i="5" l="1"/>
  <c r="Q17" i="5" s="1"/>
  <c r="Q19" i="5" s="1"/>
  <c r="M17" i="5"/>
  <c r="M19" i="5" s="1"/>
</calcChain>
</file>

<file path=xl/sharedStrings.xml><?xml version="1.0" encoding="utf-8"?>
<sst xmlns="http://schemas.openxmlformats.org/spreadsheetml/2006/main" count="268" uniqueCount="188">
  <si>
    <t>Warrants</t>
  </si>
  <si>
    <t>Cash and cash equivalents</t>
  </si>
  <si>
    <t>Trade accounts receivable</t>
  </si>
  <si>
    <t>Trade accounts payable</t>
  </si>
  <si>
    <t>Other current liabilities</t>
  </si>
  <si>
    <t>Other income</t>
  </si>
  <si>
    <t>Inventories</t>
  </si>
  <si>
    <t>Other current assets</t>
  </si>
  <si>
    <t>Advances to suppliers</t>
  </si>
  <si>
    <t>Assets</t>
  </si>
  <si>
    <t>Total assets</t>
  </si>
  <si>
    <t>Total non-current assets</t>
  </si>
  <si>
    <t>Non-current assets</t>
  </si>
  <si>
    <t>Current liabilities</t>
  </si>
  <si>
    <t>Expenses</t>
  </si>
  <si>
    <t>Cash flows from financing activities</t>
  </si>
  <si>
    <t>Current assets</t>
  </si>
  <si>
    <t>Total current assets</t>
  </si>
  <si>
    <t>Note</t>
  </si>
  <si>
    <t>Total expenses</t>
  </si>
  <si>
    <t>Total current liabilities</t>
  </si>
  <si>
    <t>Total liabilities</t>
  </si>
  <si>
    <t>paid-up</t>
  </si>
  <si>
    <t xml:space="preserve">share capital </t>
  </si>
  <si>
    <t>Adjustments for</t>
  </si>
  <si>
    <t>Cash flows from investing activities</t>
  </si>
  <si>
    <t>Purchase of property, plant and equipment</t>
  </si>
  <si>
    <t>Changes in operating assets and liabilities</t>
  </si>
  <si>
    <t>Property, plant and equipment</t>
  </si>
  <si>
    <t>Intangible assets</t>
  </si>
  <si>
    <t>Depreciation and amortisation</t>
  </si>
  <si>
    <t>Other non-current assets</t>
  </si>
  <si>
    <t xml:space="preserve">   Authorised share capital</t>
  </si>
  <si>
    <t xml:space="preserve">   Issued and paid-up share capital</t>
  </si>
  <si>
    <t>Cash flows from operating activities</t>
  </si>
  <si>
    <t>Advances received from customers</t>
  </si>
  <si>
    <t>Accrued interest expenses</t>
  </si>
  <si>
    <t xml:space="preserve">   held in foreign currencies</t>
  </si>
  <si>
    <t>Liabilities and equity</t>
  </si>
  <si>
    <t>Equity</t>
  </si>
  <si>
    <t>Total equity</t>
  </si>
  <si>
    <t>Total liabilities and equity</t>
  </si>
  <si>
    <t xml:space="preserve">  Appropriated</t>
  </si>
  <si>
    <t xml:space="preserve">     Legal reserve</t>
  </si>
  <si>
    <t>Selling expenses</t>
  </si>
  <si>
    <t>Administrative expenses</t>
  </si>
  <si>
    <t>Finance costs</t>
  </si>
  <si>
    <t>Interest income</t>
  </si>
  <si>
    <t>Interest received</t>
  </si>
  <si>
    <t xml:space="preserve">Issued and </t>
  </si>
  <si>
    <t xml:space="preserve">Legal </t>
  </si>
  <si>
    <t>reserve</t>
  </si>
  <si>
    <t>Other payables and accrued expenses</t>
  </si>
  <si>
    <t>Non-current liabilities</t>
  </si>
  <si>
    <t>Left</t>
  </si>
  <si>
    <t>Top</t>
  </si>
  <si>
    <t>Right</t>
  </si>
  <si>
    <t>Bottom</t>
  </si>
  <si>
    <t>Ref</t>
  </si>
  <si>
    <t>Current portion of liabilities under rehabilitation plan</t>
  </si>
  <si>
    <t>Income</t>
  </si>
  <si>
    <t>Total income</t>
  </si>
  <si>
    <t>Retained earnings / (Deficit)</t>
  </si>
  <si>
    <t>Advance from customers</t>
  </si>
  <si>
    <t>Share premium /</t>
  </si>
  <si>
    <t>(discount)</t>
  </si>
  <si>
    <t>Deficit</t>
  </si>
  <si>
    <t xml:space="preserve">  Deficit</t>
  </si>
  <si>
    <t>Employee benefit obligations</t>
  </si>
  <si>
    <t>Employee benefit expenses</t>
  </si>
  <si>
    <t>Other components of equity</t>
  </si>
  <si>
    <t>Cash and cash equivalents at 1 January</t>
  </si>
  <si>
    <t>Finance costs paid</t>
  </si>
  <si>
    <t xml:space="preserve">Effect of exchange rate changes on balances </t>
  </si>
  <si>
    <t>Repayment of liabilities under rehabilitation plan</t>
  </si>
  <si>
    <t>Premium (discount) on ordinary shares</t>
  </si>
  <si>
    <t>Payment for redeemtion of debentures</t>
  </si>
  <si>
    <t>Net cash from (used in) financing activities</t>
  </si>
  <si>
    <t xml:space="preserve">Net cash from (used in) operating activities </t>
  </si>
  <si>
    <t>Net cash from (used in) investing activities</t>
  </si>
  <si>
    <t>Statement of financial position</t>
  </si>
  <si>
    <t xml:space="preserve">Share capital </t>
  </si>
  <si>
    <t>Retained earnings (deficit)</t>
  </si>
  <si>
    <t>Statement of changes in equity</t>
  </si>
  <si>
    <t>Statement of cash flows</t>
  </si>
  <si>
    <t>Net increase (decrease) in cash and cash equivalents</t>
  </si>
  <si>
    <t xml:space="preserve">Earnings (loss) per share </t>
  </si>
  <si>
    <t>Bad and doubtful debts expense</t>
  </si>
  <si>
    <t>Total non-current liabilities</t>
  </si>
  <si>
    <t>Short-term loan to related party</t>
  </si>
  <si>
    <t>Revenue from sale</t>
  </si>
  <si>
    <t>Net foreign exchange gains</t>
  </si>
  <si>
    <t>Cost of sale</t>
  </si>
  <si>
    <t>- Cost of goods sold</t>
  </si>
  <si>
    <t>Total Cost of sale</t>
  </si>
  <si>
    <t>Balance at 1 January 2017</t>
  </si>
  <si>
    <t>Work roll amortisation</t>
  </si>
  <si>
    <t>(Reversal of) loss on impairment of property, plant and equipment</t>
  </si>
  <si>
    <t>Receive long-term loan from other party</t>
  </si>
  <si>
    <t xml:space="preserve">   - Others</t>
  </si>
  <si>
    <t xml:space="preserve">Non-cash transactions </t>
  </si>
  <si>
    <t>Transfer trade accounts payable, other payables and accrued expenses</t>
  </si>
  <si>
    <t>Transfer accrued interest expenses to other payables</t>
  </si>
  <si>
    <t>and accrued expenses</t>
  </si>
  <si>
    <t>Transfer provisions for tax to other payables</t>
  </si>
  <si>
    <t>G J Steel Public Company Limited</t>
  </si>
  <si>
    <t>Short-term loan to related party decrease (increase)</t>
  </si>
  <si>
    <t>Long-term loan from related party</t>
  </si>
  <si>
    <t>Paid employee benefit obligations</t>
  </si>
  <si>
    <t>Repayment of liabilities under debt restructuring</t>
  </si>
  <si>
    <t xml:space="preserve">   - Liabilities under debt restructuring</t>
  </si>
  <si>
    <t>- Idle cost</t>
  </si>
  <si>
    <t>Short-term loan from related party</t>
  </si>
  <si>
    <t>Statements of  comprehensive  income</t>
  </si>
  <si>
    <t>Basic earning (loss) per share</t>
  </si>
  <si>
    <t>Advance payment for purchase of property, plant and equipment</t>
  </si>
  <si>
    <t>Current portion of finance lease obligation</t>
  </si>
  <si>
    <t>Finance lease obligation</t>
  </si>
  <si>
    <t>(Unaudited</t>
  </si>
  <si>
    <t>(Audited)</t>
  </si>
  <si>
    <t>but reviewed)</t>
  </si>
  <si>
    <t>(in thousand Baht)</t>
  </si>
  <si>
    <t>31 December 2017</t>
  </si>
  <si>
    <t>"UNAUDITED</t>
  </si>
  <si>
    <t>BUT REVIEWED"</t>
  </si>
  <si>
    <t>Profit (loss) for the period</t>
  </si>
  <si>
    <t>Other comprehensive income (expenses) for the period</t>
  </si>
  <si>
    <t>Total comprehensive income (expenses) for the period</t>
  </si>
  <si>
    <t xml:space="preserve"> BUT REVIEWED"</t>
  </si>
  <si>
    <t>Comprehensive income for the period</t>
  </si>
  <si>
    <t>Other comprehensive income</t>
  </si>
  <si>
    <t>Total comprehensive income for the period</t>
  </si>
  <si>
    <t>Balance at 1 January 2018</t>
  </si>
  <si>
    <t>Other components</t>
  </si>
  <si>
    <t>of equity</t>
  </si>
  <si>
    <t>3, 17</t>
  </si>
  <si>
    <t>3, 15</t>
  </si>
  <si>
    <t>3, 19</t>
  </si>
  <si>
    <t>16</t>
  </si>
  <si>
    <t>3, 18</t>
  </si>
  <si>
    <t>23</t>
  </si>
  <si>
    <t>24</t>
  </si>
  <si>
    <t>3, 14</t>
  </si>
  <si>
    <t>and accrued interest expenses to liabilities under debt restructuring</t>
  </si>
  <si>
    <t>3, 7</t>
  </si>
  <si>
    <t>3, 8</t>
  </si>
  <si>
    <t>18</t>
  </si>
  <si>
    <t>Repayment of short-term loan from related party</t>
  </si>
  <si>
    <t>Repayment of long-term loan from related party</t>
  </si>
  <si>
    <t>Payment for financial lease liabilities</t>
  </si>
  <si>
    <t>Three-month period ended</t>
  </si>
  <si>
    <t xml:space="preserve">   for undelivered raw material</t>
  </si>
  <si>
    <t>Gain from debt restructuring</t>
  </si>
  <si>
    <t>29.4</t>
  </si>
  <si>
    <t>25</t>
  </si>
  <si>
    <t>3, 27</t>
  </si>
  <si>
    <t xml:space="preserve">   undelivered of raw material</t>
  </si>
  <si>
    <t>Provision</t>
  </si>
  <si>
    <t>Repayment of short-term loans from other party</t>
  </si>
  <si>
    <t>- Loss on devaluation of inventories</t>
  </si>
  <si>
    <t>3, 5</t>
  </si>
  <si>
    <t>Purchase of intangible assets</t>
  </si>
  <si>
    <t xml:space="preserve">Loss on devaluation of  inventories </t>
  </si>
  <si>
    <t>Loss on confirmed purchase orders of</t>
  </si>
  <si>
    <t>Loss on write-off of assets</t>
  </si>
  <si>
    <t>30 September 2018</t>
  </si>
  <si>
    <t>30 September</t>
  </si>
  <si>
    <t>Nine-month period ended</t>
  </si>
  <si>
    <t>Nine-month period ended 30 September 2017</t>
  </si>
  <si>
    <t>Balance at 30 September 2017</t>
  </si>
  <si>
    <t>Balance at 30 September 2018</t>
  </si>
  <si>
    <t>Cash and cash equivalents at 30 September</t>
  </si>
  <si>
    <t>Decrease in liabilities under debt restructuring and other payables and accrued expenses</t>
  </si>
  <si>
    <t xml:space="preserve">   increase in issued and paid-up share capital and discount on ordinary shares</t>
  </si>
  <si>
    <t>Nine-month period ended 30 September 2018</t>
  </si>
  <si>
    <t>- (Reversal of) loss on devaluation of inventories</t>
  </si>
  <si>
    <t>from debt-to-equity conversion</t>
  </si>
  <si>
    <t>Contributions by and distributions to owners of the Company</t>
  </si>
  <si>
    <t>Deb-to-equity Conversion</t>
  </si>
  <si>
    <t>Total contributions by and distributions to owners of the Company</t>
  </si>
  <si>
    <t>Loss on confirmed purchase orders for undelivered raw material</t>
  </si>
  <si>
    <t>Reversal of loss on confirmed purchase orders</t>
  </si>
  <si>
    <t>5, 8</t>
  </si>
  <si>
    <t xml:space="preserve">Transaction with owners, recorded directly in equity </t>
  </si>
  <si>
    <t xml:space="preserve">Debts and doubtful debts </t>
  </si>
  <si>
    <t xml:space="preserve">Gain from foreign exchange of debt restructuring </t>
  </si>
  <si>
    <t xml:space="preserve">   at the date of debt-to-equity conversion </t>
  </si>
  <si>
    <t xml:space="preserve">Unrealised gain on foreign exchange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</si>
</sst>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_-* #,##0_-;\-* #,##0_-;_-* &quot;-&quot;??_-;_-@_-"/>
    <numFmt numFmtId="189" formatCode="#,##0\ ;\(#,##0\)"/>
    <numFmt numFmtId="190" formatCode="#,##0.00\ ;\(#,##0.00\)"/>
    <numFmt numFmtId="191" formatCode="_(* #,##0_);_(* \(#,##0\);_(* &quot;-&quot;??_);_(@_)"/>
    <numFmt numFmtId="192" formatCode="_-* #,##0.00_-;\-* #,##0.00_-;_-* &quot;-&quot;&quot;?&quot;&quot;?&quot;_-;_-@_-"/>
    <numFmt numFmtId="193" formatCode="#,##0.000_);\(#,##0.000\)"/>
    <numFmt numFmtId="194" formatCode="#,##0.0000_);\(#,##0.0000\)"/>
    <numFmt numFmtId="195" formatCode="_(&quot;&quot;* #,##0_);_(&quot;&quot;* \(#,##0\);_(&quot;&quot;* &quot;-&quot;???_);_(@_)"/>
    <numFmt numFmtId="196" formatCode="_-* #,##0_-;\-* #,##0_-;_-* &quot;-&quot;&quot;?&quot;&quot;?&quot;_-;_-@_-"/>
  </numFmts>
  <fonts count="17">
    <font>
      <sz val="11"/>
      <name val="Times New Roman"/>
      <family val="1"/>
    </font>
    <font>
      <sz val="14"/>
      <name val="Cordia New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4"/>
      <name val="Times New Roman"/>
      <family val="1"/>
    </font>
    <font>
      <sz val="10"/>
      <name val="ApFont"/>
      <charset val="222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4"/>
      <name val="Angsana New"/>
      <family val="1"/>
    </font>
    <font>
      <b/>
      <sz val="12"/>
      <color indexed="8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87" fontId="1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3" fillId="0" borderId="0"/>
    <xf numFmtId="0" fontId="9" fillId="0" borderId="0"/>
  </cellStyleXfs>
  <cellXfs count="20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91" fontId="8" fillId="0" borderId="0" xfId="3" applyNumberFormat="1" applyFont="1" applyAlignment="1"/>
    <xf numFmtId="191" fontId="8" fillId="0" borderId="0" xfId="3" applyNumberFormat="1" applyFont="1" applyBorder="1" applyAlignment="1"/>
    <xf numFmtId="0" fontId="8" fillId="0" borderId="0" xfId="0" applyFont="1" applyAlignment="1"/>
    <xf numFmtId="0" fontId="8" fillId="0" borderId="0" xfId="0" applyFont="1" applyBorder="1" applyAlignment="1"/>
    <xf numFmtId="0" fontId="8" fillId="0" borderId="0" xfId="0" applyFont="1"/>
    <xf numFmtId="191" fontId="3" fillId="0" borderId="0" xfId="3" applyNumberFormat="1" applyFont="1"/>
    <xf numFmtId="191" fontId="3" fillId="0" borderId="0" xfId="3" applyNumberFormat="1" applyFont="1" applyBorder="1"/>
    <xf numFmtId="0" fontId="4" fillId="2" borderId="0" xfId="0" applyFont="1" applyFill="1" applyAlignment="1">
      <alignment horizontal="left"/>
    </xf>
    <xf numFmtId="187" fontId="3" fillId="0" borderId="0" xfId="1" applyFont="1"/>
    <xf numFmtId="0" fontId="8" fillId="0" borderId="0" xfId="0" applyFont="1" applyFill="1" applyAlignment="1"/>
    <xf numFmtId="0" fontId="2" fillId="0" borderId="0" xfId="0" applyFont="1" applyFill="1" applyAlignment="1">
      <alignment horizontal="center"/>
    </xf>
    <xf numFmtId="187" fontId="3" fillId="0" borderId="0" xfId="1" applyFont="1" applyFill="1"/>
    <xf numFmtId="0" fontId="0" fillId="0" borderId="0" xfId="0" applyFont="1"/>
    <xf numFmtId="0" fontId="0" fillId="0" borderId="0" xfId="0" applyFont="1" applyAlignment="1"/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89" fontId="2" fillId="0" borderId="0" xfId="0" applyNumberFormat="1" applyFont="1" applyFill="1" applyBorder="1" applyAlignment="1"/>
    <xf numFmtId="0" fontId="0" fillId="0" borderId="0" xfId="0" applyFont="1" applyBorder="1"/>
    <xf numFmtId="0" fontId="0" fillId="0" borderId="0" xfId="0" applyFont="1" applyFill="1"/>
    <xf numFmtId="0" fontId="5" fillId="0" borderId="0" xfId="0" applyFo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2" fillId="0" borderId="0" xfId="0" applyFont="1" applyFill="1" applyAlignment="1"/>
    <xf numFmtId="187" fontId="2" fillId="0" borderId="0" xfId="1" applyFont="1" applyFill="1" applyAlignment="1"/>
    <xf numFmtId="0" fontId="0" fillId="0" borderId="0" xfId="0" applyFont="1" applyFill="1" applyAlignment="1"/>
    <xf numFmtId="195" fontId="0" fillId="0" borderId="0" xfId="0" applyNumberFormat="1" applyFont="1" applyFill="1" applyBorder="1" applyAlignment="1"/>
    <xf numFmtId="195" fontId="2" fillId="0" borderId="0" xfId="0" applyNumberFormat="1" applyFont="1" applyFill="1" applyBorder="1" applyAlignment="1"/>
    <xf numFmtId="41" fontId="2" fillId="0" borderId="0" xfId="0" applyNumberFormat="1" applyFont="1" applyFill="1" applyAlignment="1">
      <alignment horizontal="right"/>
    </xf>
    <xf numFmtId="41" fontId="2" fillId="0" borderId="1" xfId="0" applyNumberFormat="1" applyFont="1" applyFill="1" applyBorder="1" applyAlignment="1"/>
    <xf numFmtId="41" fontId="2" fillId="0" borderId="2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/>
    <xf numFmtId="41" fontId="2" fillId="0" borderId="3" xfId="0" applyNumberFormat="1" applyFont="1" applyFill="1" applyBorder="1" applyAlignment="1">
      <alignment horizontal="right"/>
    </xf>
    <xf numFmtId="0" fontId="0" fillId="0" borderId="0" xfId="0" applyFill="1" applyAlignment="1"/>
    <xf numFmtId="0" fontId="0" fillId="0" borderId="0" xfId="0" applyFont="1" applyFill="1" applyBorder="1" applyAlignment="1">
      <alignment horizontal="center" wrapText="1"/>
    </xf>
    <xf numFmtId="0" fontId="8" fillId="0" borderId="0" xfId="0" applyFont="1" applyAlignment="1">
      <alignment horizontal="center"/>
    </xf>
    <xf numFmtId="191" fontId="3" fillId="0" borderId="0" xfId="3" applyNumberFormat="1" applyFont="1" applyAlignment="1">
      <alignment horizontal="center"/>
    </xf>
    <xf numFmtId="191" fontId="3" fillId="0" borderId="0" xfId="3" applyNumberFormat="1" applyFont="1" applyBorder="1" applyAlignment="1">
      <alignment horizontal="center"/>
    </xf>
    <xf numFmtId="37" fontId="0" fillId="0" borderId="0" xfId="0" applyNumberFormat="1" applyFont="1"/>
    <xf numFmtId="41" fontId="0" fillId="0" borderId="0" xfId="0" applyNumberFormat="1" applyFont="1" applyFill="1" applyAlignment="1"/>
    <xf numFmtId="41" fontId="0" fillId="0" borderId="0" xfId="0" applyNumberFormat="1" applyFont="1" applyFill="1" applyBorder="1" applyAlignment="1"/>
    <xf numFmtId="41" fontId="0" fillId="0" borderId="0" xfId="0" applyNumberFormat="1" applyFont="1" applyFill="1" applyBorder="1" applyAlignment="1">
      <alignment horizontal="right"/>
    </xf>
    <xf numFmtId="189" fontId="0" fillId="0" borderId="0" xfId="0" applyNumberFormat="1" applyFont="1" applyFill="1" applyBorder="1" applyAlignment="1"/>
    <xf numFmtId="41" fontId="0" fillId="0" borderId="0" xfId="0" applyNumberFormat="1" applyFont="1" applyFill="1" applyBorder="1" applyAlignment="1">
      <alignment horizontal="center"/>
    </xf>
    <xf numFmtId="189" fontId="0" fillId="0" borderId="0" xfId="0" applyNumberFormat="1" applyFont="1" applyFill="1" applyAlignment="1"/>
    <xf numFmtId="41" fontId="0" fillId="0" borderId="0" xfId="0" applyNumberFormat="1" applyFont="1" applyFill="1" applyBorder="1" applyAlignment="1" applyProtection="1">
      <protection locked="0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Fill="1"/>
    <xf numFmtId="0" fontId="0" fillId="0" borderId="0" xfId="0" applyFont="1" applyFill="1" applyBorder="1" applyAlignment="1">
      <alignment wrapText="1"/>
    </xf>
    <xf numFmtId="49" fontId="0" fillId="0" borderId="0" xfId="0" quotePrefix="1" applyNumberFormat="1" applyFont="1" applyFill="1" applyAlignment="1"/>
    <xf numFmtId="49" fontId="0" fillId="0" borderId="0" xfId="0" applyNumberFormat="1" applyFont="1" applyFill="1" applyAlignment="1"/>
    <xf numFmtId="187" fontId="0" fillId="0" borderId="0" xfId="1" applyFont="1" applyFill="1" applyBorder="1" applyAlignment="1">
      <alignment horizontal="center"/>
    </xf>
    <xf numFmtId="49" fontId="0" fillId="0" borderId="0" xfId="0" quotePrefix="1" applyNumberFormat="1" applyFont="1" applyFill="1" applyBorder="1" applyAlignment="1">
      <alignment horizontal="center"/>
    </xf>
    <xf numFmtId="187" fontId="0" fillId="0" borderId="0" xfId="1" applyFont="1" applyFill="1" applyBorder="1" applyAlignment="1"/>
    <xf numFmtId="188" fontId="0" fillId="0" borderId="0" xfId="1" applyNumberFormat="1" applyFont="1" applyFill="1"/>
    <xf numFmtId="187" fontId="0" fillId="0" borderId="0" xfId="1" applyFont="1" applyFill="1"/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horizontal="left" indent="8"/>
    </xf>
    <xf numFmtId="0" fontId="0" fillId="0" borderId="0" xfId="0" applyFont="1" applyFill="1" applyAlignment="1">
      <alignment horizontal="left"/>
    </xf>
    <xf numFmtId="0" fontId="10" fillId="0" borderId="0" xfId="0" applyFont="1" applyFill="1" applyBorder="1" applyAlignment="1">
      <alignment horizontal="center" wrapText="1"/>
    </xf>
    <xf numFmtId="16" fontId="0" fillId="0" borderId="0" xfId="0" quotePrefix="1" applyNumberFormat="1" applyFont="1" applyFill="1" applyAlignment="1">
      <alignment horizontal="center"/>
    </xf>
    <xf numFmtId="187" fontId="0" fillId="0" borderId="0" xfId="1" applyFont="1" applyFill="1" applyAlignment="1"/>
    <xf numFmtId="0" fontId="10" fillId="0" borderId="0" xfId="0" applyFont="1" applyFill="1" applyAlignment="1"/>
    <xf numFmtId="195" fontId="0" fillId="0" borderId="0" xfId="0" applyNumberFormat="1" applyFont="1" applyFill="1" applyAlignment="1"/>
    <xf numFmtId="0" fontId="10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 applyAlignment="1"/>
    <xf numFmtId="195" fontId="0" fillId="0" borderId="0" xfId="1" applyNumberFormat="1" applyFont="1" applyFill="1" applyAlignment="1"/>
    <xf numFmtId="49" fontId="10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37" fontId="2" fillId="0" borderId="0" xfId="0" applyNumberFormat="1" applyFont="1" applyFill="1" applyBorder="1" applyAlignment="1"/>
    <xf numFmtId="195" fontId="2" fillId="0" borderId="2" xfId="0" applyNumberFormat="1" applyFont="1" applyFill="1" applyBorder="1" applyAlignment="1"/>
    <xf numFmtId="195" fontId="0" fillId="0" borderId="0" xfId="1" applyNumberFormat="1" applyFont="1" applyFill="1" applyAlignment="1">
      <alignment horizontal="center"/>
    </xf>
    <xf numFmtId="195" fontId="0" fillId="0" borderId="0" xfId="1" quotePrefix="1" applyNumberFormat="1" applyFont="1" applyFill="1" applyAlignment="1">
      <alignment horizontal="center"/>
    </xf>
    <xf numFmtId="195" fontId="2" fillId="0" borderId="0" xfId="1" applyNumberFormat="1" applyFont="1" applyFill="1" applyBorder="1" applyAlignment="1">
      <alignment horizontal="right"/>
    </xf>
    <xf numFmtId="195" fontId="2" fillId="0" borderId="2" xfId="1" applyNumberFormat="1" applyFont="1" applyFill="1" applyBorder="1" applyAlignment="1">
      <alignment horizontal="right"/>
    </xf>
    <xf numFmtId="195" fontId="0" fillId="0" borderId="0" xfId="1" applyNumberFormat="1" applyFont="1" applyFill="1" applyBorder="1" applyAlignment="1">
      <alignment horizontal="right"/>
    </xf>
    <xf numFmtId="195" fontId="2" fillId="0" borderId="3" xfId="0" applyNumberFormat="1" applyFont="1" applyFill="1" applyBorder="1" applyAlignment="1"/>
    <xf numFmtId="49" fontId="10" fillId="0" borderId="0" xfId="0" applyNumberFormat="1" applyFont="1" applyFill="1" applyBorder="1" applyAlignment="1">
      <alignment horizontal="center" wrapText="1"/>
    </xf>
    <xf numFmtId="195" fontId="0" fillId="0" borderId="0" xfId="1" applyNumberFormat="1" applyFont="1" applyFill="1" applyBorder="1" applyAlignment="1"/>
    <xf numFmtId="188" fontId="0" fillId="0" borderId="0" xfId="1" applyNumberFormat="1" applyFont="1" applyFill="1" applyBorder="1" applyAlignment="1"/>
    <xf numFmtId="37" fontId="0" fillId="0" borderId="0" xfId="0" applyNumberFormat="1" applyFont="1" applyFill="1" applyAlignment="1"/>
    <xf numFmtId="188" fontId="0" fillId="0" borderId="0" xfId="1" applyNumberFormat="1" applyFont="1" applyFill="1" applyAlignment="1"/>
    <xf numFmtId="195" fontId="2" fillId="0" borderId="0" xfId="0" applyNumberFormat="1" applyFont="1" applyFill="1" applyBorder="1" applyAlignment="1">
      <alignment horizontal="right"/>
    </xf>
    <xf numFmtId="195" fontId="2" fillId="0" borderId="2" xfId="0" applyNumberFormat="1" applyFont="1" applyFill="1" applyBorder="1" applyAlignment="1">
      <alignment horizontal="right"/>
    </xf>
    <xf numFmtId="195" fontId="2" fillId="0" borderId="4" xfId="0" applyNumberFormat="1" applyFont="1" applyFill="1" applyBorder="1" applyAlignment="1">
      <alignment horizontal="right"/>
    </xf>
    <xf numFmtId="195" fontId="2" fillId="0" borderId="1" xfId="0" applyNumberFormat="1" applyFont="1" applyFill="1" applyBorder="1" applyAlignment="1"/>
    <xf numFmtId="195" fontId="0" fillId="0" borderId="0" xfId="0" applyNumberFormat="1" applyFont="1" applyFill="1" applyBorder="1" applyAlignment="1">
      <alignment horizontal="right"/>
    </xf>
    <xf numFmtId="195" fontId="0" fillId="0" borderId="3" xfId="0" applyNumberFormat="1" applyFont="1" applyFill="1" applyBorder="1" applyAlignment="1">
      <alignment horizontal="right"/>
    </xf>
    <xf numFmtId="37" fontId="0" fillId="0" borderId="0" xfId="0" quotePrefix="1" applyNumberFormat="1" applyFont="1" applyFill="1" applyBorder="1" applyAlignment="1"/>
    <xf numFmtId="195" fontId="0" fillId="0" borderId="0" xfId="0" quotePrefix="1" applyNumberFormat="1" applyFont="1" applyFill="1" applyBorder="1" applyAlignment="1"/>
    <xf numFmtId="15" fontId="0" fillId="0" borderId="0" xfId="0" applyNumberFormat="1" applyFont="1" applyFill="1" applyAlignment="1"/>
    <xf numFmtId="195" fontId="0" fillId="0" borderId="0" xfId="6" applyNumberFormat="1" applyFont="1" applyFill="1" applyBorder="1" applyAlignment="1">
      <alignment horizontal="right"/>
    </xf>
    <xf numFmtId="190" fontId="0" fillId="0" borderId="0" xfId="0" applyNumberFormat="1" applyFont="1" applyFill="1" applyBorder="1" applyAlignment="1"/>
    <xf numFmtId="49" fontId="0" fillId="0" borderId="0" xfId="0" quotePrefix="1" applyNumberFormat="1" applyFont="1" applyFill="1" applyBorder="1" applyAlignment="1"/>
    <xf numFmtId="49" fontId="0" fillId="0" borderId="0" xfId="0" applyNumberFormat="1" applyFont="1" applyFill="1" applyBorder="1" applyAlignment="1"/>
    <xf numFmtId="0" fontId="2" fillId="0" borderId="0" xfId="0" applyFont="1" applyFill="1"/>
    <xf numFmtId="0" fontId="10" fillId="0" borderId="0" xfId="0" quotePrefix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95" fontId="0" fillId="0" borderId="0" xfId="4" applyNumberFormat="1" applyFont="1" applyFill="1" applyBorder="1" applyAlignment="1"/>
    <xf numFmtId="195" fontId="0" fillId="0" borderId="0" xfId="4" applyNumberFormat="1" applyFont="1" applyFill="1" applyAlignment="1"/>
    <xf numFmtId="0" fontId="0" fillId="0" borderId="0" xfId="0" quotePrefix="1" applyFont="1" applyFill="1" applyAlignment="1">
      <alignment horizontal="left" indent="1"/>
    </xf>
    <xf numFmtId="195" fontId="0" fillId="0" borderId="1" xfId="1" applyNumberFormat="1" applyFont="1" applyFill="1" applyBorder="1" applyAlignment="1"/>
    <xf numFmtId="195" fontId="0" fillId="0" borderId="1" xfId="4" applyNumberFormat="1" applyFont="1" applyFill="1" applyBorder="1" applyAlignment="1"/>
    <xf numFmtId="195" fontId="2" fillId="0" borderId="0" xfId="6" applyNumberFormat="1" applyFont="1" applyFill="1" applyBorder="1" applyAlignment="1">
      <alignment horizontal="right"/>
    </xf>
    <xf numFmtId="195" fontId="2" fillId="0" borderId="0" xfId="4" applyNumberFormat="1" applyFont="1" applyFill="1" applyBorder="1" applyAlignment="1">
      <alignment horizontal="right"/>
    </xf>
    <xf numFmtId="37" fontId="0" fillId="0" borderId="0" xfId="4" applyNumberFormat="1" applyFont="1" applyFill="1" applyBorder="1" applyAlignment="1"/>
    <xf numFmtId="0" fontId="0" fillId="0" borderId="0" xfId="0" applyFont="1" applyFill="1" applyAlignment="1">
      <alignment vertical="center"/>
    </xf>
    <xf numFmtId="39" fontId="2" fillId="0" borderId="0" xfId="0" applyNumberFormat="1" applyFont="1" applyFill="1" applyBorder="1" applyAlignment="1">
      <alignment horizontal="right"/>
    </xf>
    <xf numFmtId="193" fontId="0" fillId="0" borderId="0" xfId="0" applyNumberFormat="1" applyFont="1" applyFill="1" applyBorder="1" applyAlignment="1">
      <alignment horizontal="right"/>
    </xf>
    <xf numFmtId="193" fontId="0" fillId="0" borderId="3" xfId="0" applyNumberFormat="1" applyFont="1" applyFill="1" applyBorder="1" applyAlignment="1">
      <alignment horizontal="right"/>
    </xf>
    <xf numFmtId="39" fontId="0" fillId="0" borderId="0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/>
    </xf>
    <xf numFmtId="37" fontId="2" fillId="0" borderId="0" xfId="4" applyNumberFormat="1" applyFont="1" applyFill="1" applyBorder="1" applyAlignment="1">
      <alignment horizontal="center"/>
    </xf>
    <xf numFmtId="37" fontId="2" fillId="0" borderId="0" xfId="0" applyNumberFormat="1" applyFont="1" applyFill="1" applyBorder="1"/>
    <xf numFmtId="0" fontId="2" fillId="0" borderId="0" xfId="0" applyFont="1" applyFill="1" applyBorder="1" applyAlignment="1">
      <alignment horizontal="center"/>
    </xf>
    <xf numFmtId="194" fontId="0" fillId="0" borderId="0" xfId="0" applyNumberFormat="1" applyFont="1" applyFill="1" applyBorder="1" applyAlignment="1">
      <alignment horizontal="right"/>
    </xf>
    <xf numFmtId="190" fontId="0" fillId="0" borderId="0" xfId="0" applyNumberFormat="1" applyFont="1" applyFill="1" applyAlignment="1">
      <alignment horizontal="right"/>
    </xf>
    <xf numFmtId="0" fontId="0" fillId="0" borderId="0" xfId="0" quotePrefix="1" applyFill="1" applyAlignment="1">
      <alignment horizontal="left" indent="1"/>
    </xf>
    <xf numFmtId="0" fontId="0" fillId="0" borderId="0" xfId="0" applyFont="1" applyFill="1" applyBorder="1" applyAlignment="1">
      <alignment horizontal="left" indent="11"/>
    </xf>
    <xf numFmtId="0" fontId="2" fillId="0" borderId="0" xfId="0" applyFont="1" applyFill="1" applyAlignment="1">
      <alignment horizontal="left" indent="3"/>
    </xf>
    <xf numFmtId="0" fontId="0" fillId="0" borderId="0" xfId="0" applyFont="1" applyFill="1" applyAlignment="1">
      <alignment horizontal="left" indent="3"/>
    </xf>
    <xf numFmtId="0" fontId="11" fillId="0" borderId="0" xfId="0" applyFont="1" applyFill="1" applyAlignment="1">
      <alignment horizontal="center"/>
    </xf>
    <xf numFmtId="41" fontId="0" fillId="0" borderId="4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/>
    <xf numFmtId="191" fontId="0" fillId="0" borderId="1" xfId="1" applyNumberFormat="1" applyFont="1" applyFill="1" applyBorder="1" applyAlignment="1"/>
    <xf numFmtId="192" fontId="0" fillId="0" borderId="0" xfId="1" applyNumberFormat="1" applyFont="1" applyFill="1" applyBorder="1" applyAlignment="1"/>
    <xf numFmtId="41" fontId="0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 indent="1"/>
    </xf>
    <xf numFmtId="188" fontId="0" fillId="0" borderId="0" xfId="0" applyNumberFormat="1" applyFont="1" applyFill="1"/>
    <xf numFmtId="0" fontId="14" fillId="0" borderId="0" xfId="0" applyFont="1" applyFill="1" applyBorder="1" applyAlignment="1">
      <alignment vertical="center"/>
    </xf>
    <xf numFmtId="196" fontId="14" fillId="0" borderId="0" xfId="1" applyNumberFormat="1" applyFont="1" applyFill="1" applyBorder="1" applyAlignment="1">
      <alignment vertical="center"/>
    </xf>
    <xf numFmtId="37" fontId="15" fillId="0" borderId="0" xfId="0" applyNumberFormat="1" applyFont="1" applyFill="1" applyAlignment="1">
      <alignment vertical="center"/>
    </xf>
    <xf numFmtId="195" fontId="3" fillId="0" borderId="0" xfId="1" applyNumberFormat="1" applyFont="1" applyFill="1" applyBorder="1" applyAlignment="1"/>
    <xf numFmtId="0" fontId="11" fillId="0" borderId="0" xfId="0" applyFont="1" applyFill="1" applyAlignment="1">
      <alignment horizontal="left"/>
    </xf>
    <xf numFmtId="187" fontId="2" fillId="0" borderId="0" xfId="2" applyFont="1" applyFill="1" applyAlignment="1"/>
    <xf numFmtId="187" fontId="3" fillId="0" borderId="0" xfId="2" applyFont="1" applyFill="1" applyAlignment="1"/>
    <xf numFmtId="0" fontId="3" fillId="0" borderId="0" xfId="0" applyFont="1" applyFill="1" applyAlignment="1"/>
    <xf numFmtId="0" fontId="10" fillId="0" borderId="0" xfId="0" applyFont="1" applyFill="1" applyBorder="1" applyAlignment="1">
      <alignment wrapText="1"/>
    </xf>
    <xf numFmtId="49" fontId="16" fillId="0" borderId="0" xfId="0" applyNumberFormat="1" applyFont="1" applyFill="1" applyAlignment="1"/>
    <xf numFmtId="49" fontId="3" fillId="0" borderId="0" xfId="5" applyNumberFormat="1" applyFont="1" applyFill="1" applyAlignment="1">
      <alignment wrapText="1"/>
    </xf>
    <xf numFmtId="195" fontId="2" fillId="0" borderId="3" xfId="4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left" indent="6"/>
    </xf>
    <xf numFmtId="0" fontId="2" fillId="2" borderId="0" xfId="0" applyFont="1" applyFill="1"/>
    <xf numFmtId="187" fontId="2" fillId="0" borderId="0" xfId="1" applyFont="1" applyFill="1" applyBorder="1" applyAlignment="1"/>
    <xf numFmtId="195" fontId="2" fillId="0" borderId="1" xfId="4" applyNumberFormat="1" applyFont="1" applyFill="1" applyBorder="1" applyAlignment="1">
      <alignment horizontal="right"/>
    </xf>
    <xf numFmtId="0" fontId="0" fillId="0" borderId="0" xfId="0" applyFill="1" applyAlignment="1">
      <alignment horizontal="left" indent="2"/>
    </xf>
    <xf numFmtId="0" fontId="0" fillId="0" borderId="0" xfId="0" applyFont="1" applyFill="1" applyAlignment="1">
      <alignment horizontal="left" indent="2"/>
    </xf>
    <xf numFmtId="188" fontId="3" fillId="0" borderId="0" xfId="1" applyNumberFormat="1" applyFont="1" applyFill="1" applyBorder="1" applyAlignment="1"/>
    <xf numFmtId="196" fontId="3" fillId="0" borderId="0" xfId="1" applyNumberFormat="1" applyFont="1" applyFill="1" applyBorder="1" applyAlignment="1"/>
    <xf numFmtId="191" fontId="3" fillId="0" borderId="0" xfId="1" applyNumberFormat="1" applyFont="1" applyFill="1" applyBorder="1" applyAlignment="1"/>
    <xf numFmtId="191" fontId="3" fillId="0" borderId="1" xfId="1" applyNumberFormat="1" applyFont="1" applyFill="1" applyBorder="1" applyAlignment="1"/>
    <xf numFmtId="195" fontId="2" fillId="0" borderId="0" xfId="3" applyNumberFormat="1" applyFont="1" applyFill="1" applyBorder="1"/>
    <xf numFmtId="195" fontId="2" fillId="0" borderId="0" xfId="0" applyNumberFormat="1" applyFont="1" applyFill="1"/>
    <xf numFmtId="195" fontId="2" fillId="0" borderId="0" xfId="0" applyNumberFormat="1" applyFont="1" applyFill="1" applyBorder="1"/>
    <xf numFmtId="195" fontId="0" fillId="0" borderId="0" xfId="0" applyNumberFormat="1" applyFont="1" applyFill="1" applyBorder="1" applyAlignment="1">
      <alignment horizontal="center"/>
    </xf>
    <xf numFmtId="187" fontId="3" fillId="0" borderId="0" xfId="1" applyFont="1" applyFill="1" applyAlignment="1">
      <alignment horizontal="center"/>
    </xf>
    <xf numFmtId="195" fontId="3" fillId="0" borderId="0" xfId="3" applyNumberFormat="1" applyFont="1" applyFill="1" applyBorder="1" applyAlignment="1">
      <alignment horizontal="center"/>
    </xf>
    <xf numFmtId="187" fontId="3" fillId="0" borderId="0" xfId="1" applyFont="1" applyFill="1" applyBorder="1" applyAlignment="1">
      <alignment horizontal="center"/>
    </xf>
    <xf numFmtId="187" fontId="2" fillId="0" borderId="0" xfId="1" applyFont="1" applyFill="1" applyAlignment="1">
      <alignment horizontal="center"/>
    </xf>
    <xf numFmtId="188" fontId="3" fillId="0" borderId="0" xfId="1" applyNumberFormat="1" applyFont="1" applyFill="1" applyAlignment="1">
      <alignment horizontal="center"/>
    </xf>
    <xf numFmtId="188" fontId="3" fillId="0" borderId="0" xfId="1" applyNumberFormat="1" applyFont="1" applyFill="1" applyAlignment="1">
      <alignment horizontal="right"/>
    </xf>
    <xf numFmtId="187" fontId="3" fillId="0" borderId="1" xfId="1" applyFont="1" applyFill="1" applyBorder="1" applyAlignment="1">
      <alignment horizontal="center"/>
    </xf>
    <xf numFmtId="188" fontId="3" fillId="0" borderId="1" xfId="1" applyNumberFormat="1" applyFont="1" applyFill="1" applyBorder="1" applyAlignment="1">
      <alignment horizontal="center"/>
    </xf>
    <xf numFmtId="188" fontId="3" fillId="0" borderId="1" xfId="1" applyNumberFormat="1" applyFont="1" applyFill="1" applyBorder="1" applyAlignment="1">
      <alignment horizontal="right"/>
    </xf>
    <xf numFmtId="187" fontId="2" fillId="0" borderId="1" xfId="1" applyFont="1" applyFill="1" applyBorder="1" applyAlignment="1">
      <alignment horizontal="center"/>
    </xf>
    <xf numFmtId="195" fontId="2" fillId="0" borderId="0" xfId="3" applyNumberFormat="1" applyFont="1" applyFill="1" applyBorder="1" applyAlignment="1">
      <alignment horizontal="center"/>
    </xf>
    <xf numFmtId="187" fontId="2" fillId="0" borderId="0" xfId="1" applyFont="1" applyFill="1" applyBorder="1" applyAlignment="1">
      <alignment horizontal="center"/>
    </xf>
    <xf numFmtId="188" fontId="2" fillId="0" borderId="2" xfId="1" applyNumberFormat="1" applyFont="1" applyFill="1" applyBorder="1" applyAlignment="1">
      <alignment horizontal="center"/>
    </xf>
    <xf numFmtId="187" fontId="2" fillId="0" borderId="2" xfId="1" applyFont="1" applyFill="1" applyBorder="1" applyAlignment="1">
      <alignment horizontal="center"/>
    </xf>
    <xf numFmtId="188" fontId="2" fillId="0" borderId="1" xfId="1" applyNumberFormat="1" applyFont="1" applyFill="1" applyBorder="1" applyAlignment="1">
      <alignment horizontal="center"/>
    </xf>
    <xf numFmtId="195" fontId="2" fillId="0" borderId="0" xfId="0" applyNumberFormat="1" applyFont="1" applyFill="1" applyBorder="1" applyAlignment="1">
      <alignment horizontal="center"/>
    </xf>
    <xf numFmtId="188" fontId="2" fillId="0" borderId="0" xfId="1" applyNumberFormat="1" applyFont="1" applyFill="1" applyBorder="1" applyAlignment="1"/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 wrapText="1"/>
    </xf>
    <xf numFmtId="187" fontId="3" fillId="0" borderId="0" xfId="1" applyFont="1" applyFill="1" applyBorder="1" applyAlignment="1"/>
    <xf numFmtId="187" fontId="13" fillId="0" borderId="0" xfId="1" applyFont="1" applyFill="1" applyBorder="1" applyAlignment="1"/>
    <xf numFmtId="191" fontId="0" fillId="0" borderId="0" xfId="0" applyNumberFormat="1" applyFont="1" applyFill="1" applyBorder="1" applyAlignment="1">
      <alignment horizontal="center"/>
    </xf>
    <xf numFmtId="191" fontId="0" fillId="0" borderId="1" xfId="0" applyNumberFormat="1" applyFont="1" applyFill="1" applyBorder="1" applyAlignment="1">
      <alignment horizontal="center"/>
    </xf>
    <xf numFmtId="187" fontId="2" fillId="0" borderId="2" xfId="1" applyFont="1" applyFill="1" applyBorder="1" applyAlignment="1"/>
    <xf numFmtId="187" fontId="2" fillId="0" borderId="3" xfId="1" applyFont="1" applyFill="1" applyBorder="1" applyAlignment="1"/>
    <xf numFmtId="195" fontId="3" fillId="0" borderId="0" xfId="1" applyNumberFormat="1" applyFont="1" applyFill="1" applyAlignment="1"/>
    <xf numFmtId="195" fontId="3" fillId="0" borderId="0" xfId="1" quotePrefix="1" applyNumberFormat="1" applyFont="1" applyFill="1" applyAlignment="1">
      <alignment horizontal="center"/>
    </xf>
    <xf numFmtId="195" fontId="3" fillId="0" borderId="0" xfId="1" applyNumberFormat="1" applyFont="1" applyFill="1" applyBorder="1" applyAlignment="1">
      <alignment horizontal="right"/>
    </xf>
    <xf numFmtId="195" fontId="3" fillId="0" borderId="0" xfId="6" applyNumberFormat="1" applyFont="1" applyFill="1" applyBorder="1" applyAlignment="1">
      <alignment horizontal="right"/>
    </xf>
    <xf numFmtId="195" fontId="3" fillId="0" borderId="0" xfId="4" applyNumberFormat="1" applyFont="1" applyFill="1" applyAlignment="1"/>
    <xf numFmtId="195" fontId="3" fillId="0" borderId="0" xfId="4" applyNumberFormat="1" applyFont="1" applyFill="1" applyBorder="1" applyAlignment="1"/>
    <xf numFmtId="195" fontId="3" fillId="0" borderId="1" xfId="1" applyNumberFormat="1" applyFont="1" applyFill="1" applyBorder="1" applyAlignment="1"/>
    <xf numFmtId="195" fontId="3" fillId="0" borderId="1" xfId="4" applyNumberFormat="1" applyFont="1" applyFill="1" applyBorder="1" applyAlignment="1"/>
    <xf numFmtId="37" fontId="3" fillId="0" borderId="0" xfId="4" applyNumberFormat="1" applyFont="1" applyFill="1" applyBorder="1" applyAlignment="1"/>
    <xf numFmtId="41" fontId="3" fillId="0" borderId="4" xfId="1" applyNumberFormat="1" applyFont="1" applyFill="1" applyBorder="1" applyAlignment="1">
      <alignment horizontal="center"/>
    </xf>
    <xf numFmtId="41" fontId="2" fillId="0" borderId="0" xfId="0" applyNumberFormat="1" applyFont="1" applyFill="1" applyAlignment="1"/>
    <xf numFmtId="41" fontId="3" fillId="0" borderId="0" xfId="1" applyNumberFormat="1" applyFont="1" applyFill="1" applyBorder="1" applyAlignment="1">
      <alignment horizontal="center"/>
    </xf>
    <xf numFmtId="0" fontId="0" fillId="0" borderId="0" xfId="0" quotePrefix="1" applyFont="1" applyFill="1" applyAlignment="1">
      <alignment horizontal="center" wrapText="1"/>
    </xf>
    <xf numFmtId="0" fontId="0" fillId="0" borderId="0" xfId="0" applyFont="1" applyFill="1" applyBorder="1" applyAlignment="1">
      <alignment horizontal="center" wrapText="1"/>
    </xf>
    <xf numFmtId="0" fontId="0" fillId="0" borderId="0" xfId="0" applyFont="1" applyBorder="1" applyAlignment="1">
      <alignment horizontal="center"/>
    </xf>
    <xf numFmtId="0" fontId="0" fillId="0" borderId="0" xfId="0" applyFont="1" applyFill="1" applyAlignment="1">
      <alignment horizontal="center" wrapText="1"/>
    </xf>
  </cellXfs>
  <cellStyles count="7">
    <cellStyle name="Comma" xfId="1" builtinId="3"/>
    <cellStyle name="Comma 3 11 2" xfId="2" xr:uid="{00000000-0005-0000-0000-000001000000}"/>
    <cellStyle name="Comma_gjse2" xfId="3" xr:uid="{00000000-0005-0000-0000-000002000000}"/>
    <cellStyle name="Comma_NSM03-Accounts-A3112e-Update2" xfId="4" xr:uid="{00000000-0005-0000-0000-000003000000}"/>
    <cellStyle name="Normal" xfId="0" builtinId="0"/>
    <cellStyle name="Normal 2" xfId="5" xr:uid="{00000000-0005-0000-0000-000005000000}"/>
    <cellStyle name="ปกติ_030420080133E02" xfId="6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"/>
  <sheetViews>
    <sheetView workbookViewId="0"/>
  </sheetViews>
  <sheetFormatPr defaultColWidth="8.85546875" defaultRowHeight="15"/>
  <sheetData>
    <row r="1" spans="1:5">
      <c r="A1" s="1" t="s">
        <v>54</v>
      </c>
      <c r="B1" s="1" t="s">
        <v>55</v>
      </c>
      <c r="C1" s="1" t="s">
        <v>56</v>
      </c>
      <c r="D1" s="1" t="s">
        <v>57</v>
      </c>
      <c r="E1" s="1" t="s">
        <v>58</v>
      </c>
    </row>
  </sheetData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44"/>
  <sheetViews>
    <sheetView view="pageBreakPreview" topLeftCell="A142" zoomScaleNormal="110" zoomScaleSheetLayoutView="100" workbookViewId="0">
      <selection activeCell="H121" sqref="H121"/>
    </sheetView>
  </sheetViews>
  <sheetFormatPr defaultColWidth="9.140625" defaultRowHeight="20.25" customHeight="1"/>
  <cols>
    <col min="1" max="1" width="43.28515625" style="34" customWidth="1"/>
    <col min="2" max="2" width="9.140625" style="21" customWidth="1"/>
    <col min="3" max="3" width="1" style="20" customWidth="1"/>
    <col min="4" max="4" width="10.7109375" style="34" customWidth="1"/>
    <col min="5" max="5" width="0.85546875" style="34" customWidth="1"/>
    <col min="6" max="6" width="17.7109375" style="34" customWidth="1"/>
    <col min="7" max="7" width="1" style="20" customWidth="1"/>
    <col min="8" max="8" width="17.7109375" style="34" customWidth="1"/>
    <col min="9" max="9" width="0.85546875" style="103" customWidth="1"/>
    <col min="10" max="10" width="17.7109375" style="34" customWidth="1"/>
    <col min="11" max="11" width="12" style="20" bestFit="1" customWidth="1"/>
    <col min="12" max="12" width="11.42578125" style="20" customWidth="1"/>
    <col min="13" max="13" width="15.140625" style="64" bestFit="1" customWidth="1"/>
    <col min="14" max="14" width="12.28515625" style="20" bestFit="1" customWidth="1"/>
    <col min="15" max="15" width="19.85546875" style="20" bestFit="1" customWidth="1"/>
    <col min="16" max="16" width="11.7109375" style="34" customWidth="1"/>
    <col min="17" max="17" width="12.7109375" style="34" customWidth="1"/>
    <col min="18" max="25" width="5.140625" style="34" customWidth="1"/>
    <col min="26" max="16384" width="9.140625" style="34"/>
  </cols>
  <sheetData>
    <row r="1" spans="1:15" s="32" customFormat="1" ht="20.25" customHeight="1">
      <c r="A1" s="27" t="s">
        <v>105</v>
      </c>
      <c r="B1" s="29"/>
      <c r="C1" s="29"/>
      <c r="D1" s="29"/>
      <c r="E1" s="29"/>
      <c r="F1" s="29"/>
      <c r="G1" s="29"/>
      <c r="H1" s="68"/>
      <c r="I1" s="29"/>
      <c r="J1" s="69"/>
      <c r="K1" s="31"/>
      <c r="L1" s="31"/>
      <c r="M1" s="154"/>
      <c r="N1" s="31"/>
      <c r="O1" s="31"/>
    </row>
    <row r="2" spans="1:15" s="32" customFormat="1" ht="20.25" customHeight="1">
      <c r="A2" s="28" t="s">
        <v>80</v>
      </c>
      <c r="B2" s="29"/>
      <c r="C2" s="30"/>
      <c r="D2" s="29"/>
      <c r="E2" s="29"/>
      <c r="F2" s="29"/>
      <c r="G2" s="30"/>
      <c r="H2" s="68"/>
      <c r="I2" s="30"/>
      <c r="J2" s="69"/>
      <c r="K2" s="31"/>
      <c r="L2" s="31"/>
      <c r="M2" s="154"/>
      <c r="N2" s="31"/>
      <c r="O2" s="31"/>
    </row>
    <row r="3" spans="1:15" s="32" customFormat="1" ht="20.25" customHeight="1">
      <c r="A3" s="28"/>
      <c r="B3" s="29"/>
      <c r="C3" s="30"/>
      <c r="D3" s="29"/>
      <c r="E3" s="29"/>
      <c r="F3" s="29"/>
      <c r="G3" s="30"/>
      <c r="H3" s="68"/>
      <c r="I3" s="30"/>
      <c r="J3" s="69"/>
      <c r="K3" s="31"/>
      <c r="L3" s="31"/>
      <c r="M3" s="154"/>
      <c r="N3" s="31"/>
      <c r="O3" s="31"/>
    </row>
    <row r="4" spans="1:15" s="32" customFormat="1" ht="20.25" customHeight="1">
      <c r="A4" s="29"/>
      <c r="B4" s="29"/>
      <c r="C4" s="30"/>
      <c r="D4" s="14"/>
      <c r="E4" s="14"/>
      <c r="F4" s="144"/>
      <c r="G4" s="145"/>
      <c r="H4" s="71" t="s">
        <v>165</v>
      </c>
      <c r="I4" s="34"/>
      <c r="J4" s="71" t="s">
        <v>122</v>
      </c>
      <c r="K4" s="31"/>
      <c r="L4" s="31"/>
      <c r="M4" s="154"/>
      <c r="N4" s="31"/>
      <c r="O4" s="31"/>
    </row>
    <row r="5" spans="1:15" ht="20.25" customHeight="1">
      <c r="A5" s="32"/>
      <c r="B5" s="70"/>
      <c r="C5" s="44"/>
      <c r="D5" s="70"/>
      <c r="E5" s="71"/>
      <c r="F5" s="144"/>
      <c r="G5" s="145"/>
      <c r="H5" s="183" t="s">
        <v>118</v>
      </c>
      <c r="I5" s="44"/>
      <c r="J5" s="44" t="s">
        <v>119</v>
      </c>
    </row>
    <row r="6" spans="1:15" ht="20.25" customHeight="1">
      <c r="A6" s="32" t="s">
        <v>9</v>
      </c>
      <c r="B6" s="70"/>
      <c r="C6" s="44"/>
      <c r="D6" s="70"/>
      <c r="E6" s="71"/>
      <c r="F6" s="70" t="s">
        <v>18</v>
      </c>
      <c r="G6" s="146"/>
      <c r="H6" s="183" t="s">
        <v>120</v>
      </c>
      <c r="I6" s="44"/>
      <c r="J6" s="44"/>
    </row>
    <row r="7" spans="1:15" ht="20.25" customHeight="1">
      <c r="B7" s="70"/>
      <c r="C7" s="44"/>
      <c r="D7" s="70"/>
      <c r="E7" s="59"/>
      <c r="F7" s="147"/>
      <c r="G7" s="148"/>
      <c r="H7" s="204" t="s">
        <v>121</v>
      </c>
      <c r="I7" s="204"/>
      <c r="J7" s="204"/>
    </row>
    <row r="8" spans="1:15" ht="20.25" customHeight="1">
      <c r="A8" s="32" t="s">
        <v>16</v>
      </c>
      <c r="B8" s="73"/>
      <c r="D8" s="73"/>
      <c r="E8" s="74"/>
      <c r="F8" s="73"/>
      <c r="G8" s="35"/>
      <c r="H8" s="74"/>
      <c r="I8" s="35"/>
      <c r="J8" s="74"/>
    </row>
    <row r="9" spans="1:15" ht="20.25" customHeight="1">
      <c r="A9" s="34" t="s">
        <v>1</v>
      </c>
      <c r="B9" s="75"/>
      <c r="C9" s="76"/>
      <c r="D9" s="75"/>
      <c r="E9" s="77"/>
      <c r="F9" s="75">
        <v>4</v>
      </c>
      <c r="G9" s="35"/>
      <c r="H9" s="191">
        <v>328620</v>
      </c>
      <c r="I9" s="35"/>
      <c r="J9" s="77">
        <v>578124</v>
      </c>
    </row>
    <row r="10" spans="1:15" ht="20.25" customHeight="1">
      <c r="A10" s="34" t="s">
        <v>2</v>
      </c>
      <c r="B10" s="78"/>
      <c r="C10" s="76"/>
      <c r="D10" s="78"/>
      <c r="E10" s="77"/>
      <c r="F10" s="78" t="s">
        <v>160</v>
      </c>
      <c r="G10" s="35"/>
      <c r="H10" s="191">
        <v>114901</v>
      </c>
      <c r="I10" s="35"/>
      <c r="J10" s="77">
        <v>32960</v>
      </c>
    </row>
    <row r="11" spans="1:15" ht="20.25" customHeight="1">
      <c r="A11" s="34" t="s">
        <v>6</v>
      </c>
      <c r="B11" s="78"/>
      <c r="C11" s="76"/>
      <c r="D11" s="78"/>
      <c r="E11" s="77"/>
      <c r="F11" s="75">
        <v>6</v>
      </c>
      <c r="G11" s="35"/>
      <c r="H11" s="191">
        <v>3026710</v>
      </c>
      <c r="I11" s="35"/>
      <c r="J11" s="77">
        <v>3278914</v>
      </c>
    </row>
    <row r="12" spans="1:15" ht="20.25" customHeight="1">
      <c r="A12" s="34" t="s">
        <v>89</v>
      </c>
      <c r="B12" s="78"/>
      <c r="C12" s="76"/>
      <c r="D12" s="78"/>
      <c r="E12" s="77"/>
      <c r="F12" s="78" t="s">
        <v>144</v>
      </c>
      <c r="G12" s="35"/>
      <c r="H12" s="191">
        <v>94000</v>
      </c>
      <c r="I12" s="35"/>
      <c r="J12" s="77">
        <v>94000</v>
      </c>
    </row>
    <row r="13" spans="1:15" ht="20.25" customHeight="1">
      <c r="A13" s="34" t="s">
        <v>7</v>
      </c>
      <c r="B13" s="78"/>
      <c r="C13" s="76"/>
      <c r="D13" s="78"/>
      <c r="E13" s="77"/>
      <c r="F13" s="78" t="s">
        <v>145</v>
      </c>
      <c r="G13" s="35"/>
      <c r="H13" s="191">
        <v>284820</v>
      </c>
      <c r="I13" s="35"/>
      <c r="J13" s="77">
        <v>394308</v>
      </c>
    </row>
    <row r="14" spans="1:15" s="32" customFormat="1" ht="20.25" customHeight="1">
      <c r="A14" s="32" t="s">
        <v>17</v>
      </c>
      <c r="B14" s="79"/>
      <c r="C14" s="80"/>
      <c r="D14" s="79"/>
      <c r="E14" s="77"/>
      <c r="F14" s="79"/>
      <c r="G14" s="36"/>
      <c r="H14" s="81">
        <f>SUM(H9:H13)</f>
        <v>3849051</v>
      </c>
      <c r="I14" s="36"/>
      <c r="J14" s="81">
        <f>SUM(J9:J13)</f>
        <v>4378306</v>
      </c>
      <c r="K14" s="31"/>
      <c r="L14" s="31"/>
      <c r="M14" s="64"/>
      <c r="N14" s="20"/>
      <c r="O14" s="20"/>
    </row>
    <row r="15" spans="1:15" ht="20.25" customHeight="1">
      <c r="A15" s="32"/>
      <c r="B15" s="78"/>
      <c r="C15" s="76"/>
      <c r="D15" s="78"/>
      <c r="E15" s="77"/>
      <c r="F15" s="78"/>
      <c r="G15" s="35"/>
      <c r="H15" s="74"/>
      <c r="I15" s="35"/>
      <c r="J15" s="74"/>
    </row>
    <row r="16" spans="1:15" ht="20.25" customHeight="1">
      <c r="A16" s="32" t="s">
        <v>12</v>
      </c>
      <c r="B16" s="78"/>
      <c r="C16" s="76"/>
      <c r="D16" s="78"/>
      <c r="E16" s="74"/>
      <c r="F16" s="78"/>
      <c r="G16" s="35"/>
      <c r="H16" s="74"/>
      <c r="I16" s="35"/>
      <c r="J16" s="74"/>
    </row>
    <row r="17" spans="1:15" ht="20.25" customHeight="1">
      <c r="A17" s="34" t="s">
        <v>115</v>
      </c>
      <c r="B17" s="78"/>
      <c r="C17" s="76"/>
      <c r="D17" s="78"/>
      <c r="E17" s="82"/>
      <c r="F17" s="75">
        <v>9</v>
      </c>
      <c r="G17" s="35"/>
      <c r="H17" s="192">
        <v>210000</v>
      </c>
      <c r="I17" s="83"/>
      <c r="J17" s="83">
        <v>210000</v>
      </c>
    </row>
    <row r="18" spans="1:15" ht="20.25" customHeight="1">
      <c r="A18" s="34" t="s">
        <v>28</v>
      </c>
      <c r="B18" s="75"/>
      <c r="C18" s="76"/>
      <c r="D18" s="75"/>
      <c r="E18" s="83"/>
      <c r="F18" s="75">
        <v>10</v>
      </c>
      <c r="G18" s="35"/>
      <c r="H18" s="192">
        <v>14038247</v>
      </c>
      <c r="I18" s="83"/>
      <c r="J18" s="83">
        <v>14637996</v>
      </c>
    </row>
    <row r="19" spans="1:15" ht="20.25" customHeight="1">
      <c r="A19" s="34" t="s">
        <v>29</v>
      </c>
      <c r="B19" s="75"/>
      <c r="C19" s="76"/>
      <c r="D19" s="75"/>
      <c r="E19" s="83"/>
      <c r="F19" s="75">
        <v>11</v>
      </c>
      <c r="G19" s="35"/>
      <c r="H19" s="192">
        <v>6592</v>
      </c>
      <c r="I19" s="83"/>
      <c r="J19" s="83">
        <v>6225</v>
      </c>
    </row>
    <row r="20" spans="1:15" ht="20.25" customHeight="1">
      <c r="A20" s="34" t="s">
        <v>31</v>
      </c>
      <c r="B20" s="75"/>
      <c r="C20" s="76"/>
      <c r="D20" s="75"/>
      <c r="E20" s="83"/>
      <c r="F20" s="75">
        <v>13</v>
      </c>
      <c r="G20" s="35"/>
      <c r="H20" s="192">
        <v>355092</v>
      </c>
      <c r="I20" s="35"/>
      <c r="J20" s="83">
        <v>313227</v>
      </c>
    </row>
    <row r="21" spans="1:15" s="32" customFormat="1" ht="20.25" customHeight="1">
      <c r="A21" s="32" t="s">
        <v>11</v>
      </c>
      <c r="B21" s="79"/>
      <c r="C21" s="80"/>
      <c r="D21" s="84"/>
      <c r="E21" s="83"/>
      <c r="F21" s="84"/>
      <c r="G21" s="36"/>
      <c r="H21" s="85">
        <f>SUM(H17:H20)</f>
        <v>14609931</v>
      </c>
      <c r="I21" s="36"/>
      <c r="J21" s="85">
        <f>SUM(J17:J20)</f>
        <v>15167448</v>
      </c>
      <c r="K21" s="31"/>
      <c r="L21" s="31"/>
      <c r="M21" s="64"/>
      <c r="N21" s="20"/>
      <c r="O21" s="20"/>
    </row>
    <row r="22" spans="1:15" ht="20.25" customHeight="1">
      <c r="A22" s="32"/>
      <c r="B22" s="78"/>
      <c r="C22" s="76"/>
      <c r="D22" s="86"/>
      <c r="E22" s="83"/>
      <c r="F22" s="86"/>
      <c r="G22" s="35"/>
      <c r="H22" s="193"/>
      <c r="I22" s="35"/>
      <c r="J22" s="86"/>
    </row>
    <row r="23" spans="1:15" s="32" customFormat="1" ht="20.25" customHeight="1" thickBot="1">
      <c r="A23" s="32" t="s">
        <v>10</v>
      </c>
      <c r="B23" s="79"/>
      <c r="C23" s="80"/>
      <c r="D23" s="36"/>
      <c r="E23" s="83"/>
      <c r="F23" s="36"/>
      <c r="G23" s="36"/>
      <c r="H23" s="87">
        <f>H14+H21</f>
        <v>18458982</v>
      </c>
      <c r="I23" s="36"/>
      <c r="J23" s="87">
        <f>J14+J21</f>
        <v>19545754</v>
      </c>
      <c r="K23" s="31"/>
      <c r="L23" s="31"/>
      <c r="M23" s="64"/>
      <c r="N23" s="20"/>
      <c r="O23" s="20"/>
    </row>
    <row r="24" spans="1:15" ht="20.25" customHeight="1" thickTop="1">
      <c r="B24" s="67"/>
      <c r="C24" s="76"/>
      <c r="D24" s="35"/>
      <c r="E24" s="83"/>
      <c r="F24" s="35"/>
      <c r="G24" s="35"/>
      <c r="H24" s="74"/>
      <c r="I24" s="35"/>
      <c r="J24" s="74"/>
    </row>
    <row r="26" spans="1:15" ht="20.25" customHeight="1">
      <c r="A26" s="27" t="s">
        <v>105</v>
      </c>
      <c r="B26" s="29"/>
      <c r="C26" s="29"/>
      <c r="D26" s="29"/>
      <c r="E26" s="29"/>
      <c r="F26" s="29"/>
      <c r="G26" s="29"/>
      <c r="H26" s="68"/>
      <c r="I26" s="29"/>
      <c r="J26" s="69"/>
    </row>
    <row r="27" spans="1:15" ht="20.25" customHeight="1">
      <c r="A27" s="28" t="s">
        <v>80</v>
      </c>
      <c r="B27" s="29"/>
      <c r="C27" s="30"/>
      <c r="D27" s="29"/>
      <c r="E27" s="29"/>
      <c r="F27" s="29"/>
      <c r="G27" s="30"/>
      <c r="H27" s="68"/>
      <c r="I27" s="30"/>
      <c r="J27" s="69"/>
    </row>
    <row r="28" spans="1:15" ht="20.25" customHeight="1">
      <c r="A28" s="29"/>
      <c r="B28" s="29"/>
      <c r="C28" s="30"/>
      <c r="D28" s="14"/>
      <c r="E28" s="14"/>
      <c r="F28" s="144"/>
      <c r="G28" s="145"/>
      <c r="H28" s="71" t="s">
        <v>165</v>
      </c>
      <c r="I28" s="34"/>
      <c r="J28" s="71" t="s">
        <v>122</v>
      </c>
    </row>
    <row r="29" spans="1:15" ht="18.75" customHeight="1">
      <c r="B29" s="70"/>
      <c r="C29" s="44"/>
      <c r="E29" s="71"/>
      <c r="F29" s="144"/>
      <c r="G29" s="145"/>
      <c r="H29" s="183" t="s">
        <v>118</v>
      </c>
      <c r="I29" s="44"/>
      <c r="J29" s="44" t="s">
        <v>119</v>
      </c>
    </row>
    <row r="30" spans="1:15" ht="18.75" customHeight="1">
      <c r="A30" s="32" t="s">
        <v>38</v>
      </c>
      <c r="B30" s="70"/>
      <c r="C30" s="44"/>
      <c r="D30" s="70"/>
      <c r="E30" s="44"/>
      <c r="F30" s="70" t="s">
        <v>18</v>
      </c>
      <c r="G30" s="146"/>
      <c r="H30" s="183" t="s">
        <v>120</v>
      </c>
      <c r="I30" s="44"/>
      <c r="J30" s="44"/>
    </row>
    <row r="31" spans="1:15" ht="18.75" customHeight="1">
      <c r="A31" s="32"/>
      <c r="B31" s="70"/>
      <c r="C31" s="44"/>
      <c r="D31" s="70"/>
      <c r="E31" s="44"/>
      <c r="F31" s="147"/>
      <c r="G31" s="148"/>
      <c r="H31" s="204" t="s">
        <v>121</v>
      </c>
      <c r="I31" s="204"/>
      <c r="J31" s="204"/>
    </row>
    <row r="32" spans="1:15" ht="18.75" customHeight="1">
      <c r="A32" s="32" t="s">
        <v>13</v>
      </c>
      <c r="B32" s="88"/>
      <c r="C32" s="44"/>
      <c r="D32" s="88"/>
      <c r="E32" s="44"/>
      <c r="F32" s="44"/>
      <c r="G32" s="44"/>
      <c r="H32" s="183"/>
      <c r="I32" s="44"/>
      <c r="J32" s="44"/>
    </row>
    <row r="33" spans="1:17" ht="18.75" customHeight="1">
      <c r="A33" s="34" t="s">
        <v>3</v>
      </c>
      <c r="B33" s="78"/>
      <c r="C33" s="76"/>
      <c r="E33" s="89"/>
      <c r="F33" s="78" t="s">
        <v>135</v>
      </c>
      <c r="G33" s="35"/>
      <c r="H33" s="143">
        <v>1058771</v>
      </c>
      <c r="I33" s="35"/>
      <c r="J33" s="89">
        <v>870385</v>
      </c>
      <c r="P33" s="91"/>
      <c r="Q33" s="91"/>
    </row>
    <row r="34" spans="1:17" ht="18.75" customHeight="1">
      <c r="A34" s="34" t="s">
        <v>52</v>
      </c>
      <c r="B34" s="78"/>
      <c r="C34" s="76"/>
      <c r="E34" s="89"/>
      <c r="F34" s="78" t="s">
        <v>139</v>
      </c>
      <c r="G34" s="35"/>
      <c r="H34" s="143">
        <v>685322</v>
      </c>
      <c r="I34" s="35"/>
      <c r="J34" s="89">
        <v>723524</v>
      </c>
      <c r="M34" s="90"/>
      <c r="P34" s="91"/>
      <c r="Q34" s="91"/>
    </row>
    <row r="35" spans="1:17" ht="18.75" customHeight="1">
      <c r="A35" s="34" t="s">
        <v>63</v>
      </c>
      <c r="B35" s="78"/>
      <c r="C35" s="76"/>
      <c r="E35" s="89"/>
      <c r="F35" s="78" t="s">
        <v>153</v>
      </c>
      <c r="G35" s="140"/>
      <c r="H35" s="143">
        <v>52694</v>
      </c>
      <c r="I35" s="35"/>
      <c r="J35" s="89">
        <v>192349</v>
      </c>
      <c r="N35" s="64"/>
      <c r="O35" s="64"/>
    </row>
    <row r="36" spans="1:17" ht="18.75" customHeight="1">
      <c r="A36" s="34" t="s">
        <v>112</v>
      </c>
      <c r="B36" s="78"/>
      <c r="C36" s="76"/>
      <c r="E36" s="89"/>
      <c r="F36" s="78" t="s">
        <v>136</v>
      </c>
      <c r="G36" s="140"/>
      <c r="H36" s="143">
        <v>1303068</v>
      </c>
      <c r="I36" s="141"/>
      <c r="J36" s="89">
        <v>1476201</v>
      </c>
      <c r="K36" s="154"/>
      <c r="L36" s="154"/>
      <c r="M36" s="154"/>
      <c r="N36" s="64"/>
      <c r="O36" s="64"/>
    </row>
    <row r="37" spans="1:17" ht="18.75" customHeight="1">
      <c r="A37" s="34" t="s">
        <v>36</v>
      </c>
      <c r="B37" s="78"/>
      <c r="C37" s="76"/>
      <c r="E37" s="35"/>
      <c r="F37" s="78" t="s">
        <v>137</v>
      </c>
      <c r="G37" s="35"/>
      <c r="H37" s="143">
        <v>143512</v>
      </c>
      <c r="I37" s="35"/>
      <c r="J37" s="89">
        <v>201051</v>
      </c>
      <c r="M37" s="90"/>
      <c r="P37" s="91"/>
      <c r="Q37" s="91"/>
    </row>
    <row r="38" spans="1:17" ht="18.75" customHeight="1">
      <c r="A38" s="34" t="s">
        <v>59</v>
      </c>
      <c r="B38" s="78"/>
      <c r="C38" s="76"/>
      <c r="E38" s="89"/>
      <c r="F38" s="75">
        <v>21</v>
      </c>
      <c r="G38" s="35"/>
      <c r="H38" s="143">
        <v>197722</v>
      </c>
      <c r="I38" s="35"/>
      <c r="J38" s="35">
        <v>204360</v>
      </c>
      <c r="M38" s="90"/>
      <c r="P38" s="91"/>
      <c r="Q38" s="91"/>
    </row>
    <row r="39" spans="1:17" ht="18.75" customHeight="1">
      <c r="A39" s="34" t="s">
        <v>116</v>
      </c>
      <c r="B39" s="78"/>
      <c r="C39" s="76"/>
      <c r="E39" s="143"/>
      <c r="F39" s="75">
        <v>16</v>
      </c>
      <c r="G39" s="35"/>
      <c r="H39" s="143">
        <v>411</v>
      </c>
      <c r="I39" s="35"/>
      <c r="J39" s="35">
        <v>395</v>
      </c>
      <c r="M39" s="158"/>
      <c r="P39" s="91"/>
      <c r="Q39" s="91"/>
    </row>
    <row r="40" spans="1:17" ht="18.75" customHeight="1">
      <c r="A40" s="34" t="s">
        <v>157</v>
      </c>
      <c r="B40" s="78"/>
      <c r="C40" s="76"/>
      <c r="E40" s="143"/>
      <c r="F40" s="75">
        <v>22</v>
      </c>
      <c r="G40" s="35"/>
      <c r="H40" s="143">
        <v>15138</v>
      </c>
      <c r="I40" s="35"/>
      <c r="J40" s="35">
        <v>0</v>
      </c>
      <c r="M40" s="158"/>
      <c r="P40" s="91"/>
      <c r="Q40" s="91"/>
    </row>
    <row r="41" spans="1:17" ht="18.75" customHeight="1">
      <c r="A41" s="34" t="s">
        <v>4</v>
      </c>
      <c r="B41" s="78"/>
      <c r="C41" s="76"/>
      <c r="E41" s="89"/>
      <c r="F41" s="75">
        <v>20</v>
      </c>
      <c r="G41" s="35"/>
      <c r="H41" s="143">
        <v>49154</v>
      </c>
      <c r="I41" s="35"/>
      <c r="J41" s="35">
        <v>38251</v>
      </c>
      <c r="M41" s="90"/>
      <c r="P41" s="91"/>
      <c r="Q41" s="91"/>
    </row>
    <row r="42" spans="1:17" ht="18.75" customHeight="1">
      <c r="A42" s="32" t="s">
        <v>20</v>
      </c>
      <c r="B42" s="78"/>
      <c r="C42" s="80"/>
      <c r="E42" s="93"/>
      <c r="F42" s="78"/>
      <c r="G42" s="36"/>
      <c r="H42" s="94">
        <f>SUM(H33:H41)</f>
        <v>3505792</v>
      </c>
      <c r="I42" s="36"/>
      <c r="J42" s="94">
        <f>SUM(J33:J41)</f>
        <v>3706516</v>
      </c>
      <c r="M42" s="90"/>
      <c r="P42" s="91"/>
      <c r="Q42" s="91"/>
    </row>
    <row r="43" spans="1:17" ht="18.75" customHeight="1">
      <c r="A43" s="32"/>
      <c r="B43" s="78"/>
      <c r="C43" s="76"/>
      <c r="E43" s="35"/>
      <c r="F43" s="78"/>
      <c r="G43" s="35"/>
      <c r="H43" s="35"/>
      <c r="I43" s="35"/>
      <c r="J43" s="35"/>
      <c r="M43" s="90"/>
      <c r="P43" s="91"/>
      <c r="Q43" s="91"/>
    </row>
    <row r="44" spans="1:17" ht="18.75" customHeight="1">
      <c r="A44" s="32" t="s">
        <v>53</v>
      </c>
      <c r="B44" s="78"/>
      <c r="C44" s="76"/>
      <c r="E44" s="74"/>
      <c r="F44" s="78"/>
      <c r="G44" s="35"/>
      <c r="H44" s="74"/>
      <c r="I44" s="35"/>
      <c r="J44" s="74"/>
      <c r="M44" s="90"/>
      <c r="P44" s="91"/>
      <c r="Q44" s="91"/>
    </row>
    <row r="45" spans="1:17" ht="18.75" customHeight="1">
      <c r="A45" s="34" t="s">
        <v>52</v>
      </c>
      <c r="B45" s="78"/>
      <c r="C45" s="76"/>
      <c r="E45" s="74"/>
      <c r="F45" s="78" t="s">
        <v>146</v>
      </c>
      <c r="G45" s="35"/>
      <c r="H45" s="74">
        <v>101637</v>
      </c>
      <c r="I45" s="35"/>
      <c r="J45" s="74">
        <v>232316</v>
      </c>
      <c r="M45" s="90"/>
      <c r="P45" s="91"/>
      <c r="Q45" s="91"/>
    </row>
    <row r="46" spans="1:17" ht="18.75" customHeight="1">
      <c r="A46" s="43" t="s">
        <v>107</v>
      </c>
      <c r="B46" s="78"/>
      <c r="C46" s="76"/>
      <c r="E46" s="74"/>
      <c r="F46" s="78" t="s">
        <v>136</v>
      </c>
      <c r="G46" s="35"/>
      <c r="H46" s="74">
        <v>1114281</v>
      </c>
      <c r="I46" s="35"/>
      <c r="J46" s="74">
        <v>1479358</v>
      </c>
      <c r="M46" s="90"/>
      <c r="P46" s="91"/>
      <c r="Q46" s="91"/>
    </row>
    <row r="47" spans="1:17" ht="18.75" customHeight="1">
      <c r="A47" s="43" t="s">
        <v>117</v>
      </c>
      <c r="B47" s="78"/>
      <c r="C47" s="76"/>
      <c r="E47" s="74"/>
      <c r="F47" s="78" t="s">
        <v>138</v>
      </c>
      <c r="G47" s="35"/>
      <c r="H47" s="74">
        <v>1495</v>
      </c>
      <c r="I47" s="35"/>
      <c r="J47" s="74">
        <v>1805</v>
      </c>
      <c r="M47" s="158"/>
      <c r="P47" s="91"/>
      <c r="Q47" s="91"/>
    </row>
    <row r="48" spans="1:17" ht="18.75" customHeight="1">
      <c r="A48" s="34" t="s">
        <v>68</v>
      </c>
      <c r="B48" s="78"/>
      <c r="C48" s="76"/>
      <c r="E48" s="74"/>
      <c r="F48" s="78" t="s">
        <v>140</v>
      </c>
      <c r="G48" s="35"/>
      <c r="H48" s="74">
        <v>78115</v>
      </c>
      <c r="I48" s="35"/>
      <c r="J48" s="74">
        <v>72154</v>
      </c>
      <c r="M48" s="90"/>
      <c r="P48" s="91"/>
      <c r="Q48" s="91"/>
    </row>
    <row r="49" spans="1:17" ht="18.75" customHeight="1">
      <c r="A49" s="32" t="s">
        <v>88</v>
      </c>
      <c r="B49" s="78"/>
      <c r="C49" s="76"/>
      <c r="E49" s="36"/>
      <c r="F49" s="78"/>
      <c r="G49" s="35"/>
      <c r="H49" s="81">
        <f>SUM(H45:H48)</f>
        <v>1295528</v>
      </c>
      <c r="I49" s="35"/>
      <c r="J49" s="81">
        <f>SUM(J45:J48)</f>
        <v>1785633</v>
      </c>
      <c r="M49" s="90"/>
      <c r="P49" s="91"/>
      <c r="Q49" s="91"/>
    </row>
    <row r="50" spans="1:17" ht="18.75" customHeight="1">
      <c r="B50" s="78"/>
      <c r="C50" s="76"/>
      <c r="E50" s="93"/>
      <c r="F50" s="78"/>
      <c r="G50" s="35"/>
      <c r="H50" s="95"/>
      <c r="I50" s="35"/>
      <c r="J50" s="95"/>
      <c r="M50" s="90"/>
      <c r="P50" s="91"/>
      <c r="Q50" s="91"/>
    </row>
    <row r="51" spans="1:17" ht="18.75" customHeight="1">
      <c r="A51" s="32" t="s">
        <v>21</v>
      </c>
      <c r="B51" s="79"/>
      <c r="C51" s="80"/>
      <c r="E51" s="36"/>
      <c r="F51" s="79"/>
      <c r="G51" s="36"/>
      <c r="H51" s="96">
        <f>SUM(H42,H49)</f>
        <v>4801320</v>
      </c>
      <c r="I51" s="36"/>
      <c r="J51" s="96">
        <f>SUM(J42,J49)</f>
        <v>5492149</v>
      </c>
      <c r="M51" s="90"/>
      <c r="P51" s="91"/>
      <c r="Q51" s="91"/>
    </row>
    <row r="52" spans="1:17" ht="18.75" customHeight="1">
      <c r="A52" s="32"/>
      <c r="B52" s="78"/>
      <c r="C52" s="76"/>
      <c r="E52" s="35"/>
      <c r="F52" s="78"/>
      <c r="G52" s="35"/>
      <c r="H52" s="35"/>
      <c r="I52" s="35"/>
      <c r="J52" s="35"/>
      <c r="M52" s="90"/>
    </row>
    <row r="53" spans="1:17" ht="18.75" customHeight="1">
      <c r="A53" s="32" t="s">
        <v>39</v>
      </c>
      <c r="B53" s="78"/>
      <c r="C53" s="76"/>
      <c r="E53" s="35"/>
      <c r="F53" s="78"/>
      <c r="G53" s="35"/>
      <c r="H53" s="35"/>
      <c r="I53" s="35"/>
      <c r="J53" s="35"/>
      <c r="M53" s="90"/>
    </row>
    <row r="54" spans="1:17" ht="18.75" customHeight="1">
      <c r="A54" s="34" t="s">
        <v>81</v>
      </c>
      <c r="B54" s="78"/>
      <c r="C54" s="76"/>
      <c r="E54" s="74"/>
      <c r="F54" s="78" t="s">
        <v>141</v>
      </c>
      <c r="G54" s="35"/>
      <c r="H54" s="74"/>
      <c r="I54" s="35"/>
      <c r="J54" s="74"/>
      <c r="M54" s="90"/>
    </row>
    <row r="55" spans="1:17" ht="18.75" customHeight="1" thickBot="1">
      <c r="A55" s="34" t="s">
        <v>32</v>
      </c>
      <c r="B55" s="78"/>
      <c r="C55" s="76"/>
      <c r="E55" s="97"/>
      <c r="F55" s="78"/>
      <c r="G55" s="35"/>
      <c r="H55" s="98">
        <v>129298350</v>
      </c>
      <c r="I55" s="35"/>
      <c r="J55" s="98">
        <v>129298350</v>
      </c>
      <c r="M55" s="90"/>
    </row>
    <row r="56" spans="1:17" ht="18.75" customHeight="1" thickTop="1">
      <c r="A56" s="34" t="s">
        <v>33</v>
      </c>
      <c r="B56" s="78"/>
      <c r="C56" s="99"/>
      <c r="E56" s="74"/>
      <c r="F56" s="78"/>
      <c r="G56" s="100"/>
      <c r="H56" s="74">
        <v>96104092</v>
      </c>
      <c r="I56" s="35"/>
      <c r="J56" s="74">
        <v>96104092</v>
      </c>
      <c r="M56" s="90"/>
    </row>
    <row r="57" spans="1:17" ht="18.75" customHeight="1">
      <c r="A57" s="101" t="s">
        <v>0</v>
      </c>
      <c r="B57" s="78"/>
      <c r="C57" s="34"/>
      <c r="E57" s="74"/>
      <c r="F57" s="78" t="s">
        <v>154</v>
      </c>
      <c r="G57" s="74"/>
      <c r="H57" s="74">
        <v>0</v>
      </c>
      <c r="I57" s="74"/>
      <c r="J57" s="74">
        <v>0</v>
      </c>
      <c r="M57" s="90"/>
    </row>
    <row r="58" spans="1:17" ht="18.75" customHeight="1">
      <c r="A58" s="101" t="s">
        <v>75</v>
      </c>
      <c r="B58" s="78"/>
      <c r="C58" s="99"/>
      <c r="E58" s="74"/>
      <c r="F58" s="78" t="s">
        <v>141</v>
      </c>
      <c r="G58" s="100"/>
      <c r="H58" s="194">
        <v>-61757357</v>
      </c>
      <c r="I58" s="35"/>
      <c r="J58" s="102">
        <v>-61757357</v>
      </c>
      <c r="M58" s="90"/>
    </row>
    <row r="59" spans="1:17" ht="18.75" customHeight="1">
      <c r="A59" s="101" t="s">
        <v>82</v>
      </c>
      <c r="B59" s="78"/>
      <c r="C59" s="99"/>
      <c r="E59" s="74"/>
      <c r="F59" s="35"/>
      <c r="G59" s="100"/>
      <c r="H59" s="74"/>
      <c r="I59" s="35"/>
      <c r="J59" s="74"/>
      <c r="M59" s="90"/>
    </row>
    <row r="60" spans="1:17" ht="18.75" customHeight="1">
      <c r="A60" s="34" t="s">
        <v>42</v>
      </c>
      <c r="B60" s="78"/>
      <c r="C60" s="76"/>
      <c r="E60" s="74"/>
      <c r="F60" s="35"/>
      <c r="G60" s="35"/>
      <c r="H60" s="74"/>
      <c r="I60" s="35"/>
      <c r="J60" s="74"/>
      <c r="M60" s="90"/>
    </row>
    <row r="61" spans="1:17" ht="18.75" customHeight="1">
      <c r="A61" s="34" t="s">
        <v>43</v>
      </c>
      <c r="B61" s="78"/>
      <c r="C61" s="76"/>
      <c r="E61" s="74"/>
      <c r="F61" s="78"/>
      <c r="G61" s="35"/>
      <c r="H61" s="74">
        <v>18507</v>
      </c>
      <c r="I61" s="35"/>
      <c r="J61" s="74">
        <v>18507</v>
      </c>
      <c r="M61" s="90"/>
    </row>
    <row r="62" spans="1:17" ht="18.75" customHeight="1">
      <c r="A62" s="34" t="s">
        <v>67</v>
      </c>
      <c r="B62" s="78"/>
      <c r="C62" s="76"/>
      <c r="E62" s="74"/>
      <c r="F62" s="35"/>
      <c r="G62" s="35"/>
      <c r="H62" s="74">
        <v>-21017261</v>
      </c>
      <c r="I62" s="35"/>
      <c r="J62" s="74">
        <v>-20621318</v>
      </c>
      <c r="M62" s="90"/>
    </row>
    <row r="63" spans="1:17" ht="18.75" customHeight="1">
      <c r="A63" s="34" t="s">
        <v>70</v>
      </c>
      <c r="B63" s="78"/>
      <c r="C63" s="76"/>
      <c r="E63" s="74"/>
      <c r="F63" s="35"/>
      <c r="G63" s="35"/>
      <c r="H63" s="74">
        <v>309681</v>
      </c>
      <c r="I63" s="35"/>
      <c r="J63" s="74">
        <v>309681</v>
      </c>
      <c r="M63" s="90"/>
    </row>
    <row r="64" spans="1:17" ht="18.75" customHeight="1">
      <c r="A64" s="32" t="s">
        <v>40</v>
      </c>
      <c r="B64" s="78"/>
      <c r="C64" s="76"/>
      <c r="E64" s="36"/>
      <c r="F64" s="36"/>
      <c r="G64" s="35"/>
      <c r="H64" s="81">
        <f>SUM(H56:H63)</f>
        <v>13657662</v>
      </c>
      <c r="I64" s="35"/>
      <c r="J64" s="81">
        <f>SUM(J56:J63)</f>
        <v>14053605</v>
      </c>
      <c r="M64" s="90"/>
    </row>
    <row r="65" spans="1:18" ht="18.75" customHeight="1">
      <c r="A65" s="32"/>
      <c r="B65" s="78"/>
      <c r="C65" s="76"/>
      <c r="E65" s="35"/>
      <c r="F65" s="35"/>
      <c r="G65" s="35"/>
      <c r="H65" s="35"/>
      <c r="I65" s="35"/>
      <c r="J65" s="35"/>
      <c r="M65" s="90"/>
    </row>
    <row r="66" spans="1:18" ht="18.75" customHeight="1" thickBot="1">
      <c r="A66" s="32" t="s">
        <v>41</v>
      </c>
      <c r="B66" s="78"/>
      <c r="C66" s="80"/>
      <c r="E66" s="36"/>
      <c r="F66" s="36"/>
      <c r="G66" s="36"/>
      <c r="H66" s="87">
        <f>H51+H64</f>
        <v>18458982</v>
      </c>
      <c r="I66" s="36"/>
      <c r="J66" s="87">
        <f>J51+J64</f>
        <v>19545754</v>
      </c>
      <c r="K66" s="35">
        <f>H23-H66</f>
        <v>0</v>
      </c>
      <c r="L66" s="64">
        <f>J23-J66</f>
        <v>0</v>
      </c>
      <c r="N66" s="64"/>
      <c r="O66" s="90"/>
      <c r="P66" s="92"/>
      <c r="Q66" s="92"/>
      <c r="R66" s="92"/>
    </row>
    <row r="67" spans="1:18" ht="18.75" customHeight="1" thickTop="1">
      <c r="A67" s="32"/>
      <c r="B67" s="67"/>
      <c r="C67" s="80"/>
      <c r="E67" s="36"/>
      <c r="F67" s="36"/>
      <c r="G67" s="36"/>
      <c r="H67" s="36"/>
      <c r="I67" s="36"/>
      <c r="J67" s="36"/>
      <c r="K67" s="64"/>
      <c r="L67" s="64"/>
      <c r="N67" s="64"/>
      <c r="O67" s="90"/>
      <c r="P67" s="92"/>
      <c r="Q67" s="92"/>
      <c r="R67" s="92"/>
    </row>
    <row r="68" spans="1:18" ht="20.25" customHeight="1">
      <c r="D68" s="20"/>
      <c r="M68" s="90"/>
    </row>
    <row r="69" spans="1:18" ht="20.25" customHeight="1">
      <c r="A69" s="27" t="s">
        <v>105</v>
      </c>
      <c r="B69" s="29"/>
      <c r="C69" s="29"/>
      <c r="D69" s="30"/>
      <c r="E69" s="30"/>
      <c r="F69" s="30"/>
      <c r="G69" s="29"/>
      <c r="H69" s="129"/>
      <c r="I69" s="130"/>
      <c r="J69" s="43" t="s">
        <v>123</v>
      </c>
      <c r="K69" s="35"/>
    </row>
    <row r="70" spans="1:18" ht="20.25" customHeight="1">
      <c r="A70" s="142" t="s">
        <v>113</v>
      </c>
      <c r="B70" s="29"/>
      <c r="C70" s="29"/>
      <c r="D70" s="30"/>
      <c r="E70" s="30"/>
      <c r="F70" s="30"/>
      <c r="G70" s="29"/>
      <c r="H70" s="129"/>
      <c r="I70" s="130"/>
      <c r="J70" s="34" t="s">
        <v>124</v>
      </c>
    </row>
    <row r="71" spans="1:18" ht="20.25" customHeight="1">
      <c r="A71" s="28"/>
      <c r="B71" s="29"/>
      <c r="C71" s="29"/>
      <c r="D71" s="30"/>
      <c r="E71" s="30"/>
      <c r="F71" s="30"/>
      <c r="G71" s="29"/>
      <c r="H71" s="129"/>
      <c r="I71" s="130"/>
      <c r="J71" s="131"/>
    </row>
    <row r="72" spans="1:18" ht="20.25" customHeight="1">
      <c r="A72" s="29"/>
      <c r="B72" s="29"/>
      <c r="C72" s="29"/>
      <c r="D72" s="125"/>
      <c r="E72" s="125"/>
      <c r="F72" s="149"/>
      <c r="G72" s="145"/>
      <c r="H72" s="203" t="s">
        <v>150</v>
      </c>
      <c r="I72" s="203"/>
      <c r="J72" s="203"/>
    </row>
    <row r="73" spans="1:18" ht="20.25" customHeight="1">
      <c r="A73" s="29"/>
      <c r="B73" s="29"/>
      <c r="C73" s="29"/>
      <c r="D73" s="104"/>
      <c r="E73" s="105"/>
      <c r="F73" s="150"/>
      <c r="G73" s="145"/>
      <c r="H73" s="203" t="s">
        <v>166</v>
      </c>
      <c r="I73" s="203"/>
      <c r="J73" s="203"/>
    </row>
    <row r="74" spans="1:18" ht="20.25" customHeight="1">
      <c r="A74" s="25"/>
      <c r="B74" s="70"/>
      <c r="C74" s="44"/>
      <c r="D74" s="44"/>
      <c r="E74" s="44"/>
      <c r="F74" s="70" t="s">
        <v>18</v>
      </c>
      <c r="G74" s="146"/>
      <c r="H74" s="183">
        <v>2018</v>
      </c>
      <c r="I74" s="44"/>
      <c r="J74" s="44">
        <v>2017</v>
      </c>
    </row>
    <row r="75" spans="1:18" ht="20.25" customHeight="1">
      <c r="A75" s="25"/>
      <c r="B75" s="70"/>
      <c r="C75" s="44"/>
      <c r="D75" s="59"/>
      <c r="E75" s="59"/>
      <c r="F75" s="147"/>
      <c r="G75" s="148"/>
      <c r="H75" s="204" t="s">
        <v>121</v>
      </c>
      <c r="I75" s="204"/>
      <c r="J75" s="204"/>
    </row>
    <row r="76" spans="1:18" ht="20.25" customHeight="1">
      <c r="A76" s="106" t="s">
        <v>60</v>
      </c>
      <c r="B76" s="107"/>
      <c r="D76" s="35"/>
      <c r="E76" s="35"/>
      <c r="F76" s="35"/>
      <c r="G76" s="35"/>
      <c r="H76" s="74"/>
      <c r="I76" s="35"/>
      <c r="J76" s="74"/>
    </row>
    <row r="77" spans="1:18" ht="20.25" customHeight="1">
      <c r="A77" s="25" t="s">
        <v>90</v>
      </c>
      <c r="B77" s="108"/>
      <c r="C77" s="76"/>
      <c r="D77" s="109"/>
      <c r="E77" s="109"/>
      <c r="F77" s="108" t="s">
        <v>155</v>
      </c>
      <c r="G77" s="35"/>
      <c r="H77" s="195">
        <v>8666391</v>
      </c>
      <c r="I77" s="35"/>
      <c r="J77" s="110">
        <v>3292023</v>
      </c>
    </row>
    <row r="78" spans="1:18" ht="20.25" customHeight="1">
      <c r="A78" s="58" t="s">
        <v>152</v>
      </c>
      <c r="B78" s="108"/>
      <c r="C78" s="76"/>
      <c r="D78" s="109"/>
      <c r="E78" s="109"/>
      <c r="F78" s="108">
        <v>26</v>
      </c>
      <c r="G78" s="35"/>
      <c r="H78" s="195">
        <v>586</v>
      </c>
      <c r="I78" s="35"/>
      <c r="J78" s="110">
        <v>109566</v>
      </c>
    </row>
    <row r="79" spans="1:18" ht="20.25" customHeight="1">
      <c r="A79" s="58" t="s">
        <v>91</v>
      </c>
      <c r="B79" s="108"/>
      <c r="C79" s="76"/>
      <c r="D79" s="89"/>
      <c r="E79" s="89"/>
      <c r="F79" s="108"/>
      <c r="G79" s="35"/>
      <c r="H79" s="143">
        <v>113408</v>
      </c>
      <c r="I79" s="35"/>
      <c r="J79" s="89">
        <v>82198</v>
      </c>
    </row>
    <row r="80" spans="1:18" ht="20.25" customHeight="1">
      <c r="A80" s="58" t="s">
        <v>181</v>
      </c>
      <c r="B80" s="108"/>
      <c r="C80" s="76"/>
      <c r="D80" s="89"/>
      <c r="E80" s="89"/>
      <c r="F80" s="108"/>
      <c r="G80" s="35"/>
      <c r="H80" s="143"/>
      <c r="I80" s="35"/>
      <c r="J80" s="89"/>
    </row>
    <row r="81" spans="1:10" ht="20.25" customHeight="1">
      <c r="A81" s="58" t="s">
        <v>151</v>
      </c>
      <c r="B81" s="108"/>
      <c r="C81" s="76"/>
      <c r="D81" s="89"/>
      <c r="E81" s="89"/>
      <c r="F81" s="108"/>
      <c r="G81" s="35"/>
      <c r="H81" s="143">
        <v>8817</v>
      </c>
      <c r="I81" s="35"/>
      <c r="J81" s="89">
        <v>27817</v>
      </c>
    </row>
    <row r="82" spans="1:10" ht="20.25" customHeight="1">
      <c r="A82" s="25" t="s">
        <v>5</v>
      </c>
      <c r="B82" s="108"/>
      <c r="C82" s="76"/>
      <c r="D82" s="109"/>
      <c r="E82" s="109"/>
      <c r="F82" s="108">
        <v>3</v>
      </c>
      <c r="G82" s="35"/>
      <c r="H82" s="196">
        <v>14194</v>
      </c>
      <c r="I82" s="35"/>
      <c r="J82" s="109">
        <v>9916</v>
      </c>
    </row>
    <row r="83" spans="1:10" ht="20.25" customHeight="1">
      <c r="A83" s="106" t="s">
        <v>61</v>
      </c>
      <c r="B83" s="108"/>
      <c r="C83" s="80"/>
      <c r="D83" s="36"/>
      <c r="E83" s="36"/>
      <c r="F83" s="108"/>
      <c r="G83" s="36"/>
      <c r="H83" s="81">
        <f>SUM(H77:H82)</f>
        <v>8803396</v>
      </c>
      <c r="I83" s="36"/>
      <c r="J83" s="81">
        <f>SUM(J77:J82)</f>
        <v>3521520</v>
      </c>
    </row>
    <row r="84" spans="1:10" ht="20.25" customHeight="1">
      <c r="A84" s="106"/>
      <c r="B84" s="108"/>
      <c r="C84" s="76"/>
      <c r="D84" s="35"/>
      <c r="E84" s="35"/>
      <c r="F84" s="108"/>
      <c r="G84" s="35"/>
      <c r="H84" s="74"/>
      <c r="I84" s="35"/>
      <c r="J84" s="74"/>
    </row>
    <row r="85" spans="1:10" ht="20.25" customHeight="1">
      <c r="A85" s="106" t="s">
        <v>14</v>
      </c>
      <c r="B85" s="108"/>
      <c r="C85" s="76"/>
      <c r="D85" s="109"/>
      <c r="E85" s="109"/>
      <c r="F85" s="108"/>
      <c r="G85" s="35"/>
      <c r="H85" s="195"/>
      <c r="I85" s="35"/>
      <c r="J85" s="110"/>
    </row>
    <row r="86" spans="1:10" ht="20.25" customHeight="1">
      <c r="A86" s="25" t="s">
        <v>92</v>
      </c>
      <c r="B86" s="108"/>
      <c r="C86" s="90"/>
      <c r="D86" s="89"/>
      <c r="E86" s="89"/>
      <c r="F86" s="108"/>
      <c r="G86" s="89"/>
      <c r="H86" s="191"/>
      <c r="I86" s="89"/>
      <c r="J86" s="77"/>
    </row>
    <row r="87" spans="1:10" ht="20.25" customHeight="1">
      <c r="A87" s="128" t="s">
        <v>93</v>
      </c>
      <c r="B87" s="108"/>
      <c r="C87" s="90"/>
      <c r="D87" s="89"/>
      <c r="E87" s="89"/>
      <c r="F87" s="108">
        <v>3</v>
      </c>
      <c r="G87" s="89"/>
      <c r="H87" s="191">
        <v>8665383</v>
      </c>
      <c r="I87" s="89"/>
      <c r="J87" s="77">
        <v>3243897</v>
      </c>
    </row>
    <row r="88" spans="1:10" ht="20.25" customHeight="1">
      <c r="A88" s="128" t="s">
        <v>175</v>
      </c>
      <c r="B88" s="108"/>
      <c r="C88" s="90"/>
      <c r="D88" s="89"/>
      <c r="E88" s="89"/>
      <c r="F88" s="108">
        <v>6</v>
      </c>
      <c r="G88" s="89"/>
      <c r="H88" s="197">
        <v>39972</v>
      </c>
      <c r="I88" s="89"/>
      <c r="J88" s="112">
        <v>-19434</v>
      </c>
    </row>
    <row r="89" spans="1:10" ht="20.25" customHeight="1">
      <c r="A89" s="111" t="s">
        <v>94</v>
      </c>
      <c r="B89" s="108"/>
      <c r="C89" s="90"/>
      <c r="D89" s="89"/>
      <c r="E89" s="89"/>
      <c r="F89" s="108"/>
      <c r="G89" s="89"/>
      <c r="H89" s="191">
        <f>SUM(H87:H88)</f>
        <v>8705355</v>
      </c>
      <c r="I89" s="89"/>
      <c r="J89" s="77">
        <f>SUM(J87:J88)</f>
        <v>3224463</v>
      </c>
    </row>
    <row r="90" spans="1:10" ht="20.25" customHeight="1">
      <c r="A90" s="25" t="s">
        <v>44</v>
      </c>
      <c r="B90" s="108"/>
      <c r="C90" s="90"/>
      <c r="D90" s="89"/>
      <c r="E90" s="89"/>
      <c r="F90" s="108"/>
      <c r="G90" s="89"/>
      <c r="H90" s="191">
        <v>108797</v>
      </c>
      <c r="I90" s="89"/>
      <c r="J90" s="77">
        <v>41183</v>
      </c>
    </row>
    <row r="91" spans="1:10" ht="20.25" customHeight="1">
      <c r="A91" s="25" t="s">
        <v>45</v>
      </c>
      <c r="B91" s="108"/>
      <c r="C91" s="90"/>
      <c r="D91" s="89"/>
      <c r="E91" s="89"/>
      <c r="F91" s="108">
        <v>3</v>
      </c>
      <c r="G91" s="89"/>
      <c r="H91" s="191">
        <v>112406</v>
      </c>
      <c r="I91" s="89"/>
      <c r="J91" s="77">
        <v>127563</v>
      </c>
    </row>
    <row r="92" spans="1:10" ht="20.25" customHeight="1">
      <c r="A92" s="34" t="s">
        <v>87</v>
      </c>
      <c r="B92" s="108"/>
      <c r="C92" s="90"/>
      <c r="D92" s="89"/>
      <c r="E92" s="89"/>
      <c r="F92" s="108" t="s">
        <v>182</v>
      </c>
      <c r="G92" s="89"/>
      <c r="H92" s="77">
        <v>64100</v>
      </c>
      <c r="I92" s="89"/>
      <c r="J92" s="77">
        <v>0</v>
      </c>
    </row>
    <row r="93" spans="1:10" ht="20.25" customHeight="1">
      <c r="A93" s="25" t="s">
        <v>46</v>
      </c>
      <c r="B93" s="108"/>
      <c r="C93" s="76"/>
      <c r="D93" s="109"/>
      <c r="E93" s="109"/>
      <c r="F93" s="108" t="s">
        <v>142</v>
      </c>
      <c r="G93" s="35"/>
      <c r="H93" s="198">
        <v>124047</v>
      </c>
      <c r="I93" s="35"/>
      <c r="J93" s="113">
        <v>63333</v>
      </c>
    </row>
    <row r="94" spans="1:10" ht="20.25" customHeight="1">
      <c r="A94" s="106" t="s">
        <v>19</v>
      </c>
      <c r="B94" s="108"/>
      <c r="C94" s="80"/>
      <c r="D94" s="36"/>
      <c r="E94" s="36"/>
      <c r="F94" s="108"/>
      <c r="G94" s="36"/>
      <c r="H94" s="81">
        <f>SUM(H89:H93)</f>
        <v>9114705</v>
      </c>
      <c r="I94" s="36"/>
      <c r="J94" s="81">
        <f>SUM(J89:J93)</f>
        <v>3456542</v>
      </c>
    </row>
    <row r="95" spans="1:10" ht="20.25" customHeight="1">
      <c r="A95" s="106" t="s">
        <v>125</v>
      </c>
      <c r="B95" s="108"/>
      <c r="C95" s="80"/>
      <c r="D95" s="114"/>
      <c r="E95" s="115"/>
      <c r="F95" s="108"/>
      <c r="G95" s="36"/>
      <c r="H95" s="114">
        <f>H83-H94</f>
        <v>-311309</v>
      </c>
      <c r="I95" s="36"/>
      <c r="J95" s="114">
        <f>J83-J94</f>
        <v>64978</v>
      </c>
    </row>
    <row r="96" spans="1:10" ht="20.25" customHeight="1">
      <c r="A96" s="106" t="s">
        <v>126</v>
      </c>
      <c r="B96" s="108"/>
      <c r="C96" s="80"/>
      <c r="D96" s="115"/>
      <c r="E96" s="115"/>
      <c r="F96" s="108"/>
      <c r="G96" s="36"/>
      <c r="H96" s="155">
        <v>0</v>
      </c>
      <c r="I96" s="36"/>
      <c r="J96" s="155">
        <v>0</v>
      </c>
    </row>
    <row r="97" spans="1:13" ht="20.25" customHeight="1" thickBot="1">
      <c r="A97" s="106" t="s">
        <v>127</v>
      </c>
      <c r="B97" s="108"/>
      <c r="C97" s="80"/>
      <c r="D97" s="115"/>
      <c r="E97" s="115"/>
      <c r="F97" s="108"/>
      <c r="G97" s="36"/>
      <c r="H97" s="151">
        <f>SUM(H95:H96)</f>
        <v>-311309</v>
      </c>
      <c r="I97" s="36"/>
      <c r="J97" s="151">
        <f>SUM(J95:J96)</f>
        <v>64978</v>
      </c>
    </row>
    <row r="98" spans="1:13" ht="20.25" customHeight="1" thickTop="1">
      <c r="A98" s="106" t="s">
        <v>86</v>
      </c>
      <c r="B98" s="108"/>
      <c r="C98" s="76"/>
      <c r="D98" s="116"/>
      <c r="E98" s="116"/>
      <c r="F98" s="108">
        <v>28</v>
      </c>
      <c r="G98" s="76"/>
      <c r="H98" s="199"/>
      <c r="I98" s="76"/>
      <c r="J98" s="116"/>
    </row>
    <row r="99" spans="1:13" ht="20.25" customHeight="1" thickBot="1">
      <c r="A99" s="117" t="s">
        <v>114</v>
      </c>
      <c r="B99" s="108"/>
      <c r="C99" s="118"/>
      <c r="D99" s="119"/>
      <c r="E99" s="126"/>
      <c r="F99" s="119"/>
      <c r="G99" s="118"/>
      <c r="H99" s="120">
        <f>H95/1000/13928</f>
        <v>-2.2351306720275705E-2</v>
      </c>
      <c r="I99" s="121"/>
      <c r="J99" s="120">
        <f>J95/1000/10585</f>
        <v>6.1386868209730742E-3</v>
      </c>
    </row>
    <row r="100" spans="1:13" ht="20.25" customHeight="1" thickTop="1">
      <c r="B100" s="108"/>
      <c r="C100" s="118"/>
      <c r="D100" s="121"/>
      <c r="E100" s="121"/>
      <c r="G100" s="118"/>
      <c r="H100" s="121"/>
      <c r="I100" s="121"/>
      <c r="J100" s="121"/>
    </row>
    <row r="101" spans="1:13" s="20" customFormat="1" ht="20.25" customHeight="1">
      <c r="B101" s="122"/>
      <c r="C101" s="118"/>
      <c r="D101" s="123"/>
      <c r="E101" s="123"/>
      <c r="F101" s="34"/>
      <c r="G101" s="124"/>
      <c r="H101" s="123"/>
      <c r="I101" s="124"/>
      <c r="J101" s="123"/>
      <c r="M101" s="64"/>
    </row>
    <row r="106" spans="1:13" ht="20.25" customHeight="1">
      <c r="A106" s="27" t="s">
        <v>105</v>
      </c>
      <c r="B106" s="29"/>
      <c r="C106" s="29"/>
      <c r="D106" s="30"/>
      <c r="E106" s="30"/>
      <c r="F106" s="30"/>
      <c r="G106" s="29"/>
      <c r="H106" s="129"/>
      <c r="I106" s="130"/>
      <c r="J106" s="43" t="s">
        <v>123</v>
      </c>
      <c r="K106" s="35"/>
    </row>
    <row r="107" spans="1:13" ht="20.25" customHeight="1">
      <c r="A107" s="142" t="s">
        <v>113</v>
      </c>
      <c r="B107" s="29"/>
      <c r="C107" s="29"/>
      <c r="D107" s="30"/>
      <c r="E107" s="30"/>
      <c r="F107" s="30"/>
      <c r="G107" s="29"/>
      <c r="H107" s="129"/>
      <c r="I107" s="130"/>
      <c r="J107" s="34" t="s">
        <v>124</v>
      </c>
    </row>
    <row r="108" spans="1:13" ht="20.25" customHeight="1">
      <c r="A108" s="28"/>
      <c r="B108" s="29"/>
      <c r="C108" s="29"/>
      <c r="D108" s="30"/>
      <c r="E108" s="30"/>
      <c r="F108" s="30"/>
      <c r="G108" s="29"/>
      <c r="H108" s="129"/>
      <c r="I108" s="130"/>
      <c r="J108" s="131"/>
    </row>
    <row r="109" spans="1:13" ht="20.25" customHeight="1">
      <c r="A109" s="29"/>
      <c r="B109" s="29"/>
      <c r="C109" s="29"/>
      <c r="D109" s="125"/>
      <c r="E109" s="125"/>
      <c r="F109" s="149"/>
      <c r="G109" s="145"/>
      <c r="H109" s="203" t="s">
        <v>167</v>
      </c>
      <c r="I109" s="203"/>
      <c r="J109" s="203"/>
    </row>
    <row r="110" spans="1:13" ht="20.25" customHeight="1">
      <c r="A110" s="29"/>
      <c r="B110" s="29"/>
      <c r="C110" s="29"/>
      <c r="D110" s="104"/>
      <c r="E110" s="105"/>
      <c r="F110" s="150"/>
      <c r="G110" s="145"/>
      <c r="H110" s="203" t="s">
        <v>166</v>
      </c>
      <c r="I110" s="203"/>
      <c r="J110" s="203"/>
    </row>
    <row r="111" spans="1:13" ht="20.25" customHeight="1">
      <c r="A111" s="25"/>
      <c r="B111" s="70"/>
      <c r="C111" s="44"/>
      <c r="D111" s="44"/>
      <c r="E111" s="44"/>
      <c r="F111" s="70" t="s">
        <v>18</v>
      </c>
      <c r="G111" s="146"/>
      <c r="H111" s="183">
        <v>2018</v>
      </c>
      <c r="I111" s="44"/>
      <c r="J111" s="44">
        <v>2017</v>
      </c>
    </row>
    <row r="112" spans="1:13" ht="20.25" customHeight="1">
      <c r="A112" s="25"/>
      <c r="B112" s="70"/>
      <c r="C112" s="44"/>
      <c r="D112" s="59"/>
      <c r="E112" s="59"/>
      <c r="F112" s="147"/>
      <c r="G112" s="148"/>
      <c r="H112" s="204" t="s">
        <v>121</v>
      </c>
      <c r="I112" s="204"/>
      <c r="J112" s="204"/>
    </row>
    <row r="113" spans="1:13" ht="20.25" customHeight="1">
      <c r="A113" s="106" t="s">
        <v>60</v>
      </c>
      <c r="B113" s="107"/>
      <c r="D113" s="35"/>
      <c r="E113" s="35"/>
      <c r="F113" s="35"/>
      <c r="G113" s="35"/>
      <c r="H113" s="74"/>
      <c r="I113" s="35"/>
      <c r="J113" s="74"/>
    </row>
    <row r="114" spans="1:13" ht="20.25" customHeight="1">
      <c r="A114" s="25" t="s">
        <v>90</v>
      </c>
      <c r="B114" s="108"/>
      <c r="C114" s="76"/>
      <c r="D114" s="109"/>
      <c r="E114" s="109"/>
      <c r="F114" s="108" t="s">
        <v>155</v>
      </c>
      <c r="G114" s="35"/>
      <c r="H114" s="195">
        <v>24598832</v>
      </c>
      <c r="I114" s="35"/>
      <c r="J114" s="110">
        <v>10093639</v>
      </c>
    </row>
    <row r="115" spans="1:13" ht="20.25" customHeight="1">
      <c r="A115" s="58" t="s">
        <v>152</v>
      </c>
      <c r="B115" s="108"/>
      <c r="C115" s="76"/>
      <c r="D115" s="109"/>
      <c r="E115" s="109"/>
      <c r="F115" s="108">
        <v>26</v>
      </c>
      <c r="G115" s="35"/>
      <c r="H115" s="195">
        <v>677</v>
      </c>
      <c r="I115" s="35"/>
      <c r="J115" s="110">
        <v>733936</v>
      </c>
    </row>
    <row r="116" spans="1:13" ht="20.25" customHeight="1">
      <c r="A116" s="58" t="s">
        <v>91</v>
      </c>
      <c r="B116" s="108"/>
      <c r="C116" s="76"/>
      <c r="D116" s="89"/>
      <c r="E116" s="89"/>
      <c r="F116" s="108"/>
      <c r="G116" s="35"/>
      <c r="H116" s="143">
        <v>87274</v>
      </c>
      <c r="I116" s="35"/>
      <c r="J116" s="89">
        <v>273610</v>
      </c>
    </row>
    <row r="117" spans="1:13" ht="20.25" customHeight="1">
      <c r="A117" s="25" t="s">
        <v>5</v>
      </c>
      <c r="B117" s="108"/>
      <c r="C117" s="76"/>
      <c r="D117" s="109"/>
      <c r="E117" s="109"/>
      <c r="F117" s="108">
        <v>3</v>
      </c>
      <c r="G117" s="35"/>
      <c r="H117" s="196">
        <v>34204</v>
      </c>
      <c r="I117" s="35"/>
      <c r="J117" s="109">
        <v>30697</v>
      </c>
    </row>
    <row r="118" spans="1:13" ht="20.25" customHeight="1">
      <c r="A118" s="106" t="s">
        <v>61</v>
      </c>
      <c r="B118" s="108"/>
      <c r="C118" s="80"/>
      <c r="D118" s="36"/>
      <c r="E118" s="36"/>
      <c r="F118" s="108"/>
      <c r="G118" s="36"/>
      <c r="H118" s="81">
        <f>SUM(H114:H117)</f>
        <v>24720987</v>
      </c>
      <c r="I118" s="36"/>
      <c r="J118" s="81">
        <f>SUM(J114:J117)</f>
        <v>11131882</v>
      </c>
    </row>
    <row r="119" spans="1:13" ht="20.25" customHeight="1">
      <c r="A119" s="106"/>
      <c r="B119" s="108"/>
      <c r="C119" s="76"/>
      <c r="D119" s="35"/>
      <c r="E119" s="35"/>
      <c r="F119" s="108"/>
      <c r="G119" s="35"/>
      <c r="H119" s="74"/>
      <c r="I119" s="35"/>
      <c r="J119" s="74"/>
    </row>
    <row r="120" spans="1:13" ht="20.25" customHeight="1">
      <c r="A120" s="106" t="s">
        <v>14</v>
      </c>
      <c r="B120" s="108"/>
      <c r="C120" s="76"/>
      <c r="D120" s="109"/>
      <c r="E120" s="109"/>
      <c r="F120" s="108"/>
      <c r="G120" s="35"/>
      <c r="H120" s="195"/>
      <c r="I120" s="35"/>
      <c r="J120" s="110"/>
    </row>
    <row r="121" spans="1:13" ht="20.25" customHeight="1">
      <c r="A121" s="25" t="s">
        <v>92</v>
      </c>
      <c r="B121" s="108"/>
      <c r="C121" s="90"/>
      <c r="D121" s="89"/>
      <c r="E121" s="89"/>
      <c r="G121" s="89"/>
      <c r="H121" s="191"/>
      <c r="I121" s="89"/>
      <c r="J121" s="77"/>
    </row>
    <row r="122" spans="1:13" ht="20.25" customHeight="1">
      <c r="A122" s="128" t="s">
        <v>93</v>
      </c>
      <c r="B122" s="108"/>
      <c r="C122" s="90"/>
      <c r="D122" s="89"/>
      <c r="E122" s="89"/>
      <c r="F122" s="108">
        <v>3</v>
      </c>
      <c r="G122" s="89"/>
      <c r="H122" s="191">
        <v>23821389</v>
      </c>
      <c r="I122" s="89"/>
      <c r="J122" s="77">
        <v>9638645</v>
      </c>
    </row>
    <row r="123" spans="1:13" ht="20.25" customHeight="1">
      <c r="A123" s="128" t="s">
        <v>111</v>
      </c>
      <c r="B123" s="108"/>
      <c r="C123" s="90"/>
      <c r="D123" s="89"/>
      <c r="E123" s="89"/>
      <c r="F123" s="108"/>
      <c r="G123" s="89"/>
      <c r="H123" s="191">
        <v>125364</v>
      </c>
      <c r="I123" s="89"/>
      <c r="J123" s="77">
        <v>0</v>
      </c>
      <c r="M123" s="119"/>
    </row>
    <row r="124" spans="1:13" ht="20.25" customHeight="1">
      <c r="A124" s="128" t="s">
        <v>159</v>
      </c>
      <c r="B124" s="108"/>
      <c r="C124" s="90"/>
      <c r="D124" s="89"/>
      <c r="E124" s="89"/>
      <c r="F124" s="108">
        <v>6</v>
      </c>
      <c r="G124" s="89"/>
      <c r="H124" s="197">
        <v>82010</v>
      </c>
      <c r="I124" s="89"/>
      <c r="J124" s="112">
        <v>512</v>
      </c>
    </row>
    <row r="125" spans="1:13" ht="20.25" customHeight="1">
      <c r="A125" s="111" t="s">
        <v>94</v>
      </c>
      <c r="B125" s="108"/>
      <c r="C125" s="90"/>
      <c r="D125" s="89"/>
      <c r="E125" s="89"/>
      <c r="F125" s="108"/>
      <c r="G125" s="89"/>
      <c r="H125" s="191">
        <f>SUM(H122:H124)</f>
        <v>24028763</v>
      </c>
      <c r="I125" s="89"/>
      <c r="J125" s="77">
        <f>SUM(J122:J124)</f>
        <v>9639157</v>
      </c>
    </row>
    <row r="126" spans="1:13" ht="20.25" customHeight="1">
      <c r="A126" s="25" t="s">
        <v>44</v>
      </c>
      <c r="B126" s="108"/>
      <c r="C126" s="90"/>
      <c r="D126" s="89"/>
      <c r="E126" s="89"/>
      <c r="F126" s="108"/>
      <c r="G126" s="89"/>
      <c r="H126" s="191">
        <v>295148</v>
      </c>
      <c r="I126" s="89"/>
      <c r="J126" s="77">
        <v>126200</v>
      </c>
    </row>
    <row r="127" spans="1:13" ht="20.25" customHeight="1">
      <c r="A127" s="25" t="s">
        <v>45</v>
      </c>
      <c r="B127" s="108"/>
      <c r="C127" s="90"/>
      <c r="D127" s="89"/>
      <c r="E127" s="89"/>
      <c r="F127" s="108">
        <v>3</v>
      </c>
      <c r="G127" s="89"/>
      <c r="H127" s="191">
        <v>360439</v>
      </c>
      <c r="I127" s="89"/>
      <c r="J127" s="77">
        <v>372199</v>
      </c>
    </row>
    <row r="128" spans="1:13" ht="20.25" customHeight="1">
      <c r="A128" s="25" t="s">
        <v>87</v>
      </c>
      <c r="B128" s="108"/>
      <c r="C128" s="90"/>
      <c r="D128" s="89"/>
      <c r="E128" s="89"/>
      <c r="F128" s="108" t="s">
        <v>182</v>
      </c>
      <c r="G128" s="89"/>
      <c r="H128" s="191">
        <v>64190</v>
      </c>
      <c r="I128" s="89"/>
      <c r="J128" s="77">
        <v>3156</v>
      </c>
    </row>
    <row r="129" spans="1:13" ht="20.25" customHeight="1">
      <c r="A129" s="25" t="s">
        <v>180</v>
      </c>
      <c r="B129" s="108"/>
      <c r="C129" s="90"/>
      <c r="D129" s="89"/>
      <c r="E129" s="89"/>
      <c r="F129" s="108">
        <v>22</v>
      </c>
      <c r="G129" s="89"/>
      <c r="H129" s="191">
        <v>15138</v>
      </c>
      <c r="I129" s="89"/>
      <c r="J129" s="77">
        <v>0</v>
      </c>
    </row>
    <row r="130" spans="1:13" ht="20.25" customHeight="1">
      <c r="A130" s="25" t="s">
        <v>46</v>
      </c>
      <c r="B130" s="108"/>
      <c r="C130" s="76"/>
      <c r="D130" s="109"/>
      <c r="E130" s="109"/>
      <c r="F130" s="108" t="s">
        <v>142</v>
      </c>
      <c r="G130" s="35"/>
      <c r="H130" s="198">
        <v>353252</v>
      </c>
      <c r="I130" s="35"/>
      <c r="J130" s="113">
        <v>192431</v>
      </c>
    </row>
    <row r="131" spans="1:13" ht="20.25" customHeight="1">
      <c r="A131" s="106" t="s">
        <v>19</v>
      </c>
      <c r="B131" s="108"/>
      <c r="C131" s="80"/>
      <c r="D131" s="36"/>
      <c r="E131" s="36"/>
      <c r="F131" s="108"/>
      <c r="G131" s="36"/>
      <c r="H131" s="81">
        <f>SUM(H125:H130)</f>
        <v>25116930</v>
      </c>
      <c r="I131" s="36"/>
      <c r="J131" s="81">
        <f>SUM(J125:J130)</f>
        <v>10333143</v>
      </c>
    </row>
    <row r="132" spans="1:13" ht="20.25" customHeight="1">
      <c r="A132" s="106" t="s">
        <v>125</v>
      </c>
      <c r="B132" s="108"/>
      <c r="C132" s="80"/>
      <c r="D132" s="114"/>
      <c r="E132" s="115"/>
      <c r="F132" s="108"/>
      <c r="G132" s="36"/>
      <c r="H132" s="114">
        <f>H118-H131</f>
        <v>-395943</v>
      </c>
      <c r="I132" s="36"/>
      <c r="J132" s="114">
        <f>J118-J131</f>
        <v>798739</v>
      </c>
    </row>
    <row r="133" spans="1:13" ht="20.25" customHeight="1">
      <c r="A133" s="106" t="s">
        <v>126</v>
      </c>
      <c r="B133" s="108"/>
      <c r="C133" s="80"/>
      <c r="D133" s="115"/>
      <c r="E133" s="115"/>
      <c r="F133" s="108"/>
      <c r="G133" s="36"/>
      <c r="H133" s="155">
        <v>0</v>
      </c>
      <c r="I133" s="36"/>
      <c r="J133" s="155">
        <v>0</v>
      </c>
    </row>
    <row r="134" spans="1:13" ht="20.25" customHeight="1" thickBot="1">
      <c r="A134" s="106" t="s">
        <v>127</v>
      </c>
      <c r="B134" s="108"/>
      <c r="C134" s="80"/>
      <c r="D134" s="115"/>
      <c r="E134" s="115"/>
      <c r="F134" s="108"/>
      <c r="G134" s="36"/>
      <c r="H134" s="151">
        <f>SUM(H132:H133)</f>
        <v>-395943</v>
      </c>
      <c r="I134" s="36"/>
      <c r="J134" s="151">
        <f>SUM(J132:J133)</f>
        <v>798739</v>
      </c>
    </row>
    <row r="135" spans="1:13" ht="20.25" customHeight="1" thickTop="1">
      <c r="A135" s="106" t="s">
        <v>86</v>
      </c>
      <c r="B135" s="108"/>
      <c r="C135" s="76"/>
      <c r="D135" s="116"/>
      <c r="E135" s="116"/>
      <c r="F135" s="108">
        <v>28</v>
      </c>
      <c r="G135" s="76"/>
      <c r="H135" s="199"/>
      <c r="I135" s="76"/>
      <c r="J135" s="116"/>
    </row>
    <row r="136" spans="1:13" ht="20.25" customHeight="1" thickBot="1">
      <c r="A136" s="117" t="s">
        <v>114</v>
      </c>
      <c r="B136" s="108"/>
      <c r="C136" s="118"/>
      <c r="D136" s="119"/>
      <c r="E136" s="126"/>
      <c r="F136" s="119"/>
      <c r="G136" s="118"/>
      <c r="H136" s="120">
        <f>H132/1000/13928</f>
        <v>-2.8427843193566914E-2</v>
      </c>
      <c r="I136" s="121"/>
      <c r="J136" s="120">
        <f>J132/1000/10585</f>
        <v>7.545951818611242E-2</v>
      </c>
    </row>
    <row r="137" spans="1:13" ht="20.25" customHeight="1" thickTop="1">
      <c r="B137" s="108"/>
      <c r="C137" s="118"/>
      <c r="D137" s="121"/>
      <c r="E137" s="121"/>
      <c r="G137" s="118"/>
      <c r="H137" s="121"/>
      <c r="I137" s="121"/>
      <c r="J137" s="121"/>
    </row>
    <row r="138" spans="1:13" s="20" customFormat="1" ht="20.25" customHeight="1">
      <c r="B138" s="122"/>
      <c r="C138" s="118"/>
      <c r="D138" s="123"/>
      <c r="E138" s="123"/>
      <c r="F138" s="34"/>
      <c r="G138" s="124"/>
      <c r="H138" s="123"/>
      <c r="I138" s="124"/>
      <c r="J138" s="123"/>
      <c r="M138" s="64"/>
    </row>
    <row r="144" spans="1:13" ht="20.25" customHeight="1">
      <c r="D144" s="127"/>
      <c r="E144" s="127"/>
      <c r="H144" s="127"/>
      <c r="I144" s="127"/>
      <c r="J144" s="127"/>
    </row>
  </sheetData>
  <mergeCells count="8">
    <mergeCell ref="H110:J110"/>
    <mergeCell ref="H112:J112"/>
    <mergeCell ref="H31:J31"/>
    <mergeCell ref="H7:J7"/>
    <mergeCell ref="H75:J75"/>
    <mergeCell ref="H73:J73"/>
    <mergeCell ref="H72:J72"/>
    <mergeCell ref="H109:J109"/>
  </mergeCells>
  <phoneticPr fontId="0" type="noConversion"/>
  <pageMargins left="0.55118110236220474" right="0.15748031496062992" top="0.86614173228346458" bottom="0.51181102362204722" header="0.62992125984251968" footer="0.51181102362204722"/>
  <pageSetup paperSize="9" scale="80" fitToHeight="15" orientation="portrait" useFirstPageNumber="1" r:id="rId1"/>
  <headerFooter alignWithMargins="0">
    <oddFooter>&amp;LThe accompanying notes are an integral part of these interim financial statements
&amp;C
                    &amp;P</oddFooter>
  </headerFooter>
  <rowBreaks count="3" manualBreakCount="3">
    <brk id="25" max="9" man="1"/>
    <brk id="68" max="16383" man="1"/>
    <brk id="105" max="9" man="1"/>
  </rowBreaks>
  <ignoredErrors>
    <ignoredError sqref="F33 F36:F37 F46:F47" twoDigitTextYear="1"/>
    <ignoredError sqref="F55:F5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129"/>
  <sheetViews>
    <sheetView view="pageBreakPreview" zoomScale="90" zoomScaleNormal="80" zoomScaleSheetLayoutView="90" workbookViewId="0">
      <selection activeCell="F14" sqref="F14"/>
    </sheetView>
  </sheetViews>
  <sheetFormatPr defaultColWidth="9.140625" defaultRowHeight="20.25" customHeight="1"/>
  <cols>
    <col min="1" max="1" width="2.42578125" style="16" customWidth="1"/>
    <col min="2" max="2" width="55.42578125" style="16" customWidth="1"/>
    <col min="3" max="3" width="4.140625" style="18" customWidth="1"/>
    <col min="4" max="4" width="10.28515625" style="18" customWidth="1"/>
    <col min="5" max="5" width="16.28515625" style="9" customWidth="1"/>
    <col min="6" max="6" width="1.140625" style="10" customWidth="1"/>
    <col min="7" max="7" width="16.28515625" style="16" customWidth="1"/>
    <col min="8" max="8" width="1.140625" style="24" customWidth="1"/>
    <col min="9" max="9" width="16.28515625" style="16" customWidth="1"/>
    <col min="10" max="10" width="1.140625" style="16" customWidth="1"/>
    <col min="11" max="11" width="16.28515625" style="16" customWidth="1"/>
    <col min="12" max="12" width="1.140625" style="16" customWidth="1"/>
    <col min="13" max="13" width="16.28515625" style="16" customWidth="1"/>
    <col min="14" max="14" width="1.140625" style="25" customWidth="1"/>
    <col min="15" max="15" width="16.28515625" style="25" customWidth="1"/>
    <col min="16" max="16" width="1.140625" style="25" customWidth="1"/>
    <col min="17" max="17" width="16.28515625" style="25" customWidth="1"/>
    <col min="18" max="16384" width="9.140625" style="16"/>
  </cols>
  <sheetData>
    <row r="1" spans="1:17" s="8" customFormat="1" ht="20.25" customHeight="1">
      <c r="A1" s="11" t="s">
        <v>105</v>
      </c>
      <c r="C1" s="45"/>
      <c r="D1" s="45"/>
      <c r="E1" s="4"/>
      <c r="F1" s="5"/>
      <c r="G1" s="6"/>
      <c r="H1" s="7"/>
      <c r="I1" s="6"/>
      <c r="J1" s="6"/>
      <c r="M1" s="7"/>
      <c r="N1" s="13"/>
      <c r="O1" s="152" t="s">
        <v>123</v>
      </c>
      <c r="P1" s="13"/>
      <c r="Q1" s="152"/>
    </row>
    <row r="2" spans="1:17" s="8" customFormat="1" ht="20.25" customHeight="1">
      <c r="A2" s="26" t="s">
        <v>83</v>
      </c>
      <c r="C2" s="45"/>
      <c r="D2" s="45"/>
      <c r="E2" s="4"/>
      <c r="F2" s="5"/>
      <c r="G2" s="6"/>
      <c r="H2" s="7"/>
      <c r="I2" s="6"/>
      <c r="J2" s="6"/>
      <c r="M2" s="7"/>
      <c r="N2" s="13"/>
      <c r="O2" s="152" t="s">
        <v>128</v>
      </c>
      <c r="P2" s="13"/>
      <c r="Q2" s="152"/>
    </row>
    <row r="3" spans="1:17" ht="16.5" customHeight="1">
      <c r="B3" s="17"/>
      <c r="E3" s="3"/>
      <c r="F3" s="3"/>
      <c r="G3" s="3"/>
      <c r="H3" s="3"/>
      <c r="I3" s="3"/>
      <c r="J3" s="3"/>
      <c r="K3" s="3"/>
      <c r="L3" s="3"/>
      <c r="M3" s="3"/>
      <c r="N3" s="14"/>
      <c r="O3" s="14"/>
      <c r="P3" s="14"/>
      <c r="Q3" s="14"/>
    </row>
    <row r="4" spans="1:17" ht="20.25" customHeight="1">
      <c r="B4" s="17"/>
      <c r="E4" s="46" t="s">
        <v>49</v>
      </c>
      <c r="F4" s="47"/>
      <c r="G4" s="18"/>
      <c r="H4" s="19"/>
      <c r="I4" s="205" t="s">
        <v>62</v>
      </c>
      <c r="J4" s="205"/>
      <c r="K4" s="205"/>
      <c r="L4" s="205"/>
      <c r="M4" s="205"/>
      <c r="N4" s="21"/>
      <c r="O4" s="22"/>
      <c r="P4" s="18"/>
      <c r="Q4" s="18"/>
    </row>
    <row r="5" spans="1:17" ht="20.25" customHeight="1">
      <c r="B5" s="17"/>
      <c r="E5" s="46" t="s">
        <v>22</v>
      </c>
      <c r="F5" s="47"/>
      <c r="G5" s="18"/>
      <c r="H5" s="19"/>
      <c r="I5" s="19" t="s">
        <v>64</v>
      </c>
      <c r="J5" s="18"/>
      <c r="K5" s="56" t="s">
        <v>50</v>
      </c>
      <c r="L5" s="18"/>
      <c r="M5" s="18"/>
      <c r="N5" s="21"/>
      <c r="O5" s="22" t="s">
        <v>133</v>
      </c>
      <c r="P5" s="18"/>
      <c r="Q5" s="18"/>
    </row>
    <row r="6" spans="1:17" ht="20.25" customHeight="1">
      <c r="A6" s="1"/>
      <c r="B6" s="17"/>
      <c r="E6" s="47" t="s">
        <v>23</v>
      </c>
      <c r="F6" s="47"/>
      <c r="G6" s="19" t="s">
        <v>0</v>
      </c>
      <c r="H6" s="19"/>
      <c r="I6" s="22" t="s">
        <v>65</v>
      </c>
      <c r="J6" s="19"/>
      <c r="K6" s="19" t="s">
        <v>51</v>
      </c>
      <c r="L6" s="18"/>
      <c r="M6" s="19" t="s">
        <v>66</v>
      </c>
      <c r="N6" s="22"/>
      <c r="O6" s="22" t="s">
        <v>134</v>
      </c>
      <c r="P6" s="18"/>
      <c r="Q6" s="19" t="s">
        <v>40</v>
      </c>
    </row>
    <row r="7" spans="1:17" ht="20.25" customHeight="1">
      <c r="A7" s="1"/>
      <c r="B7" s="17"/>
      <c r="E7" s="205" t="s">
        <v>121</v>
      </c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</row>
    <row r="8" spans="1:17" s="25" customFormat="1" ht="20.25" customHeight="1">
      <c r="A8" s="106" t="s">
        <v>168</v>
      </c>
      <c r="B8" s="32"/>
      <c r="C8" s="21"/>
      <c r="D8" s="108" t="s">
        <v>18</v>
      </c>
      <c r="E8" s="162"/>
      <c r="F8" s="162"/>
      <c r="G8" s="163"/>
      <c r="H8" s="164"/>
      <c r="I8" s="164"/>
      <c r="J8" s="163"/>
      <c r="K8" s="164"/>
      <c r="L8" s="163"/>
      <c r="M8" s="164"/>
      <c r="N8" s="163"/>
      <c r="O8" s="164"/>
      <c r="P8" s="22"/>
      <c r="Q8" s="22"/>
    </row>
    <row r="9" spans="1:17" s="106" customFormat="1" ht="20.25" customHeight="1">
      <c r="A9" s="32" t="s">
        <v>95</v>
      </c>
      <c r="C9" s="14"/>
      <c r="D9" s="14"/>
      <c r="E9" s="36">
        <v>73039110</v>
      </c>
      <c r="F9" s="36"/>
      <c r="G9" s="36">
        <v>147992</v>
      </c>
      <c r="H9" s="36"/>
      <c r="I9" s="36">
        <v>-39828910</v>
      </c>
      <c r="J9" s="36"/>
      <c r="K9" s="36">
        <v>18507</v>
      </c>
      <c r="L9" s="36"/>
      <c r="M9" s="36">
        <v>-21596108</v>
      </c>
      <c r="N9" s="36"/>
      <c r="O9" s="36">
        <v>161689</v>
      </c>
      <c r="P9" s="36"/>
      <c r="Q9" s="36">
        <f>SUM(E9:O9)</f>
        <v>11942280</v>
      </c>
    </row>
    <row r="10" spans="1:17" s="106" customFormat="1" ht="20.25" customHeight="1">
      <c r="A10" s="32" t="s">
        <v>183</v>
      </c>
      <c r="C10" s="14"/>
      <c r="D10" s="14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</row>
    <row r="11" spans="1:17" s="106" customFormat="1" ht="20.25" customHeight="1">
      <c r="A11" s="32" t="s">
        <v>177</v>
      </c>
      <c r="C11" s="14"/>
      <c r="D11" s="14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</row>
    <row r="12" spans="1:17" s="106" customFormat="1" ht="20.25" customHeight="1">
      <c r="A12" s="32"/>
      <c r="B12" s="25" t="s">
        <v>178</v>
      </c>
      <c r="C12" s="14"/>
      <c r="D12" s="108">
        <v>24</v>
      </c>
      <c r="E12" s="35">
        <v>23064982</v>
      </c>
      <c r="F12" s="35"/>
      <c r="G12" s="35">
        <v>0</v>
      </c>
      <c r="H12" s="35"/>
      <c r="I12" s="35">
        <v>-21928447</v>
      </c>
      <c r="J12" s="35"/>
      <c r="K12" s="35">
        <v>0</v>
      </c>
      <c r="L12" s="35"/>
      <c r="M12" s="35">
        <v>0</v>
      </c>
      <c r="N12" s="35"/>
      <c r="O12" s="35">
        <v>0</v>
      </c>
      <c r="P12" s="35"/>
      <c r="Q12" s="35">
        <f>SUM(E12:O12)</f>
        <v>1136535</v>
      </c>
    </row>
    <row r="13" spans="1:17" s="106" customFormat="1" ht="20.25" customHeight="1">
      <c r="A13" s="32" t="s">
        <v>179</v>
      </c>
      <c r="C13" s="14"/>
      <c r="D13" s="14"/>
      <c r="E13" s="81">
        <f>SUM(E12)</f>
        <v>23064982</v>
      </c>
      <c r="F13" s="36"/>
      <c r="G13" s="81">
        <f>SUM(G12)</f>
        <v>0</v>
      </c>
      <c r="H13" s="36"/>
      <c r="I13" s="81">
        <f>SUM(I12)</f>
        <v>-21928447</v>
      </c>
      <c r="J13" s="36"/>
      <c r="K13" s="81">
        <f>SUM(K12)</f>
        <v>0</v>
      </c>
      <c r="L13" s="36"/>
      <c r="M13" s="81">
        <f>SUM(M12)</f>
        <v>0</v>
      </c>
      <c r="N13" s="36"/>
      <c r="O13" s="81">
        <f>SUM(O12)</f>
        <v>0</v>
      </c>
      <c r="P13" s="36"/>
      <c r="Q13" s="81">
        <f>SUM(Q12)</f>
        <v>1136535</v>
      </c>
    </row>
    <row r="14" spans="1:17" s="25" customFormat="1" ht="20.25" customHeight="1">
      <c r="A14" s="106" t="s">
        <v>129</v>
      </c>
      <c r="C14" s="21"/>
      <c r="D14" s="21"/>
      <c r="E14" s="165"/>
      <c r="F14" s="35"/>
      <c r="G14" s="35"/>
      <c r="H14" s="35"/>
      <c r="I14" s="165"/>
      <c r="J14" s="35"/>
      <c r="K14" s="35"/>
      <c r="L14" s="35"/>
      <c r="M14" s="165"/>
      <c r="N14" s="35"/>
      <c r="O14" s="165"/>
      <c r="P14" s="35"/>
      <c r="Q14" s="35"/>
    </row>
    <row r="15" spans="1:17" s="25" customFormat="1" ht="20.25" customHeight="1">
      <c r="B15" s="43" t="s">
        <v>125</v>
      </c>
      <c r="C15" s="21"/>
      <c r="D15" s="21"/>
      <c r="E15" s="166">
        <v>0</v>
      </c>
      <c r="F15" s="167"/>
      <c r="G15" s="166">
        <v>0</v>
      </c>
      <c r="H15" s="168"/>
      <c r="I15" s="166">
        <v>0</v>
      </c>
      <c r="J15" s="169"/>
      <c r="K15" s="166">
        <v>0</v>
      </c>
      <c r="L15" s="169"/>
      <c r="M15" s="170">
        <f>BL!J132</f>
        <v>798739</v>
      </c>
      <c r="N15" s="169"/>
      <c r="O15" s="166">
        <v>0</v>
      </c>
      <c r="P15" s="169"/>
      <c r="Q15" s="171">
        <f>SUM(E15:O15)</f>
        <v>798739</v>
      </c>
    </row>
    <row r="16" spans="1:17" s="25" customFormat="1" ht="20.25" customHeight="1">
      <c r="B16" s="34" t="s">
        <v>130</v>
      </c>
      <c r="C16" s="21"/>
      <c r="D16" s="21"/>
      <c r="E16" s="172">
        <v>0</v>
      </c>
      <c r="F16" s="167"/>
      <c r="G16" s="172">
        <v>0</v>
      </c>
      <c r="H16" s="168"/>
      <c r="I16" s="172">
        <v>0</v>
      </c>
      <c r="J16" s="166"/>
      <c r="K16" s="172">
        <v>0</v>
      </c>
      <c r="L16" s="166"/>
      <c r="M16" s="173">
        <v>0</v>
      </c>
      <c r="N16" s="166"/>
      <c r="O16" s="172">
        <v>0</v>
      </c>
      <c r="P16" s="169"/>
      <c r="Q16" s="174">
        <f>SUM(E16:O16)</f>
        <v>0</v>
      </c>
    </row>
    <row r="17" spans="1:17" s="25" customFormat="1" ht="20.25" customHeight="1">
      <c r="A17" s="106" t="s">
        <v>131</v>
      </c>
      <c r="C17" s="21"/>
      <c r="D17" s="21"/>
      <c r="E17" s="175">
        <f>SUM(E15:E16)</f>
        <v>0</v>
      </c>
      <c r="F17" s="176"/>
      <c r="G17" s="175">
        <f>SUM(G15:G16)</f>
        <v>0</v>
      </c>
      <c r="H17" s="177"/>
      <c r="I17" s="175">
        <f>SUM(I15:I16)</f>
        <v>0</v>
      </c>
      <c r="J17" s="169"/>
      <c r="K17" s="175">
        <f>SUM(K15:K16)</f>
        <v>0</v>
      </c>
      <c r="L17" s="169"/>
      <c r="M17" s="178">
        <f>SUM(M15:M16)</f>
        <v>798739</v>
      </c>
      <c r="N17" s="169"/>
      <c r="O17" s="179">
        <f>SUM(O15:O16)</f>
        <v>0</v>
      </c>
      <c r="P17" s="169"/>
      <c r="Q17" s="180">
        <f>SUM(Q15:Q16)</f>
        <v>798739</v>
      </c>
    </row>
    <row r="18" spans="1:17" s="25" customFormat="1" ht="21" customHeight="1">
      <c r="A18" s="106"/>
      <c r="C18" s="21"/>
      <c r="D18" s="21"/>
      <c r="E18" s="176"/>
      <c r="F18" s="176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</row>
    <row r="19" spans="1:17" s="25" customFormat="1" ht="20.25" customHeight="1" thickBot="1">
      <c r="A19" s="32" t="s">
        <v>169</v>
      </c>
      <c r="C19" s="21"/>
      <c r="D19" s="21"/>
      <c r="E19" s="87">
        <f>E9+E13+E17</f>
        <v>96104092</v>
      </c>
      <c r="F19" s="36"/>
      <c r="G19" s="87">
        <f>G9+G13+G17</f>
        <v>147992</v>
      </c>
      <c r="H19" s="36"/>
      <c r="I19" s="87">
        <f>I9+I13+I17</f>
        <v>-61757357</v>
      </c>
      <c r="J19" s="36"/>
      <c r="K19" s="87">
        <f>K9+K13+K17</f>
        <v>18507</v>
      </c>
      <c r="L19" s="36"/>
      <c r="M19" s="87">
        <f>M9+M13+M17</f>
        <v>-20797369</v>
      </c>
      <c r="N19" s="36"/>
      <c r="O19" s="87">
        <f>O9+O13+O17</f>
        <v>161689</v>
      </c>
      <c r="P19" s="36"/>
      <c r="Q19" s="87">
        <f>Q9+Q13+Q17</f>
        <v>13877554</v>
      </c>
    </row>
    <row r="20" spans="1:17" s="25" customFormat="1" ht="20.25" customHeight="1" thickTop="1">
      <c r="A20" s="32"/>
      <c r="C20" s="21"/>
      <c r="D20" s="21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</row>
    <row r="21" spans="1:17" s="25" customFormat="1" ht="20.25" customHeight="1">
      <c r="A21" s="106" t="s">
        <v>174</v>
      </c>
      <c r="B21" s="32"/>
      <c r="C21" s="21"/>
      <c r="D21" s="21"/>
      <c r="E21" s="162"/>
      <c r="F21" s="162"/>
      <c r="G21" s="163"/>
      <c r="H21" s="164"/>
      <c r="I21" s="164"/>
      <c r="J21" s="163"/>
      <c r="K21" s="164"/>
      <c r="L21" s="163"/>
      <c r="M21" s="164"/>
      <c r="N21" s="163"/>
      <c r="O21" s="164"/>
      <c r="P21" s="163"/>
      <c r="Q21" s="164"/>
    </row>
    <row r="22" spans="1:17" s="106" customFormat="1" ht="20.25" customHeight="1">
      <c r="A22" s="32" t="s">
        <v>132</v>
      </c>
      <c r="C22" s="14"/>
      <c r="D22" s="14"/>
      <c r="E22" s="36">
        <v>96104092</v>
      </c>
      <c r="F22" s="36"/>
      <c r="G22" s="154">
        <v>0</v>
      </c>
      <c r="H22" s="36"/>
      <c r="I22" s="36">
        <v>-61757357</v>
      </c>
      <c r="J22" s="36"/>
      <c r="K22" s="36">
        <v>18507</v>
      </c>
      <c r="L22" s="36"/>
      <c r="M22" s="36">
        <v>-20621318</v>
      </c>
      <c r="N22" s="36"/>
      <c r="O22" s="182">
        <v>309681</v>
      </c>
      <c r="P22" s="36"/>
      <c r="Q22" s="36">
        <f>SUM(E22:P22)</f>
        <v>14053605</v>
      </c>
    </row>
    <row r="23" spans="1:17" ht="20.25" customHeight="1">
      <c r="A23" s="153" t="s">
        <v>129</v>
      </c>
      <c r="C23" s="132"/>
      <c r="D23" s="132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</row>
    <row r="24" spans="1:17" ht="20.25" customHeight="1">
      <c r="B24" s="57" t="s">
        <v>125</v>
      </c>
      <c r="C24" s="132"/>
      <c r="D24" s="132"/>
      <c r="E24" s="185">
        <v>0</v>
      </c>
      <c r="F24" s="186"/>
      <c r="G24" s="168">
        <v>0</v>
      </c>
      <c r="H24" s="185"/>
      <c r="I24" s="168">
        <v>0</v>
      </c>
      <c r="J24" s="185"/>
      <c r="K24" s="168">
        <v>0</v>
      </c>
      <c r="L24" s="185"/>
      <c r="M24" s="35">
        <v>-395943</v>
      </c>
      <c r="N24" s="185"/>
      <c r="O24" s="168">
        <v>0</v>
      </c>
      <c r="P24" s="52"/>
      <c r="Q24" s="187">
        <f>SUM(E24:P24)</f>
        <v>-395943</v>
      </c>
    </row>
    <row r="25" spans="1:17" s="25" customFormat="1" ht="20.25" customHeight="1">
      <c r="A25" s="16"/>
      <c r="B25" s="17" t="s">
        <v>130</v>
      </c>
      <c r="C25" s="108"/>
      <c r="D25" s="108"/>
      <c r="E25" s="172">
        <v>0</v>
      </c>
      <c r="F25" s="186"/>
      <c r="G25" s="172">
        <v>0</v>
      </c>
      <c r="H25" s="185"/>
      <c r="I25" s="172">
        <v>0</v>
      </c>
      <c r="J25" s="185"/>
      <c r="K25" s="172">
        <v>0</v>
      </c>
      <c r="L25" s="185"/>
      <c r="M25" s="172">
        <v>0</v>
      </c>
      <c r="N25" s="185"/>
      <c r="O25" s="172">
        <v>0</v>
      </c>
      <c r="P25" s="52"/>
      <c r="Q25" s="188">
        <f>SUM(E25:P25)</f>
        <v>0</v>
      </c>
    </row>
    <row r="26" spans="1:17" s="25" customFormat="1" ht="20.25" customHeight="1">
      <c r="A26" s="153" t="s">
        <v>131</v>
      </c>
      <c r="B26" s="16"/>
      <c r="C26" s="108"/>
      <c r="D26" s="108"/>
      <c r="E26" s="189">
        <f>SUM(E24:E25)</f>
        <v>0</v>
      </c>
      <c r="F26" s="154"/>
      <c r="G26" s="189">
        <f>SUM(G24:G25)</f>
        <v>0</v>
      </c>
      <c r="H26" s="154"/>
      <c r="I26" s="189">
        <f>SUM(I24:I25)</f>
        <v>0</v>
      </c>
      <c r="J26" s="154"/>
      <c r="K26" s="189">
        <f>SUM(K24:K25)</f>
        <v>0</v>
      </c>
      <c r="L26" s="177"/>
      <c r="M26" s="81">
        <f>SUM(M24:M25)</f>
        <v>-395943</v>
      </c>
      <c r="N26" s="154"/>
      <c r="O26" s="189">
        <f>SUM(O24:O25)</f>
        <v>0</v>
      </c>
      <c r="P26" s="80"/>
      <c r="Q26" s="81">
        <f>SUM(Q24:Q25)</f>
        <v>-395943</v>
      </c>
    </row>
    <row r="27" spans="1:17" s="25" customFormat="1" ht="20.25" customHeight="1">
      <c r="A27" s="153"/>
      <c r="B27" s="16"/>
      <c r="C27" s="132"/>
      <c r="D27" s="132"/>
      <c r="E27" s="165"/>
      <c r="F27" s="35"/>
      <c r="G27" s="35"/>
      <c r="H27" s="35"/>
      <c r="I27" s="165"/>
      <c r="J27" s="35"/>
      <c r="K27" s="35"/>
      <c r="L27" s="35"/>
      <c r="M27" s="165"/>
      <c r="N27" s="35"/>
      <c r="O27" s="165"/>
      <c r="P27" s="35"/>
      <c r="Q27" s="165"/>
    </row>
    <row r="28" spans="1:17" s="25" customFormat="1" ht="20.25" customHeight="1" thickBot="1">
      <c r="A28" s="2" t="s">
        <v>170</v>
      </c>
      <c r="B28" s="16"/>
      <c r="C28" s="21"/>
      <c r="D28" s="21"/>
      <c r="E28" s="87">
        <f>E22+E26</f>
        <v>96104092</v>
      </c>
      <c r="F28" s="36"/>
      <c r="G28" s="190">
        <f>G22+G26</f>
        <v>0</v>
      </c>
      <c r="H28" s="36"/>
      <c r="I28" s="87">
        <f>I22+I26</f>
        <v>-61757357</v>
      </c>
      <c r="J28" s="36"/>
      <c r="K28" s="87">
        <f>K22+K26</f>
        <v>18507</v>
      </c>
      <c r="L28" s="36"/>
      <c r="M28" s="87">
        <f>M22+M26</f>
        <v>-21017261</v>
      </c>
      <c r="N28" s="36"/>
      <c r="O28" s="87">
        <f>O22+O26</f>
        <v>309681</v>
      </c>
      <c r="P28" s="36"/>
      <c r="Q28" s="87">
        <f>Q22+Q26</f>
        <v>13657662</v>
      </c>
    </row>
    <row r="29" spans="1:17" s="25" customFormat="1" ht="20.25" customHeight="1" thickTop="1">
      <c r="B29" s="43"/>
      <c r="C29" s="21"/>
      <c r="D29" s="21"/>
      <c r="E29" s="9"/>
      <c r="F29" s="10"/>
      <c r="G29" s="16"/>
      <c r="H29" s="24"/>
      <c r="I29" s="16"/>
      <c r="J29" s="16"/>
      <c r="K29" s="16"/>
      <c r="L29" s="16"/>
      <c r="M29" s="16"/>
      <c r="O29" s="16"/>
    </row>
    <row r="30" spans="1:17" s="25" customFormat="1" ht="20.25" customHeight="1">
      <c r="B30" s="43"/>
      <c r="C30" s="21"/>
      <c r="D30" s="21"/>
      <c r="E30" s="9"/>
      <c r="F30" s="10"/>
      <c r="G30" s="16"/>
      <c r="H30" s="24"/>
      <c r="I30" s="16"/>
      <c r="J30" s="16"/>
      <c r="K30" s="16"/>
      <c r="L30" s="16"/>
      <c r="M30" s="16"/>
    </row>
    <row r="31" spans="1:17" s="25" customFormat="1" ht="20.25" customHeight="1">
      <c r="B31" s="43"/>
      <c r="C31" s="21"/>
      <c r="D31" s="21"/>
      <c r="E31" s="9"/>
      <c r="F31" s="10"/>
      <c r="G31" s="16"/>
      <c r="H31" s="24"/>
      <c r="I31" s="16"/>
      <c r="J31" s="16"/>
      <c r="K31" s="16"/>
      <c r="L31" s="16"/>
      <c r="M31" s="16"/>
    </row>
    <row r="32" spans="1:17" s="25" customFormat="1" ht="20.25" customHeight="1">
      <c r="A32" s="106"/>
      <c r="C32" s="21"/>
      <c r="D32" s="21"/>
      <c r="E32" s="9"/>
      <c r="F32" s="10"/>
      <c r="G32" s="16"/>
      <c r="H32" s="24"/>
      <c r="I32" s="16"/>
      <c r="J32" s="16"/>
      <c r="K32" s="16"/>
      <c r="L32" s="16"/>
      <c r="M32" s="16"/>
    </row>
    <row r="33" spans="1:17" s="25" customFormat="1" ht="20.25" customHeight="1">
      <c r="A33" s="106"/>
      <c r="C33" s="21"/>
      <c r="D33" s="21"/>
      <c r="E33" s="9"/>
      <c r="F33" s="10"/>
      <c r="G33" s="16"/>
      <c r="H33" s="24"/>
      <c r="I33" s="16"/>
      <c r="J33" s="16"/>
      <c r="K33" s="16"/>
      <c r="L33" s="16"/>
      <c r="M33" s="16"/>
    </row>
    <row r="34" spans="1:17" ht="20.25" customHeight="1">
      <c r="A34" s="32"/>
    </row>
    <row r="41" spans="1:17" ht="20.25" customHeight="1">
      <c r="G41" s="12"/>
      <c r="I41" s="12"/>
      <c r="K41" s="48"/>
      <c r="M41" s="48"/>
      <c r="Q41" s="15"/>
    </row>
    <row r="42" spans="1:17" ht="20.25" customHeight="1">
      <c r="G42" s="9"/>
      <c r="I42" s="9"/>
      <c r="K42" s="9"/>
      <c r="M42" s="9"/>
      <c r="Q42" s="9"/>
    </row>
    <row r="104" spans="1:17" s="24" customFormat="1" ht="20.25" customHeight="1">
      <c r="A104" s="16"/>
      <c r="B104" s="16"/>
      <c r="C104" s="18"/>
      <c r="D104" s="18"/>
      <c r="E104" s="9"/>
      <c r="F104" s="10"/>
      <c r="G104" s="16"/>
      <c r="I104" s="16"/>
      <c r="J104" s="16"/>
      <c r="K104" s="16"/>
      <c r="L104" s="16"/>
      <c r="M104" s="16"/>
      <c r="N104" s="25"/>
      <c r="O104" s="25"/>
      <c r="P104" s="25"/>
      <c r="Q104" s="25"/>
    </row>
    <row r="105" spans="1:17" s="24" customFormat="1" ht="20.25" customHeight="1">
      <c r="A105" s="16"/>
      <c r="B105" s="16"/>
      <c r="C105" s="18"/>
      <c r="D105" s="18"/>
      <c r="E105" s="9"/>
      <c r="F105" s="10"/>
      <c r="G105" s="16"/>
      <c r="I105" s="16"/>
      <c r="J105" s="16"/>
      <c r="K105" s="16"/>
      <c r="L105" s="16"/>
      <c r="M105" s="16"/>
      <c r="N105" s="25"/>
      <c r="O105" s="25"/>
      <c r="P105" s="25"/>
      <c r="Q105" s="25"/>
    </row>
    <row r="106" spans="1:17" s="24" customFormat="1" ht="20.25" customHeight="1">
      <c r="A106" s="16"/>
      <c r="B106" s="16"/>
      <c r="C106" s="18"/>
      <c r="D106" s="18"/>
      <c r="E106" s="9"/>
      <c r="F106" s="10"/>
      <c r="G106" s="16"/>
      <c r="I106" s="16"/>
      <c r="J106" s="16"/>
      <c r="K106" s="16"/>
      <c r="L106" s="16"/>
      <c r="M106" s="16"/>
      <c r="N106" s="25"/>
      <c r="O106" s="25"/>
      <c r="P106" s="25"/>
      <c r="Q106" s="25"/>
    </row>
    <row r="118" spans="7:7" ht="20.25" customHeight="1">
      <c r="G118" s="18"/>
    </row>
    <row r="129" spans="1:17" s="24" customFormat="1" ht="20.25" customHeight="1">
      <c r="A129" s="16"/>
      <c r="B129" s="16"/>
      <c r="C129" s="18"/>
      <c r="D129" s="18"/>
      <c r="E129" s="9"/>
      <c r="F129" s="10"/>
      <c r="G129" s="16"/>
      <c r="I129" s="16"/>
      <c r="J129" s="16"/>
      <c r="K129" s="16"/>
      <c r="L129" s="16"/>
      <c r="M129" s="16"/>
      <c r="N129" s="25"/>
      <c r="O129" s="25"/>
      <c r="P129" s="25"/>
      <c r="Q129" s="25"/>
    </row>
  </sheetData>
  <mergeCells count="2">
    <mergeCell ref="I4:M4"/>
    <mergeCell ref="E7:Q7"/>
  </mergeCells>
  <phoneticPr fontId="7" type="noConversion"/>
  <printOptions horizontalCentered="1"/>
  <pageMargins left="0.70866141732283505" right="0.43307086614173201" top="0.70866141732283505" bottom="0.90551181102362199" header="0.62992125984252001" footer="0.511811023622047"/>
  <pageSetup paperSize="9" scale="71" firstPageNumber="5" orientation="landscape" useFirstPageNumber="1" r:id="rId1"/>
  <headerFooter alignWithMargins="0">
    <oddFooter>&amp;LThe accompanying notes are an integral part of these interim financial statements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94"/>
  <sheetViews>
    <sheetView tabSelected="1" view="pageBreakPreview" topLeftCell="A91" zoomScaleNormal="100" zoomScaleSheetLayoutView="100" workbookViewId="0">
      <selection activeCell="A96" sqref="A96:A99"/>
    </sheetView>
  </sheetViews>
  <sheetFormatPr defaultColWidth="9.140625" defaultRowHeight="15"/>
  <cols>
    <col min="1" max="1" width="47.28515625" style="25" customWidth="1"/>
    <col min="2" max="2" width="9.7109375" style="25" customWidth="1"/>
    <col min="3" max="3" width="1" style="25" customWidth="1"/>
    <col min="4" max="4" width="9.7109375" style="25" customWidth="1"/>
    <col min="5" max="5" width="1" style="25" customWidth="1"/>
    <col min="6" max="6" width="20.85546875" style="25" customWidth="1"/>
    <col min="7" max="7" width="1" style="25" customWidth="1"/>
    <col min="8" max="8" width="20.85546875" style="25" customWidth="1"/>
    <col min="9" max="9" width="10.140625" style="25" customWidth="1"/>
    <col min="10" max="10" width="14.85546875" style="25" customWidth="1"/>
    <col min="11" max="11" width="11.42578125" style="66" bestFit="1" customWidth="1"/>
    <col min="12" max="12" width="12.85546875" style="66" bestFit="1" customWidth="1"/>
    <col min="13" max="16384" width="9.140625" style="25"/>
  </cols>
  <sheetData>
    <row r="1" spans="1:12" s="34" customFormat="1" ht="20.25" customHeight="1">
      <c r="A1" s="29" t="s">
        <v>105</v>
      </c>
      <c r="B1" s="29"/>
      <c r="C1" s="29"/>
      <c r="D1" s="29"/>
      <c r="E1" s="29"/>
      <c r="G1" s="29"/>
      <c r="H1" s="156" t="s">
        <v>123</v>
      </c>
      <c r="J1" s="72"/>
      <c r="K1" s="72"/>
      <c r="L1" s="72"/>
    </row>
    <row r="2" spans="1:12" s="34" customFormat="1" ht="20.25" customHeight="1">
      <c r="A2" s="29" t="s">
        <v>84</v>
      </c>
      <c r="B2" s="29"/>
      <c r="C2" s="29"/>
      <c r="D2" s="29"/>
      <c r="E2" s="29"/>
      <c r="G2" s="29"/>
      <c r="H2" s="157" t="s">
        <v>124</v>
      </c>
      <c r="J2" s="72"/>
      <c r="K2" s="72"/>
      <c r="L2" s="72"/>
    </row>
    <row r="3" spans="1:12" s="34" customFormat="1" ht="20.25" customHeight="1">
      <c r="A3" s="29"/>
      <c r="B3" s="29"/>
      <c r="C3" s="29"/>
      <c r="D3" s="29"/>
      <c r="E3" s="29"/>
      <c r="F3" s="29"/>
      <c r="G3" s="29"/>
      <c r="H3" s="29"/>
      <c r="J3" s="72"/>
      <c r="K3" s="72"/>
      <c r="L3" s="72"/>
    </row>
    <row r="4" spans="1:12" s="34" customFormat="1" ht="20.25" customHeight="1">
      <c r="A4" s="29"/>
      <c r="B4" s="60"/>
      <c r="C4" s="60"/>
      <c r="D4" s="63"/>
      <c r="E4" s="29"/>
      <c r="F4" s="203" t="s">
        <v>167</v>
      </c>
      <c r="G4" s="206"/>
      <c r="H4" s="206"/>
      <c r="J4" s="72"/>
      <c r="K4" s="72"/>
      <c r="L4" s="72"/>
    </row>
    <row r="5" spans="1:12" s="34" customFormat="1" ht="20.25" customHeight="1">
      <c r="A5" s="29"/>
      <c r="B5" s="60"/>
      <c r="C5" s="61"/>
      <c r="D5" s="63"/>
      <c r="E5" s="30"/>
      <c r="F5" s="203" t="s">
        <v>166</v>
      </c>
      <c r="G5" s="206"/>
      <c r="H5" s="206"/>
      <c r="J5" s="72"/>
      <c r="K5" s="72"/>
      <c r="L5" s="72"/>
    </row>
    <row r="6" spans="1:12" s="34" customFormat="1" ht="20.25" customHeight="1">
      <c r="A6" s="29"/>
      <c r="B6" s="44"/>
      <c r="C6" s="44"/>
      <c r="D6" s="44"/>
      <c r="E6" s="44"/>
      <c r="F6" s="184">
        <v>2018</v>
      </c>
      <c r="G6" s="44"/>
      <c r="H6" s="44">
        <v>2017</v>
      </c>
      <c r="J6" s="72"/>
      <c r="K6" s="72"/>
      <c r="L6" s="72"/>
    </row>
    <row r="7" spans="1:12" s="34" customFormat="1" ht="20.25" customHeight="1">
      <c r="A7" s="29"/>
      <c r="B7" s="59"/>
      <c r="C7" s="59"/>
      <c r="D7" s="44"/>
      <c r="E7" s="59"/>
      <c r="F7" s="204" t="s">
        <v>121</v>
      </c>
      <c r="G7" s="204"/>
      <c r="H7" s="204"/>
      <c r="J7" s="72"/>
      <c r="K7" s="72"/>
      <c r="L7" s="72"/>
    </row>
    <row r="8" spans="1:12" s="34" customFormat="1" ht="20.25" customHeight="1">
      <c r="A8" s="31" t="s">
        <v>34</v>
      </c>
      <c r="B8" s="20"/>
      <c r="C8" s="20"/>
      <c r="D8" s="20"/>
      <c r="E8" s="20"/>
      <c r="F8" s="20"/>
      <c r="G8" s="20"/>
      <c r="H8" s="20"/>
      <c r="J8" s="72"/>
      <c r="K8" s="72"/>
      <c r="L8" s="72"/>
    </row>
    <row r="9" spans="1:12" s="34" customFormat="1" ht="20.25" customHeight="1">
      <c r="A9" s="34" t="s">
        <v>125</v>
      </c>
      <c r="B9" s="49"/>
      <c r="C9" s="49"/>
      <c r="D9" s="50"/>
      <c r="E9" s="51"/>
      <c r="F9" s="160">
        <v>-395943</v>
      </c>
      <c r="G9" s="134"/>
      <c r="H9" s="159">
        <v>798739</v>
      </c>
      <c r="J9" s="72"/>
      <c r="K9" s="72"/>
      <c r="L9" s="72"/>
    </row>
    <row r="10" spans="1:12" s="34" customFormat="1" ht="20.25" customHeight="1">
      <c r="A10" s="20" t="s">
        <v>24</v>
      </c>
      <c r="B10" s="49"/>
      <c r="C10" s="49"/>
      <c r="D10" s="50"/>
      <c r="E10" s="51"/>
      <c r="F10" s="50"/>
      <c r="G10" s="51"/>
      <c r="H10" s="160"/>
      <c r="J10" s="72"/>
      <c r="K10" s="72"/>
      <c r="L10" s="72"/>
    </row>
    <row r="11" spans="1:12" s="34" customFormat="1" ht="20.25" customHeight="1">
      <c r="A11" s="20" t="s">
        <v>30</v>
      </c>
      <c r="B11" s="49"/>
      <c r="C11" s="49"/>
      <c r="D11" s="50"/>
      <c r="E11" s="51"/>
      <c r="F11" s="160">
        <v>659221</v>
      </c>
      <c r="G11" s="134"/>
      <c r="H11" s="160">
        <v>692682</v>
      </c>
      <c r="J11" s="72"/>
      <c r="K11" s="72"/>
      <c r="L11" s="72"/>
    </row>
    <row r="12" spans="1:12" s="34" customFormat="1" ht="20.25" customHeight="1">
      <c r="A12" s="20" t="s">
        <v>96</v>
      </c>
      <c r="B12" s="49"/>
      <c r="C12" s="49"/>
      <c r="D12" s="50"/>
      <c r="E12" s="51"/>
      <c r="F12" s="160">
        <v>77798</v>
      </c>
      <c r="G12" s="134"/>
      <c r="H12" s="160">
        <v>76229</v>
      </c>
      <c r="J12" s="72"/>
      <c r="K12" s="72"/>
      <c r="L12" s="72"/>
    </row>
    <row r="13" spans="1:12" s="34" customFormat="1" ht="20.25" customHeight="1">
      <c r="A13" s="20" t="s">
        <v>47</v>
      </c>
      <c r="B13" s="137"/>
      <c r="C13" s="49"/>
      <c r="D13" s="137"/>
      <c r="E13" s="51"/>
      <c r="F13" s="160">
        <v>-1675</v>
      </c>
      <c r="G13" s="134"/>
      <c r="H13" s="160">
        <v>-6438</v>
      </c>
      <c r="K13" s="72"/>
      <c r="L13" s="72"/>
    </row>
    <row r="14" spans="1:12" s="34" customFormat="1" ht="20.25" customHeight="1">
      <c r="A14" s="20" t="s">
        <v>46</v>
      </c>
      <c r="B14" s="49"/>
      <c r="C14" s="49"/>
      <c r="D14" s="50"/>
      <c r="E14" s="51"/>
      <c r="F14" s="160">
        <v>353252</v>
      </c>
      <c r="G14" s="134"/>
      <c r="H14" s="160">
        <v>192431</v>
      </c>
      <c r="J14" s="72"/>
      <c r="K14" s="72"/>
      <c r="L14" s="72"/>
    </row>
    <row r="15" spans="1:12" s="34" customFormat="1" ht="20.25" customHeight="1">
      <c r="A15" s="20" t="s">
        <v>184</v>
      </c>
      <c r="B15" s="49"/>
      <c r="C15" s="49"/>
      <c r="D15" s="50"/>
      <c r="E15" s="51"/>
      <c r="F15" s="160">
        <v>64189</v>
      </c>
      <c r="G15" s="134"/>
      <c r="H15" s="160">
        <v>3132</v>
      </c>
      <c r="J15" s="72"/>
      <c r="K15" s="72"/>
      <c r="L15" s="72"/>
    </row>
    <row r="16" spans="1:12" s="34" customFormat="1" ht="20.25" customHeight="1">
      <c r="A16" s="20" t="s">
        <v>97</v>
      </c>
      <c r="B16" s="49"/>
      <c r="C16" s="49"/>
      <c r="D16" s="50"/>
      <c r="E16" s="51"/>
      <c r="F16" s="160">
        <v>-3</v>
      </c>
      <c r="G16" s="134"/>
      <c r="H16" s="160">
        <v>-212</v>
      </c>
      <c r="J16" s="72"/>
      <c r="K16" s="72"/>
      <c r="L16" s="72"/>
    </row>
    <row r="17" spans="1:12" s="34" customFormat="1" ht="20.25" customHeight="1">
      <c r="A17" s="20" t="s">
        <v>152</v>
      </c>
      <c r="B17" s="49"/>
      <c r="C17" s="49"/>
      <c r="D17" s="50"/>
      <c r="E17" s="51"/>
      <c r="F17" s="160">
        <v>-677</v>
      </c>
      <c r="G17" s="134"/>
      <c r="H17" s="160">
        <v>-733936</v>
      </c>
      <c r="J17" s="72"/>
      <c r="K17" s="72"/>
      <c r="L17" s="72"/>
    </row>
    <row r="18" spans="1:12" s="34" customFormat="1" ht="20.25" customHeight="1">
      <c r="A18" s="20" t="s">
        <v>185</v>
      </c>
      <c r="B18" s="49"/>
      <c r="C18" s="49"/>
      <c r="D18" s="50"/>
      <c r="E18" s="51"/>
      <c r="F18" s="160"/>
      <c r="G18" s="134"/>
      <c r="H18" s="160"/>
      <c r="I18" s="58"/>
      <c r="J18" s="72"/>
      <c r="K18" s="72"/>
      <c r="L18" s="72"/>
    </row>
    <row r="19" spans="1:12" s="34" customFormat="1" ht="20.25" customHeight="1">
      <c r="A19" s="20" t="s">
        <v>186</v>
      </c>
      <c r="B19" s="49"/>
      <c r="C19" s="49"/>
      <c r="D19" s="50"/>
      <c r="E19" s="51"/>
      <c r="F19" s="160">
        <v>0</v>
      </c>
      <c r="G19" s="134"/>
      <c r="H19" s="160">
        <v>-78651</v>
      </c>
      <c r="I19" s="58"/>
      <c r="J19" s="72"/>
      <c r="K19" s="72"/>
      <c r="L19" s="72"/>
    </row>
    <row r="20" spans="1:12" s="34" customFormat="1" ht="20.25" customHeight="1">
      <c r="A20" s="20" t="s">
        <v>187</v>
      </c>
      <c r="B20" s="49"/>
      <c r="C20" s="49"/>
      <c r="D20" s="50"/>
      <c r="E20" s="51"/>
      <c r="F20" s="160">
        <v>-33253</v>
      </c>
      <c r="G20" s="134"/>
      <c r="H20" s="160">
        <v>-64270</v>
      </c>
      <c r="J20" s="72"/>
      <c r="K20" s="72"/>
      <c r="L20" s="72"/>
    </row>
    <row r="21" spans="1:12" s="34" customFormat="1" ht="20.25" customHeight="1">
      <c r="A21" s="20" t="s">
        <v>162</v>
      </c>
      <c r="B21" s="49"/>
      <c r="C21" s="49"/>
      <c r="D21" s="50"/>
      <c r="E21" s="51"/>
      <c r="F21" s="160">
        <v>82010</v>
      </c>
      <c r="G21" s="134"/>
      <c r="H21" s="160">
        <v>512</v>
      </c>
      <c r="J21" s="72"/>
      <c r="K21" s="72"/>
      <c r="L21" s="72"/>
    </row>
    <row r="22" spans="1:12" s="34" customFormat="1" ht="20.25" customHeight="1">
      <c r="A22" s="20" t="s">
        <v>163</v>
      </c>
      <c r="B22" s="49"/>
      <c r="C22" s="49"/>
      <c r="D22" s="50"/>
      <c r="E22" s="51"/>
      <c r="G22" s="134"/>
      <c r="J22" s="72"/>
      <c r="K22" s="72"/>
      <c r="L22" s="72"/>
    </row>
    <row r="23" spans="1:12" s="34" customFormat="1" ht="20.25" customHeight="1">
      <c r="A23" s="20" t="s">
        <v>156</v>
      </c>
      <c r="B23" s="49"/>
      <c r="C23" s="49"/>
      <c r="D23" s="50"/>
      <c r="E23" s="51"/>
      <c r="F23" s="160">
        <v>15138</v>
      </c>
      <c r="G23" s="134"/>
      <c r="H23" s="160">
        <v>0</v>
      </c>
      <c r="J23" s="72"/>
      <c r="K23" s="72"/>
      <c r="L23" s="72"/>
    </row>
    <row r="24" spans="1:12" s="34" customFormat="1" ht="20.25" customHeight="1">
      <c r="A24" s="20" t="s">
        <v>69</v>
      </c>
      <c r="B24" s="137"/>
      <c r="C24" s="50"/>
      <c r="D24" s="137"/>
      <c r="E24" s="51"/>
      <c r="F24" s="160">
        <v>6076</v>
      </c>
      <c r="G24" s="134"/>
      <c r="H24" s="160">
        <v>5282</v>
      </c>
      <c r="J24" s="72"/>
      <c r="K24" s="72"/>
      <c r="L24" s="72"/>
    </row>
    <row r="25" spans="1:12" s="34" customFormat="1" ht="20.25" customHeight="1">
      <c r="A25" s="20" t="s">
        <v>164</v>
      </c>
      <c r="B25" s="137"/>
      <c r="C25" s="49"/>
      <c r="D25" s="137"/>
      <c r="E25" s="51"/>
      <c r="F25" s="160">
        <v>135</v>
      </c>
      <c r="H25" s="160">
        <v>7792</v>
      </c>
      <c r="J25" s="72"/>
      <c r="K25" s="72"/>
      <c r="L25" s="72"/>
    </row>
    <row r="26" spans="1:12" s="34" customFormat="1" ht="20.25" customHeight="1">
      <c r="A26" s="20"/>
      <c r="B26" s="137"/>
      <c r="C26" s="137"/>
      <c r="D26" s="137"/>
      <c r="E26" s="51"/>
      <c r="F26" s="200">
        <f>SUM(F9:F25)</f>
        <v>826268</v>
      </c>
      <c r="G26" s="51"/>
      <c r="H26" s="133">
        <f>SUM(H9:H25)</f>
        <v>893292</v>
      </c>
      <c r="J26" s="72"/>
      <c r="K26" s="72"/>
      <c r="L26" s="72"/>
    </row>
    <row r="27" spans="1:12" s="34" customFormat="1" ht="20.25" customHeight="1">
      <c r="A27" s="20" t="s">
        <v>27</v>
      </c>
      <c r="B27" s="50"/>
      <c r="C27" s="49"/>
      <c r="D27" s="51"/>
      <c r="E27" s="37">
        <f>SUM(E9:E26)</f>
        <v>0</v>
      </c>
      <c r="F27" s="51"/>
      <c r="G27" s="37"/>
      <c r="H27" s="51"/>
      <c r="J27" s="72"/>
      <c r="K27" s="72"/>
      <c r="L27" s="72"/>
    </row>
    <row r="28" spans="1:12" s="34" customFormat="1" ht="20.25" customHeight="1">
      <c r="A28" s="20" t="s">
        <v>2</v>
      </c>
      <c r="B28" s="50"/>
      <c r="C28" s="49"/>
      <c r="D28" s="50"/>
      <c r="E28" s="51"/>
      <c r="F28" s="160">
        <v>-144406</v>
      </c>
      <c r="G28" s="134"/>
      <c r="H28" s="160">
        <v>-60793</v>
      </c>
      <c r="J28" s="72"/>
      <c r="K28" s="72"/>
      <c r="L28" s="72"/>
    </row>
    <row r="29" spans="1:12" s="34" customFormat="1" ht="20.25" customHeight="1">
      <c r="A29" s="20" t="s">
        <v>6</v>
      </c>
      <c r="B29" s="50"/>
      <c r="C29" s="49"/>
      <c r="D29" s="50"/>
      <c r="E29" s="51"/>
      <c r="F29" s="160">
        <v>170194</v>
      </c>
      <c r="G29" s="134"/>
      <c r="H29" s="160">
        <v>-308422</v>
      </c>
      <c r="J29" s="72"/>
      <c r="K29" s="72"/>
      <c r="L29" s="72"/>
    </row>
    <row r="30" spans="1:12" s="34" customFormat="1" ht="20.25" customHeight="1">
      <c r="A30" s="20" t="s">
        <v>8</v>
      </c>
      <c r="B30" s="50"/>
      <c r="C30" s="49"/>
      <c r="D30" s="50"/>
      <c r="E30" s="51"/>
      <c r="F30" s="160">
        <v>125138</v>
      </c>
      <c r="G30" s="134"/>
      <c r="H30" s="160">
        <v>-15951</v>
      </c>
      <c r="J30" s="72"/>
      <c r="K30" s="72"/>
      <c r="L30" s="72"/>
    </row>
    <row r="31" spans="1:12" s="34" customFormat="1" ht="20.25" customHeight="1">
      <c r="A31" s="20" t="s">
        <v>7</v>
      </c>
      <c r="B31" s="50"/>
      <c r="C31" s="49"/>
      <c r="D31" s="50"/>
      <c r="E31" s="51"/>
      <c r="F31" s="160">
        <v>-18031</v>
      </c>
      <c r="G31" s="134"/>
      <c r="H31" s="160">
        <v>-58809</v>
      </c>
      <c r="J31" s="72"/>
      <c r="K31" s="72"/>
      <c r="L31" s="72"/>
    </row>
    <row r="32" spans="1:12" s="34" customFormat="1" ht="20.25" customHeight="1">
      <c r="A32" s="20" t="s">
        <v>31</v>
      </c>
      <c r="B32" s="50"/>
      <c r="C32" s="49"/>
      <c r="D32" s="50"/>
      <c r="E32" s="51"/>
      <c r="F32" s="160">
        <v>-119663</v>
      </c>
      <c r="G32" s="134"/>
      <c r="H32" s="160">
        <v>-96907</v>
      </c>
      <c r="J32" s="72"/>
      <c r="K32" s="72"/>
      <c r="L32" s="72"/>
    </row>
    <row r="33" spans="1:12" s="34" customFormat="1" ht="20.25" customHeight="1">
      <c r="A33" s="20" t="s">
        <v>3</v>
      </c>
      <c r="B33" s="50"/>
      <c r="C33" s="49"/>
      <c r="D33" s="50"/>
      <c r="E33" s="51"/>
      <c r="F33" s="160">
        <v>200005</v>
      </c>
      <c r="G33" s="134"/>
      <c r="H33" s="160">
        <v>20047</v>
      </c>
      <c r="J33" s="72"/>
      <c r="K33" s="72"/>
      <c r="L33" s="72"/>
    </row>
    <row r="34" spans="1:12" s="34" customFormat="1" ht="20.25" customHeight="1">
      <c r="A34" s="20" t="s">
        <v>35</v>
      </c>
      <c r="B34" s="50"/>
      <c r="C34" s="49"/>
      <c r="D34" s="50"/>
      <c r="E34" s="51"/>
      <c r="F34" s="160">
        <v>-139655</v>
      </c>
      <c r="G34" s="134"/>
      <c r="H34" s="160">
        <v>-127029</v>
      </c>
      <c r="J34" s="72"/>
      <c r="K34" s="72"/>
      <c r="L34" s="72"/>
    </row>
    <row r="35" spans="1:12" s="34" customFormat="1" ht="20.25" customHeight="1">
      <c r="A35" s="20" t="s">
        <v>52</v>
      </c>
      <c r="B35" s="50"/>
      <c r="C35" s="49"/>
      <c r="D35" s="50"/>
      <c r="E35" s="51"/>
      <c r="F35" s="160">
        <v>-168414</v>
      </c>
      <c r="G35" s="134"/>
      <c r="H35" s="160">
        <v>-318604</v>
      </c>
      <c r="J35" s="72"/>
      <c r="K35" s="72"/>
      <c r="L35" s="72"/>
    </row>
    <row r="36" spans="1:12" s="34" customFormat="1" ht="20.25" customHeight="1">
      <c r="A36" s="20" t="s">
        <v>4</v>
      </c>
      <c r="B36" s="50"/>
      <c r="C36" s="49"/>
      <c r="D36" s="50"/>
      <c r="E36" s="51"/>
      <c r="F36" s="160">
        <v>11182</v>
      </c>
      <c r="G36" s="134"/>
      <c r="H36" s="160">
        <v>8852</v>
      </c>
      <c r="J36" s="72"/>
      <c r="K36" s="72"/>
      <c r="L36" s="72"/>
    </row>
    <row r="37" spans="1:12" s="34" customFormat="1" ht="20.25" customHeight="1">
      <c r="A37" s="20" t="s">
        <v>108</v>
      </c>
      <c r="B37" s="50"/>
      <c r="C37" s="49"/>
      <c r="D37" s="50"/>
      <c r="E37" s="51"/>
      <c r="F37" s="161">
        <v>-115</v>
      </c>
      <c r="G37" s="134"/>
      <c r="H37" s="161">
        <v>-1295</v>
      </c>
      <c r="J37" s="72"/>
      <c r="K37" s="72"/>
      <c r="L37" s="72"/>
    </row>
    <row r="38" spans="1:12" s="34" customFormat="1" ht="20.25" customHeight="1">
      <c r="A38" s="31" t="s">
        <v>78</v>
      </c>
      <c r="B38" s="41"/>
      <c r="C38" s="41"/>
      <c r="D38" s="41"/>
      <c r="E38" s="51"/>
      <c r="F38" s="38">
        <f>SUM(F26:F37)</f>
        <v>742503</v>
      </c>
      <c r="G38" s="51"/>
      <c r="H38" s="38">
        <f>SUM(H26:H37)</f>
        <v>-65619</v>
      </c>
      <c r="J38" s="72"/>
      <c r="K38" s="72"/>
      <c r="L38" s="72"/>
    </row>
    <row r="39" spans="1:12" s="34" customFormat="1" ht="20.25" customHeight="1">
      <c r="A39" s="31"/>
      <c r="B39" s="41"/>
      <c r="C39" s="41"/>
      <c r="D39" s="41"/>
      <c r="E39" s="51"/>
      <c r="F39" s="41"/>
      <c r="G39" s="51"/>
      <c r="H39" s="41"/>
      <c r="J39" s="72"/>
      <c r="K39" s="72"/>
      <c r="L39" s="72"/>
    </row>
    <row r="40" spans="1:12" s="34" customFormat="1" ht="20.25" customHeight="1">
      <c r="A40" s="31"/>
      <c r="B40" s="41"/>
      <c r="C40" s="41"/>
      <c r="D40" s="41"/>
      <c r="E40" s="51"/>
      <c r="F40" s="41"/>
      <c r="G40" s="51"/>
      <c r="H40" s="41"/>
      <c r="J40" s="72"/>
      <c r="K40" s="72"/>
      <c r="L40" s="72"/>
    </row>
    <row r="41" spans="1:12" s="34" customFormat="1" ht="20.25" customHeight="1">
      <c r="A41" s="31"/>
      <c r="B41" s="41"/>
      <c r="C41" s="41"/>
      <c r="D41" s="41"/>
      <c r="E41" s="51"/>
      <c r="F41" s="41"/>
      <c r="G41" s="51"/>
      <c r="H41" s="41"/>
      <c r="J41" s="72"/>
      <c r="K41" s="72"/>
      <c r="L41" s="72"/>
    </row>
    <row r="42" spans="1:12" s="34" customFormat="1" ht="20.25" customHeight="1">
      <c r="A42" s="31"/>
      <c r="B42" s="41"/>
      <c r="C42" s="41"/>
      <c r="D42" s="41"/>
      <c r="E42" s="51"/>
      <c r="F42" s="41"/>
      <c r="G42" s="51"/>
      <c r="H42" s="41"/>
      <c r="J42" s="72"/>
      <c r="K42" s="72"/>
      <c r="L42" s="72"/>
    </row>
    <row r="43" spans="1:12" s="34" customFormat="1" ht="20.25" customHeight="1">
      <c r="A43" s="31"/>
      <c r="B43" s="41"/>
      <c r="C43" s="41"/>
      <c r="D43" s="41"/>
      <c r="E43" s="51"/>
      <c r="F43" s="41"/>
      <c r="G43" s="51"/>
      <c r="H43" s="41"/>
      <c r="J43" s="72"/>
      <c r="K43" s="72"/>
      <c r="L43" s="72"/>
    </row>
    <row r="44" spans="1:12" s="34" customFormat="1" ht="20.25" customHeight="1">
      <c r="A44" s="31"/>
      <c r="B44" s="41"/>
      <c r="C44" s="41"/>
      <c r="D44" s="41"/>
      <c r="E44" s="51"/>
      <c r="F44" s="41"/>
      <c r="G44" s="51"/>
      <c r="H44" s="41"/>
      <c r="J44" s="72"/>
      <c r="K44" s="72"/>
      <c r="L44" s="72"/>
    </row>
    <row r="45" spans="1:12" s="34" customFormat="1" ht="20.25" customHeight="1">
      <c r="A45" s="31"/>
      <c r="B45" s="41"/>
      <c r="C45" s="41"/>
      <c r="D45" s="41"/>
      <c r="E45" s="51"/>
      <c r="F45" s="41"/>
      <c r="G45" s="51"/>
      <c r="H45" s="41"/>
      <c r="J45" s="72"/>
      <c r="K45" s="72"/>
      <c r="L45" s="72"/>
    </row>
    <row r="46" spans="1:12" s="34" customFormat="1" ht="20.25" customHeight="1">
      <c r="A46" s="31"/>
      <c r="B46" s="41"/>
      <c r="C46" s="41"/>
      <c r="D46" s="41"/>
      <c r="E46" s="51"/>
      <c r="F46" s="41"/>
      <c r="G46" s="51"/>
      <c r="H46" s="41"/>
      <c r="J46" s="72"/>
      <c r="K46" s="72"/>
      <c r="L46" s="72"/>
    </row>
    <row r="47" spans="1:12" s="34" customFormat="1" ht="20.25" customHeight="1">
      <c r="A47" s="31"/>
      <c r="B47" s="41"/>
      <c r="C47" s="41"/>
      <c r="D47" s="41"/>
      <c r="E47" s="51"/>
      <c r="F47" s="41"/>
      <c r="G47" s="51"/>
      <c r="H47" s="41"/>
      <c r="J47" s="72"/>
      <c r="K47" s="72"/>
      <c r="L47" s="72"/>
    </row>
    <row r="48" spans="1:12" s="34" customFormat="1" ht="20.25" customHeight="1">
      <c r="A48" s="31"/>
      <c r="B48" s="41"/>
      <c r="C48" s="41"/>
      <c r="D48" s="41"/>
      <c r="E48" s="51"/>
      <c r="F48" s="41"/>
      <c r="G48" s="51"/>
      <c r="H48" s="41"/>
      <c r="J48" s="72"/>
      <c r="K48" s="72"/>
      <c r="L48" s="72"/>
    </row>
    <row r="49" spans="1:12" s="34" customFormat="1" ht="20.25" customHeight="1">
      <c r="A49" s="29" t="s">
        <v>105</v>
      </c>
      <c r="B49" s="29"/>
      <c r="C49" s="29"/>
      <c r="D49" s="30"/>
      <c r="E49" s="29"/>
      <c r="G49" s="29"/>
      <c r="H49" s="156" t="s">
        <v>123</v>
      </c>
      <c r="J49" s="72"/>
      <c r="K49" s="72"/>
      <c r="L49" s="72"/>
    </row>
    <row r="50" spans="1:12" s="34" customFormat="1" ht="20.25" customHeight="1">
      <c r="A50" s="29" t="s">
        <v>84</v>
      </c>
      <c r="B50" s="29"/>
      <c r="C50" s="29"/>
      <c r="D50" s="30"/>
      <c r="E50" s="29"/>
      <c r="G50" s="29"/>
      <c r="H50" s="157" t="s">
        <v>124</v>
      </c>
      <c r="J50" s="72"/>
      <c r="K50" s="72"/>
      <c r="L50" s="72"/>
    </row>
    <row r="51" spans="1:12" s="34" customFormat="1" ht="20.25" customHeight="1">
      <c r="A51" s="29"/>
      <c r="B51" s="29"/>
      <c r="C51" s="29"/>
      <c r="D51" s="30"/>
      <c r="E51" s="29"/>
      <c r="F51" s="29"/>
      <c r="G51" s="29"/>
      <c r="H51" s="29"/>
      <c r="J51" s="72"/>
      <c r="K51" s="72"/>
      <c r="L51" s="72"/>
    </row>
    <row r="52" spans="1:12" s="34" customFormat="1" ht="20.25" customHeight="1">
      <c r="A52" s="29"/>
      <c r="B52" s="60"/>
      <c r="C52" s="60"/>
      <c r="D52" s="63"/>
      <c r="E52" s="29"/>
      <c r="F52" s="203" t="s">
        <v>167</v>
      </c>
      <c r="G52" s="206"/>
      <c r="H52" s="206"/>
      <c r="J52" s="72"/>
      <c r="K52" s="72"/>
      <c r="L52" s="72"/>
    </row>
    <row r="53" spans="1:12" s="34" customFormat="1" ht="20.25" customHeight="1">
      <c r="A53" s="29"/>
      <c r="B53" s="60"/>
      <c r="C53" s="61"/>
      <c r="D53" s="63"/>
      <c r="E53" s="30"/>
      <c r="F53" s="203" t="s">
        <v>166</v>
      </c>
      <c r="G53" s="206"/>
      <c r="H53" s="206"/>
      <c r="J53" s="72"/>
      <c r="K53" s="72"/>
      <c r="L53" s="72"/>
    </row>
    <row r="54" spans="1:12" s="34" customFormat="1" ht="20.25" customHeight="1">
      <c r="A54" s="29"/>
      <c r="B54" s="44"/>
      <c r="C54" s="44"/>
      <c r="D54" s="44"/>
      <c r="E54" s="44"/>
      <c r="F54" s="184">
        <v>2018</v>
      </c>
      <c r="G54" s="44"/>
      <c r="H54" s="44">
        <v>2017</v>
      </c>
      <c r="J54" s="72"/>
      <c r="K54" s="72"/>
      <c r="L54" s="72"/>
    </row>
    <row r="55" spans="1:12" s="34" customFormat="1" ht="20.25" customHeight="1">
      <c r="A55" s="29"/>
      <c r="B55" s="59"/>
      <c r="C55" s="59"/>
      <c r="D55" s="44"/>
      <c r="E55" s="59"/>
      <c r="F55" s="204" t="s">
        <v>121</v>
      </c>
      <c r="G55" s="204"/>
      <c r="H55" s="204"/>
      <c r="J55" s="72"/>
      <c r="K55" s="72"/>
      <c r="L55" s="72"/>
    </row>
    <row r="56" spans="1:12" s="34" customFormat="1" ht="20.25" customHeight="1">
      <c r="A56" s="31" t="s">
        <v>25</v>
      </c>
      <c r="B56" s="52"/>
      <c r="C56" s="52"/>
      <c r="D56" s="52"/>
      <c r="E56" s="30"/>
      <c r="F56" s="52"/>
      <c r="G56" s="30"/>
      <c r="H56" s="52"/>
      <c r="J56" s="72"/>
      <c r="K56" s="72"/>
      <c r="L56" s="72"/>
    </row>
    <row r="57" spans="1:12" s="34" customFormat="1" ht="20.25" customHeight="1">
      <c r="A57" s="20" t="s">
        <v>48</v>
      </c>
      <c r="B57" s="137"/>
      <c r="C57" s="50"/>
      <c r="D57" s="137"/>
      <c r="E57" s="50"/>
      <c r="F57" s="160">
        <v>1675</v>
      </c>
      <c r="G57" s="134"/>
      <c r="H57" s="134">
        <v>2347</v>
      </c>
      <c r="J57" s="72"/>
      <c r="K57" s="72"/>
      <c r="L57" s="72"/>
    </row>
    <row r="58" spans="1:12" s="34" customFormat="1" ht="21" customHeight="1">
      <c r="A58" s="20" t="s">
        <v>106</v>
      </c>
      <c r="B58" s="137"/>
      <c r="C58" s="137"/>
      <c r="D58" s="137"/>
      <c r="E58" s="50"/>
      <c r="F58" s="160">
        <v>0</v>
      </c>
      <c r="G58" s="134"/>
      <c r="H58" s="134">
        <v>-94000</v>
      </c>
      <c r="J58" s="72"/>
      <c r="K58" s="72"/>
      <c r="L58" s="72"/>
    </row>
    <row r="59" spans="1:12" s="34" customFormat="1" ht="20.25" customHeight="1">
      <c r="A59" s="20" t="s">
        <v>26</v>
      </c>
      <c r="B59" s="50"/>
      <c r="C59" s="51"/>
      <c r="D59" s="50"/>
      <c r="E59" s="50"/>
      <c r="F59" s="160">
        <v>-58153</v>
      </c>
      <c r="G59" s="134"/>
      <c r="H59" s="134">
        <v>-7506</v>
      </c>
      <c r="I59" s="54"/>
      <c r="J59" s="72"/>
      <c r="K59" s="72"/>
      <c r="L59" s="72"/>
    </row>
    <row r="60" spans="1:12" s="34" customFormat="1" ht="20.25" customHeight="1">
      <c r="A60" s="20" t="s">
        <v>161</v>
      </c>
      <c r="B60" s="50"/>
      <c r="C60" s="51"/>
      <c r="D60" s="50"/>
      <c r="E60" s="50"/>
      <c r="F60" s="160">
        <v>-1819</v>
      </c>
      <c r="G60" s="134"/>
      <c r="H60" s="134">
        <v>0</v>
      </c>
      <c r="I60" s="54"/>
      <c r="J60" s="72"/>
      <c r="K60" s="72"/>
      <c r="L60" s="72"/>
    </row>
    <row r="61" spans="1:12" s="34" customFormat="1" ht="20.25" customHeight="1">
      <c r="A61" s="31" t="s">
        <v>79</v>
      </c>
      <c r="B61" s="40"/>
      <c r="C61" s="40"/>
      <c r="D61" s="40"/>
      <c r="E61" s="50"/>
      <c r="F61" s="39">
        <f>SUM(F57:F60)</f>
        <v>-58297</v>
      </c>
      <c r="G61" s="50"/>
      <c r="H61" s="39">
        <f>SUM(H57:H60)</f>
        <v>-99159</v>
      </c>
      <c r="J61" s="72"/>
      <c r="K61" s="72"/>
      <c r="L61" s="72"/>
    </row>
    <row r="62" spans="1:12" s="34" customFormat="1" ht="20.25" customHeight="1">
      <c r="A62" s="31"/>
      <c r="B62" s="40"/>
      <c r="C62" s="40"/>
      <c r="D62" s="40"/>
      <c r="E62" s="50"/>
      <c r="F62" s="40"/>
      <c r="G62" s="50"/>
      <c r="H62" s="40"/>
      <c r="J62" s="72"/>
      <c r="K62" s="72"/>
      <c r="L62" s="72"/>
    </row>
    <row r="63" spans="1:12" s="34" customFormat="1" ht="20.25" customHeight="1">
      <c r="A63" s="31" t="s">
        <v>15</v>
      </c>
      <c r="B63" s="50"/>
      <c r="C63" s="50"/>
      <c r="D63" s="50"/>
      <c r="E63" s="50"/>
      <c r="F63" s="50"/>
      <c r="G63" s="50"/>
      <c r="H63" s="50"/>
      <c r="J63" s="72"/>
      <c r="K63" s="72"/>
      <c r="L63" s="72"/>
    </row>
    <row r="64" spans="1:12" s="34" customFormat="1" ht="20.25" customHeight="1">
      <c r="A64" s="20" t="s">
        <v>98</v>
      </c>
      <c r="B64" s="50"/>
      <c r="C64" s="50"/>
      <c r="D64" s="50"/>
      <c r="E64" s="50"/>
      <c r="F64" s="160">
        <v>0</v>
      </c>
      <c r="G64" s="134"/>
      <c r="H64" s="134">
        <v>1430646</v>
      </c>
      <c r="J64" s="72"/>
      <c r="K64" s="72"/>
      <c r="L64" s="72"/>
    </row>
    <row r="65" spans="1:12" s="34" customFormat="1" ht="20.25" customHeight="1">
      <c r="A65" s="20" t="s">
        <v>76</v>
      </c>
      <c r="B65" s="50"/>
      <c r="C65" s="50"/>
      <c r="D65" s="50"/>
      <c r="E65" s="41"/>
      <c r="F65" s="160">
        <v>0</v>
      </c>
      <c r="G65" s="134"/>
      <c r="H65" s="134">
        <v>-62607</v>
      </c>
      <c r="J65" s="72"/>
      <c r="K65" s="72"/>
      <c r="L65" s="72"/>
    </row>
    <row r="66" spans="1:12" s="34" customFormat="1" ht="20.25" customHeight="1">
      <c r="A66" s="20" t="s">
        <v>74</v>
      </c>
      <c r="B66" s="53"/>
      <c r="C66" s="50"/>
      <c r="D66" s="53"/>
      <c r="E66" s="41"/>
      <c r="F66" s="160">
        <v>-4807</v>
      </c>
      <c r="G66" s="134"/>
      <c r="H66" s="134">
        <v>-12137</v>
      </c>
      <c r="J66" s="72"/>
      <c r="K66" s="72"/>
      <c r="L66" s="72"/>
    </row>
    <row r="67" spans="1:12" s="34" customFormat="1" ht="20.25" customHeight="1">
      <c r="A67" s="20" t="s">
        <v>109</v>
      </c>
      <c r="B67" s="53"/>
      <c r="C67" s="50"/>
      <c r="D67" s="53"/>
      <c r="E67" s="50"/>
      <c r="F67" s="160">
        <v>0</v>
      </c>
      <c r="G67" s="134"/>
      <c r="H67" s="134">
        <v>-922204</v>
      </c>
      <c r="J67" s="72"/>
      <c r="K67" s="72"/>
      <c r="L67" s="72"/>
    </row>
    <row r="68" spans="1:12" s="34" customFormat="1" ht="20.25" customHeight="1">
      <c r="A68" s="20" t="s">
        <v>158</v>
      </c>
      <c r="B68" s="53"/>
      <c r="C68" s="50"/>
      <c r="D68" s="53"/>
      <c r="E68" s="50"/>
      <c r="F68" s="160">
        <v>0</v>
      </c>
      <c r="G68" s="134"/>
      <c r="H68" s="134">
        <v>-18500</v>
      </c>
      <c r="J68" s="72"/>
      <c r="K68" s="72"/>
      <c r="L68" s="72"/>
    </row>
    <row r="69" spans="1:12" s="34" customFormat="1" ht="20.25" customHeight="1">
      <c r="A69" s="20" t="s">
        <v>147</v>
      </c>
      <c r="B69" s="53"/>
      <c r="C69" s="50"/>
      <c r="D69" s="62"/>
      <c r="E69" s="50"/>
      <c r="F69" s="160">
        <v>-164236</v>
      </c>
      <c r="G69" s="134"/>
      <c r="H69" s="134">
        <v>0</v>
      </c>
      <c r="J69" s="72"/>
      <c r="K69" s="72"/>
      <c r="L69" s="72"/>
    </row>
    <row r="70" spans="1:12" s="34" customFormat="1" ht="20.25" customHeight="1">
      <c r="A70" s="20" t="s">
        <v>148</v>
      </c>
      <c r="B70" s="53"/>
      <c r="C70" s="50"/>
      <c r="D70" s="62"/>
      <c r="E70" s="50"/>
      <c r="F70" s="160">
        <v>-361319</v>
      </c>
      <c r="G70" s="134"/>
      <c r="H70" s="134">
        <v>0</v>
      </c>
      <c r="J70" s="72"/>
      <c r="K70" s="72"/>
      <c r="L70" s="72"/>
    </row>
    <row r="71" spans="1:12" s="34" customFormat="1" ht="20.25" customHeight="1">
      <c r="A71" s="20" t="s">
        <v>149</v>
      </c>
      <c r="B71" s="53"/>
      <c r="C71" s="50"/>
      <c r="D71" s="62"/>
      <c r="E71" s="50"/>
      <c r="F71" s="160">
        <v>-294</v>
      </c>
      <c r="G71" s="134"/>
      <c r="H71" s="134">
        <v>0</v>
      </c>
      <c r="J71" s="72"/>
      <c r="K71" s="72"/>
      <c r="L71" s="72"/>
    </row>
    <row r="72" spans="1:12" s="32" customFormat="1" ht="20.25" customHeight="1">
      <c r="A72" s="20" t="s">
        <v>72</v>
      </c>
      <c r="B72" s="53"/>
      <c r="C72" s="50"/>
      <c r="D72" s="62"/>
      <c r="E72" s="50"/>
      <c r="F72" s="160"/>
      <c r="G72" s="50"/>
      <c r="H72" s="53"/>
      <c r="J72" s="33"/>
      <c r="K72" s="72"/>
      <c r="L72" s="72"/>
    </row>
    <row r="73" spans="1:12" s="34" customFormat="1" ht="20.25" customHeight="1">
      <c r="A73" s="20" t="s">
        <v>110</v>
      </c>
      <c r="B73" s="53"/>
      <c r="C73" s="50"/>
      <c r="D73" s="62"/>
      <c r="E73" s="50"/>
      <c r="F73" s="160">
        <v>0</v>
      </c>
      <c r="G73" s="134"/>
      <c r="H73" s="134">
        <v>-516033</v>
      </c>
      <c r="J73" s="72"/>
      <c r="K73" s="33"/>
      <c r="L73" s="33"/>
    </row>
    <row r="74" spans="1:12" s="34" customFormat="1" ht="20.25" customHeight="1">
      <c r="A74" s="20" t="s">
        <v>99</v>
      </c>
      <c r="B74" s="53"/>
      <c r="C74" s="50"/>
      <c r="D74" s="62"/>
      <c r="E74" s="50"/>
      <c r="F74" s="160">
        <v>-402977</v>
      </c>
      <c r="G74" s="134"/>
      <c r="H74" s="134">
        <v>-162403</v>
      </c>
      <c r="J74" s="72"/>
      <c r="K74" s="72"/>
      <c r="L74" s="72"/>
    </row>
    <row r="75" spans="1:12" s="34" customFormat="1" ht="20.25" customHeight="1">
      <c r="A75" s="31" t="s">
        <v>77</v>
      </c>
      <c r="B75" s="40"/>
      <c r="C75" s="40"/>
      <c r="D75" s="40"/>
      <c r="E75" s="50"/>
      <c r="F75" s="39">
        <f>SUM(F64:F74)</f>
        <v>-933633</v>
      </c>
      <c r="G75" s="50"/>
      <c r="H75" s="39">
        <f>SUM(H64:H74)</f>
        <v>-263238</v>
      </c>
      <c r="J75" s="72"/>
      <c r="K75" s="72"/>
      <c r="L75" s="72"/>
    </row>
    <row r="76" spans="1:12" s="34" customFormat="1" ht="20.25" customHeight="1">
      <c r="A76" s="31"/>
      <c r="B76" s="40"/>
      <c r="C76" s="40"/>
      <c r="D76" s="40"/>
      <c r="E76" s="50"/>
      <c r="F76" s="49"/>
      <c r="G76" s="50"/>
      <c r="H76" s="40"/>
      <c r="J76" s="72"/>
      <c r="K76" s="72"/>
      <c r="L76" s="72"/>
    </row>
    <row r="77" spans="1:12" s="34" customFormat="1" ht="20.25" customHeight="1">
      <c r="A77" s="31" t="s">
        <v>85</v>
      </c>
      <c r="B77" s="40"/>
      <c r="C77" s="40"/>
      <c r="D77" s="40"/>
      <c r="E77" s="50"/>
      <c r="F77" s="201">
        <v>-249427</v>
      </c>
      <c r="G77" s="50"/>
      <c r="H77" s="40">
        <v>-428016</v>
      </c>
      <c r="I77" s="49"/>
      <c r="J77" s="72"/>
      <c r="K77" s="72"/>
      <c r="L77" s="72"/>
    </row>
    <row r="78" spans="1:12" s="34" customFormat="1" ht="20.25" customHeight="1">
      <c r="A78" s="20" t="s">
        <v>71</v>
      </c>
      <c r="B78" s="50"/>
      <c r="C78" s="50"/>
      <c r="D78" s="50"/>
      <c r="E78" s="50"/>
      <c r="F78" s="49">
        <v>578124</v>
      </c>
      <c r="G78" s="50"/>
      <c r="H78" s="49">
        <v>610143</v>
      </c>
      <c r="I78" s="54"/>
      <c r="J78" s="72"/>
      <c r="K78" s="72"/>
      <c r="L78" s="72"/>
    </row>
    <row r="79" spans="1:12" s="34" customFormat="1" ht="20.25" customHeight="1">
      <c r="A79" s="20" t="s">
        <v>73</v>
      </c>
      <c r="B79" s="53"/>
      <c r="C79" s="50"/>
      <c r="D79" s="53"/>
      <c r="E79" s="50"/>
      <c r="F79" s="53"/>
      <c r="G79" s="50"/>
      <c r="H79" s="53"/>
      <c r="J79" s="72"/>
      <c r="K79" s="72"/>
      <c r="L79" s="72"/>
    </row>
    <row r="80" spans="1:12" s="32" customFormat="1" ht="20.25" customHeight="1">
      <c r="A80" s="20" t="s">
        <v>37</v>
      </c>
      <c r="B80" s="50"/>
      <c r="C80" s="50"/>
      <c r="D80" s="50"/>
      <c r="E80" s="50"/>
      <c r="F80" s="161">
        <v>-77</v>
      </c>
      <c r="G80" s="134"/>
      <c r="H80" s="135">
        <v>-436</v>
      </c>
      <c r="J80" s="33"/>
      <c r="K80" s="72"/>
      <c r="L80" s="72"/>
    </row>
    <row r="81" spans="1:12" s="34" customFormat="1" ht="20.25" customHeight="1" thickBot="1">
      <c r="A81" s="32" t="s">
        <v>171</v>
      </c>
      <c r="B81" s="40"/>
      <c r="C81" s="40"/>
      <c r="D81" s="40"/>
      <c r="E81" s="50"/>
      <c r="F81" s="42">
        <f>SUM(F77:F80)</f>
        <v>328620</v>
      </c>
      <c r="G81" s="50"/>
      <c r="H81" s="42">
        <f>SUM(H77:H80)</f>
        <v>181691</v>
      </c>
      <c r="J81" s="72"/>
      <c r="K81" s="33"/>
      <c r="L81" s="33"/>
    </row>
    <row r="82" spans="1:12" ht="20.25" customHeight="1" thickTop="1">
      <c r="A82" s="23"/>
      <c r="B82" s="40"/>
      <c r="C82" s="40"/>
      <c r="D82" s="40"/>
      <c r="E82" s="50"/>
      <c r="F82" s="40"/>
      <c r="G82" s="50"/>
      <c r="H82" s="40"/>
      <c r="K82" s="72"/>
      <c r="L82" s="72"/>
    </row>
    <row r="83" spans="1:12" ht="20.25" customHeight="1">
      <c r="A83" s="32" t="s">
        <v>100</v>
      </c>
      <c r="B83" s="21"/>
      <c r="C83" s="137"/>
      <c r="D83" s="50"/>
      <c r="E83" s="55"/>
      <c r="F83" s="202"/>
      <c r="G83" s="50"/>
      <c r="H83" s="55"/>
    </row>
    <row r="84" spans="1:12" ht="20.25" customHeight="1">
      <c r="A84" s="34" t="s">
        <v>101</v>
      </c>
      <c r="B84" s="34"/>
      <c r="C84" s="34"/>
      <c r="D84" s="34"/>
      <c r="E84" s="34"/>
      <c r="F84" s="34"/>
      <c r="G84" s="34"/>
      <c r="H84" s="34"/>
    </row>
    <row r="85" spans="1:12" ht="16.5" customHeight="1">
      <c r="A85" s="138" t="s">
        <v>143</v>
      </c>
      <c r="C85" s="65"/>
      <c r="E85" s="66"/>
      <c r="F85" s="160">
        <v>0</v>
      </c>
      <c r="G85" s="136"/>
      <c r="H85" s="134">
        <v>3239739</v>
      </c>
    </row>
    <row r="86" spans="1:12" ht="20.25" customHeight="1">
      <c r="A86" s="34" t="s">
        <v>102</v>
      </c>
      <c r="C86" s="65"/>
      <c r="E86" s="66"/>
      <c r="F86" s="160"/>
      <c r="G86" s="136"/>
      <c r="H86" s="134"/>
    </row>
    <row r="87" spans="1:12" ht="16.5" customHeight="1">
      <c r="A87" s="138" t="s">
        <v>103</v>
      </c>
      <c r="C87" s="65"/>
      <c r="E87" s="66"/>
      <c r="F87" s="160">
        <v>0</v>
      </c>
      <c r="G87" s="136"/>
      <c r="H87" s="65">
        <v>72240</v>
      </c>
    </row>
    <row r="88" spans="1:12" ht="20.25" customHeight="1">
      <c r="A88" s="25" t="s">
        <v>104</v>
      </c>
      <c r="C88" s="65"/>
      <c r="E88" s="66"/>
      <c r="F88" s="139"/>
      <c r="H88" s="139"/>
    </row>
    <row r="89" spans="1:12" ht="16.5" customHeight="1">
      <c r="A89" s="138" t="s">
        <v>103</v>
      </c>
      <c r="C89" s="65"/>
      <c r="E89" s="66"/>
      <c r="F89" s="160">
        <v>0</v>
      </c>
      <c r="G89" s="136"/>
      <c r="H89" s="65">
        <v>206578</v>
      </c>
    </row>
    <row r="90" spans="1:12">
      <c r="A90" s="25" t="s">
        <v>172</v>
      </c>
    </row>
    <row r="91" spans="1:12">
      <c r="A91" s="25" t="s">
        <v>173</v>
      </c>
    </row>
    <row r="92" spans="1:12">
      <c r="A92" s="138" t="s">
        <v>176</v>
      </c>
      <c r="F92" s="66">
        <v>0</v>
      </c>
      <c r="G92" s="66"/>
      <c r="H92" s="65">
        <v>1136535</v>
      </c>
    </row>
    <row r="94" spans="1:12">
      <c r="A94" s="138"/>
    </row>
  </sheetData>
  <mergeCells count="6">
    <mergeCell ref="F7:H7"/>
    <mergeCell ref="F55:H55"/>
    <mergeCell ref="F53:H53"/>
    <mergeCell ref="F4:H4"/>
    <mergeCell ref="F5:H5"/>
    <mergeCell ref="F52:H52"/>
  </mergeCells>
  <phoneticPr fontId="7" type="noConversion"/>
  <pageMargins left="0.78740157480314998" right="0.196850393700787" top="0.78740157480314998" bottom="0.511811023622047" header="0.31496062992126" footer="0.31496062992126"/>
  <pageSetup paperSize="9" scale="80" firstPageNumber="6" fitToHeight="0" orientation="portrait" useFirstPageNumber="1" r:id="rId1"/>
  <headerFooter alignWithMargins="0">
    <oddFooter>&amp;LThe accompanying notes are an integral part of these interim  financial statements
&amp;C
&amp;P</oddFooter>
  </headerFooter>
  <rowBreaks count="1" manualBreakCount="1">
    <brk id="4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BL</vt:lpstr>
      <vt:lpstr>SH</vt:lpstr>
      <vt:lpstr>CF</vt:lpstr>
      <vt:lpstr>BL!Print_Area</vt:lpstr>
      <vt:lpstr>CF!Print_Area</vt:lpstr>
      <vt:lpstr>SH!Print_Area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F4COM3</cp:lastModifiedBy>
  <cp:lastPrinted>2018-11-11T08:00:42Z</cp:lastPrinted>
  <dcterms:created xsi:type="dcterms:W3CDTF">2004-08-09T12:29:33Z</dcterms:created>
  <dcterms:modified xsi:type="dcterms:W3CDTF">2018-11-11T10:23:05Z</dcterms:modified>
</cp:coreProperties>
</file>