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120" windowWidth="12810" windowHeight="7110" tabRatio="836" activeTab="10"/>
  </bookViews>
  <sheets>
    <sheet name="Note P1-5" sheetId="29" r:id="rId1"/>
    <sheet name="P6" sheetId="31" r:id="rId2"/>
    <sheet name="P7-10" sheetId="11" r:id="rId3"/>
    <sheet name="P11" sheetId="27" r:id="rId4"/>
    <sheet name="P12-15" sheetId="28" r:id="rId5"/>
    <sheet name="P16" sheetId="12" r:id="rId6"/>
    <sheet name="P17-19" sheetId="22" r:id="rId7"/>
    <sheet name="P20-21" sheetId="23" r:id="rId8"/>
    <sheet name="P22-24" sheetId="32" r:id="rId9"/>
    <sheet name="P25-27" sheetId="33" r:id="rId10"/>
    <sheet name="P28-30" sheetId="16" r:id="rId11"/>
  </sheets>
  <externalReferences>
    <externalReference r:id="rId12"/>
  </externalReferences>
  <definedNames>
    <definedName name="_xlnm.Print_Area" localSheetId="5">'P16'!$A$1:$M$32</definedName>
  </definedNames>
  <calcPr calcId="145621"/>
</workbook>
</file>

<file path=xl/calcChain.xml><?xml version="1.0" encoding="utf-8"?>
<calcChain xmlns="http://schemas.openxmlformats.org/spreadsheetml/2006/main">
  <c r="J87" i="22" l="1"/>
  <c r="L22" i="28" l="1"/>
  <c r="J22" i="28"/>
  <c r="L116" i="28"/>
  <c r="J116" i="28"/>
  <c r="H116" i="28"/>
  <c r="O99" i="33" l="1"/>
  <c r="L24" i="23"/>
  <c r="I56" i="32" l="1"/>
  <c r="G68" i="32"/>
  <c r="L111" i="28"/>
  <c r="J111" i="28"/>
  <c r="J10" i="28" l="1"/>
  <c r="L9" i="28"/>
  <c r="L10" i="28" s="1"/>
  <c r="J47" i="23" l="1"/>
  <c r="H47" i="23"/>
  <c r="F47" i="23"/>
  <c r="L46" i="23"/>
  <c r="L45" i="23"/>
  <c r="F116" i="28"/>
  <c r="F26" i="23"/>
  <c r="J26" i="23"/>
  <c r="H25" i="23"/>
  <c r="H26" i="23" s="1"/>
  <c r="F20" i="28"/>
  <c r="F22" i="28" s="1"/>
  <c r="L25" i="23" l="1"/>
  <c r="L26" i="23" s="1"/>
  <c r="L47" i="23"/>
  <c r="F104" i="28" l="1"/>
  <c r="J104" i="28"/>
  <c r="I28" i="27" l="1"/>
  <c r="F23" i="31" l="1"/>
  <c r="I9" i="11" l="1"/>
  <c r="I11" i="11" s="1"/>
  <c r="G9" i="11"/>
  <c r="G11" i="11" s="1"/>
  <c r="F34" i="31"/>
  <c r="L13" i="22" l="1"/>
  <c r="J107" i="28" l="1"/>
  <c r="M101" i="33" l="1"/>
  <c r="K101" i="33"/>
  <c r="I101" i="33"/>
  <c r="G101" i="33"/>
  <c r="E101" i="33"/>
  <c r="C101" i="33"/>
  <c r="Q99" i="33"/>
  <c r="Q98" i="33"/>
  <c r="O98" i="33"/>
  <c r="O101" i="33" s="1"/>
  <c r="M92" i="33"/>
  <c r="K92" i="33"/>
  <c r="I92" i="33"/>
  <c r="G92" i="33"/>
  <c r="E92" i="33"/>
  <c r="C92" i="33"/>
  <c r="Q90" i="33"/>
  <c r="O90" i="33"/>
  <c r="Q89" i="33"/>
  <c r="O89" i="33"/>
  <c r="Q73" i="33"/>
  <c r="O73" i="33"/>
  <c r="Q72" i="33"/>
  <c r="O72" i="33"/>
  <c r="Q71" i="33"/>
  <c r="O71" i="33"/>
  <c r="Q70" i="33"/>
  <c r="O69" i="33"/>
  <c r="Q68" i="33"/>
  <c r="O68" i="33"/>
  <c r="I67" i="33"/>
  <c r="G67" i="33"/>
  <c r="E67" i="33"/>
  <c r="C67" i="33"/>
  <c r="I66" i="33"/>
  <c r="G66" i="33"/>
  <c r="E66" i="33"/>
  <c r="C66" i="33"/>
  <c r="O59" i="33"/>
  <c r="Q58" i="33"/>
  <c r="O58" i="33"/>
  <c r="Q57" i="33"/>
  <c r="O57" i="33"/>
  <c r="Q56" i="33"/>
  <c r="O56" i="33"/>
  <c r="O53" i="33"/>
  <c r="Q52" i="33"/>
  <c r="Q51" i="33"/>
  <c r="O51" i="33"/>
  <c r="K50" i="33"/>
  <c r="I50" i="33"/>
  <c r="G50" i="33"/>
  <c r="E50" i="33"/>
  <c r="C50" i="33"/>
  <c r="K49" i="33"/>
  <c r="I49" i="33"/>
  <c r="G49" i="33"/>
  <c r="E49" i="33"/>
  <c r="C49" i="33"/>
  <c r="Q33" i="33"/>
  <c r="O33" i="33"/>
  <c r="Q32" i="33"/>
  <c r="O32" i="33"/>
  <c r="Q31" i="33"/>
  <c r="O31" i="33"/>
  <c r="Q30" i="33"/>
  <c r="Q29" i="33"/>
  <c r="O29" i="33"/>
  <c r="I28" i="33"/>
  <c r="G28" i="33"/>
  <c r="E28" i="33"/>
  <c r="C28" i="33"/>
  <c r="I27" i="33"/>
  <c r="G27" i="33"/>
  <c r="O27" i="33" s="1"/>
  <c r="E27" i="33"/>
  <c r="O20" i="33"/>
  <c r="Q19" i="33"/>
  <c r="O19" i="33"/>
  <c r="Q18" i="33"/>
  <c r="O18" i="33"/>
  <c r="Q17" i="33"/>
  <c r="O17" i="33"/>
  <c r="Q16" i="33"/>
  <c r="Q15" i="33"/>
  <c r="O15" i="33"/>
  <c r="Q14" i="33"/>
  <c r="K14" i="33"/>
  <c r="G14" i="33"/>
  <c r="C14" i="33"/>
  <c r="K13" i="33"/>
  <c r="I13" i="33"/>
  <c r="G13" i="33"/>
  <c r="E13" i="33"/>
  <c r="C13" i="33"/>
  <c r="O28" i="33" l="1"/>
  <c r="O50" i="33"/>
  <c r="O60" i="33" s="1"/>
  <c r="Q101" i="33"/>
  <c r="Q13" i="33"/>
  <c r="Q27" i="33"/>
  <c r="Q28" i="33"/>
  <c r="Q35" i="33" s="1"/>
  <c r="Q50" i="33"/>
  <c r="Q60" i="33" s="1"/>
  <c r="O35" i="33"/>
  <c r="O13" i="33"/>
  <c r="Q21" i="33"/>
  <c r="O14" i="33"/>
  <c r="O21" i="33" s="1"/>
  <c r="Q49" i="33"/>
  <c r="O66" i="33"/>
  <c r="O67" i="33"/>
  <c r="O75" i="33" s="1"/>
  <c r="O92" i="33"/>
  <c r="O49" i="33"/>
  <c r="Q66" i="33"/>
  <c r="Q67" i="33"/>
  <c r="Q75" i="33" s="1"/>
  <c r="Q92" i="33"/>
  <c r="F14" i="31"/>
  <c r="J14" i="31"/>
  <c r="H42" i="23" l="1"/>
  <c r="J42" i="23"/>
  <c r="H41" i="23"/>
  <c r="L38" i="23"/>
  <c r="J37" i="23"/>
  <c r="J85" i="22"/>
  <c r="J42" i="22"/>
  <c r="J41" i="22"/>
  <c r="L76" i="28"/>
  <c r="L77" i="28" s="1"/>
  <c r="L60" i="28"/>
  <c r="E11" i="27"/>
  <c r="G114" i="11" l="1"/>
  <c r="K8" i="11" l="1"/>
  <c r="J35" i="31"/>
  <c r="M153" i="29" l="1"/>
  <c r="K153" i="29"/>
  <c r="I153" i="29"/>
  <c r="G153" i="29"/>
  <c r="J14" i="12" l="1"/>
  <c r="J18" i="28"/>
  <c r="M134" i="29" l="1"/>
  <c r="M133" i="29"/>
  <c r="M132" i="29"/>
  <c r="M131" i="29"/>
  <c r="M130" i="29"/>
  <c r="M135" i="29" l="1"/>
  <c r="M137" i="29" s="1"/>
  <c r="M140" i="29" s="1"/>
  <c r="K52" i="32" l="1"/>
  <c r="G52" i="32"/>
  <c r="J81" i="22" l="1"/>
  <c r="L81" i="22"/>
  <c r="L85" i="22"/>
  <c r="L87" i="22" s="1"/>
  <c r="J73" i="28" l="1"/>
  <c r="J77" i="28" s="1"/>
  <c r="G86" i="11"/>
  <c r="I106" i="11" l="1"/>
  <c r="M106" i="11"/>
  <c r="H22" i="28" l="1"/>
  <c r="F21" i="23" l="1"/>
  <c r="J21" i="23"/>
  <c r="F17" i="23"/>
  <c r="H17" i="23"/>
  <c r="J17" i="23"/>
  <c r="L15" i="23"/>
  <c r="I116" i="11"/>
  <c r="G116" i="11" l="1"/>
  <c r="M8" i="27" l="1"/>
  <c r="I64" i="32" l="1"/>
  <c r="E64" i="32"/>
  <c r="E62" i="32"/>
  <c r="I62" i="32"/>
  <c r="G64" i="32"/>
  <c r="G62" i="32"/>
  <c r="K64" i="32"/>
  <c r="K62" i="32"/>
  <c r="J43" i="23"/>
  <c r="H43" i="23"/>
  <c r="F43" i="23"/>
  <c r="L42" i="23"/>
  <c r="L41" i="23"/>
  <c r="H21" i="23"/>
  <c r="L20" i="23"/>
  <c r="L19" i="23"/>
  <c r="L21" i="23" s="1"/>
  <c r="L16" i="23"/>
  <c r="L14" i="23"/>
  <c r="L37" i="23"/>
  <c r="L17" i="23" l="1"/>
  <c r="L43" i="23"/>
  <c r="J39" i="22"/>
  <c r="M16" i="27" l="1"/>
  <c r="M7" i="27" l="1"/>
  <c r="I6" i="27"/>
  <c r="M6" i="27" s="1"/>
  <c r="K82" i="11" l="1"/>
  <c r="K36" i="11"/>
  <c r="J30" i="31"/>
  <c r="J22" i="31"/>
  <c r="J13" i="31"/>
  <c r="J6" i="31"/>
  <c r="K147" i="29" l="1"/>
  <c r="M147" i="29"/>
  <c r="H106" i="28" l="1"/>
  <c r="J101" i="28" l="1"/>
  <c r="L101" i="28"/>
  <c r="F107" i="28"/>
  <c r="H107" i="28"/>
  <c r="L107" i="28"/>
  <c r="E67" i="32" l="1"/>
  <c r="E68" i="32" s="1"/>
  <c r="K28" i="27"/>
  <c r="O28" i="27"/>
  <c r="M28" i="27"/>
  <c r="J39" i="23" l="1"/>
  <c r="H39" i="23"/>
  <c r="F39" i="23"/>
  <c r="L39" i="23" l="1"/>
  <c r="K11" i="27"/>
  <c r="I11" i="27"/>
  <c r="G11" i="27"/>
  <c r="O8" i="27"/>
  <c r="O9" i="27"/>
  <c r="O10" i="27"/>
  <c r="M9" i="27"/>
  <c r="M10" i="27"/>
  <c r="M40" i="11"/>
  <c r="M43" i="11" s="1"/>
  <c r="K40" i="11"/>
  <c r="K43" i="11" s="1"/>
  <c r="I40" i="11"/>
  <c r="I43" i="11" s="1"/>
  <c r="G40" i="11"/>
  <c r="G43" i="11" s="1"/>
  <c r="I34" i="32" l="1"/>
  <c r="K34" i="32"/>
  <c r="E56" i="32"/>
  <c r="G56" i="32"/>
  <c r="K56" i="32"/>
  <c r="G67" i="32"/>
  <c r="I67" i="32"/>
  <c r="I68" i="32" s="1"/>
  <c r="K67" i="32"/>
  <c r="K68" i="32" s="1"/>
  <c r="L7" i="23"/>
  <c r="L8" i="23"/>
  <c r="F9" i="23"/>
  <c r="F12" i="23" s="1"/>
  <c r="H9" i="23"/>
  <c r="H12" i="23" s="1"/>
  <c r="J9" i="23"/>
  <c r="J12" i="23" s="1"/>
  <c r="L11" i="23"/>
  <c r="H47" i="22"/>
  <c r="F40" i="22" s="1"/>
  <c r="F47" i="22" s="1"/>
  <c r="L47" i="22"/>
  <c r="J40" i="22" s="1"/>
  <c r="J47" i="22" s="1"/>
  <c r="J10" i="12"/>
  <c r="L10" i="12"/>
  <c r="J18" i="12"/>
  <c r="J20" i="12" s="1"/>
  <c r="J25" i="12" s="1"/>
  <c r="J28" i="12" s="1"/>
  <c r="L18" i="12"/>
  <c r="L20" i="12" s="1"/>
  <c r="L25" i="12" s="1"/>
  <c r="L28" i="12" s="1"/>
  <c r="J24" i="12"/>
  <c r="L24" i="12"/>
  <c r="L90" i="28"/>
  <c r="M11" i="27"/>
  <c r="O7" i="27"/>
  <c r="O11" i="27" s="1"/>
  <c r="I23" i="27"/>
  <c r="K23" i="27"/>
  <c r="M23" i="27"/>
  <c r="O23" i="27"/>
  <c r="I30" i="27"/>
  <c r="K30" i="27"/>
  <c r="M30" i="27"/>
  <c r="O30" i="27"/>
  <c r="K9" i="11"/>
  <c r="K11" i="11" s="1"/>
  <c r="M9" i="11"/>
  <c r="M11" i="11" s="1"/>
  <c r="K18" i="11"/>
  <c r="K20" i="11" s="1"/>
  <c r="M18" i="11"/>
  <c r="M20" i="11" s="1"/>
  <c r="G85" i="11"/>
  <c r="G87" i="11" s="1"/>
  <c r="I85" i="11"/>
  <c r="I87" i="11" s="1"/>
  <c r="G100" i="11" s="1"/>
  <c r="G106" i="11" s="1"/>
  <c r="K85" i="11"/>
  <c r="K87" i="11" s="1"/>
  <c r="M85" i="11"/>
  <c r="M87" i="11" s="1"/>
  <c r="K100" i="11" s="1"/>
  <c r="K106" i="11" s="1"/>
  <c r="K110" i="11"/>
  <c r="M110" i="11"/>
  <c r="G14" i="31"/>
  <c r="H14" i="31"/>
  <c r="H16" i="31" s="1"/>
  <c r="H7" i="31" s="1"/>
  <c r="I14" i="31"/>
  <c r="J16" i="31"/>
  <c r="J7" i="31" s="1"/>
  <c r="L14" i="31"/>
  <c r="L16" i="31" s="1"/>
  <c r="L7" i="31" s="1"/>
  <c r="F16" i="31"/>
  <c r="F7" i="31" s="1"/>
  <c r="F25" i="31"/>
  <c r="H25" i="31"/>
  <c r="J25" i="31"/>
  <c r="L25" i="31"/>
  <c r="F35" i="31"/>
  <c r="H35" i="31"/>
  <c r="H8" i="31" s="1"/>
  <c r="J8" i="31"/>
  <c r="L35" i="31"/>
  <c r="L8" i="31" s="1"/>
  <c r="F8" i="31" l="1"/>
  <c r="J9" i="31"/>
  <c r="L9" i="23"/>
  <c r="L12" i="23" s="1"/>
  <c r="F9" i="31"/>
  <c r="L9" i="31"/>
  <c r="H9" i="31"/>
</calcChain>
</file>

<file path=xl/sharedStrings.xml><?xml version="1.0" encoding="utf-8"?>
<sst xmlns="http://schemas.openxmlformats.org/spreadsheetml/2006/main" count="1060" uniqueCount="600">
  <si>
    <t>(หน่วย : ล้านบาท)</t>
  </si>
  <si>
    <t xml:space="preserve">       หัก  ค่าเผื่อการด้อยค่า</t>
  </si>
  <si>
    <t>ราคาทุนเงินลงทุน :-</t>
  </si>
  <si>
    <t>ลูกหนี้การค้า</t>
  </si>
  <si>
    <t>ทุนที่เรียกชำระแล้ว</t>
  </si>
  <si>
    <t>สัดส่วนการถือหุ้นของบริษัทฯ</t>
  </si>
  <si>
    <t>พันบาท</t>
  </si>
  <si>
    <t>ร้อยละ</t>
  </si>
  <si>
    <t>เงินให้กู้ยืม</t>
  </si>
  <si>
    <t>ดอกเบี้ยค้างรับ</t>
  </si>
  <si>
    <t>รายได้อื่น</t>
  </si>
  <si>
    <t xml:space="preserve">          บริษัทฯ มีนโยบายการกำหนดราคาดังนี้</t>
  </si>
  <si>
    <t>รายได้จากการขายและบริการ</t>
  </si>
  <si>
    <t>สินทรัพย์ถาวร</t>
  </si>
  <si>
    <t>สินทรัพย์รวม</t>
  </si>
  <si>
    <t>สินทรัพย์อื่น</t>
  </si>
  <si>
    <t>ราคาตามบัญชี-สุทธิ</t>
  </si>
  <si>
    <t>ภายใน 1 ปี</t>
  </si>
  <si>
    <t>เกิน 1 ปีแต่ไม่เกิน 3 ปี</t>
  </si>
  <si>
    <t xml:space="preserve"> - 2 -</t>
  </si>
  <si>
    <t>ลดลง</t>
  </si>
  <si>
    <t>รวม</t>
  </si>
  <si>
    <t>การจดทะเบียน</t>
  </si>
  <si>
    <t>ที่ตั้งบริษัท   สำนักงานใหญ่</t>
  </si>
  <si>
    <t>ประเภทธุรกิจ</t>
  </si>
  <si>
    <t>เพิ่มขึ้น</t>
  </si>
  <si>
    <t>ลักษณะความสัมพันธ์</t>
  </si>
  <si>
    <t>นโยบายในการกำหนดราคา</t>
  </si>
  <si>
    <t>ลักษณะรายการค้า</t>
  </si>
  <si>
    <t>งบการเงินรวม</t>
  </si>
  <si>
    <t>บริษัทย่อยและกรรมการร่วมกัน</t>
  </si>
  <si>
    <t xml:space="preserve">       เงินสด</t>
  </si>
  <si>
    <t xml:space="preserve">       เงินฝากกระแสรายวัน</t>
  </si>
  <si>
    <t xml:space="preserve">       เงินฝากออมทรัพย์</t>
  </si>
  <si>
    <t>(หน่วย : บาท)</t>
  </si>
  <si>
    <t>งบการเงินเฉพาะกิจการ</t>
  </si>
  <si>
    <t>งบการเงินรวมและงบการเงินเฉพาะกิจการ</t>
  </si>
  <si>
    <t xml:space="preserve">          ยังไม่ถึงกำหนดชำระ</t>
  </si>
  <si>
    <t xml:space="preserve">          เกินกำหนดชำระมากกว่า 12 เดือน </t>
  </si>
  <si>
    <t>ยานพาหนะ</t>
  </si>
  <si>
    <t>ค่าเสื่อมราคาสะสม</t>
  </si>
  <si>
    <t xml:space="preserve">          เงินให้กู้ยืม</t>
  </si>
  <si>
    <t xml:space="preserve">          หัก  ค่าเผื่อหนี้สงสัยจะสูญ</t>
  </si>
  <si>
    <t xml:space="preserve">     ดอกเบี้ยค้างรับจากบริษัทย่อย</t>
  </si>
  <si>
    <t>ราคาทุน</t>
  </si>
  <si>
    <t>ค่าเผื่อการด้อยค่า</t>
  </si>
  <si>
    <t>ต้นทุนทางการเงิน</t>
  </si>
  <si>
    <t>เกิน 3 ปีขึ้นไป</t>
  </si>
  <si>
    <t>งบการเงินเฉพาะ</t>
  </si>
  <si>
    <t>กิจการ</t>
  </si>
  <si>
    <t xml:space="preserve">       หัก ค่าเผื่อหนี้สงสัยจะสูญ</t>
  </si>
  <si>
    <t>ดอกเบี้ยรับ</t>
  </si>
  <si>
    <t>ภาษาอังกฤษแปลจากงบการเงินฉบับภาษาไทยดังกล่าว</t>
  </si>
  <si>
    <t xml:space="preserve">       งบการเงินฉบับภาษาไทยเป็นงบการเงินฉบับที่บริษัทฯ และบริษัทย่อยใช้เป็นทางการตามกฎหมาย  งบการเงินฉบับ</t>
  </si>
  <si>
    <t>4.   นโยบายบัญชีที่สำคัญ</t>
  </si>
  <si>
    <t>3.   เกณฑ์ในการจัดทำงบการเงินรวม</t>
  </si>
  <si>
    <t>ภาระผูกพันผลประโยชน์พนักงานที่แสดงในงบแสดงฐานะการเงิน</t>
  </si>
  <si>
    <t>ต้นทุนบริการในปัจจุบัน</t>
  </si>
  <si>
    <t>ต้นทุนดอกเบี้ย</t>
  </si>
  <si>
    <t>ราคาทุนสุทธิ</t>
  </si>
  <si>
    <t>ใช้ราคาตามสัญญาที่ตกลงกัน</t>
  </si>
  <si>
    <t>(ยังไม่ได้ตรวจสอบ/สอบทานแล้ว)</t>
  </si>
  <si>
    <t xml:space="preserve">       งบการเงินระหว่างกาลนี้จัดทำขึ้นโดยมีวัตถุประสงค์ให้ข้อมูลเพิ่มเติมจากงบการเงินประจำปีที่นำเสนอครั้งล่าสุด  เพื่อ</t>
  </si>
  <si>
    <t>ดังนั้น  การใช้งบการเงินระหว่างกาลนี้ควรใช้ควบคู่ไปกับงบการเงินประจำปีล่าสุด</t>
  </si>
  <si>
    <t xml:space="preserve">       ในบริษัทย่อยในบัญชีของบริษัทฯได้ตัดกับส่วนของผู้ถือหุ้นของบริษัทย่อยในการจัดทำงบการเงินรวม</t>
  </si>
  <si>
    <t xml:space="preserve">       ที่คล้ายคลึงกัน</t>
  </si>
  <si>
    <t>ค่าตัดจำหน่ายสำหรับงวด</t>
  </si>
  <si>
    <t xml:space="preserve">       รวม</t>
  </si>
  <si>
    <t xml:space="preserve"> - 3 -</t>
  </si>
  <si>
    <t xml:space="preserve"> - 4 -</t>
  </si>
  <si>
    <t xml:space="preserve"> - 5 -</t>
  </si>
  <si>
    <t xml:space="preserve"> - 6 -</t>
  </si>
  <si>
    <t xml:space="preserve"> - 7 -</t>
  </si>
  <si>
    <t>กำไร(ขาดทุน)สำหรับงวด</t>
  </si>
  <si>
    <t xml:space="preserve">1.  ข้อมูลทั่วไป </t>
  </si>
  <si>
    <t>2.   หลักเกณฑ์ในการจัดทำงบการเงิน</t>
  </si>
  <si>
    <t>2.1  เกณฑ์ในการจัดทำงบการเงินระหว่างกาล</t>
  </si>
  <si>
    <t>หมายเหตุประกอบงบการเงินแบบย่อ</t>
  </si>
  <si>
    <t>บริษัท กรีน รีซอร์สเซส จำกัด (มหาชน) และบริษัทย่อย</t>
  </si>
  <si>
    <t xml:space="preserve"> :  บริษัทฯ ได้จดทะเบียนในตลาดหลักทรัพย์แห่งประเทศไทย  ทะเบียนเลขที่ </t>
  </si>
  <si>
    <t xml:space="preserve"> :  405 ถนนบอนด์สตรีท ตำบลบางพูด อำเภอปากเกร็ด จังหวัดนนทบุรี</t>
  </si>
  <si>
    <t xml:space="preserve">       ลูกหนี้การค้า</t>
  </si>
  <si>
    <t xml:space="preserve">       หัก  ค่าเผื่อจากการลดมูลค่า</t>
  </si>
  <si>
    <t>สุทธิ</t>
  </si>
  <si>
    <t xml:space="preserve">  บริษัท กรีน พลัส แอสเซท จำกัด</t>
  </si>
  <si>
    <t xml:space="preserve">  บริษัท เอ ซี ดี เอ็นเนอร์ยี่ จำกัด</t>
  </si>
  <si>
    <t xml:space="preserve">  บริษัท โอริน พร็อพเพอร์ตี้ จำกัด</t>
  </si>
  <si>
    <t xml:space="preserve">       บริษัท ภูเก็ตเพนนินซูลา จำกัด</t>
  </si>
  <si>
    <t xml:space="preserve">       บริษัท ออร่า ดรีม จำกัด</t>
  </si>
  <si>
    <t xml:space="preserve">                            งบการเงินรวม</t>
  </si>
  <si>
    <t xml:space="preserve">                            งบการเงินเฉพาะกิจการ</t>
  </si>
  <si>
    <t>ซื้อเพิ่มระหว่างงวด - ราคาทุน</t>
  </si>
  <si>
    <t>ค่าเสื่อมราคาสำหรับงวด</t>
  </si>
  <si>
    <t>งบการเงินรวมและ</t>
  </si>
  <si>
    <t>3.1  งบการเงินรวมนี้ได้จัดทำขึ้นโดยรวมงบการเงินของบริษัท กรีน รีซอร์สเซส จำกัด  (มหาชน) และบริษัทย่อย ดังนี้</t>
  </si>
  <si>
    <t>สัดส่วนเงินลงทุน (ร้อยละ)</t>
  </si>
  <si>
    <t>บริษัท</t>
  </si>
  <si>
    <t>ลักษณะธุรกิจ</t>
  </si>
  <si>
    <t xml:space="preserve">   ริเริ่มและพัฒนาโครงการที่เกี่ยวกับพลังงาน</t>
  </si>
  <si>
    <t xml:space="preserve">   พัฒนาธุรกิจอสังหาริมทรัพย์</t>
  </si>
  <si>
    <t>บริษัท โอริน พร็อพเพอร์ตี้ จำกัด</t>
  </si>
  <si>
    <t>บริษัท เอ ซี ดี เอ็นเนอร์ยี่ จำกัด</t>
  </si>
  <si>
    <t>บริษัท กรีน พลัส แอสเซท จำกัด</t>
  </si>
  <si>
    <t xml:space="preserve">   บริษัท กรีน พลัส แอสเซท จำกัด</t>
  </si>
  <si>
    <t>หัก ค่าเผื่อหนี้สงสัยจะสูญ</t>
  </si>
  <si>
    <t xml:space="preserve">       สุทธิ</t>
  </si>
  <si>
    <t>หัก ค่าเผื่อหนี้สงสัยจะสูญเงินให้กู้ยืม</t>
  </si>
  <si>
    <t xml:space="preserve">   บริษัท เอ ซี ดี เอ็นเนอร์ยี่ จำกัด</t>
  </si>
  <si>
    <t>เจ้าหนี้การค้า</t>
  </si>
  <si>
    <t xml:space="preserve">     ค่าใช้จ่ายค้างจ่าย</t>
  </si>
  <si>
    <t xml:space="preserve">     เงินประกันผลงาน</t>
  </si>
  <si>
    <t xml:space="preserve">     อื่นๆ</t>
  </si>
  <si>
    <t xml:space="preserve">       ต้นทุนค่าที่ดิน</t>
  </si>
  <si>
    <t xml:space="preserve">       ต้นทุนอาคารและอื่นๆ</t>
  </si>
  <si>
    <t xml:space="preserve">       7.1  ลูกหนี้การค้า</t>
  </si>
  <si>
    <t>7.1  ลูกหนี้การค้า  ประกอบด้วย</t>
  </si>
  <si>
    <t xml:space="preserve">       คงเหลือ ณ วันสิ้นงวด</t>
  </si>
  <si>
    <t>11.  ต้นทุนการพัฒนาโครงการอสังหาริมทรัพย์เพื่อขาย</t>
  </si>
  <si>
    <t>(ลงชื่อ) ……....……………...…………… กรรมการ</t>
  </si>
  <si>
    <t>12. เงินลงทุนในบริษัทย่อย</t>
  </si>
  <si>
    <t xml:space="preserve">      (ลงชื่อ) ……....……………...…………… กรรมการ</t>
  </si>
  <si>
    <t xml:space="preserve">              (   นายประทีป    อนันตโชติ   )</t>
  </si>
  <si>
    <t xml:space="preserve">                     (   นายประทีป    อนันตโชติ   )</t>
  </si>
  <si>
    <t xml:space="preserve">     (ลงชื่อ) ……....……………...…………… กรรมการ</t>
  </si>
  <si>
    <t xml:space="preserve">                    (   นายประทีป    อนันตโชติ   )</t>
  </si>
  <si>
    <t xml:space="preserve"> - 8 -</t>
  </si>
  <si>
    <t xml:space="preserve"> - 9 -</t>
  </si>
  <si>
    <t xml:space="preserve"> - 10 -</t>
  </si>
  <si>
    <t>บริษัทย่อย</t>
  </si>
  <si>
    <t>จำนวนใบสำคัญแสดงสิทธิที่ยังไม่ได้ใช้สิทธิ</t>
  </si>
  <si>
    <t>ใบสำคัญแสดงสิทธิ ครั้งที่ 4</t>
  </si>
  <si>
    <t xml:space="preserve">                        รวม</t>
  </si>
  <si>
    <t>จำนวนหุ้นสามัญโดยวิธีถัวเฉลี่ยถ่วงน้ำหนัก</t>
  </si>
  <si>
    <t>หุ้นที่เสมือนเพิ่มขึ้นจากการเปลี่ยนแปลงสภาพ</t>
  </si>
  <si>
    <t xml:space="preserve">     ใบสำคัญแสดงสิทธิ</t>
  </si>
  <si>
    <t xml:space="preserve">    (ขั้นพื้นฐาน)</t>
  </si>
  <si>
    <t xml:space="preserve"> (ปรับลดซี่งไม่แตกต่างจากขั้นพื้นฐาน)</t>
  </si>
  <si>
    <t xml:space="preserve"> :  บริษัทฯ ทำธุรกิจพัฒนาธุรกิจอสังหาริมทรัพย์</t>
  </si>
  <si>
    <t xml:space="preserve">       เงินฝากประจำ 3 เดือน</t>
  </si>
  <si>
    <t xml:space="preserve">       ลูกหนี้อื่น</t>
  </si>
  <si>
    <t>10.  ลูกหนี้เงินมัดจำและเงินประกันโครงการ</t>
  </si>
  <si>
    <t>10.2  เงินประกันเพื่อศึกษาโครงการ</t>
  </si>
  <si>
    <t>หัก ลดลงจากพนักงานลาออก</t>
  </si>
  <si>
    <t>ภาระผูกพันผลประโยชน์พนักงานที่บันทึก</t>
  </si>
  <si>
    <t xml:space="preserve">       ไว้ในงบแสดงฐานะการเงิน </t>
  </si>
  <si>
    <t xml:space="preserve">   บริษัท โอริน พร็อพเพอร์ตี้ จำกัด</t>
  </si>
  <si>
    <t>2560</t>
  </si>
  <si>
    <t>ค่าใช้จ่ายภาษีเงินได้</t>
  </si>
  <si>
    <t xml:space="preserve">    (ลงชื่อ) ……....……………...…………… กรรมการ</t>
  </si>
  <si>
    <t xml:space="preserve"> - 12 -</t>
  </si>
  <si>
    <t xml:space="preserve">    0107548000587  เมื่อวันที่  17  เมษายน  พ.ศ. 2548</t>
  </si>
  <si>
    <t xml:space="preserve">       งบการเงินของบริษัทฯ จัดทำขึ้นโดยใช้เกณฑ์ราคาทุนเดิมในการวัดมูลค่าขององค์ประกอบของรายการในงบการเงิน</t>
  </si>
  <si>
    <t xml:space="preserve">เบ็ดเสร็จ  งบแสดงการเปลี่ยนแปลงส่วนของผู้ถือหุ้นและงบกระแสเงินสด ได้แสดงรายการเช่นเดียวกับงบการเงินประจำปี </t>
  </si>
  <si>
    <t>ค่าเผื่อหนี้สงสัยจะสูญทั้งจำนวนและในปี 2559 ได้ฟ้องร้องดำเนินคดี ปัจจุบันอยู่ระหว่างการพิจารณาของศาล</t>
  </si>
  <si>
    <t>10.1  ลูกหนี้เงินมัดจำค่าซื้อที่ดิน</t>
  </si>
  <si>
    <t xml:space="preserve">         เมื่อวันที่ 29 กรกฎาคม 2558 บริษัทฯ ได้ทำบันทึกข้อตกลงกับเจ้าของโครงการรายหนึ่งเพื่อศึกษาโครงการอาคารพัก</t>
  </si>
  <si>
    <t>กับกิจการที่เกี่ยวข้องกันเช่นเดียวกับที่คิดกับลูกค้ารายอื่น</t>
  </si>
  <si>
    <t>และ/หรือกรรมการกลุ่มเดียวกัน    สินทรัพย์   หนี้สิน   รายได้และค่าใช้จ่ายของบริษัท    ส่วนหนึ่งเกิดจากรายการบัญชี</t>
  </si>
  <si>
    <t xml:space="preserve">          บริษัทฯ  มีรายการบัญชีกับกิจการที่เกี่ยวข้องกันอย่างมีสาระสำคัญ   กิจการเหล่านี้เกี่ยวข้องกันโดยการมีผู้ถือหุ้น</t>
  </si>
  <si>
    <t>ที่เกี่ยวข้องกัน      ดังนั้นงบการเงินได้รวมผลของรายการดังกล่าว    โดยใช้นโยบายกำหนดรายการที่เป็นปกติทางธุรกิจ</t>
  </si>
  <si>
    <t>เพิ่มทุนไว้ในปี 2558 โดยมีใบสำคัญแสดงสิทธิที่ยังไม่ได้ใช้สิทธิและยังไม่หมดอายุ คงเหลือ ประกอบด้วย</t>
  </si>
  <si>
    <t>สามารถชำระหนี้ได้ตามกำหนด และได้มีการเจรจากับบริษัทฯ เพื่อขอเปลี่ยนแปลงเงื่อนไขในการชำระคืน โดยจะผ่อนจ่าย</t>
  </si>
  <si>
    <t>เกิดจากการโอนสิทธิเงินมัดจำค่าที่ดินให้แก่บริษัทแห่งหนึ่ง ซึ่งครบกำหนดชำระในเดือนมิถุนายน 2558 บริษัทดังกล่าวไม่</t>
  </si>
  <si>
    <t>เป็นงวดพร้อมทั้งดอกเบี้ยตามที่ตกลงร่วมกัน   จนถึงปัจจุบันบริษัทฯ  ยังไม่ได้รับชำระในปี 2558  บริษัทฯ จึงได้บันทึกตั้ง</t>
  </si>
  <si>
    <t xml:space="preserve">อาศัย ให้เช่า ที่จังหวัดเชียงใหม่ และเมื่อวันที่ 3 สิงหาคม 2558 บริษัทฯ ได้จ่ายเงินประกันสำหรับโครงการดังกล่าว จำนวน </t>
  </si>
  <si>
    <t>35  ล้านบาท  ซึ่งตามข้อตกลงหากบริษัทฯ ไม่ประสงค์จะร่วมลงทุน   เจ้าของโครงการจะต้องคืนเงินประกันทั้งหมด   ตาม</t>
  </si>
  <si>
    <t>รายงานการประชุมคณะกรรมการบริษัท เมื่อวันที่ 9 กุมภาพันธ์ 2559 ที่ประชุมมีมติไม่ร่วมลงทุนในโครงการดังกล่าว และ</t>
  </si>
  <si>
    <t xml:space="preserve">          รายได้และค่าใช้จ่ายกับกิจการและบุคคลที่เกี่ยวข้องกัน  มีสาระสำคัญรวมอยู่ในงบกำไรขาดทุนเบ็ดเสร็จ สำหรับ</t>
  </si>
  <si>
    <t xml:space="preserve">                      (   นายประทีป    อนันตโชติ   )</t>
  </si>
  <si>
    <t>สาระสำคัญดังนี้</t>
  </si>
  <si>
    <t xml:space="preserve">  หัก  ดอกเบี้ยจ่ายในอนาคตของสัญญาเช่าการเงิน</t>
  </si>
  <si>
    <t xml:space="preserve">       หนี้สินตามสัญญาเช่าการเงิน</t>
  </si>
  <si>
    <t>ผลประโยชน์พนักงานต้นงวด</t>
  </si>
  <si>
    <t xml:space="preserve">       เงินให้กู้ยืม</t>
  </si>
  <si>
    <t>กิจการที่เกี่ยวข้องกัน</t>
  </si>
  <si>
    <t>31 ธันวาคม 2560</t>
  </si>
  <si>
    <t xml:space="preserve">   หยุดประกอบกิจการ</t>
  </si>
  <si>
    <t xml:space="preserve">  บริษัท เจ.อี โซล่าร์ ลพบุรี จำกัด</t>
  </si>
  <si>
    <t xml:space="preserve">   ผลิตและจำหน่ายพลังงานไฟฟ้าจากแสงอาทิตย์</t>
  </si>
  <si>
    <t>2561</t>
  </si>
  <si>
    <t>วันที่ 31 ธันวาคม  2560</t>
  </si>
  <si>
    <t>7.  ลูกหนี้การค้าและลูกหนี้หมุนเวียนอื่น</t>
  </si>
  <si>
    <t xml:space="preserve">       7.2  ลูกหนี้หมุนเวียนอื่น </t>
  </si>
  <si>
    <t>7.2  ลูกหนี้หมุนเวียนอื่น  ประกอบด้วย</t>
  </si>
  <si>
    <t xml:space="preserve">          หัก    ค่าเผื่อหนี้สงสัยจะสูญ</t>
  </si>
  <si>
    <t>ลูกหนี้เงินมัดจำและ</t>
  </si>
  <si>
    <t xml:space="preserve">          เงินประกันโครงการ </t>
  </si>
  <si>
    <t>10.3  เงินจ่ายล่วงหน้าค่าหุ้น</t>
  </si>
  <si>
    <t>บริษัท เจ.อี โซล่าร์ ลพบุรี จำกัด</t>
  </si>
  <si>
    <t>มูลค่าสุทธิตามบัญชี ณ วันที่ 1 มกราคม 2561</t>
  </si>
  <si>
    <t>เจ้าหนี้หมุนเวียนอื่น</t>
  </si>
  <si>
    <t>บวก   การเปลี่ยนแปลงประมาณการ</t>
  </si>
  <si>
    <t xml:space="preserve">           ของนักคณิตศาสตร์ประกันภัย</t>
  </si>
  <si>
    <t>ลูกหนี้หมุนเวียนอื่น</t>
  </si>
  <si>
    <t xml:space="preserve">   บริษัท เจ.อี โซล่าร์ ลพบุรี จำกัด</t>
  </si>
  <si>
    <t>ธุรกิจโครงการอสังหาริมทรัพย์</t>
  </si>
  <si>
    <t>ธุรกิจให้เช่าและบริการ</t>
  </si>
  <si>
    <t>ธุรกิจผลิตพลังงานจากแสงอาทิตย์</t>
  </si>
  <si>
    <t>ต้นทุนในการจัดจำหน่าย</t>
  </si>
  <si>
    <t>ค่าใช้จ่ายในการบริหาร</t>
  </si>
  <si>
    <t>กำไร(ขาดทุน)ขั้นต้น</t>
  </si>
  <si>
    <t xml:space="preserve">            (       นายประทีป    อนันตโชติ       )</t>
  </si>
  <si>
    <t>สินทรัพย์ถาวร-ให้เช่า</t>
  </si>
  <si>
    <t xml:space="preserve">       งบการเงินรวม </t>
  </si>
  <si>
    <t xml:space="preserve">       งบการเงินเฉพาะกิจการ </t>
  </si>
  <si>
    <t>อัตราส่วนหนี้สินต่อทุน</t>
  </si>
  <si>
    <t xml:space="preserve">       ในระหว่างงวด สภาวิชาชีพบัญชีได้ประกาศใช้ มาตรฐานการรายงานทางการเงิน ฉบับที่ 15 เรื่อง รายได้จากสัญญา</t>
  </si>
  <si>
    <t xml:space="preserve">               (  นายพิพัทธ์  วิริยะเมตตากุล  )</t>
  </si>
  <si>
    <t>รายได้-ค่าเช่า</t>
  </si>
  <si>
    <t>รายได้-ค่าบริการ</t>
  </si>
  <si>
    <t>โอนกลับหนี้สงสัยจะสูญ</t>
  </si>
  <si>
    <t>6.   เงินสดและรายการเทียบเท่าเงินสด</t>
  </si>
  <si>
    <t xml:space="preserve">  งบการเงินเฉพาะกิจการ</t>
  </si>
  <si>
    <t>14. ลูกหนี้ค่าสินทรัพย์ในบริษัทย่อย</t>
  </si>
  <si>
    <t>15. เงินให้กู้ยืมระยะยาว</t>
  </si>
  <si>
    <t>16. อสังหาริมทรัพย์เพื่อการลงทุน</t>
  </si>
  <si>
    <t>17. ที่ดิน อาคารและอุปกรณ์</t>
  </si>
  <si>
    <t>18. สินทรัพย์ไม่มีตัวตนอื่น</t>
  </si>
  <si>
    <t>19. เจ้าหนี้การค้าและเจ้าหนี้หมุนเวียนอื่น</t>
  </si>
  <si>
    <t>5.  การเปิดเผยข้อมูลเพิ่มเติมเกี่ยวกับกระแสเงินสด</t>
  </si>
  <si>
    <t>8.  ลูกหนี้การค้าและลูกหนี้หมุนเวียนอื่นกิจการที่เกี่ยวข้องกัน</t>
  </si>
  <si>
    <t>13. เงินลงทุนระยะยาวอื่น</t>
  </si>
  <si>
    <t xml:space="preserve">       เงินลงทุนระยะยาวอื่น</t>
  </si>
  <si>
    <t>ลูกหนี้ค่าสินทรัพย์ในบริษัทย่อย</t>
  </si>
  <si>
    <t xml:space="preserve">       ลูกหนี้ค่าสินทรัพย์ในบริษัทย่อย</t>
  </si>
  <si>
    <t xml:space="preserve"> - 11 -</t>
  </si>
  <si>
    <t xml:space="preserve"> - 14 -</t>
  </si>
  <si>
    <t xml:space="preserve"> - 15 -</t>
  </si>
  <si>
    <t>เพื่อไม่ให้ข้อมูลที่นำเสนอซ้ำซ้อนกับข้อมูลที่ได้รายงานไปแล้ว     อย่างไรก็ตาม    งบแสดงฐานะการเงิน    งบกำไรขาดทุน</t>
  </si>
  <si>
    <t xml:space="preserve">       งบการเงินระหว่างกาลนี้ ได้จัดทำโดยใช้นโยบายการบัญชีและวีธีการคำนวณเช่นเดียวกับงบการเงินสำหรับปี สิ้นสุด</t>
  </si>
  <si>
    <t xml:space="preserve">          ข้อมูลส่วนงานดำเนินงานที่นำเสนอนี้สอดคล้องกับรายงานภายในของบริษัทฯ และบริษัทย่อย  ที่ผู้มีอำนาจตัดสินใจสูงสุดด้านการดำเนินงาน</t>
  </si>
  <si>
    <t>ได้รับและสอบทานอย่างสม่ำเสมอ   เพื่อใช้ในการตัดสินใจในการจัดสรรทรัพยากรให้กับส่วนงานและประเมินผลการดำเนินงานของส่วนงาน  ทั้งนี้</t>
  </si>
  <si>
    <t>ผู้มีอำนาจตัดสินใจสูงสุดด้านการดำเนินงานของบริษัทฯ และบริษัทย่อยคือ กรรมการผู้จัดการของบริษัท</t>
  </si>
  <si>
    <t>ที่เหมาะสมและการดำรงไว้ซึ่งความสามารถในการดำเนินธุรกิจอย่างต่อเนื่อง</t>
  </si>
  <si>
    <t xml:space="preserve">          วัตถุประสงค์ในการบริหารจัดการทุนที่สำคัญของบริษัท และบริษัทย่อย คือการจัดให้มีซึ่งโครงสร้างทางการเงิน</t>
  </si>
  <si>
    <t xml:space="preserve">เริ่มตั้งแต่ วันที่ 30 ธันวาคม 2556 ถึง วันที่ 30 ธันวาคม 2581 ด้วยอัตราที่กำหนดไว้ตามปริมาณการผลิตซึ่งเป็นอัตรา </t>
  </si>
  <si>
    <t>6.16 บาทต่อหน่วย</t>
  </si>
  <si>
    <t xml:space="preserve">          ในปี  2560  บริษัทฯ ได้ซื้อกิจการพลังงานแสงอาทิตย์จากกลุ่มกิจการแห่งหนึ่งและซื้อหุ้นในบริษัทย่อยในกลุ่ม</t>
  </si>
  <si>
    <t>เงินการเลิกจ้างตามกฎหมายแรงงานแล้วจึงได้ยื่นคัดค้านคำฟ้อง  ปัจจุบันศาลแรงงานพิพากษาชดเชยค่าค่าความเสียหาย</t>
  </si>
  <si>
    <t>กรรมการผู้จัดการเรียกร้องค่าเสียหายจากการเลิกจ้างไม่เป็นธรรมจำนวนเงินรวม  22.60 ล้านบาท  โดยบริษัทฯ  ได้จ่าย</t>
  </si>
  <si>
    <t>ค่าเสียหาย จำนวน 50 ล้านบาท ปัจจุบันอยู่ระหว่างการพิจารณาของศาล</t>
  </si>
  <si>
    <t>คืนเงินประกัน   หมายเหตุ  10.2  และเมื่อวันที่  17  สิงหาคม  2559   บริษัทฯ   ได้ถูกคู่สัญญาดังกล่าวฟ้องกลับเรียกร้อง</t>
  </si>
  <si>
    <t>เรียกร้องเงินค่าหุ้นส่วนที่เหลือ  จำนวน  5  ล้านบาท    ที่บริษัทฯ  หักไว้สำหรับการประกันความเสียหายหรือค่าใช้จ่าย</t>
  </si>
  <si>
    <t>เรียกค่าความเสียหายจากโจทก์ เป็นจำนวนเงิน 44.04 ล้านบาท  ปัจจุบันคดีอยู่ระหว่างการพิจารณาของศาล</t>
  </si>
  <si>
    <t>สำหรับโครงการอาคารชุดที่  บริษัทฯ  ได้มาจากการซื้อหุ้นทั้งหมดในบริษัทย่อย ปัจจุบันบริษัทฯ  ได้ฟ้องแย้งกลับเพื่อ</t>
  </si>
  <si>
    <t xml:space="preserve">กำไร(ขาดทุน)ต่อหุ้นขั้นพื้นฐาน </t>
  </si>
  <si>
    <t>กำไร(ขาดทุน)ต่อหุ้นปรับลด</t>
  </si>
  <si>
    <t xml:space="preserve">เลขที่  PV-PEA 0065/2556   ลงวันที่  6  กันยายน  2556 ที่ กฟภ. รับซื้อพลังงานไฟฟ้า  995 กิโลวัตต์ ระยะเวลา 25 ปี </t>
  </si>
  <si>
    <t>ยกเว้น รายการที่เปิดเผยไว้ในนโยบายการบัญชีที่เกี่ยวข้อง</t>
  </si>
  <si>
    <t>ให้ข้อมูลนั้นเป็นปัจจุบัน ดังนั้น งบการเงินระหว่างกาลจึงเน้นการให้ข้อมูลเกี่ยวกับกิจกรรม เหตุการณ์และสถานการณ์ใหม่</t>
  </si>
  <si>
    <t xml:space="preserve">    (  นายพิพัทธ์  วิริยะเมตตากุล  )</t>
  </si>
  <si>
    <t xml:space="preserve">                         (   นายประทีป    อนันตโชติ   )</t>
  </si>
  <si>
    <t xml:space="preserve">                       (  นายพิพัทธ์  วิริยะเมตตากุล  )</t>
  </si>
  <si>
    <t xml:space="preserve">                   (   นายประทีป    อนันตโชติ   )</t>
  </si>
  <si>
    <t xml:space="preserve">                    (  นายพิพัทธ์  วิริยะเมตตากุล  )</t>
  </si>
  <si>
    <t xml:space="preserve">            (   นายประทีป    อนันตโชติ   )</t>
  </si>
  <si>
    <t xml:space="preserve">                     (  นายพิพัทธ์  วิริยะเมตตากุล  )</t>
  </si>
  <si>
    <t xml:space="preserve">             (   นายประทีป    อนันตโชติ   )</t>
  </si>
  <si>
    <t xml:space="preserve">       หัก ส่วนของลูกหนี้ค่าสินทรัพย์ในบริษัทย่อยที่ครบกำหนดรับชำระภายใน 1 ปี</t>
  </si>
  <si>
    <t xml:space="preserve">                      (  นายพิพัทธ์  วิริยะเมตตากุล  )</t>
  </si>
  <si>
    <t xml:space="preserve">                            (  นายพิพัทธ์  วิริยะเมตตากุล  )</t>
  </si>
  <si>
    <t xml:space="preserve">                 ชำระภายใน 1 ปี</t>
  </si>
  <si>
    <t xml:space="preserve">       หัก  ส่วนของหนี้สินตามสัญญาเช่าการเงินที่ครบกำหนด</t>
  </si>
  <si>
    <t xml:space="preserve">          บริษัทฯ  จ่ายค่าชดเชยผลประโยชน์พนักงานหลังออกจากงานและบำเหน็จ  ตามข้อกำหนดของพระราชบัญญัติ</t>
  </si>
  <si>
    <t>คุ้มครองแรงงาน  พ.ศ.   2541  ในการให้ผลประโยชน์เมื่อเกษียณอายุ  และผลประโยชน์ระยะยาวอื่นแก่พนักงานตาม</t>
  </si>
  <si>
    <t>สิทธิและอายุงาน</t>
  </si>
  <si>
    <t xml:space="preserve">              (  นายพิพัทธ์  วิริยะเมตตากุล  )</t>
  </si>
  <si>
    <t xml:space="preserve">                                     (  นายพิพัทธ์  วิริยะเมตตากุล  )</t>
  </si>
  <si>
    <t>กำไร(ขาดทุน)ที่เป็นส่วนของผู้ถือหุ้นสามัญของบริษัท</t>
  </si>
  <si>
    <t xml:space="preserve">                   (  นายพิพัทธ์  วิริยะเมตตากุล  )</t>
  </si>
  <si>
    <t>เดียวกันที่ได้รับสิทธ์จำหน่ายกระแสไฟฟ้าพลังงานแสงอาทิตย์ที่ติดตั้งบนหลังคากับการไฟฟ้าส่วนภูมิภาค ตามสัญญา</t>
  </si>
  <si>
    <t xml:space="preserve">สามารถจัดแสดงคอนเสิร์ตได้ โดยบริษัทตัวแทนดังกล่าวฟ้องแย้งว่า ไม่ได้ผิดสัญญาเนื่องจากได้ดำเนินการตามสัญญา     </t>
  </si>
  <si>
    <t>ดำเนินการเป็นตัวแทนไปแล้วบางส่วน   จำนวน   1.90   ล้านบาท     เนื่องจากเกิดเหตุการณ์ไม่สงบทางการเมืองจึงไม่</t>
  </si>
  <si>
    <t>จ่ายคืนค่าดำเนินการเป็นตัวแทนในการจัดหาศิลปินเกาหลีที่มีชื่อเสียงมาแสดงคอนเสิร์ต   ซึ่งบริษัทย่อยได้จ่ายเงินค่า</t>
  </si>
  <si>
    <t xml:space="preserve">ครบถ้วน จึงไม่คืนเงินพร้อมเรียกร้องค่าดำเนินการส่วนที่เหลืออีก 1.88 ล้านบาท โดยศาลชั้นต้นได้พิพากษาให้บริษัทฯ   </t>
  </si>
  <si>
    <t>พิพากษาศาลฎีกา</t>
  </si>
  <si>
    <t>จ่ายชำระ    บริษัทย่อย    จึงได้บันทึกตั้งค่าดำเนินการที่ต้องจ่ายเพิ่มทั้งจำนวน   ปัจจุบัน   บริษัทย่อยอยู่ระหว่างรอฟังคำ</t>
  </si>
  <si>
    <t>เพิ่มขึ้นระหว่างงวด</t>
  </si>
  <si>
    <t>ดอกเบี้ยค้างจ่าย</t>
  </si>
  <si>
    <t>ดอกเบี้ยจ่าย</t>
  </si>
  <si>
    <t>บริษัทย่อยที่บริษัทฯถือหุ้นโดยตรง</t>
  </si>
  <si>
    <t>3.4  ยอดคงค้างและรายการบัญชีระหว่างกันของบริษัทฯ กับบริษัทย่อยได้ตัดออกจากงบการเงินรวมแล้ว และยอดเงินลงทุน</t>
  </si>
  <si>
    <t>3.5  งบการเงินรวมนี้จัดทำขึ้นโดยใช้นโยบายการบัญชีเดียวกัน   สำหรับรายการบัญชีเหมือนกัน  หรือเหตุการณ์ทางบัญชี</t>
  </si>
  <si>
    <t>(ถือหุ้นโดยบริษัท เอ ซี ดี เอ็นเนอร์ยี่ จำกัด)</t>
  </si>
  <si>
    <t>เงินให้กู้ยืมระยะสั้น</t>
  </si>
  <si>
    <t>เงินให้กู้ยืมระยะยาว</t>
  </si>
  <si>
    <t>เงินกู้ยืมระยะสั้น</t>
  </si>
  <si>
    <t>บริษัทย่อยทางอ้อมและกรรมการร่วมกัน</t>
  </si>
  <si>
    <t xml:space="preserve">    และลงทุนในกิจการพลังงานไฟฟ้า</t>
  </si>
  <si>
    <t xml:space="preserve">       รายได้ค่าเช่าและบริการ</t>
  </si>
  <si>
    <t xml:space="preserve">      บริษัทฯ และบริษัทย่อย มีรายได้หลักจาก 3 ประเภทธุรกิจ โดยข้อมูลทางการเงินจำแนกตามประเภทธุรกิจ สำหรับงวดสามเดือน สิ้นสุดวันที่ </t>
  </si>
  <si>
    <t>โอนเป็นสินทรัพย์ให้เช่า</t>
  </si>
  <si>
    <t>โอนกลับค่าเผื่อการลดมูลค่า</t>
  </si>
  <si>
    <t xml:space="preserve">      ลูกหนี้กรมสรรพกร</t>
  </si>
  <si>
    <t>โอนมาจากสินค้าคงเหลือ</t>
  </si>
  <si>
    <t>ซื้อกิจการพลังงานแสงอาทิตย์ผ่านบริษัทย่อย</t>
  </si>
  <si>
    <t>ลดลงจากการขาย</t>
  </si>
  <si>
    <t>งบเฉพาะกิจการ</t>
  </si>
  <si>
    <t xml:space="preserve">  10.1  ลูกหนี้เงินมัดจำค่าซื้อที่ดิน</t>
  </si>
  <si>
    <t xml:space="preserve">  10.2  เงินประกันเพื่อศึกษาโครงการ</t>
  </si>
  <si>
    <t xml:space="preserve">  10.3  เงินจ่ายล่วงหน้าค่าหุ้น</t>
  </si>
  <si>
    <t xml:space="preserve"> - 13 -</t>
  </si>
  <si>
    <t xml:space="preserve">        รายละเอียดเกี่ยวกับสินทรัพย์ที่เช่าตามสัญญาเช่าการเงิน มีดังนี้</t>
  </si>
  <si>
    <t xml:space="preserve">        จำนวนขั้นต่ำที่ต้องจ่ายสำหรับสัญญาเช่าการเงินข้างต้น มีดังนี้</t>
  </si>
  <si>
    <t xml:space="preserve">        หนี้สินตามสัญญาเช่าการเงินไม่รวมดอกเบี้ยจ่ายในอนาคต  มีดังนี้</t>
  </si>
  <si>
    <t>ในไตรมาส 2/2561 มีการใช้ใบสำคัญแสดงสิทธิในการซื้อหุ้นและไตรมาส 1/2560 ไม่มีการใช้ใบสำคัญแสดงสิทธิในการ</t>
  </si>
  <si>
    <t>ซื้อหุ้นสามัญ โดยมีรายละเอียดการครบกำหนด ดังนี้</t>
  </si>
  <si>
    <t xml:space="preserve">ใบสำคัญแสดงสิทธิ ครั้งที่ 4 สามารถใช้สิทธิได้โดย ใบสำคัญแสดงสิทธิ 1 หน่วย  สามารถใช้สิทธิซื้อหุ้นสามัญได้ 1 หุ้น </t>
  </si>
  <si>
    <t>และ 2560  มีรายละเอียดดังนี้</t>
  </si>
  <si>
    <t xml:space="preserve"> อัตราร้อยละ 3-5 ต่อปี </t>
  </si>
  <si>
    <t>หนี้สงสัยจะสูญ</t>
  </si>
  <si>
    <t>ขาดทุนการด้อยค่าเงินลงทุน</t>
  </si>
  <si>
    <t>โอนกลับจากการลดมูลค่าโครงการอสังหาริมทรัพย์</t>
  </si>
  <si>
    <t>จะสูญออกทั้งจำนวน</t>
  </si>
  <si>
    <t>โอนกลับค่าเผื่อการลดมูลค่าสินทรัพย์ให้เช่า</t>
  </si>
  <si>
    <t>ถือโดยบริษัท เอ ซี ดี เอ็นเนอร์ยี่ จำกัด</t>
  </si>
  <si>
    <t xml:space="preserve">   บริษัทย่อยที่บริษัทฯถือหุ้นโดยอ้อม</t>
  </si>
  <si>
    <t xml:space="preserve">  บริษัท เอสเค วัน เพาเวอร์ จำกัด  </t>
  </si>
  <si>
    <t>3.2  บริษัทฯและบริษัทย่อยจะถือว่ามีการควบคุมกิจการที่เข้าไปลงทุนหรือบริษัทย่อยได้ หากบริษัทฯและบริษัทย่อยมีสิทธิ</t>
  </si>
  <si>
    <t>ได้รับหรือมีส่วนได้เสียในผลตอบแทนของกิจการที่เข้าไปลงทุนและสามารถใช้อำนาจในการสั่งการกิจกรรมที่ส่งผลกระทบ</t>
  </si>
  <si>
    <t>อย่างมีนัยสำคัญต่อจำนวนเงินผลตอบแทนนั้นได้</t>
  </si>
  <si>
    <t>3.3  บริษัทฯ นำงบการเงินของบริษัทย่อยมารวมในการจัดทำงบการเงินรวมตั้งแต่วันที่บริษัทฯ มีอำนาจในการควบคุม</t>
  </si>
  <si>
    <t>การรวมงบการเงินของบริษัทย่อยที่บริษัทฯ และบริษัทย่อยมีสัดส่วนการถือหุ้นน้อยกว่ากึ่งหนึ่ง</t>
  </si>
  <si>
    <t xml:space="preserve">       10.3.1  เมื่อวันที่ 11 มิถุนายน 2561 บริษัทย่อยได้ทำบันทึกข้อตกลง 3 ฝ่าย เพื่อลงทุนในโครงการพลังงานแสงอาทิตย์กับ</t>
  </si>
  <si>
    <t>ยกเลิกการลงทุนพร้อมเรียกเงินคืน เนื่องจากบริษัทย่อยไม่ได้รับเงินตามกำหนดจึงได้ตั้งค่าเผื่อหนี้สงสัยจะสูญทั้งจำนวน และ</t>
  </si>
  <si>
    <t>เดือนละ  121,092.43 บาท</t>
  </si>
  <si>
    <t>ตามบัญชีคงเหลือ  ณ  วันที่ได้รับโอนจำนวน  6.90  ล้านบาท  ตามสัญญากำหนดให้ผู้กู้จ่ายชำระเป็นเวลา 60 เดือน ในอัตรา</t>
  </si>
  <si>
    <t xml:space="preserve">กิจกรรมสำคัญในบริษัทแห่งหนึ่งที่ลงทุนในโครงการพลังงานแสงอาทิตย์  ซึ่งมีมูลค่าโครงการ จำนวน  301.75  ล้านบาท </t>
  </si>
  <si>
    <t>จึงถือว่า  บริษัทดังกล่าวเป็นบริษัทย่อยทางอ้อมของบริษัทฯ ทำให้บริษัทฯนำงบการเงินของบริษัทดังกล่าวมารวมในการ</t>
  </si>
  <si>
    <t>บริษัท เอสเค วัน เพาเวอร์ จำกัด</t>
  </si>
  <si>
    <t xml:space="preserve">   บริษัท เอสเค วัน เพาเวอร์ จำกัด</t>
  </si>
  <si>
    <t xml:space="preserve">หน่วย </t>
  </si>
  <si>
    <t>ในราคาหุ้นละ 1 บาท โดยมีอายุ  3 ปี ตั้งแต่วันที่ 19 มิถุนายน  2558  ถึงวันที่ 19 มิถุนายน 2561</t>
  </si>
  <si>
    <t xml:space="preserve">        เงินสดและรายการเทียบเท่าเงินสด</t>
  </si>
  <si>
    <t xml:space="preserve">        ลูกหนี้การค้าและลูกหนี้อื่น</t>
  </si>
  <si>
    <t xml:space="preserve">        ที่ดิน อาคารและอุปกรณ์</t>
  </si>
  <si>
    <t xml:space="preserve">        เจ้าหนี้การค้าและเจ้าหนี้อื่น</t>
  </si>
  <si>
    <t xml:space="preserve">        เงินกู้ยืมระยะยาวจากกิจการและบุคคลที่เกี่ยวข้องกัน</t>
  </si>
  <si>
    <t xml:space="preserve">       มูลค่าตามบัญชีของสินทรัพย์สุทธิก่อนส่วนได้เสียที่ไม่มีอำนาจควบคุม</t>
  </si>
  <si>
    <t xml:space="preserve">       ส่วนได้เสียที่ไม่มีอำนาจควบคุม</t>
  </si>
  <si>
    <t xml:space="preserve">       มูลค่าตามบัญชีของสินทรัพย์สุทธิที่ได้รับ</t>
  </si>
  <si>
    <t xml:space="preserve">       ส่วนเกินจากราคาซื้อสูงกว่ามูลค่าตามบัญชี</t>
  </si>
  <si>
    <t xml:space="preserve">       เงินสดจ่ายซื้อบริษัทย่อยสุทธิจากเงินสดที่มีอยู่เดิมในบริษัทย่อย</t>
  </si>
  <si>
    <t>5.2  รายการที่ไม่เป็นตัวเงินที่มีสาระสำคัญ</t>
  </si>
  <si>
    <t>5.1  การลงทุนซื้อหุ้นสามัญของบริษัทย่อยทางอ้อม</t>
  </si>
  <si>
    <t xml:space="preserve">       เมื่อวันที่ 6 มิถุนายน 2561 บริษัทย่อยได้ลงทุนเพิ่มในบริษัทแห่งหนึ่งคือ บริษัท เอสเค วัน เพาเวอร์ จำกัด ในสัดส่วน</t>
  </si>
  <si>
    <t>ร้อยละ  29.40 เนื่องจากบริษัทฯ และบริษัทย่อยสามารถสั่งการกิจกรรมที่สำคัญในบริษัทดังกล่าวได้  จึงได้นำงบการเงิน</t>
  </si>
  <si>
    <t xml:space="preserve"> - 16 -</t>
  </si>
  <si>
    <t>ของบริษัทย่อยทางอ้อม เข้ามารวมในงบการเงินรวมตั้งแต่วันที่มีอำนาจควบคุม       ด้วยมูลค่ายุติธรรมของสินทรัพย์และ</t>
  </si>
  <si>
    <t>หนี้สินในแต่ละรายการ ส่วนเกินของราคาเงินลงทุนในบริษัทย่อยที่สูงกว่ามูลค่ายุติธรรมของสินทรัพย์สุทธิของบริษัทย่อย</t>
  </si>
  <si>
    <t>ณ วันที่ลงทุนจำนวน 1.01 ล้านบาท  จะแสดงเป็นส่วนหนึ่งของสินทรัพย์สุทธิที่ระบุได้ในงบการเงินรวม ซึ่งมีรายละเอียด</t>
  </si>
  <si>
    <t>ของกระแสเงินสดจ่ายซื้อสุทธิ ดังนี้</t>
  </si>
  <si>
    <t xml:space="preserve"> - 19 -</t>
  </si>
  <si>
    <t>2 รายจำนวน 61.75 ล้านบาทและจำนวน 19 ล้านบาท ตามลำดับโดยมีรายละเอียดดังนี้</t>
  </si>
  <si>
    <t>บริษัทย่อยทางอ้อม</t>
  </si>
  <si>
    <t>ผลิตไฟฟ้าจากพลังงานแสงอาทิตย์แบบพื้นดินโดยมีสิทธิ์ใช้ประโยชน์บนพื้นที่โครงการมีกำหนดระยะเวลา 26 ปี นับแต่</t>
  </si>
  <si>
    <t xml:space="preserve">         บริษัทย่อยและบริษัทย่อยทางอ้อมได้รับสิทธิและประโยชน์จากคณะกรรมการส่งเสริมการลงทุน ตามพระราช</t>
  </si>
  <si>
    <t xml:space="preserve">บัญญัติส่งเสริมการลงทุน    พ.ศ.  2520   จากการผลิตไฟฟ้าพลังงานแสงอาทิตย์ที่ติดตั้งบนหลังคาประเภท  7.1.1.2  </t>
  </si>
  <si>
    <t>ทางภาษีหลายอย่างในช่วงที่ได้รับการส่งเสริมบริษัทย่อยต้องปฎิบัติตามเงื่อนไขอย่างเคร่งครัด</t>
  </si>
  <si>
    <t>ลงวันที่ 2 มิถุนายน พ.ศ.2558 มีผลบังคับใช้ตั้งแต่วันที่ 27 เมษายน พ.ศ. 2558 โดยบริษัทย่อยจะได้รับสิทธิประโยชน์</t>
  </si>
  <si>
    <t xml:space="preserve">กิจการผลิตพลังงานไฟฟ้าหรือ  พลังงานไฟฟ้า   และไอน้ำจากพลังงานหมุนเวียน  ยกเว้น ขยะหรือเชื้อเพลิงจากขยะ  </t>
  </si>
  <si>
    <t>สระแก้ว) เป็นรายปี ปีละ 3.3 ล้านบาท</t>
  </si>
  <si>
    <t xml:space="preserve">          เมื่อวันที่ 27 มีนาคม 2561 บริษัทย่อยทางอ้อมได้ทำสัญญาซื้อขายไฟฟ้าเพิ่มเติมเพื่อรับโอนสิทธิในการผลิตและ</t>
  </si>
  <si>
    <t>วันลงนามในสัญญา  โดยผู้สนับสนุนโครงการต้องจ่ายค่าใช้สิทธิในการขายไฟฟ้าให้แก่เจ้าของโครงการ (สหกรณ์นิคม</t>
  </si>
  <si>
    <t>ขายไฟฟ้ากำลังการผลิต  4.997 เมกะวัตต์ กับการไฟฟ้าส่วนภูมิภาคจากผู้ผลิตไฟฟ้ารายหนึ่ง (คู่สัญญาเดิม) บริษัทย่อย</t>
  </si>
  <si>
    <t>ดังกล่าวต้องปฎิบัติตามเงื่อนไขในสัญญาอย่างเคร่งครัด</t>
  </si>
  <si>
    <t xml:space="preserve">       ฝ่ายบริหารได้พิจารณาว่าบริษัทฯ  และบริษัท  เอ  ซี  ดี  เอ็นเนอร์ยี่  จำกัด  ซึ่งเป็นบริษัทย่อยมีอำนาจควบคุมอำนาจใน</t>
  </si>
  <si>
    <t xml:space="preserve">บริษัท  เอสเค  วัน  เพาเวอร์ จำกัด  ถึงแม้ว่าจะถือหุ้นและมีสิทธิออกเสียงในบริษัทดังกล่าว  ด้วยสัดส่วนเพียงร้อยละ  29.40  </t>
  </si>
  <si>
    <t xml:space="preserve">เนื่องจากบริษัทฯ และบริษัทย่อยสามารถสั่งการกิจกรรมที่สำคัญของบริษัทดังกล่าวได้นอกจากผู้ถือหุ้นอื่นใน บริษัท เอสเค </t>
  </si>
  <si>
    <t>กลุ่มกิจการและต้องนำมารวมในการจัดทำงบการเงินรวมตั้งแต่วันที่บริษัทและบริษัทย่อยมีอำนาจควบคุมในกิจการดังกล่าว</t>
  </si>
  <si>
    <t>วัน  เพาเวอร์  จำกัด   ซึ่งเป็นผู้ถือหุ้นรายย่อย ๆ  เท่านั้น  ดังนั้นจึงถือว่าบริษัท เอสเค วัน เพาเวอร์ จำกัด  เป็นบริษัทย่อยของ</t>
  </si>
  <si>
    <t xml:space="preserve">เพิ่มทุนโดยการออกหุ้นสามัญ จำนวน 8.5 ล้านหุ้น  มูลค่าหุ้นละ  10  บาท  (จำนวน 85 ล้านบาท)  ทำให้ทุนจดทะเบียนเพิ่มเป็น </t>
  </si>
  <si>
    <t>15 ล้านบาท (4 ล้านหุ้นๆ ละ 3.75 บาท)</t>
  </si>
  <si>
    <t>จำนวน 135 ล้านบาท และนำมติเพิ่มทุนไปจดทะเบียนกับกระทรวงพาณิชย์แล้วเมื่อวันที่ 28 กุมภาพันธ์ 2561 โดยได้เรียกชำระ</t>
  </si>
  <si>
    <t xml:space="preserve">          ตามรายงานการประชุมวิสามัญผู้ถือหุ้นครั้งที่ 1/2561  เมื่อวันที่  19  กุมภาพันธ์ 2561  บริษัทย่อยแห่งหนึ่งได้จดทะเบียน</t>
  </si>
  <si>
    <t xml:space="preserve">ค่าหุ้นเพิ่มทุนบางส่วนหุ้นละ   3  บาท     และนอกจากนี้ยังได้เรียกชำระค่าหุ้นของทุนจดทะเบียนเดิมให้เต็มมูลค่าหุ้นอีกจำนวน </t>
  </si>
  <si>
    <t>กฎระเบียบและประกาศคณะกรรมการกำกับหลักทรัพย์และตลาดหลักทรัพย์ที่เกี่ยวข้อง</t>
  </si>
  <si>
    <t xml:space="preserve">       งบการเงินระหว่างกาลนี้ได้จัดทำและนำเสนองบการเงินแบบย่อตามมาตรฐานการบัญชี  ฉบับที่  34  (ปรับปรุง  2560)</t>
  </si>
  <si>
    <t xml:space="preserve">เรื่อง การรายงานทางการเงินระหว่างกาล  รวมถึงการตีความและแนวปฏิบัติทางการบัญชีที่ประกาศใช้โดยสภาวิชาชีพบัญชี  </t>
  </si>
  <si>
    <t xml:space="preserve">       หัก  เงินจ่ายล่วงหน้าค่าหุ้นที่จ่ายไปในปี 2560</t>
  </si>
  <si>
    <t xml:space="preserve">         ตามรายงานการประชุมคณะกรรมการ ครั้งที่ 8/2561 เมื่อวันที่  21 มิถุนายน 2561  ที่ประชุมมีมติลดทุนและแก้ไขเพิ่มเติม</t>
  </si>
  <si>
    <t>หนังสือบริคณห์สนธิให้ทุนจดทะเบียนเป็น 818,024,729 บาท จำนวน 818,024,729 หุ้น มูลค่าหุ้นละ 1 บาท โดยมีผู้นำใบสำคัญ</t>
  </si>
  <si>
    <t>เมื่อวันที่ 22 มิถุนายน  2561</t>
  </si>
  <si>
    <t xml:space="preserve">แสดงสิทธิมาซื้อหุ้นสามัญในไตรมาส 2/2561 จำนวน 103.00 ล้านบาท บริษัทฯ ได้ดำเนินการไปจดทะเบียนกับกระทรวงพาณิชย์   </t>
  </si>
  <si>
    <t>เมื่อวันที่ 30 เมษายน 2561</t>
  </si>
  <si>
    <t>สำหรับงวดเก้าเดือน สิ้นสุดวันที่ 30 กันยายน 2561</t>
  </si>
  <si>
    <t>30 กันยายน 2561</t>
  </si>
  <si>
    <t xml:space="preserve">         ณ วันที่ 30 กันยายน 2561 และวันที่ 31 ธันวาคม 2560  บริษัทฯ มีลูกหนี้เงินมัดจำ จำนวน 46 ล้านบาท เป็นลูกหนี้ที่</t>
  </si>
  <si>
    <t>บริษัทฯ ได้ฟ้องร้องดำเนินคดีเรียกคืนเงินประกัน ณ วันที่ 30 กันยายน 2561 และวันที่ 31 ธันวาคม 2560  บริษัทฯ จึงบันทึก</t>
  </si>
  <si>
    <t xml:space="preserve">       ณ วันที่ 30 กันยายน 2561 และวันที่ 31 ธันวาคม 2560 บริษัทย่อยได้จ่ายเงินล่วงหน้าค่าหุ้นให้ผู้ลงทุนในโครงการพลังงาน</t>
  </si>
  <si>
    <t xml:space="preserve">        การเปลี่ยนแปลงของต้นทุนการพัฒนาโครงการอสังหาริมทรัพย์  สำหรับงวดเก้าเดือนสิ้นสุดวันที่ 30 กันยายน 2561 และ</t>
  </si>
  <si>
    <t>2560 ดังนี้</t>
  </si>
  <si>
    <t xml:space="preserve">       ณ วันที่ 30 กันยายน 2561 และวันที่ 31 ธันวาคม 2560 บริษัทฯ มีเงินลงทุนในบริษัทย่อย ตามรายละเอียด ดังนี้</t>
  </si>
  <si>
    <t xml:space="preserve">       ณ วันที่ 30 กันยายน 2561 และวันที่ 31 ธันวาคม 2560 เงินลงทุนในบริษัทอื่น ประกอบด้วย เงินลงทุนในหุ้นสามัญของบริษัทอื่น ดังต่อไปนี้</t>
  </si>
  <si>
    <t xml:space="preserve">       รายการเคลื่อนไหวทางบัญชีอย่างย่อ สำหรับงวดเก้าเดือนสิ้นสุดวันที่ 30 กันยายน 2561  มีดังนี้</t>
  </si>
  <si>
    <t>มูลค่าสุทธิตามบัญชี ณ วันที่ 30 กันยายน 2561</t>
  </si>
  <si>
    <t xml:space="preserve">       รายการเคลื่อนไหวทางบัญชีอย่างย่อ สำหรับงวดเก้าเดือนสิ้นสุดวันที่ 30 กันยายน 2561 มีดังนี้</t>
  </si>
  <si>
    <t xml:space="preserve">          รายการบัญชีที่เป็นสาระสำคัญระหว่างบริษัทฯ   กับกิจการที่เกี่ยวข้องกัน  ณ  วันที่ 30 กันยายน 2561 และวันที่ </t>
  </si>
  <si>
    <t xml:space="preserve">          ณ วันที่ 30 กันยายน 2561 และวันที่ 31 ธันวาคม 2560 บริษัท และบริษัทย่อย มีอัตราส่วนหนี้สินต่อทุน ดังนี้</t>
  </si>
  <si>
    <t xml:space="preserve">          ณ  วันที่  30 กันยายน  2561  และ   2560    บริษัทฯ  มีภาระผูกพันที่จะต้องจ่ายในอนาคตเกี่ยวกับสัญญาก่อสร้าง </t>
  </si>
  <si>
    <t xml:space="preserve">          ณ  วันที่  30 กันยายน 2561 และวันที่  31 ธันวาคม 2560   บริษัทฯ และบริษัทย่อยได้ถูกฟ้องร้องในคดีต่าง ๆ ที่มี</t>
  </si>
  <si>
    <t xml:space="preserve">          ณ วันที่ 30 กันยายน 2561 และวันที่  31 ธันวาคม 2560  บริษัทฯ  มีคดีฟ้องร้องจากอดีตพนักงาน 1 ราย  และอดีต</t>
  </si>
  <si>
    <t xml:space="preserve">          ณ  วันที่  30 กันยายน 2561 และวันที่ 31 ธันวาคม 2560 บริษัทฯ  ได้ฟ้องร้องเรียกค่าเสียหายจากคู่สัญญาเพื่อเรียก </t>
  </si>
  <si>
    <t xml:space="preserve">          ณ  วันที่  30 กันยายน 2561  และวันที่   31  ธันวาคม  2560  บริษัทฯ  ถูกผู้ถือหุ้นเดิมของบริษัทย่อยแห่งหนึ่งฟ้อง</t>
  </si>
  <si>
    <t xml:space="preserve">          ณ  วันที่  30 กันยายน 2561 และวันที่  31 ธันวาคม 2560  บริษัทย่อยแห่งหนึ่ง มีคดีฟ้องร้องกับบริษัทแห่งหนึ่งให้</t>
  </si>
  <si>
    <t>งวดเก้าเดือน สิ้นสุดวันที่ 30 กันยายน 2561 และ 2560  มีดังนี้</t>
  </si>
  <si>
    <t xml:space="preserve">          ณ วันที่ 30 กันยายน 2561 และ 2560   บริษัทฯ  มีใบสำคัญแสดงสิทธิที่ออกให้เพื่อรองรับการเพิ่มทุนที่ได้จดทะเบียน</t>
  </si>
  <si>
    <t xml:space="preserve">กำไร(ขาดทุน)ต่อหุ้นขั้นพื้นฐานและกำไร(ขาดทุน)ต่อหุ้นปรับลด สำหรับงวดเก้าเดือน สิ้นสุดวันที่ 30 กันยายน 2561 </t>
  </si>
  <si>
    <t>30 กันยายน 2561 และ 2560  มีดังนี้</t>
  </si>
  <si>
    <t xml:space="preserve">      ณ วันที่ 30 กันยายน 2561 และวันที่ 31 ธันวาคม 2560 บริษัทฯ ได้แสดงสินทรัพย์จำแนกตามส่วนงาน แยกตามประเภทธุรกิจ โดยที่รายละเอียด ดังนี้</t>
  </si>
  <si>
    <t xml:space="preserve">       เช็คที่ถึงกำหนดชำระแต่ยังไม่ได้นำฝาก</t>
  </si>
  <si>
    <t>เงินปันผลรับ</t>
  </si>
  <si>
    <t xml:space="preserve">       ในระหว่างงวด บริษัทฯและบริษัทย่อย ได้นำมาตรฐานการรายงานทางการเงินและการตีความมาตรฐานการรายงาน</t>
  </si>
  <si>
    <t>ที่เริ่มใน หรือหลังวันที่ 1 มกราคม 2561 มาถือปฎิบัติ มาตรฐานรายงานทางการเงินดังกล่าวได้รับการปรับปรุงหรือจัดให้</t>
  </si>
  <si>
    <t>มีขึ้น เพื่อให้มีเนื้อหาเท่าเทียบกับมาตรฐานการรายงานทางการเงินระหว่างประเทศโดยส่วนใหญ่เป็นการปรับปรุงถ้อยคำ</t>
  </si>
  <si>
    <t>และคำศัพท์ การตีความ และการให้แนวปฎิบัติทางการบัญชีกับผู้ใช้มาตรฐาน การนำมาตรฐานการายงานทางการ</t>
  </si>
  <si>
    <t>เงินดังกล่าวมาถือปฎิบัตินี้ ไม่มีผลกระทบอย่างเป็นสาระสำคัญต่องบการเงินของบริษัทฯและบริษัทย่อย</t>
  </si>
  <si>
    <t>รอบระยะเวลาบัญชีที่เริ่มในหรือหลังวันที่ 1 มกราคม 2562 และ 1 มกราคม 2563 ตามลำดับ บริษัทฯและบริษัทย่อยไม่</t>
  </si>
  <si>
    <t>ได้ใช้มาตรฐานการรายงานทางการเงินดังกล่าวในการจัดทำงบการเงินระหว่างกาลก่อนวันที่มีผลบังคับใช้</t>
  </si>
  <si>
    <t xml:space="preserve">       มาตรฐานการรายงานทางการเงิน</t>
  </si>
  <si>
    <t xml:space="preserve">       ฉบับที่ 9</t>
  </si>
  <si>
    <t>เครื่องมือทางการเงิน</t>
  </si>
  <si>
    <t xml:space="preserve">       ฉบับที่ 7</t>
  </si>
  <si>
    <t>การเปิดเผยข้อมูลเครื่องมือทางการเงิน</t>
  </si>
  <si>
    <t xml:space="preserve">       มาตรฐานการบัญชี</t>
  </si>
  <si>
    <t xml:space="preserve">       ฉบับที่ 32</t>
  </si>
  <si>
    <t>การแสดงรายการเครื่องมือทางการเงิน</t>
  </si>
  <si>
    <t xml:space="preserve">       การตีความมาตรฐานการรายงานทางการเงิน</t>
  </si>
  <si>
    <t xml:space="preserve">       ฉบับที่ 16</t>
  </si>
  <si>
    <t>การป้องกันความเสี่ยงของเงินลงทุนสุทธิในหน่วยงานต่างประเทศ</t>
  </si>
  <si>
    <t xml:space="preserve">       ฉบับที่ 19</t>
  </si>
  <si>
    <t>การชำระหนี้สินทางการเงินด้วยตราสารทุน</t>
  </si>
  <si>
    <t xml:space="preserve">       มาตรฐานการรายงานทางการเงินกลุ่มดังกล่าวข้างต้น กำหนดหลักการเกี่ยวกับการจัดประเภทและการวัดมูลค่าเครื่องมือ</t>
  </si>
  <si>
    <t>ทางการเงินด้วยมูลค่ายุติธรรมหรือราคาทุนตัดจำหน่ายโดยพิจารณาจากประเภทของตราสารทางการเงิน ลักษณะของกระแส</t>
  </si>
  <si>
    <t>เงินตามสัญญาและแผนธุรกิจของกิจการ (Business Model ) หลักการเกี่ยวกับวิธีคำนวณการด้อยค่าของเครื่องมือทางการเงิน</t>
  </si>
  <si>
    <t>โดยใช้แนวคิดของผลขาดทุนด้านเครดิตที่คาดว่าจะเกิดขึ้นและหลักการเกี่ยวกับการบัญชีป้องกันความเสี่ยง รวมถึงการแสดง</t>
  </si>
  <si>
    <t>ยกเลิกไป</t>
  </si>
  <si>
    <t>งานทางการเงินที่จะมีผลใช้บังคับในอนาคตที่กล่าวข้างต้น</t>
  </si>
  <si>
    <t xml:space="preserve"> - 17 -</t>
  </si>
  <si>
    <t>- 25 -</t>
  </si>
  <si>
    <t>โอนกลับจากการด้อยค่าเงินลงทุน</t>
  </si>
  <si>
    <t>เงินกู้ยืมระยะยาวจากสถาบันการเงิน</t>
  </si>
  <si>
    <t>ค่าธรรมเนียมในการจัดการเงินกู้ยืมรอตัดตามวิธีอัตราดอกเบี้ยที่แท้จริง</t>
  </si>
  <si>
    <r>
      <rPr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ส่วนของเงินกู้ยืมระยะยาวที่ถึงกำหนดชำระภายในหนึ่งปี</t>
    </r>
  </si>
  <si>
    <t>งวดละ 1.50 ล้านบาท , งวดที่ 109 ถึง งวดที่ 142 งวดละ 1.50 ล้านบาท และงวดที่ 143 ชำระส่วนที่เหลือทั้งหมด</t>
  </si>
  <si>
    <t xml:space="preserve">        เงินให้กู้ยืม</t>
  </si>
  <si>
    <t xml:space="preserve">        เงินกู้ยืม</t>
  </si>
  <si>
    <t>2.2  มาตรฐานการรายงานทางการเงินที่เริ่มมีผลบังคับใช้ในปีปัจจุบัน</t>
  </si>
  <si>
    <t>2.3  มาตรฐานการรายงานทางการเงินที่จะมีผลบังคับใช้ในอนาคต</t>
  </si>
  <si>
    <t xml:space="preserve">       2.3.1 มาตรฐานรายงานทางการเงิน  ฉบับที่  15  เรื่อง  รายได้จากสัญญาที่ทำกับลูกค้า กำหนดหลักการสำคัญเกี่ยว</t>
  </si>
  <si>
    <t xml:space="preserve">       2.3.3 ปัจจุบันฝ่ายบริหารของบริษัทฯและบริษัทย่อยอยู่ระหว่างการประเมินผลกระทบต่องบการเงินของมาตรฐานราย</t>
  </si>
  <si>
    <t xml:space="preserve">       ณ วันที่ 30 กันยายน 2561 และวันที่ 31 ธันวาคม 2560 บริษัทฯ มีเงินให้กู้ยืมแก่บริษัทย่อยแห่งหนึ่ง ซึ่งมีผลประกอบ</t>
  </si>
  <si>
    <t xml:space="preserve">    การขาดทุนและหยุดประกอบกิจการ   โดยบริษัทฯ ได้ตั้งค่าเผื่อหนี้สงสัยจะสูญทั้งจำนวนและหยุดคิดดอกเบี้ยดังกล่าวแล้ว</t>
  </si>
  <si>
    <t xml:space="preserve">          ดอกเบี้ยค้างรับที่ผิดนัดชำระ</t>
  </si>
  <si>
    <t>9.  เงินให้กู้ยืมระยะสั้น</t>
  </si>
  <si>
    <t xml:space="preserve">       บริษัท เวนตุส โซล่าร์ จำกัด</t>
  </si>
  <si>
    <t>ทำสัญญา (วันที่ 19 มีนาคม 2561) ส่วนเงินกู้จำนวน 90 ล้านบาท กำหนดชำระคืนทั้งหมดภายใน  3 ปีนับจากวันที่ในสัญญา</t>
  </si>
  <si>
    <t xml:space="preserve"> (วันที่ 20 มิถุนายน 2561)</t>
  </si>
  <si>
    <t>15.1 เงินให้กู้ยืมระยะยาวแก่บริษัทย่อย</t>
  </si>
  <si>
    <t>15.1  เงินให้กู้ยืมระยะยาวแก่บริษัทย่อย</t>
  </si>
  <si>
    <t>ร้อยละ 4.5 ต่อปี เงินกู้กำหนดชำระคืนภายใน 10 ปีนับจากวันที่ทำสัญญา (วันที่ 20 กันยายน 2561)</t>
  </si>
  <si>
    <t xml:space="preserve">จัดทำงบการเงินรวม   </t>
  </si>
  <si>
    <t>20. เงินกู้ยืมระยะสั้น</t>
  </si>
  <si>
    <t>เงินกู้ยืมจากบริษัทย่อย</t>
  </si>
  <si>
    <t>เงินกู้ยืมจากบุคคลที่เกี่ยวข้องกัน</t>
  </si>
  <si>
    <t>นายพิชิต   วิริยะเมตตากุล</t>
  </si>
  <si>
    <t>ผู้ถือหุ้นใหญ่</t>
  </si>
  <si>
    <t>บริษัท เมทลิงค์ อินโฟ จำกัด</t>
  </si>
  <si>
    <t>บริษัท เวนตุส โซล่าร์ จำกัด</t>
  </si>
  <si>
    <t>บริษัทร่วมของบริษัทย่อย</t>
  </si>
  <si>
    <t>ผู้ถือหุ้นบุริมสิทธิในบริษัทย่อยทางอ้อม</t>
  </si>
  <si>
    <t>15.3  เงินให้กู้ยืมระยะยาวแก่กิจการอื่น</t>
  </si>
  <si>
    <t xml:space="preserve"> อัตราร้อยละ 4.5-7 ต่อปี </t>
  </si>
  <si>
    <t>เงินกู้ยืมจากกิจการที่เกี่ยวข้องกัน</t>
  </si>
  <si>
    <t>แห่งที่ 1</t>
  </si>
  <si>
    <t>แห่งที่ 2</t>
  </si>
  <si>
    <t xml:space="preserve">         งบการเงินระหว่างกาลนี้ได้รับการอนุมัติให้ออกงบการเงินโดยคณะกรรมการของบริษัทฯ เมื่อวันที่ 12 พฤศจิกายน 2561</t>
  </si>
  <si>
    <t>ที่ทำกับลูกค้า และมาตรฐานการรายงานทางการเงิน  กลุ่มเครื่องมือทางการเงิน  ซึ่งมีผลบังคับใช้สำหรับงบการเงินทีมี</t>
  </si>
  <si>
    <t>จำนวน 5 ฉบับ ได้แก่</t>
  </si>
  <si>
    <t>กับการรับรู้รายได้จากสัญญาที่ทำกับลูกค้า      โดยกิจการจะรับรู้รายได้ในจำนวนเงินที่สะท้อนถึงสิ่งตอบแทนที่กิจการ</t>
  </si>
  <si>
    <t>คาดว่าจะได้รับเมื่อกิจการส่งมอบการควบคุมสินค้าหรือบริการให้กับลูกค้า      ตามที่มาตรฐานการรายงานทางการเงิน</t>
  </si>
  <si>
    <t>ฉบับนี้กำหนด 5 ขั้นตอน  และรวมถึงการใช้ดุลยพินิจที่สำคัญในการพิจารณาตามหลักการในแต่ละขั้นตอน มาตรฐาน</t>
  </si>
  <si>
    <t>เงินลงทุนในบริษัทอื่น จำนวน  9.82 ล้านบาท และเงินให้กู้ยืมระยะยาวอื่น จำนวน 9.18 ล้านบาท</t>
  </si>
  <si>
    <t>รายการและการเปิดเผยข้อมูลเครื่องมือทางการเงิน และเมื่อมาตรฐานการรายงานทางการเงินกลุ่มนี้มีผลบังคับใช้    จะทำให้</t>
  </si>
  <si>
    <t>มาตรฐานการบัญชี      การตีความมาตรฐานการบัญชีและแนวปฎิบัติทางการบัญชีบางฉบับที่มีผลบังคับใช้อยู่ในปัจจุบันถูก</t>
  </si>
  <si>
    <t xml:space="preserve">       ณ วันที่ 30 กันยายน 2561 และวันที่ 31 ธันวาคม 2560 บริษัทฯ มีลูกหนี้ค่าสินทรัพย์จากการขายแผงโซล่าร์เซลพร้อม</t>
  </si>
  <si>
    <t>อุปกรณ์ที่ติดตั้งบนหลังคาให้บริษัทย่อยตั้งแต่ปี 2560 กำหนดให้ผ่อนชำระเป็นงวดรายเดือน จำนวน 223 งวด เริ่มงวดแรก</t>
  </si>
  <si>
    <t>ในเดือนธันวาคม 2560 และชำระให้เสร็จสิ้นภายในปี 2567 โดยคิดดอกเบี้ยร้อยละ 5 ต่อปี และให้ชำระเงินต้นรวมดอกเบี้ย</t>
  </si>
  <si>
    <t xml:space="preserve">งวดละไม่ต่ำกว่า 300,000 บาท </t>
  </si>
  <si>
    <t>วันที่ 19 มีนาคม 2561</t>
  </si>
  <si>
    <t>ไฟฟ้าแสงอาทิตย์ โดยบริษัทย่อยได้รับโอนสิทธิ์เรียกร้องในลูกหนี้เงินกู้ยืมดังกล่าว จากผู้ได้รับสิทธิ์ใช้ที่ดินรายเดิม โดยมีหนี้</t>
  </si>
  <si>
    <t xml:space="preserve">          เมื่อวันที่ 10 กรกฎาคม 2561 บริษัทฯ ได้ทำสัญญากู้ยืมเงินจากธนาคารในประเทศแห่งหนึ่ง วงเงิน 210 ล้านบาท </t>
  </si>
  <si>
    <t>เพื่อนำมาชำระค่าซื้อโครงการพลังงานไฟฟ้าแสงอาทิตย์จากบริษัทแห่งหนึ่ง โดยเงินกู้ยืมดังกล่าวมีค่าธรรมเนียมในการ</t>
  </si>
  <si>
    <t xml:space="preserve">MLR-1.25 ต่อปี กำหนดให้ชำระดอกเบี้ยทุกสิ้นเดือน สำหรับเงินต้นกำหนดให้ชำระเป็นงวดรายเดือน จำนวน 143 งวด </t>
  </si>
  <si>
    <t>เริ่มงวดแรก เดือนกันยายน 2561 ด้วยจำนวนเงินที่แตกต่างกันโดย</t>
  </si>
  <si>
    <t xml:space="preserve">จัดการกู้ยืมอัตรา  0.5%  ของเงินกู้  ดอกเบี้ยอัตราดอกเบี้ย 6 ปีแรก  คิดร้อยละ MLR-1.50 ต่อปี ปีถัดไปคิดอกเบี้ยร้อยละ </t>
  </si>
  <si>
    <t xml:space="preserve">งวดที่ 1 ถึง  งวดที่  24 งวดละ  1.35 ล้านบาท , งวดที่ 25  ถึง  งวดที่ 60 งวดละ 1.40 ล้านบาท , งวดที่ 61 ถึง งวดที่ 108  </t>
  </si>
  <si>
    <t xml:space="preserve">โดยสิ่งปลูกสร้าง  ชุดผลิตไฟฟ้าและอุปกรณ์    และสิทธิ์เหนือที่ดินในโครงการพลังงานแสงอาทิตย์    เงินฝากธนาคาร </t>
  </si>
  <si>
    <t xml:space="preserve">           ณ  วันที่  30  กันยายน  2561   บริษัทฯ  ได้รับเงินกู้ยืมแล้วจำนวน  190  ล้านบาท      เงินกู้ยืมดังกล่าวค้ำประกัน</t>
  </si>
  <si>
    <t xml:space="preserve"> - 18 -</t>
  </si>
  <si>
    <t>- 20 -</t>
  </si>
  <si>
    <t>- 21 -</t>
  </si>
  <si>
    <t xml:space="preserve"> - 22 -</t>
  </si>
  <si>
    <t xml:space="preserve"> - 23 -</t>
  </si>
  <si>
    <t xml:space="preserve"> - 24 -</t>
  </si>
  <si>
    <t>- 26 -</t>
  </si>
  <si>
    <t>- 27 -</t>
  </si>
  <si>
    <t xml:space="preserve"> - 29 -</t>
  </si>
  <si>
    <t xml:space="preserve">          ตามรายงานการประชุมวิสามัญผู้ถือหุ้น  ครั้งที่ 1/2561 เมื่อวันที่ 25 พฤษภาคม 2561  ที่ประชุมบริษัทย่อย มีมติเป็น</t>
  </si>
  <si>
    <t>พาณิชย์ เมื่อวันที่ 5 กรกฎาคม 2561</t>
  </si>
  <si>
    <t>- 28 -</t>
  </si>
  <si>
    <t xml:space="preserve"> - 30 -</t>
  </si>
  <si>
    <t>ล้านบาท รวมทั้งสิ้นจำนวน 100 ล้านบาท โดยผู้ขายได้นำหุ้นสามัญมาไว้เป็นหลักประกัน เงินกู้ยืมดังกล่าวไม่มีการคิดดอกเบี้ย</t>
  </si>
  <si>
    <t xml:space="preserve">บริษัท 2 แห่ง ซึ่งบริษัทย่อยได้จ่ายเงินมัดจำเพื่อประกันการชำระค่าหุ้นจำนวน 61.75 ล้านบาท และให้กู้ยืมอีกจำนวน 38.25 </t>
  </si>
  <si>
    <t xml:space="preserve">       10.3.2  ณ วันที่ 31 ธันวาคม 2560 บริษัทย่อยได้จ่ายเงินล่วงหน้าค่าหุ้นกับผู้ลงทุนรายหนึ่งจำนวน 19 ล้านบาท และได้</t>
  </si>
  <si>
    <t>ต่อมาที่ประชุมมีมติให้ลงทุนต่อเนื่องจากโครงการมีความก้าวหน้า ในไตรมาส 1/2561 บริษัทย่อยจึงได้โอนเงินจ่ายล่วงหน้า</t>
  </si>
  <si>
    <t>ค่าหุ้นเป็นเงินลงทุนบางส่วนจำนวน 9.82 ล้านบาท และเงินให้กู้ยืมจำนวน 9.18 ล้านบาท และได้กลับรายการค่าเผื่อหนี้สงสัย</t>
  </si>
  <si>
    <t xml:space="preserve">       ณ วันที่ 30 กันยายน 2561 บริษัทฯมีเงินให้กู้ยืมแก่บริษัทย่อยและบริษัทย่อยทางอ้อม 2 แห่งจำนวน 18 ล้านบาท และ</t>
  </si>
  <si>
    <t xml:space="preserve"> จำนวน 90 ล้านบาท ตามลำดับ อัตราดอกเบี้ยร้อยละ 5 ต่อปี โดยเงินกู้ 18 ล้านบาท กำหนดชำระคืนภายใน 10 ปีนับจากวันที่</t>
  </si>
  <si>
    <t>แห่งที่ 1 : จำนวน 2 สัญญาเงินให้กู้รวม 30.60 ล้านบาท อัตราดอกเบี้ยร้อยละ 7 ต่อปี กำหนดชำระคืนเงินกู้ภายใน 3 ปี นับจาก</t>
  </si>
  <si>
    <t>วันที่ทำสัญญา จำนวน  9.18  ล้านบาท  ทำสัญญาวันที่ 30 พฤศจิกายน 2560  และ จำนวน 21.42 ล้านบาท ทำสัญญา</t>
  </si>
  <si>
    <t xml:space="preserve">  เมื่อวันที่ 10 เมษายน 2561 บริษัทฯได้ทำสัญญาให้กู้ยืมเงินกับสหกรณ์แห่งหนึ่ง เพื่อซื้อที่ดินสำหรับที่ตั้งโครงการพลังงงาน</t>
  </si>
  <si>
    <t xml:space="preserve">      ในไตรมาส 2/2561 ที่ประชุมคณะกรรมการ มีมติให้บริษัทย่อยแห่งหนึ่งโดยลงทุนในหุ้นสามัญและมีอำนาจเข้าควบคุม</t>
  </si>
  <si>
    <t xml:space="preserve">                  เมื่อวันที่ 16  กันยายน 2561 บริษัทฯได้ทำสัญญากู้ยืมเงินจากบริษัทย่อย และจากบุคคลที่เกี่ยวข้องกันจำนวน 18 ล้านบาท</t>
  </si>
  <si>
    <t>และจำนวน 60 ล้านบาท ตามลำดับ อัตราดอกเบี้ยร้อยละ 4.5  ต่อปี ครบกำหนดชำระคืน 6  เดือนนับ จากวันกู้</t>
  </si>
  <si>
    <t xml:space="preserve">                  บริษัทย่อยทางอ้อมแห่งหนึ่งได้กู้ยืมเงินจากผู้ถือหุ้นรายหนึ่งจำนวน 700,000 บาท อัตราดอกเบี้ยร้อยละ 4.5  ต่อปี</t>
  </si>
  <si>
    <t>21. หนี้สินตามสัญญาเช่าการเงิน</t>
  </si>
  <si>
    <t>22. เงินกู้ยืมระยะยาวจากกิจการอื่น</t>
  </si>
  <si>
    <t>23. เงินกู้ยืมระยะยาวจากสถาบันการเงิน</t>
  </si>
  <si>
    <t>และหุ้นสามัญและหุ้นบุริมสิทธิของบริษัทที่ถือโดยบริษัทที่เกี่ยวข้องกัน</t>
  </si>
  <si>
    <t>24. ประมาณการหนี้สินไม่หมุนเวียนสำหรับผลประโยชน์พนักงาน</t>
  </si>
  <si>
    <t>25. รายการบัญชีกับกิจการที่เกี่ยวข้องกัน</t>
  </si>
  <si>
    <t>26. ใบสำคัญแสดงสิทธิ</t>
  </si>
  <si>
    <t>27. กำไร(ขาดทุน)ต่อหุ้นขั้นพื้นฐานและกำไร(ขาดทุน)ต่อหุ้นปรับลด</t>
  </si>
  <si>
    <t>คงเหลือจำนวนหุ้นสามัญจำนวน 125,000 หุ้น มูลค่าหุ้นละ  1,000  บาท  บริษัทฯ  ได้ดำเนินการไปจดทะเบียนกับกระทรวง</t>
  </si>
  <si>
    <t>เอกฉันท์ให้ลดทุนจดทะเบียนจำนวน 25,000 หุ้นมูลค่าหุ้นละ 1,000 บาท (25 ล้านบาท) หลังจากลดทุนทำให้ทุนจดทะเบียน</t>
  </si>
  <si>
    <t>28.  ทุนจดทะเบียน</t>
  </si>
  <si>
    <t>สัญญาเช่าทรัพย์สินและบริการอื่น จำนวน 2.01 ล้านบาท และจำนวน 4.48 ล้านบาท ตามลำดับ</t>
  </si>
  <si>
    <t>กิจการดังกล่าว ซึ่งเสร็จสิ้นในเดือนตุลาคม 2561 ณวันที่ 30 กันยายน 2561 บริษัทฯได้โอนเงินจ่ายล่วงหน้าค่าหุ้นเป็นเงินลงทุน</t>
  </si>
  <si>
    <t>ทางอ้อม</t>
  </si>
  <si>
    <t>ระยะยาว (ตามหมายเหตุ 13) และหลังงวดเมื่อมีอำนาจเข้าควบคุมกิจการดังกล่าวบริษัทฯจะบันทึกเป็นเงินลงทุนในบริษัทย่อย</t>
  </si>
  <si>
    <t xml:space="preserve">       ในงบการเงินรวม ณ วันที่ 30 กันยายน 2561 บริษัทย่อยได้โอนเงินจ่ายล่วงหน้าค่าหุ้นจำนวน 19 ล้านบาท ไปเป็น</t>
  </si>
  <si>
    <t>ค่าเผื่อหนี้สงสัยจะสูญทั้งจำนวนปัจจุบันอยู่ระหว่างการพิจารณาของศาล</t>
  </si>
  <si>
    <t>29. ข้อมูลเกี่ยวกับการดำเนินงานตามประเภทส่วนงานดำเนินงาน</t>
  </si>
  <si>
    <t>จำแนกตามประเภทธุรกิจ สำหรับงวดเก้าเดือน สิ้นสุดวันที่ 30 กันยายน 2561 และ 2560</t>
  </si>
  <si>
    <t>31. การบริหารจัดการทุน</t>
  </si>
  <si>
    <t>32. สิทธิประโยชน์จากการได้รับบัตรส่งเสริมการลงทุน</t>
  </si>
  <si>
    <t>33. ภาระผูกพันและหนี้สินที่อาจเกิดขึ้นในภายหน้า</t>
  </si>
  <si>
    <t>34. คดีความ</t>
  </si>
  <si>
    <t>35. การอนุมัติงบการเงินระหว่างกาล</t>
  </si>
  <si>
    <t>30. เครื่องมือทางการเงิน</t>
  </si>
  <si>
    <t>นโยบายการบริหารความเสี่ยงทางการเงิน</t>
  </si>
  <si>
    <t xml:space="preserve">         บริษัท และบริษัทย่อยมีความเสี่ยงจากความผันผวนของอัตราดอกเบี้ย และจากการที่คู่สัญญาไม่ปฏิบัติตามสัญญา บริษัท </t>
  </si>
  <si>
    <t>และบริษัทย่อยไม่มีนโยบายประกอบธุรกรรมตราสารอนุพันธ์ทางการเงินเพื่อการเก็งกำไรหรือเพื่อการค้า</t>
  </si>
  <si>
    <t>ความเสี่ยงจากอัตราดอกเบี้ย</t>
  </si>
  <si>
    <t xml:space="preserve">         บริษัท และบริษัทย่อยมีเงินกู้ยืมและเงินกู้ยืมจากสถาบันการเงินในอัตราดอกเบี้ยลอยตัว ซึ่งอาจเปลี่ยนแปลงขึ้นลงตาม</t>
  </si>
  <si>
    <t>สถาวะตลาดและอาจก่อให้เกิดความเสี่ยงอัตราดอกเบี้ยสูงขึ้น ข้อมูลเกี่ยวกับอัตราดอกเบี้ยได้เปิดเผยไว้ในหมายเหตุ ข้อ 23</t>
  </si>
  <si>
    <t>ความเสี่ยงด้านการให้สินเชื่อ</t>
  </si>
  <si>
    <t xml:space="preserve">         บริษัท และบริษัทย่อยมีความเสี่ยงด้านการให้สินเชื่อที่เกี่ยวเนื่องกับบริษัทที่เกี่ยวข้องกัน อย่างไรก็ตาม เนื่องจากบริษัท </t>
  </si>
  <si>
    <t>และบริษัทย่อยมีเงินกู้ยืมเป็นอัตราดอกเบี้ยคงที่ ดังนั้น บริษัทจึงไม่มีความเสี่ยงจากการผันผวนของอัตราดอกเบี้ยดังกล่าว</t>
  </si>
  <si>
    <t>มูลค่ายุติธรรมของสินทรัพย์และหนี้สินทางการเงิน</t>
  </si>
  <si>
    <t xml:space="preserve">         บริษัท และบริษัทย่อยใช้วิธีและข้อสมมุติฐานดังต่อไปนี้ ในการประมาณมูลค่ายุติธรรมของเครื่องมือทางการเงิน</t>
  </si>
  <si>
    <t xml:space="preserve">            -  เงินสด เงินฝากธนาคาร และเงินลงทุนระยะยาว แสดงมูลค่ายุติธรรมโดยประมาณตามจำนวนเงินที่แสดงใน</t>
  </si>
  <si>
    <t xml:space="preserve">               งบแสดงฐานะการเงิน</t>
  </si>
  <si>
    <t xml:space="preserve">            -  ลูกหนี้การค้าและลูกหนี้หมุนเวียนอื่น   แสดงมูลค่ายุติธรรมโดยประมาณตามจำนวนเงินที่แสดงในงบแสดง</t>
  </si>
  <si>
    <t xml:space="preserve">               ฐานะการเงิน</t>
  </si>
  <si>
    <t xml:space="preserve">            -  เงินให้กู้ยืม แสดงมูลค่ายุติธรรมโดยประมาณตามจำนวนเงินที่แสดงในงบแสดงฐานะการเงินตามจำนวนเงิน</t>
  </si>
  <si>
    <t xml:space="preserve">               ที่แสดงในงบแสดงฐานะการเงิน</t>
  </si>
  <si>
    <t xml:space="preserve">            -  เจ้าหนี้การค้าและเจ้าหนี้หมุนเวียนอื่น มูลค่ายุติธรรมโดยประมาณ แสดงตามจำนวนเงินที่แสดงในงบแสดง</t>
  </si>
  <si>
    <t xml:space="preserve">            -  เงินกู้ยืมระยะสั้นและเงินกู้ยืมระยะยาว  ซึ่งมีอัตราดอกเบี้ยลอยตัว  และบางส่วนมีอัตราดอกเบี้ยคงที่  ที่มีอัตรา</t>
  </si>
  <si>
    <t xml:space="preserve">               ใกล้เคียงกับอัตราดอกเบี้ยในตลาดเงินปัจจุบัน ราคาตามบัญชีมีจำนวนเท่ากับมูลค่ายุติธรรมโดยประมาณ</t>
  </si>
  <si>
    <t xml:space="preserve">       ณ วันที่  30 กันยายน  2561 และวันที่ 31 ธันวาคม  2560  บริษัทฯและบริษัทย่อย มีลูกหนี้การค้าแยกตามอายุหนี้ที่ค้าง</t>
  </si>
  <si>
    <t>ชำระ โดยนับจากวันที่ที่ครบกำหนดชำระ ได้ดังนี้</t>
  </si>
  <si>
    <t>จำนวน  0.35  ล้านบาท  ซึ่งบริษัทฯ ชำระแล้ว ส่วนคดีที่อดีตกรรมการผู้จัดการฟ้องร้องอยู่ระหว่างการพิจารณาศาล</t>
  </si>
  <si>
    <t>ในระหว่างงวดได้จ่ายคืนเงินต้น จำนวน 400,000 บาท ส่วนที่เหลือจำนวน 300,000 บาท จ่ายชำระเมือทวงถาม</t>
  </si>
  <si>
    <t xml:space="preserve">การรายงานทางการเงิน  ฉบับที่ 15 ใช้แทนมาตรฐานการบัญชี ฉบับที่ 11 (ปรับปรุง 2560) เรื่อง สัญญาก่อสร้าง  ฉบับที่ </t>
  </si>
  <si>
    <t>18 (ปรับปรุง 2560) เรื่อง รายได้  และการตีความมาตรฐานที่เกี่ยวข้อง</t>
  </si>
  <si>
    <t>ลดลงขายห้องชุดระหว่างงวด</t>
  </si>
  <si>
    <t>คงเหลือ ณ วันต้นงวด</t>
  </si>
  <si>
    <t xml:space="preserve">บริษัท เอสเค วัน เพาเวอร์ จำกัด  </t>
  </si>
  <si>
    <t xml:space="preserve">      ค่าใช้จ่ายจ่ายล่วงหน้า</t>
  </si>
  <si>
    <t xml:space="preserve">      ภาษีนิติบุคคลจ่ายล่วงหน้า</t>
  </si>
  <si>
    <t xml:space="preserve">      อื่น ๆ</t>
  </si>
  <si>
    <t>ทางการเงินฉบับปรับปรุง (ปรับปรุง 2560 ) จำนวนหลายฉบับ ซึ่งมีผลบังคับใช้สำหรับงบการเงินที่มีรอบระยะเวลาบัญชี</t>
  </si>
  <si>
    <t xml:space="preserve">       2.3.2  มาตรฐานรายงานทางการเงิน กลุ่มเครื่องมือทางการเงินประกอบด้วย   มาตรฐานและการตีความมาตรฐาน </t>
  </si>
  <si>
    <t>บริษัทย่อยจนถึงวันที่บริษัทฯ สิ้นสุดการควบคุมบริษัทย่อยนั้น</t>
  </si>
  <si>
    <t>เมื่อวันที่   20   กันยายน   2561   บริษัทย่อยได้รับโอนหุ้นจากผู้เสนอขายและได้ดำเนินการเพื่อให้มีอำนาจเข้าไปบริหารงานใน</t>
  </si>
  <si>
    <t>15.2  เงินให้กู้ยืมระยะยาวแก่กิจการที่เกี่ยวข้องกัน</t>
  </si>
  <si>
    <t>มิถุนายน 2561) เงินกู้ยืมดังกล่าวค้ำประกันโดยจำนวนหุ้นบุริมสิทธิมูลค่า 38.20 ล้านบาท ที่ผู้กู้ถืออยู่ในบริษัทผู้ให้กู้</t>
  </si>
  <si>
    <t xml:space="preserve">แห่งที่  2 : จำนวน 38.25 ล้านบาท อัตราดอกเบี้ยร้อยละ 5 ต่อปี กำหนดชำระคืนกู้ภายใน 2 ปี นับจากวันที่ทำสัญญา (วันที่ 25 </t>
  </si>
  <si>
    <t xml:space="preserve">       ณ วันที่ 30 กันยายน 2561 บริษัทฯ มีเงินให้กู้ยืมแก่กิจการที่เกี่ยวข้องกันแห่งหนึ่ง  จำนวน 198.50 ล้านบาท อัตราดอกเบี้ย</t>
  </si>
  <si>
    <t xml:space="preserve">      ณ  วันที่  30  กันยายน  2561 บริษัทย่อยมีเงินให้กู้ยืมแก่กิจการที่เกี่ยวข้องกัน 2  แห่ง  จำนวนเงินรวม 68.85 ล้านบาท โดย</t>
  </si>
  <si>
    <t xml:space="preserve">              ตามงบการเงินรวม ณ วันที่ 30 กันยายน 2561 บริษัทย่อยทางอ้อมมีเงินกู้ยืมจากบริษัทผู้ถือหุ้นรายหนึ่งของ</t>
  </si>
  <si>
    <t>10 ปี นับแต่วันเบิกเงินกู้</t>
  </si>
  <si>
    <t xml:space="preserve">บริษัทย่อยทางอ้อมแห่งหนึ่งจำนวน 12.00 ล้านบาท  อัตราดอกเบี้ยร้อยละ 4.5 - 5 ต่อปี  และชำระคืนเงินต้นภายใน </t>
  </si>
  <si>
    <t>31 ธันวาคม 2560 มีดังนี้</t>
  </si>
  <si>
    <t xml:space="preserve">          ตามรายงานการประชุมวิสามัญผู้ถือหุ้น  ครั้งที่ 2/2561 เมื่อวันที่ 19 เมษายน 2561  ที่ประชุมบริษัทย่อย มีมติเป็นเอกฉันท์</t>
  </si>
  <si>
    <t xml:space="preserve">จำนวน  4,200,000  หุ้น   มูลค่าหุ้นละ  10  บาท     บริษัทฯ    ได้ดำเนินการไปจดทะเบียนกับกระทรวงพาณิชย์   </t>
  </si>
  <si>
    <t>ให้เพิ่มทุนจดทะเบียนจาก  135  ล้านบาท   เป็นทุนจดทะเบียนจำนวน  177  ล้านบาท  (17,700,000 หุ้น) โดยออกหุ้นสามัญใหม่</t>
  </si>
  <si>
    <t xml:space="preserve">          ในเดือนเมษายน  2561  บริษัทย่อย มีภาระผูกพันที่จะต้องจ่ายในอนาคตเกี่ยวกับสัญญาเป็นผู้สนับสนุนโครงการ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</si>
</sst>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_-* #,##0_-;\-* #,##0_-;_-* &quot;-&quot;??_-;_-@_-"/>
    <numFmt numFmtId="188" formatCode="#,##0.00_);[Black]\(#,##0.00\)"/>
    <numFmt numFmtId="189" formatCode="#,##0.00\ ;\(#,##0.00\)"/>
    <numFmt numFmtId="190" formatCode="_-* #,##0.00_-;\-* #,##0.00_-;_-* \-??_-;_-@_-"/>
    <numFmt numFmtId="191" formatCode="[$-1070000]d/m/yy;@"/>
    <numFmt numFmtId="192" formatCode="#,##0.00\ ;[Black]\(#,##0.00\)"/>
    <numFmt numFmtId="193" formatCode="#,##0.00;[Red]\(#,##0.00\)"/>
    <numFmt numFmtId="194" formatCode="#,##0.00_);\(#,##0.00\)"/>
    <numFmt numFmtId="195" formatCode="#,##0.000_);\(#,##0.000\)"/>
    <numFmt numFmtId="196" formatCode="#,##0_);\(#,##0\)"/>
  </numFmts>
  <fonts count="32" x14ac:knownFonts="1">
    <font>
      <sz val="16"/>
      <name val="AngsanaUPC"/>
      <charset val="222"/>
    </font>
    <font>
      <sz val="16"/>
      <name val="AngsanaUPC"/>
      <family val="1"/>
    </font>
    <font>
      <sz val="12"/>
      <name val="Helv"/>
      <charset val="222"/>
    </font>
    <font>
      <sz val="8"/>
      <name val="AngsanaUPC"/>
      <family val="1"/>
      <charset val="222"/>
    </font>
    <font>
      <sz val="14"/>
      <name val="Cordia New"/>
      <family val="2"/>
    </font>
    <font>
      <sz val="14"/>
      <name val="BrowalliaUPC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5"/>
      <color indexed="10"/>
      <name val="Angsana New"/>
      <family val="1"/>
    </font>
    <font>
      <u/>
      <sz val="15"/>
      <name val="Angsana New"/>
      <family val="1"/>
    </font>
    <font>
      <sz val="14"/>
      <name val="Cordia New"/>
      <family val="2"/>
    </font>
    <font>
      <b/>
      <u/>
      <sz val="15"/>
      <name val="Angsana New"/>
      <family val="1"/>
    </font>
    <font>
      <sz val="10"/>
      <name val="Arial"/>
      <family val="2"/>
    </font>
    <font>
      <sz val="16"/>
      <name val="AngsanaUPC"/>
      <family val="1"/>
    </font>
    <font>
      <sz val="15"/>
      <name val="AngsanaUPC"/>
      <family val="1"/>
    </font>
    <font>
      <sz val="14"/>
      <name val="AngsanaUPC"/>
      <family val="1"/>
    </font>
    <font>
      <sz val="15"/>
      <color indexed="8"/>
      <name val="AngsanaUPC"/>
      <family val="1"/>
    </font>
    <font>
      <b/>
      <sz val="14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UPC"/>
      <family val="1"/>
    </font>
    <font>
      <sz val="15"/>
      <color theme="1"/>
      <name val="AngsanaUPC"/>
      <family val="1"/>
    </font>
    <font>
      <sz val="15"/>
      <color rgb="FFFF0000"/>
      <name val="Angsana New"/>
      <family val="1"/>
    </font>
    <font>
      <u/>
      <sz val="13"/>
      <name val="Angsana New"/>
      <family val="1"/>
    </font>
    <font>
      <sz val="13"/>
      <name val="Angsana New"/>
      <family val="1"/>
    </font>
    <font>
      <sz val="14"/>
      <name val="Angsana New"/>
      <family val="1"/>
    </font>
    <font>
      <b/>
      <sz val="15"/>
      <color rgb="FFFF0000"/>
      <name val="Angsana New"/>
      <family val="1"/>
    </font>
    <font>
      <b/>
      <u/>
      <sz val="13"/>
      <name val="Angsana New"/>
      <family val="1"/>
    </font>
    <font>
      <b/>
      <sz val="13"/>
      <name val="Angsana New"/>
      <family val="1"/>
    </font>
    <font>
      <b/>
      <sz val="15"/>
      <name val="AngsanaUPC"/>
      <family val="1"/>
    </font>
    <font>
      <sz val="10"/>
      <name val="Courier"/>
      <family val="3"/>
    </font>
    <font>
      <b/>
      <u/>
      <sz val="15"/>
      <color theme="1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43" fontId="12" fillId="0" borderId="0" applyFont="0" applyFill="0" applyBorder="0" applyAlignment="0" applyProtection="0"/>
    <xf numFmtId="190" fontId="10" fillId="0" borderId="0" applyFill="0" applyBorder="0" applyAlignment="0" applyProtection="0"/>
    <xf numFmtId="0" fontId="4" fillId="0" borderId="0"/>
    <xf numFmtId="39" fontId="2" fillId="0" borderId="0"/>
    <xf numFmtId="39" fontId="2" fillId="0" borderId="0"/>
    <xf numFmtId="0" fontId="15" fillId="0" borderId="0"/>
    <xf numFmtId="39" fontId="2" fillId="0" borderId="0"/>
    <xf numFmtId="0" fontId="4" fillId="0" borderId="0"/>
    <xf numFmtId="0" fontId="4" fillId="0" borderId="0"/>
    <xf numFmtId="39" fontId="30" fillId="0" borderId="0"/>
  </cellStyleXfs>
  <cellXfs count="434">
    <xf numFmtId="0" fontId="0" fillId="0" borderId="0" xfId="0"/>
    <xf numFmtId="40" fontId="6" fillId="0" borderId="0" xfId="0" applyNumberFormat="1" applyFont="1" applyFill="1"/>
    <xf numFmtId="0" fontId="6" fillId="0" borderId="0" xfId="0" applyFont="1" applyFill="1"/>
    <xf numFmtId="39" fontId="6" fillId="0" borderId="0" xfId="0" applyNumberFormat="1" applyFont="1"/>
    <xf numFmtId="39" fontId="6" fillId="0" borderId="0" xfId="0" applyNumberFormat="1" applyFont="1" applyFill="1"/>
    <xf numFmtId="39" fontId="6" fillId="0" borderId="0" xfId="0" quotePrefix="1" applyNumberFormat="1" applyFont="1" applyFill="1" applyAlignment="1">
      <alignment horizontal="center"/>
    </xf>
    <xf numFmtId="39" fontId="7" fillId="0" borderId="0" xfId="15" applyNumberFormat="1" applyFont="1" applyFill="1" applyAlignment="1" applyProtection="1">
      <alignment horizontal="left"/>
    </xf>
    <xf numFmtId="39" fontId="6" fillId="0" borderId="0" xfId="15" applyNumberFormat="1" applyFont="1" applyFill="1"/>
    <xf numFmtId="39" fontId="6" fillId="0" borderId="0" xfId="15" applyNumberFormat="1" applyFont="1" applyFill="1" applyAlignment="1" applyProtection="1">
      <alignment horizontal="left"/>
    </xf>
    <xf numFmtId="39" fontId="7" fillId="0" borderId="0" xfId="0" applyNumberFormat="1" applyFont="1" applyFill="1"/>
    <xf numFmtId="39" fontId="6" fillId="0" borderId="0" xfId="12" applyNumberFormat="1" applyFont="1" applyFill="1" applyAlignment="1">
      <alignment horizontal="left"/>
    </xf>
    <xf numFmtId="39" fontId="7" fillId="0" borderId="0" xfId="12" applyFont="1" applyFill="1"/>
    <xf numFmtId="39" fontId="6" fillId="0" borderId="0" xfId="12" applyFont="1" applyFill="1" applyAlignment="1" applyProtection="1">
      <alignment horizontal="left"/>
    </xf>
    <xf numFmtId="39" fontId="6" fillId="0" borderId="0" xfId="12" applyFont="1" applyFill="1"/>
    <xf numFmtId="40" fontId="6" fillId="0" borderId="0" xfId="12" applyNumberFormat="1" applyFont="1" applyFill="1"/>
    <xf numFmtId="0" fontId="7" fillId="0" borderId="0" xfId="0" applyFont="1" applyFill="1"/>
    <xf numFmtId="43" fontId="6" fillId="0" borderId="0" xfId="1" applyFont="1" applyFill="1"/>
    <xf numFmtId="40" fontId="6" fillId="0" borderId="0" xfId="12" applyNumberFormat="1" applyFont="1" applyFill="1" applyBorder="1"/>
    <xf numFmtId="188" fontId="6" fillId="0" borderId="0" xfId="12" applyNumberFormat="1" applyFont="1" applyFill="1" applyBorder="1" applyProtection="1"/>
    <xf numFmtId="188" fontId="6" fillId="0" borderId="0" xfId="0" applyNumberFormat="1" applyFont="1" applyFill="1"/>
    <xf numFmtId="188" fontId="6" fillId="0" borderId="1" xfId="12" applyNumberFormat="1" applyFont="1" applyFill="1" applyBorder="1" applyProtection="1"/>
    <xf numFmtId="188" fontId="6" fillId="0" borderId="0" xfId="12" applyNumberFormat="1" applyFont="1" applyFill="1"/>
    <xf numFmtId="188" fontId="6" fillId="0" borderId="0" xfId="0" applyNumberFormat="1" applyFont="1" applyFill="1" applyBorder="1"/>
    <xf numFmtId="187" fontId="6" fillId="0" borderId="0" xfId="1" quotePrefix="1" applyNumberFormat="1" applyFont="1" applyFill="1" applyAlignment="1">
      <alignment horizontal="right"/>
    </xf>
    <xf numFmtId="37" fontId="6" fillId="0" borderId="0" xfId="0" applyNumberFormat="1" applyFont="1" applyFill="1" applyAlignment="1">
      <alignment horizontal="center"/>
    </xf>
    <xf numFmtId="37" fontId="6" fillId="0" borderId="0" xfId="0" applyNumberFormat="1" applyFont="1" applyFill="1"/>
    <xf numFmtId="0" fontId="6" fillId="0" borderId="0" xfId="0" applyFont="1" applyFill="1" applyAlignment="1">
      <alignment horizontal="center"/>
    </xf>
    <xf numFmtId="43" fontId="6" fillId="0" borderId="0" xfId="1" applyFont="1" applyFill="1" applyAlignment="1">
      <alignment horizontal="right"/>
    </xf>
    <xf numFmtId="43" fontId="6" fillId="0" borderId="0" xfId="1" quotePrefix="1" applyFont="1" applyFill="1" applyAlignment="1">
      <alignment horizontal="right"/>
    </xf>
    <xf numFmtId="39" fontId="7" fillId="0" borderId="0" xfId="12" applyNumberFormat="1" applyFont="1" applyFill="1"/>
    <xf numFmtId="39" fontId="6" fillId="0" borderId="0" xfId="12" applyNumberFormat="1" applyFont="1" applyFill="1" applyBorder="1"/>
    <xf numFmtId="39" fontId="6" fillId="0" borderId="0" xfId="0" applyNumberFormat="1" applyFont="1" applyFill="1" applyAlignment="1">
      <alignment horizontal="center"/>
    </xf>
    <xf numFmtId="39" fontId="6" fillId="0" borderId="0" xfId="12" applyNumberFormat="1" applyFont="1" applyFill="1" applyBorder="1" applyAlignment="1" applyProtection="1">
      <alignment horizontal="center"/>
    </xf>
    <xf numFmtId="39" fontId="6" fillId="0" borderId="0" xfId="0" applyNumberFormat="1" applyFont="1" applyFill="1" applyBorder="1"/>
    <xf numFmtId="39" fontId="6" fillId="0" borderId="0" xfId="15" applyNumberFormat="1" applyFont="1" applyFill="1" applyBorder="1" applyProtection="1"/>
    <xf numFmtId="39" fontId="6" fillId="0" borderId="0" xfId="0" applyNumberFormat="1" applyFont="1" applyFill="1" applyBorder="1" applyAlignment="1"/>
    <xf numFmtId="188" fontId="6" fillId="0" borderId="0" xfId="0" applyNumberFormat="1" applyFont="1" applyFill="1" applyAlignment="1">
      <alignment horizontal="right"/>
    </xf>
    <xf numFmtId="39" fontId="6" fillId="0" borderId="0" xfId="0" applyNumberFormat="1" applyFont="1" applyFill="1"/>
    <xf numFmtId="39" fontId="6" fillId="0" borderId="0" xfId="12" applyFont="1" applyFill="1" applyBorder="1"/>
    <xf numFmtId="40" fontId="6" fillId="0" borderId="0" xfId="13" applyNumberFormat="1" applyFont="1" applyFill="1"/>
    <xf numFmtId="39" fontId="6" fillId="0" borderId="0" xfId="0" applyNumberFormat="1" applyFont="1" applyFill="1" applyAlignment="1"/>
    <xf numFmtId="39" fontId="6" fillId="0" borderId="0" xfId="15" applyNumberFormat="1" applyFont="1" applyFill="1" applyBorder="1" applyAlignment="1">
      <alignment horizontal="centerContinuous"/>
    </xf>
    <xf numFmtId="0" fontId="6" fillId="0" borderId="0" xfId="0" applyFont="1" applyFill="1" applyBorder="1" applyAlignment="1">
      <alignment horizontal="center"/>
    </xf>
    <xf numFmtId="49" fontId="6" fillId="0" borderId="0" xfId="12" applyNumberFormat="1" applyFont="1" applyFill="1"/>
    <xf numFmtId="49" fontId="6" fillId="0" borderId="0" xfId="12" quotePrefix="1" applyNumberFormat="1" applyFont="1" applyFill="1" applyAlignment="1">
      <alignment horizontal="center"/>
    </xf>
    <xf numFmtId="188" fontId="6" fillId="0" borderId="0" xfId="12" quotePrefix="1" applyNumberFormat="1" applyFont="1" applyFill="1" applyAlignment="1">
      <alignment horizontal="right"/>
    </xf>
    <xf numFmtId="188" fontId="6" fillId="0" borderId="3" xfId="0" applyNumberFormat="1" applyFont="1" applyFill="1" applyBorder="1"/>
    <xf numFmtId="39" fontId="7" fillId="0" borderId="0" xfId="12" applyFont="1" applyFill="1" applyAlignment="1">
      <alignment horizontal="left"/>
    </xf>
    <xf numFmtId="40" fontId="6" fillId="0" borderId="0" xfId="13" applyNumberFormat="1" applyFont="1" applyFill="1" applyAlignment="1" applyProtection="1"/>
    <xf numFmtId="0" fontId="9" fillId="0" borderId="0" xfId="0" applyFont="1" applyFill="1" applyAlignment="1">
      <alignment horizontal="centerContinuous"/>
    </xf>
    <xf numFmtId="0" fontId="6" fillId="0" borderId="0" xfId="0" applyFont="1" applyFill="1" applyAlignment="1">
      <alignment horizontal="centerContinuous"/>
    </xf>
    <xf numFmtId="0" fontId="9" fillId="0" borderId="0" xfId="0" applyFont="1" applyFill="1" applyAlignment="1">
      <alignment horizontal="left"/>
    </xf>
    <xf numFmtId="188" fontId="6" fillId="0" borderId="0" xfId="1" quotePrefix="1" applyNumberFormat="1" applyFont="1" applyFill="1" applyAlignment="1">
      <alignment horizontal="right"/>
    </xf>
    <xf numFmtId="188" fontId="6" fillId="0" borderId="1" xfId="0" applyNumberFormat="1" applyFont="1" applyFill="1" applyBorder="1"/>
    <xf numFmtId="189" fontId="6" fillId="0" borderId="0" xfId="0" applyNumberFormat="1" applyFont="1" applyFill="1"/>
    <xf numFmtId="189" fontId="6" fillId="0" borderId="0" xfId="0" applyNumberFormat="1" applyFont="1" applyFill="1" applyBorder="1"/>
    <xf numFmtId="39" fontId="6" fillId="0" borderId="0" xfId="12" applyNumberFormat="1" applyFont="1" applyFill="1" applyAlignment="1"/>
    <xf numFmtId="39" fontId="11" fillId="0" borderId="0" xfId="15" applyNumberFormat="1" applyFont="1" applyFill="1" applyBorder="1" applyAlignment="1" applyProtection="1"/>
    <xf numFmtId="40" fontId="6" fillId="0" borderId="0" xfId="0" applyNumberFormat="1" applyFont="1" applyFill="1" applyBorder="1"/>
    <xf numFmtId="40" fontId="6" fillId="0" borderId="0" xfId="0" quotePrefix="1" applyNumberFormat="1" applyFont="1" applyFill="1" applyBorder="1" applyAlignment="1">
      <alignment horizontal="center"/>
    </xf>
    <xf numFmtId="43" fontId="6" fillId="0" borderId="0" xfId="1" applyFont="1" applyFill="1" applyBorder="1" applyAlignment="1">
      <alignment horizontal="right"/>
    </xf>
    <xf numFmtId="188" fontId="6" fillId="0" borderId="1" xfId="1" quotePrefix="1" applyNumberFormat="1" applyFont="1" applyFill="1" applyBorder="1" applyAlignment="1">
      <alignment horizontal="right"/>
    </xf>
    <xf numFmtId="40" fontId="7" fillId="0" borderId="0" xfId="0" applyNumberFormat="1" applyFont="1" applyFill="1"/>
    <xf numFmtId="39" fontId="11" fillId="0" borderId="0" xfId="15" applyNumberFormat="1" applyFont="1" applyFill="1" applyBorder="1" applyAlignment="1" applyProtection="1">
      <alignment horizontal="center"/>
    </xf>
    <xf numFmtId="39" fontId="6" fillId="0" borderId="0" xfId="0" applyNumberFormat="1" applyFont="1" applyFill="1" applyAlignment="1">
      <alignment horizontal="centerContinuous"/>
    </xf>
    <xf numFmtId="39" fontId="6" fillId="0" borderId="0" xfId="12" applyNumberFormat="1" applyFont="1" applyFill="1" applyAlignment="1">
      <alignment horizontal="centerContinuous"/>
    </xf>
    <xf numFmtId="189" fontId="6" fillId="0" borderId="4" xfId="0" applyNumberFormat="1" applyFont="1" applyFill="1" applyBorder="1"/>
    <xf numFmtId="189" fontId="6" fillId="0" borderId="3" xfId="0" applyNumberFormat="1" applyFont="1" applyFill="1" applyBorder="1"/>
    <xf numFmtId="0" fontId="6" fillId="0" borderId="0" xfId="0" applyFont="1"/>
    <xf numFmtId="39" fontId="6" fillId="0" borderId="0" xfId="15" applyNumberFormat="1" applyFont="1" applyFill="1" applyBorder="1"/>
    <xf numFmtId="39" fontId="22" fillId="0" borderId="0" xfId="12" applyNumberFormat="1" applyFont="1" applyFill="1"/>
    <xf numFmtId="189" fontId="14" fillId="0" borderId="0" xfId="0" applyNumberFormat="1" applyFont="1" applyFill="1"/>
    <xf numFmtId="39" fontId="14" fillId="0" borderId="0" xfId="15" applyNumberFormat="1" applyFont="1" applyFill="1"/>
    <xf numFmtId="39" fontId="14" fillId="0" borderId="0" xfId="0" applyNumberFormat="1" applyFont="1" applyFill="1"/>
    <xf numFmtId="39" fontId="14" fillId="0" borderId="0" xfId="15" applyNumberFormat="1" applyFont="1" applyFill="1" applyAlignment="1" applyProtection="1">
      <alignment horizontal="left"/>
    </xf>
    <xf numFmtId="39" fontId="14" fillId="0" borderId="0" xfId="15" applyNumberFormat="1" applyFont="1" applyFill="1" applyBorder="1" applyProtection="1"/>
    <xf numFmtId="39" fontId="14" fillId="0" borderId="0" xfId="15" quotePrefix="1" applyNumberFormat="1" applyFont="1" applyFill="1" applyBorder="1" applyAlignment="1" applyProtection="1">
      <alignment horizontal="center"/>
    </xf>
    <xf numFmtId="39" fontId="14" fillId="0" borderId="0" xfId="0" applyNumberFormat="1" applyFont="1" applyFill="1" applyAlignment="1">
      <alignment horizontal="center"/>
    </xf>
    <xf numFmtId="39" fontId="14" fillId="0" borderId="0" xfId="0" quotePrefix="1" applyNumberFormat="1" applyFont="1" applyFill="1" applyAlignment="1">
      <alignment horizontal="center"/>
    </xf>
    <xf numFmtId="189" fontId="14" fillId="0" borderId="0" xfId="15" quotePrefix="1" applyNumberFormat="1" applyFont="1" applyFill="1" applyBorder="1" applyAlignment="1" applyProtection="1">
      <alignment horizontal="right"/>
    </xf>
    <xf numFmtId="189" fontId="14" fillId="0" borderId="0" xfId="0" applyNumberFormat="1" applyFont="1" applyFill="1" applyAlignment="1">
      <alignment horizontal="center"/>
    </xf>
    <xf numFmtId="189" fontId="14" fillId="0" borderId="0" xfId="0" quotePrefix="1" applyNumberFormat="1" applyFont="1" applyFill="1" applyAlignment="1">
      <alignment horizontal="right"/>
    </xf>
    <xf numFmtId="189" fontId="14" fillId="0" borderId="5" xfId="15" quotePrefix="1" applyNumberFormat="1" applyFont="1" applyFill="1" applyBorder="1" applyAlignment="1" applyProtection="1">
      <alignment horizontal="right"/>
    </xf>
    <xf numFmtId="189" fontId="14" fillId="0" borderId="0" xfId="15" applyNumberFormat="1" applyFont="1" applyFill="1" applyBorder="1" applyProtection="1"/>
    <xf numFmtId="189" fontId="14" fillId="0" borderId="0" xfId="15" applyNumberFormat="1" applyFont="1" applyFill="1" applyBorder="1" applyAlignment="1" applyProtection="1"/>
    <xf numFmtId="189" fontId="14" fillId="0" borderId="0" xfId="0" applyNumberFormat="1" applyFont="1" applyFill="1" applyAlignment="1"/>
    <xf numFmtId="189" fontId="14" fillId="0" borderId="0" xfId="0" applyNumberFormat="1" applyFont="1" applyFill="1" applyAlignment="1">
      <alignment horizontal="right"/>
    </xf>
    <xf numFmtId="189" fontId="14" fillId="0" borderId="3" xfId="15" applyNumberFormat="1" applyFont="1" applyFill="1" applyBorder="1" applyAlignment="1" applyProtection="1"/>
    <xf numFmtId="189" fontId="14" fillId="0" borderId="2" xfId="15" applyNumberFormat="1" applyFont="1" applyFill="1" applyBorder="1" applyAlignment="1" applyProtection="1"/>
    <xf numFmtId="40" fontId="14" fillId="0" borderId="0" xfId="0" applyNumberFormat="1" applyFont="1" applyFill="1"/>
    <xf numFmtId="189" fontId="14" fillId="0" borderId="1" xfId="15" applyNumberFormat="1" applyFont="1" applyFill="1" applyBorder="1" applyAlignment="1" applyProtection="1"/>
    <xf numFmtId="40" fontId="7" fillId="0" borderId="0" xfId="12" applyNumberFormat="1" applyFont="1" applyFill="1"/>
    <xf numFmtId="40" fontId="7" fillId="0" borderId="0" xfId="12" applyNumberFormat="1" applyFont="1" applyFill="1" applyBorder="1" applyProtection="1"/>
    <xf numFmtId="39" fontId="7" fillId="0" borderId="0" xfId="0" applyNumberFormat="1" applyFont="1" applyFill="1" applyBorder="1" applyAlignment="1"/>
    <xf numFmtId="40" fontId="6" fillId="0" borderId="0" xfId="0" quotePrefix="1" applyNumberFormat="1" applyFont="1" applyFill="1" applyAlignment="1">
      <alignment horizontal="center"/>
    </xf>
    <xf numFmtId="39" fontId="6" fillId="0" borderId="0" xfId="12" applyNumberFormat="1" applyFont="1" applyFill="1" applyAlignment="1"/>
    <xf numFmtId="39" fontId="6" fillId="0" borderId="0" xfId="12" applyFont="1" applyFill="1" applyBorder="1" applyAlignment="1">
      <alignment horizontal="center"/>
    </xf>
    <xf numFmtId="188" fontId="6" fillId="0" borderId="0" xfId="1" quotePrefix="1" applyNumberFormat="1" applyFont="1" applyFill="1" applyBorder="1" applyAlignment="1">
      <alignment horizontal="right"/>
    </xf>
    <xf numFmtId="39" fontId="6" fillId="0" borderId="0" xfId="12" applyNumberFormat="1" applyFont="1" applyFill="1"/>
    <xf numFmtId="39" fontId="6" fillId="0" borderId="0" xfId="12" applyNumberFormat="1" applyFont="1" applyFill="1" applyAlignment="1">
      <alignment horizontal="left"/>
    </xf>
    <xf numFmtId="39" fontId="6" fillId="0" borderId="0" xfId="15" applyNumberFormat="1" applyFont="1" applyFill="1" applyAlignment="1" applyProtection="1">
      <alignment horizontal="left"/>
    </xf>
    <xf numFmtId="39" fontId="6" fillId="0" borderId="0" xfId="0" applyNumberFormat="1" applyFont="1" applyFill="1" applyAlignment="1"/>
    <xf numFmtId="39" fontId="6" fillId="0" borderId="0" xfId="15" applyNumberFormat="1" applyFont="1" applyFill="1"/>
    <xf numFmtId="40" fontId="24" fillId="0" borderId="0" xfId="0" applyNumberFormat="1" applyFont="1" applyFill="1"/>
    <xf numFmtId="39" fontId="9" fillId="0" borderId="0" xfId="0" quotePrefix="1" applyNumberFormat="1" applyFont="1" applyFill="1" applyAlignment="1">
      <alignment horizontal="center"/>
    </xf>
    <xf numFmtId="192" fontId="6" fillId="0" borderId="0" xfId="0" applyNumberFormat="1" applyFont="1" applyFill="1"/>
    <xf numFmtId="193" fontId="14" fillId="0" borderId="0" xfId="0" applyNumberFormat="1" applyFont="1" applyFill="1"/>
    <xf numFmtId="192" fontId="14" fillId="0" borderId="0" xfId="0" applyNumberFormat="1" applyFont="1" applyFill="1"/>
    <xf numFmtId="193" fontId="6" fillId="0" borderId="0" xfId="0" applyNumberFormat="1" applyFont="1" applyFill="1"/>
    <xf numFmtId="192" fontId="6" fillId="0" borderId="0" xfId="0" applyNumberFormat="1" applyFont="1" applyFill="1" applyAlignment="1">
      <alignment horizontal="right"/>
    </xf>
    <xf numFmtId="192" fontId="6" fillId="0" borderId="0" xfId="0" applyNumberFormat="1" applyFont="1" applyFill="1" applyBorder="1" applyAlignment="1">
      <alignment horizontal="right"/>
    </xf>
    <xf numFmtId="192" fontId="6" fillId="0" borderId="2" xfId="0" applyNumberFormat="1" applyFont="1" applyFill="1" applyBorder="1" applyAlignment="1">
      <alignment horizontal="right"/>
    </xf>
    <xf numFmtId="192" fontId="6" fillId="0" borderId="1" xfId="0" applyNumberFormat="1" applyFont="1" applyFill="1" applyBorder="1" applyAlignment="1">
      <alignment horizontal="right"/>
    </xf>
    <xf numFmtId="192" fontId="6" fillId="0" borderId="0" xfId="0" applyNumberFormat="1" applyFont="1" applyFill="1" applyBorder="1"/>
    <xf numFmtId="40" fontId="25" fillId="0" borderId="0" xfId="0" applyNumberFormat="1" applyFont="1" applyFill="1"/>
    <xf numFmtId="39" fontId="23" fillId="0" borderId="0" xfId="0" quotePrefix="1" applyNumberFormat="1" applyFont="1" applyFill="1" applyAlignment="1">
      <alignment horizontal="center" wrapText="1"/>
    </xf>
    <xf numFmtId="40" fontId="24" fillId="0" borderId="0" xfId="0" applyNumberFormat="1" applyFont="1" applyFill="1" applyAlignment="1"/>
    <xf numFmtId="39" fontId="24" fillId="0" borderId="0" xfId="0" applyNumberFormat="1" applyFont="1" applyFill="1" applyAlignment="1"/>
    <xf numFmtId="39" fontId="24" fillId="0" borderId="0" xfId="0" applyNumberFormat="1" applyFont="1" applyFill="1" applyBorder="1" applyAlignment="1">
      <alignment horizontal="right"/>
    </xf>
    <xf numFmtId="39" fontId="24" fillId="0" borderId="0" xfId="0" applyNumberFormat="1" applyFont="1" applyFill="1"/>
    <xf numFmtId="40" fontId="17" fillId="0" borderId="0" xfId="0" applyNumberFormat="1" applyFont="1" applyFill="1"/>
    <xf numFmtId="39" fontId="11" fillId="0" borderId="0" xfId="15" applyNumberFormat="1" applyFont="1" applyFill="1"/>
    <xf numFmtId="39" fontId="7" fillId="0" borderId="0" xfId="15" applyNumberFormat="1" applyFont="1" applyFill="1" applyAlignment="1" applyProtection="1">
      <alignment horizontal="left"/>
    </xf>
    <xf numFmtId="39" fontId="6" fillId="0" borderId="0" xfId="0" applyNumberFormat="1" applyFont="1" applyFill="1" applyAlignment="1">
      <alignment horizontal="centerContinuous"/>
    </xf>
    <xf numFmtId="49" fontId="7" fillId="0" borderId="0" xfId="0" applyNumberFormat="1" applyFont="1" applyFill="1" applyBorder="1" applyAlignment="1">
      <alignment horizontal="left"/>
    </xf>
    <xf numFmtId="40" fontId="7" fillId="0" borderId="0" xfId="17" applyNumberFormat="1" applyFont="1" applyFill="1" applyAlignment="1">
      <alignment horizontal="left"/>
    </xf>
    <xf numFmtId="40" fontId="6" fillId="0" borderId="0" xfId="17" applyNumberFormat="1" applyFont="1" applyFill="1"/>
    <xf numFmtId="40" fontId="6" fillId="0" borderId="0" xfId="17" applyNumberFormat="1" applyFont="1" applyFill="1" applyBorder="1"/>
    <xf numFmtId="3" fontId="6" fillId="0" borderId="0" xfId="17" applyNumberFormat="1" applyFont="1" applyFill="1"/>
    <xf numFmtId="40" fontId="6" fillId="0" borderId="0" xfId="17" applyNumberFormat="1" applyFont="1" applyFill="1" applyAlignment="1">
      <alignment horizontal="left"/>
    </xf>
    <xf numFmtId="40" fontId="6" fillId="0" borderId="0" xfId="17" applyNumberFormat="1" applyFont="1" applyFill="1" applyBorder="1" applyAlignment="1">
      <alignment horizontal="left"/>
    </xf>
    <xf numFmtId="43" fontId="6" fillId="0" borderId="0" xfId="1" applyFont="1" applyFill="1" applyBorder="1"/>
    <xf numFmtId="43" fontId="6" fillId="0" borderId="0" xfId="1" applyFont="1" applyFill="1" applyBorder="1" applyAlignment="1">
      <alignment horizontal="center"/>
    </xf>
    <xf numFmtId="40" fontId="6" fillId="0" borderId="0" xfId="17" applyNumberFormat="1" applyFont="1" applyFill="1" applyBorder="1" applyAlignment="1">
      <alignment horizontal="center"/>
    </xf>
    <xf numFmtId="39" fontId="6" fillId="0" borderId="0" xfId="12" applyNumberFormat="1" applyFont="1" applyFill="1" applyAlignment="1" applyProtection="1">
      <alignment horizontal="center"/>
    </xf>
    <xf numFmtId="39" fontId="19" fillId="0" borderId="0" xfId="12" applyNumberFormat="1" applyFont="1" applyFill="1"/>
    <xf numFmtId="39" fontId="19" fillId="0" borderId="0" xfId="12" applyNumberFormat="1" applyFont="1" applyFill="1" applyAlignment="1">
      <alignment horizontal="center"/>
    </xf>
    <xf numFmtId="39" fontId="19" fillId="0" borderId="0" xfId="12" applyNumberFormat="1" applyFont="1" applyFill="1" applyBorder="1"/>
    <xf numFmtId="39" fontId="18" fillId="0" borderId="0" xfId="12" applyNumberFormat="1" applyFont="1" applyFill="1" applyAlignment="1">
      <alignment horizontal="center"/>
    </xf>
    <xf numFmtId="40" fontId="6" fillId="0" borderId="0" xfId="12" quotePrefix="1" applyNumberFormat="1" applyFont="1" applyFill="1" applyBorder="1" applyAlignment="1">
      <alignment horizontal="center"/>
    </xf>
    <xf numFmtId="39" fontId="6" fillId="0" borderId="0" xfId="12" applyNumberFormat="1" applyFont="1" applyFill="1" applyBorder="1" applyAlignment="1">
      <alignment horizontal="right"/>
    </xf>
    <xf numFmtId="39" fontId="7" fillId="0" borderId="0" xfId="0" applyNumberFormat="1" applyFont="1" applyFill="1" applyAlignment="1"/>
    <xf numFmtId="40" fontId="7" fillId="0" borderId="0" xfId="0" applyNumberFormat="1" applyFont="1" applyFill="1" applyAlignment="1">
      <alignment horizontal="right"/>
    </xf>
    <xf numFmtId="39" fontId="7" fillId="0" borderId="0" xfId="0" applyNumberFormat="1" applyFont="1" applyFill="1" applyAlignment="1">
      <alignment horizontal="right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/>
    <xf numFmtId="0" fontId="7" fillId="0" borderId="5" xfId="0" quotePrefix="1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0" fontId="7" fillId="0" borderId="0" xfId="12" applyNumberFormat="1" applyFont="1" applyFill="1" applyAlignment="1" applyProtection="1">
      <alignment horizontal="left"/>
    </xf>
    <xf numFmtId="39" fontId="7" fillId="0" borderId="0" xfId="12" applyNumberFormat="1" applyFont="1" applyFill="1" applyBorder="1" applyProtection="1"/>
    <xf numFmtId="39" fontId="7" fillId="0" borderId="0" xfId="0" applyNumberFormat="1" applyFont="1" applyFill="1" applyAlignment="1">
      <alignment horizontal="right"/>
    </xf>
    <xf numFmtId="40" fontId="7" fillId="0" borderId="2" xfId="0" applyNumberFormat="1" applyFont="1" applyFill="1" applyBorder="1"/>
    <xf numFmtId="40" fontId="7" fillId="0" borderId="2" xfId="12" applyNumberFormat="1" applyFont="1" applyFill="1" applyBorder="1" applyAlignment="1" applyProtection="1">
      <alignment horizontal="left"/>
    </xf>
    <xf numFmtId="40" fontId="7" fillId="0" borderId="2" xfId="12" applyNumberFormat="1" applyFont="1" applyFill="1" applyBorder="1" applyProtection="1"/>
    <xf numFmtId="40" fontId="7" fillId="0" borderId="2" xfId="12" applyNumberFormat="1" applyFont="1" applyFill="1" applyBorder="1"/>
    <xf numFmtId="39" fontId="7" fillId="0" borderId="2" xfId="0" applyNumberFormat="1" applyFont="1" applyFill="1" applyBorder="1"/>
    <xf numFmtId="0" fontId="7" fillId="0" borderId="2" xfId="0" applyFont="1" applyFill="1" applyBorder="1" applyAlignment="1">
      <alignment horizontal="centerContinuous"/>
    </xf>
    <xf numFmtId="39" fontId="7" fillId="0" borderId="0" xfId="12" quotePrefix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0" fontId="7" fillId="0" borderId="0" xfId="0" quotePrefix="1" applyNumberFormat="1" applyFont="1" applyFill="1" applyBorder="1" applyAlignment="1">
      <alignment horizontal="center"/>
    </xf>
    <xf numFmtId="49" fontId="7" fillId="0" borderId="0" xfId="12" applyNumberFormat="1" applyFont="1" applyFill="1"/>
    <xf numFmtId="39" fontId="26" fillId="0" borderId="0" xfId="12" applyNumberFormat="1" applyFont="1" applyFill="1"/>
    <xf numFmtId="39" fontId="18" fillId="0" borderId="5" xfId="12" applyNumberFormat="1" applyFont="1" applyFill="1" applyBorder="1"/>
    <xf numFmtId="39" fontId="18" fillId="0" borderId="0" xfId="12" applyNumberFormat="1" applyFont="1" applyFill="1"/>
    <xf numFmtId="39" fontId="7" fillId="0" borderId="3" xfId="0" applyNumberFormat="1" applyFont="1" applyFill="1" applyBorder="1" applyAlignment="1">
      <alignment horizontal="center"/>
    </xf>
    <xf numFmtId="39" fontId="7" fillId="0" borderId="3" xfId="12" applyNumberFormat="1" applyFont="1" applyFill="1" applyBorder="1" applyAlignment="1" applyProtection="1">
      <alignment horizontal="center"/>
    </xf>
    <xf numFmtId="39" fontId="7" fillId="0" borderId="3" xfId="0" applyNumberFormat="1" applyFont="1" applyFill="1" applyBorder="1"/>
    <xf numFmtId="39" fontId="7" fillId="0" borderId="2" xfId="12" applyNumberFormat="1" applyFont="1" applyFill="1" applyBorder="1" applyAlignment="1" applyProtection="1">
      <alignment horizontal="center"/>
    </xf>
    <xf numFmtId="40" fontId="7" fillId="0" borderId="0" xfId="0" applyNumberFormat="1" applyFont="1" applyFill="1" applyBorder="1"/>
    <xf numFmtId="40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188" fontId="7" fillId="0" borderId="0" xfId="0" applyNumberFormat="1" applyFont="1" applyFill="1" applyBorder="1" applyAlignment="1">
      <alignment horizontal="right"/>
    </xf>
    <xf numFmtId="39" fontId="7" fillId="0" borderId="0" xfId="0" quotePrefix="1" applyNumberFormat="1" applyFont="1" applyFill="1" applyAlignment="1">
      <alignment horizontal="center"/>
    </xf>
    <xf numFmtId="39" fontId="7" fillId="0" borderId="0" xfId="0" applyNumberFormat="1" applyFont="1" applyFill="1" applyAlignment="1">
      <alignment horizontal="center"/>
    </xf>
    <xf numFmtId="188" fontId="7" fillId="0" borderId="0" xfId="0" applyNumberFormat="1" applyFont="1" applyFill="1" applyBorder="1" applyAlignment="1">
      <alignment horizontal="center"/>
    </xf>
    <xf numFmtId="39" fontId="7" fillId="0" borderId="0" xfId="15" applyNumberFormat="1" applyFont="1" applyFill="1" applyBorder="1" applyAlignment="1" applyProtection="1"/>
    <xf numFmtId="39" fontId="7" fillId="0" borderId="2" xfId="15" applyNumberFormat="1" applyFont="1" applyFill="1" applyBorder="1" applyAlignment="1">
      <alignment horizontal="centerContinuous"/>
    </xf>
    <xf numFmtId="39" fontId="7" fillId="0" borderId="0" xfId="15" quotePrefix="1" applyNumberFormat="1" applyFont="1" applyFill="1" applyBorder="1" applyAlignment="1" applyProtection="1">
      <alignment horizontal="center"/>
    </xf>
    <xf numFmtId="39" fontId="7" fillId="0" borderId="0" xfId="0" applyNumberFormat="1" applyFont="1" applyFill="1" applyBorder="1" applyAlignment="1">
      <alignment horizontal="right"/>
    </xf>
    <xf numFmtId="40" fontId="28" fillId="0" borderId="0" xfId="0" applyNumberFormat="1" applyFont="1" applyFill="1"/>
    <xf numFmtId="39" fontId="28" fillId="0" borderId="0" xfId="0" applyNumberFormat="1" applyFont="1" applyFill="1" applyBorder="1"/>
    <xf numFmtId="39" fontId="29" fillId="0" borderId="0" xfId="0" applyNumberFormat="1" applyFont="1" applyFill="1"/>
    <xf numFmtId="40" fontId="27" fillId="0" borderId="0" xfId="0" applyNumberFormat="1" applyFont="1" applyFill="1" applyBorder="1" applyAlignment="1"/>
    <xf numFmtId="39" fontId="27" fillId="0" borderId="0" xfId="0" applyNumberFormat="1" applyFont="1" applyFill="1" applyBorder="1" applyAlignment="1"/>
    <xf numFmtId="39" fontId="28" fillId="0" borderId="0" xfId="0" applyNumberFormat="1" applyFont="1" applyFill="1" applyBorder="1" applyAlignment="1">
      <alignment horizontal="right"/>
    </xf>
    <xf numFmtId="39" fontId="28" fillId="0" borderId="0" xfId="0" applyNumberFormat="1" applyFont="1" applyFill="1"/>
    <xf numFmtId="49" fontId="7" fillId="0" borderId="0" xfId="0" quotePrefix="1" applyNumberFormat="1" applyFont="1" applyFill="1" applyBorder="1" applyAlignment="1">
      <alignment horizontal="center"/>
    </xf>
    <xf numFmtId="40" fontId="7" fillId="0" borderId="0" xfId="17" applyNumberFormat="1" applyFont="1" applyFill="1"/>
    <xf numFmtId="39" fontId="25" fillId="0" borderId="0" xfId="12" applyNumberFormat="1" applyFont="1" applyFill="1"/>
    <xf numFmtId="0" fontId="9" fillId="0" borderId="0" xfId="0" applyFont="1"/>
    <xf numFmtId="39" fontId="17" fillId="0" borderId="2" xfId="0" applyNumberFormat="1" applyFont="1" applyFill="1" applyBorder="1" applyAlignment="1">
      <alignment horizontal="center"/>
    </xf>
    <xf numFmtId="39" fontId="7" fillId="0" borderId="2" xfId="0" applyNumberFormat="1" applyFont="1" applyFill="1" applyBorder="1" applyAlignment="1">
      <alignment horizontal="center"/>
    </xf>
    <xf numFmtId="39" fontId="7" fillId="0" borderId="0" xfId="12" applyNumberFormat="1" applyFont="1" applyFill="1" applyAlignment="1"/>
    <xf numFmtId="39" fontId="6" fillId="0" borderId="0" xfId="0" applyNumberFormat="1" applyFont="1" applyFill="1"/>
    <xf numFmtId="39" fontId="6" fillId="0" borderId="1" xfId="0" applyNumberFormat="1" applyFont="1" applyFill="1" applyBorder="1"/>
    <xf numFmtId="39" fontId="6" fillId="0" borderId="0" xfId="0" applyNumberFormat="1" applyFont="1" applyFill="1" applyAlignment="1"/>
    <xf numFmtId="39" fontId="6" fillId="0" borderId="0" xfId="12" applyNumberFormat="1" applyFont="1" applyFill="1"/>
    <xf numFmtId="39" fontId="7" fillId="0" borderId="0" xfId="0" applyNumberFormat="1" applyFont="1" applyFill="1"/>
    <xf numFmtId="39" fontId="7" fillId="0" borderId="0" xfId="0" applyNumberFormat="1" applyFont="1" applyFill="1" applyAlignment="1">
      <alignment horizontal="right"/>
    </xf>
    <xf numFmtId="39" fontId="6" fillId="0" borderId="1" xfId="12" applyNumberFormat="1" applyFont="1" applyFill="1" applyBorder="1"/>
    <xf numFmtId="39" fontId="6" fillId="0" borderId="0" xfId="12" applyNumberFormat="1" applyFont="1" applyFill="1" applyBorder="1"/>
    <xf numFmtId="39" fontId="6" fillId="0" borderId="0" xfId="0" applyNumberFormat="1" applyFont="1" applyFill="1" applyBorder="1"/>
    <xf numFmtId="39" fontId="6" fillId="0" borderId="0" xfId="0" applyNumberFormat="1" applyFont="1" applyFill="1" applyAlignment="1">
      <alignment horizontal="right"/>
    </xf>
    <xf numFmtId="39" fontId="6" fillId="0" borderId="0" xfId="12" applyNumberFormat="1" applyFont="1" applyFill="1" applyAlignment="1"/>
    <xf numFmtId="39" fontId="6" fillId="0" borderId="0" xfId="12" applyNumberFormat="1" applyFont="1" applyFill="1" applyAlignment="1">
      <alignment horizontal="centerContinuous"/>
    </xf>
    <xf numFmtId="39" fontId="6" fillId="0" borderId="0" xfId="0" applyNumberFormat="1" applyFont="1" applyFill="1" applyAlignment="1">
      <alignment horizontal="centerContinuous"/>
    </xf>
    <xf numFmtId="39" fontId="6" fillId="0" borderId="0" xfId="0" applyNumberFormat="1" applyFont="1" applyFill="1" applyAlignment="1">
      <alignment horizontal="center"/>
    </xf>
    <xf numFmtId="39" fontId="6" fillId="0" borderId="1" xfId="0" applyNumberFormat="1" applyFont="1" applyFill="1" applyBorder="1" applyAlignment="1"/>
    <xf numFmtId="39" fontId="6" fillId="0" borderId="0" xfId="0" applyNumberFormat="1" applyFont="1" applyFill="1" applyBorder="1" applyAlignment="1">
      <alignment horizontal="right"/>
    </xf>
    <xf numFmtId="39" fontId="6" fillId="0" borderId="1" xfId="0" applyNumberFormat="1" applyFont="1" applyFill="1" applyBorder="1" applyAlignment="1">
      <alignment horizontal="right"/>
    </xf>
    <xf numFmtId="39" fontId="14" fillId="0" borderId="0" xfId="0" applyNumberFormat="1" applyFont="1" applyFill="1"/>
    <xf numFmtId="39" fontId="6" fillId="0" borderId="0" xfId="15" applyNumberFormat="1" applyFont="1" applyFill="1"/>
    <xf numFmtId="39" fontId="6" fillId="0" borderId="0" xfId="15" applyNumberFormat="1" applyFont="1" applyFill="1" applyAlignment="1" applyProtection="1">
      <alignment horizontal="left"/>
    </xf>
    <xf numFmtId="39" fontId="7" fillId="0" borderId="0" xfId="0" applyNumberFormat="1" applyFont="1" applyFill="1" applyAlignment="1"/>
    <xf numFmtId="39" fontId="6" fillId="0" borderId="0" xfId="12" applyNumberFormat="1" applyFont="1" applyFill="1" applyAlignment="1">
      <alignment horizontal="left"/>
    </xf>
    <xf numFmtId="189" fontId="19" fillId="0" borderId="0" xfId="12" applyNumberFormat="1" applyFont="1" applyFill="1"/>
    <xf numFmtId="189" fontId="22" fillId="0" borderId="0" xfId="12" applyNumberFormat="1" applyFont="1" applyFill="1"/>
    <xf numFmtId="189" fontId="19" fillId="0" borderId="1" xfId="12" applyNumberFormat="1" applyFont="1" applyFill="1" applyBorder="1"/>
    <xf numFmtId="40" fontId="22" fillId="0" borderId="0" xfId="0" applyNumberFormat="1" applyFont="1" applyFill="1"/>
    <xf numFmtId="192" fontId="6" fillId="0" borderId="1" xfId="12" applyNumberFormat="1" applyFont="1" applyFill="1" applyBorder="1"/>
    <xf numFmtId="192" fontId="6" fillId="0" borderId="0" xfId="12" applyNumberFormat="1" applyFont="1" applyFill="1" applyBorder="1"/>
    <xf numFmtId="40" fontId="6" fillId="0" borderId="0" xfId="0" quotePrefix="1" applyNumberFormat="1" applyFont="1" applyFill="1" applyAlignment="1">
      <alignment horizontal="center"/>
    </xf>
    <xf numFmtId="39" fontId="6" fillId="0" borderId="0" xfId="12" applyNumberFormat="1" applyFont="1" applyFill="1" applyAlignment="1" applyProtection="1">
      <alignment horizontal="center"/>
    </xf>
    <xf numFmtId="39" fontId="18" fillId="0" borderId="0" xfId="0" applyNumberFormat="1" applyFont="1" applyFill="1"/>
    <xf numFmtId="39" fontId="6" fillId="0" borderId="0" xfId="12" quotePrefix="1" applyNumberFormat="1" applyFont="1" applyFill="1" applyAlignment="1" applyProtection="1">
      <alignment horizontal="center"/>
    </xf>
    <xf numFmtId="189" fontId="7" fillId="0" borderId="0" xfId="18" quotePrefix="1" applyNumberFormat="1" applyFont="1" applyFill="1" applyBorder="1" applyAlignment="1" applyProtection="1">
      <alignment horizontal="center"/>
    </xf>
    <xf numFmtId="188" fontId="6" fillId="0" borderId="1" xfId="0" applyNumberFormat="1" applyFont="1" applyFill="1" applyBorder="1" applyAlignment="1">
      <alignment horizontal="right"/>
    </xf>
    <xf numFmtId="188" fontId="7" fillId="0" borderId="0" xfId="0" applyNumberFormat="1" applyFont="1" applyFill="1"/>
    <xf numFmtId="40" fontId="7" fillId="0" borderId="0" xfId="13" applyNumberFormat="1" applyFont="1" applyFill="1" applyAlignment="1" applyProtection="1"/>
    <xf numFmtId="39" fontId="9" fillId="0" borderId="0" xfId="12" applyNumberFormat="1" applyFont="1" applyFill="1"/>
    <xf numFmtId="40" fontId="6" fillId="0" borderId="0" xfId="12" applyNumberFormat="1" applyFont="1" applyFill="1" applyAlignment="1" applyProtection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Border="1"/>
    <xf numFmtId="43" fontId="6" fillId="0" borderId="0" xfId="1" applyFont="1"/>
    <xf numFmtId="43" fontId="6" fillId="0" borderId="1" xfId="1" applyFont="1" applyBorder="1"/>
    <xf numFmtId="192" fontId="6" fillId="0" borderId="0" xfId="1" applyNumberFormat="1" applyFont="1"/>
    <xf numFmtId="194" fontId="6" fillId="0" borderId="0" xfId="0" applyNumberFormat="1" applyFont="1" applyFill="1"/>
    <xf numFmtId="194" fontId="7" fillId="0" borderId="0" xfId="12" applyNumberFormat="1" applyFont="1" applyFill="1" applyAlignment="1" applyProtection="1">
      <alignment horizontal="centerContinuous"/>
    </xf>
    <xf numFmtId="194" fontId="6" fillId="0" borderId="0" xfId="12" applyNumberFormat="1" applyFont="1" applyFill="1" applyAlignment="1" applyProtection="1">
      <alignment horizontal="centerContinuous"/>
    </xf>
    <xf numFmtId="194" fontId="7" fillId="0" borderId="0" xfId="12" applyNumberFormat="1" applyFont="1" applyFill="1"/>
    <xf numFmtId="194" fontId="6" fillId="0" borderId="0" xfId="12" applyNumberFormat="1" applyFont="1" applyFill="1" applyAlignment="1" applyProtection="1">
      <alignment horizontal="left"/>
    </xf>
    <xf numFmtId="194" fontId="6" fillId="0" borderId="0" xfId="12" applyNumberFormat="1" applyFont="1" applyFill="1"/>
    <xf numFmtId="194" fontId="6" fillId="0" borderId="0" xfId="12" applyNumberFormat="1" applyFont="1" applyFill="1" applyBorder="1" applyProtection="1"/>
    <xf numFmtId="194" fontId="6" fillId="0" borderId="0" xfId="12" applyNumberFormat="1" applyFont="1" applyFill="1" applyProtection="1"/>
    <xf numFmtId="194" fontId="7" fillId="0" borderId="0" xfId="0" applyNumberFormat="1" applyFont="1" applyFill="1"/>
    <xf numFmtId="194" fontId="6" fillId="0" borderId="0" xfId="12" applyNumberFormat="1" applyFont="1" applyFill="1" applyAlignment="1" applyProtection="1">
      <alignment horizontal="center"/>
    </xf>
    <xf numFmtId="194" fontId="7" fillId="0" borderId="0" xfId="6" applyNumberFormat="1" applyFont="1" applyFill="1"/>
    <xf numFmtId="194" fontId="6" fillId="0" borderId="0" xfId="0" applyNumberFormat="1" applyFont="1" applyFill="1" applyAlignment="1"/>
    <xf numFmtId="194" fontId="6" fillId="0" borderId="0" xfId="6" applyNumberFormat="1" applyFont="1" applyFill="1"/>
    <xf numFmtId="194" fontId="6" fillId="0" borderId="0" xfId="12" applyNumberFormat="1" applyFont="1" applyFill="1" applyAlignment="1"/>
    <xf numFmtId="194" fontId="6" fillId="0" borderId="0" xfId="12" applyNumberFormat="1" applyFont="1" applyFill="1" applyAlignment="1">
      <alignment horizontal="centerContinuous"/>
    </xf>
    <xf numFmtId="194" fontId="6" fillId="0" borderId="0" xfId="0" applyNumberFormat="1" applyFont="1" applyFill="1" applyAlignment="1">
      <alignment horizontal="centerContinuous"/>
    </xf>
    <xf numFmtId="194" fontId="6" fillId="0" borderId="0" xfId="3" applyNumberFormat="1" applyFont="1" applyFill="1" applyAlignment="1"/>
    <xf numFmtId="194" fontId="6" fillId="0" borderId="0" xfId="12" applyNumberFormat="1" applyFont="1" applyFill="1" applyAlignment="1" applyProtection="1"/>
    <xf numFmtId="194" fontId="7" fillId="0" borderId="0" xfId="12" applyNumberFormat="1" applyFont="1" applyFill="1" applyAlignment="1" applyProtection="1"/>
    <xf numFmtId="194" fontId="7" fillId="0" borderId="0" xfId="12" applyNumberFormat="1" applyFont="1" applyFill="1" applyAlignment="1"/>
    <xf numFmtId="194" fontId="7" fillId="0" borderId="2" xfId="12" applyNumberFormat="1" applyFont="1" applyFill="1" applyBorder="1" applyAlignment="1">
      <alignment horizontal="centerContinuous"/>
    </xf>
    <xf numFmtId="194" fontId="7" fillId="0" borderId="2" xfId="0" applyNumberFormat="1" applyFont="1" applyFill="1" applyBorder="1" applyAlignment="1">
      <alignment horizontal="centerContinuous"/>
    </xf>
    <xf numFmtId="194" fontId="7" fillId="0" borderId="5" xfId="12" quotePrefix="1" applyNumberFormat="1" applyFont="1" applyFill="1" applyBorder="1" applyAlignment="1">
      <alignment horizontal="center"/>
    </xf>
    <xf numFmtId="194" fontId="7" fillId="0" borderId="0" xfId="0" applyNumberFormat="1" applyFont="1" applyFill="1" applyAlignment="1">
      <alignment horizontal="center"/>
    </xf>
    <xf numFmtId="194" fontId="7" fillId="0" borderId="5" xfId="0" quotePrefix="1" applyNumberFormat="1" applyFont="1" applyFill="1" applyBorder="1" applyAlignment="1">
      <alignment horizontal="center"/>
    </xf>
    <xf numFmtId="194" fontId="7" fillId="0" borderId="0" xfId="12" applyNumberFormat="1" applyFont="1" applyFill="1" applyBorder="1" applyAlignment="1">
      <alignment horizontal="centerContinuous"/>
    </xf>
    <xf numFmtId="194" fontId="7" fillId="0" borderId="0" xfId="0" applyNumberFormat="1" applyFont="1" applyFill="1" applyBorder="1" applyAlignment="1">
      <alignment horizontal="centerContinuous"/>
    </xf>
    <xf numFmtId="194" fontId="7" fillId="0" borderId="0" xfId="12" quotePrefix="1" applyNumberFormat="1" applyFont="1" applyFill="1" applyBorder="1" applyAlignment="1">
      <alignment horizontal="center"/>
    </xf>
    <xf numFmtId="194" fontId="7" fillId="0" borderId="0" xfId="0" quotePrefix="1" applyNumberFormat="1" applyFont="1" applyFill="1" applyBorder="1" applyAlignment="1">
      <alignment horizontal="center"/>
    </xf>
    <xf numFmtId="194" fontId="7" fillId="0" borderId="0" xfId="14" applyNumberFormat="1" applyFont="1" applyFill="1" applyAlignment="1" applyProtection="1">
      <alignment horizontal="left"/>
    </xf>
    <xf numFmtId="194" fontId="6" fillId="0" borderId="0" xfId="14" applyNumberFormat="1" applyFont="1" applyFill="1"/>
    <xf numFmtId="194" fontId="6" fillId="0" borderId="0" xfId="16" applyNumberFormat="1" applyFont="1" applyFill="1"/>
    <xf numFmtId="194" fontId="6" fillId="0" borderId="0" xfId="8" applyNumberFormat="1" applyFont="1" applyFill="1" applyAlignment="1">
      <alignment horizontal="center"/>
    </xf>
    <xf numFmtId="194" fontId="6" fillId="0" borderId="0" xfId="8" applyNumberFormat="1" applyFont="1" applyFill="1"/>
    <xf numFmtId="194" fontId="6" fillId="0" borderId="0" xfId="13" applyNumberFormat="1" applyFont="1" applyFill="1"/>
    <xf numFmtId="194" fontId="7" fillId="0" borderId="0" xfId="12" quotePrefix="1" applyNumberFormat="1" applyFont="1" applyFill="1" applyAlignment="1" applyProtection="1">
      <alignment horizontal="left"/>
    </xf>
    <xf numFmtId="194" fontId="7" fillId="0" borderId="0" xfId="0" applyNumberFormat="1" applyFont="1" applyAlignment="1">
      <alignment horizontal="right"/>
    </xf>
    <xf numFmtId="194" fontId="7" fillId="0" borderId="2" xfId="0" applyNumberFormat="1" applyFont="1" applyFill="1" applyBorder="1" applyAlignment="1">
      <alignment horizontal="center"/>
    </xf>
    <xf numFmtId="194" fontId="6" fillId="0" borderId="3" xfId="0" applyNumberFormat="1" applyFont="1" applyFill="1" applyBorder="1"/>
    <xf numFmtId="194" fontId="6" fillId="0" borderId="1" xfId="0" applyNumberFormat="1" applyFont="1" applyFill="1" applyBorder="1"/>
    <xf numFmtId="194" fontId="7" fillId="0" borderId="0" xfId="12" applyNumberFormat="1" applyFont="1" applyFill="1" applyAlignment="1" applyProtection="1">
      <alignment horizontal="left"/>
    </xf>
    <xf numFmtId="194" fontId="7" fillId="0" borderId="0" xfId="0" applyNumberFormat="1" applyFont="1" applyFill="1" applyAlignment="1">
      <alignment horizontal="right"/>
    </xf>
    <xf numFmtId="194" fontId="7" fillId="0" borderId="0" xfId="12" quotePrefix="1" applyNumberFormat="1" applyFont="1" applyFill="1" applyAlignment="1">
      <alignment horizontal="center"/>
    </xf>
    <xf numFmtId="194" fontId="6" fillId="0" borderId="0" xfId="2" applyNumberFormat="1" applyFont="1" applyFill="1"/>
    <xf numFmtId="194" fontId="6" fillId="0" borderId="0" xfId="2" applyNumberFormat="1" applyFont="1" applyFill="1" applyProtection="1"/>
    <xf numFmtId="194" fontId="6" fillId="0" borderId="0" xfId="2" applyNumberFormat="1" applyFont="1" applyFill="1" applyAlignment="1" applyProtection="1">
      <alignment horizontal="right"/>
    </xf>
    <xf numFmtId="194" fontId="6" fillId="0" borderId="1" xfId="2" applyNumberFormat="1" applyFont="1" applyFill="1" applyBorder="1"/>
    <xf numFmtId="194" fontId="6" fillId="0" borderId="1" xfId="2" applyNumberFormat="1" applyFont="1" applyFill="1" applyBorder="1" applyProtection="1"/>
    <xf numFmtId="194" fontId="6" fillId="0" borderId="0" xfId="13" applyNumberFormat="1" applyFont="1" applyFill="1" applyAlignment="1" applyProtection="1">
      <alignment horizontal="left"/>
    </xf>
    <xf numFmtId="194" fontId="6" fillId="0" borderId="1" xfId="12" applyNumberFormat="1" applyFont="1" applyFill="1" applyBorder="1"/>
    <xf numFmtId="194" fontId="6" fillId="0" borderId="0" xfId="12" applyNumberFormat="1" applyFont="1" applyFill="1" applyBorder="1"/>
    <xf numFmtId="194" fontId="6" fillId="0" borderId="0" xfId="0" applyNumberFormat="1" applyFont="1" applyFill="1" applyBorder="1"/>
    <xf numFmtId="194" fontId="6" fillId="0" borderId="0" xfId="12" applyNumberFormat="1" applyFont="1" applyFill="1" applyAlignment="1">
      <alignment horizontal="right"/>
    </xf>
    <xf numFmtId="194" fontId="6" fillId="0" borderId="0" xfId="12" applyNumberFormat="1" applyFont="1" applyFill="1" applyAlignment="1" applyProtection="1">
      <alignment horizontal="right"/>
    </xf>
    <xf numFmtId="194" fontId="6" fillId="0" borderId="0" xfId="0" applyNumberFormat="1" applyFont="1" applyFill="1" applyAlignment="1">
      <alignment horizontal="right"/>
    </xf>
    <xf numFmtId="194" fontId="6" fillId="0" borderId="2" xfId="12" applyNumberFormat="1" applyFont="1" applyFill="1" applyBorder="1" applyAlignment="1">
      <alignment horizontal="right"/>
    </xf>
    <xf numFmtId="194" fontId="6" fillId="0" borderId="2" xfId="12" applyNumberFormat="1" applyFont="1" applyFill="1" applyBorder="1" applyAlignment="1" applyProtection="1">
      <alignment horizontal="right"/>
    </xf>
    <xf numFmtId="194" fontId="6" fillId="0" borderId="0" xfId="0" applyNumberFormat="1" applyFont="1" applyFill="1" applyAlignment="1">
      <alignment horizontal="center"/>
    </xf>
    <xf numFmtId="194" fontId="20" fillId="0" borderId="0" xfId="12" applyNumberFormat="1" applyFont="1" applyFill="1"/>
    <xf numFmtId="194" fontId="21" fillId="0" borderId="0" xfId="12" applyNumberFormat="1" applyFont="1" applyFill="1"/>
    <xf numFmtId="194" fontId="21" fillId="0" borderId="0" xfId="0" applyNumberFormat="1" applyFont="1" applyFill="1"/>
    <xf numFmtId="194" fontId="21" fillId="0" borderId="0" xfId="12" applyNumberFormat="1" applyFont="1" applyFill="1" applyBorder="1"/>
    <xf numFmtId="194" fontId="21" fillId="0" borderId="0" xfId="0" applyNumberFormat="1" applyFont="1" applyFill="1" applyBorder="1"/>
    <xf numFmtId="194" fontId="20" fillId="0" borderId="0" xfId="12" applyNumberFormat="1" applyFont="1" applyFill="1" applyAlignment="1" applyProtection="1">
      <alignment horizontal="left"/>
    </xf>
    <xf numFmtId="194" fontId="20" fillId="0" borderId="0" xfId="0" applyNumberFormat="1" applyFont="1" applyFill="1"/>
    <xf numFmtId="194" fontId="20" fillId="0" borderId="0" xfId="0" applyNumberFormat="1" applyFont="1" applyFill="1" applyAlignment="1">
      <alignment horizontal="right"/>
    </xf>
    <xf numFmtId="194" fontId="20" fillId="0" borderId="2" xfId="12" applyNumberFormat="1" applyFont="1" applyFill="1" applyBorder="1" applyAlignment="1">
      <alignment horizontal="centerContinuous"/>
    </xf>
    <xf numFmtId="194" fontId="20" fillId="0" borderId="0" xfId="12" quotePrefix="1" applyNumberFormat="1" applyFont="1" applyFill="1" applyBorder="1" applyAlignment="1">
      <alignment horizontal="center"/>
    </xf>
    <xf numFmtId="194" fontId="21" fillId="0" borderId="0" xfId="13" applyNumberFormat="1" applyFont="1" applyFill="1"/>
    <xf numFmtId="194" fontId="21" fillId="0" borderId="2" xfId="12" applyNumberFormat="1" applyFont="1" applyFill="1" applyBorder="1"/>
    <xf numFmtId="194" fontId="21" fillId="0" borderId="2" xfId="0" applyNumberFormat="1" applyFont="1" applyFill="1" applyBorder="1"/>
    <xf numFmtId="194" fontId="21" fillId="0" borderId="0" xfId="13" applyNumberFormat="1" applyFont="1" applyFill="1" applyAlignment="1" applyProtection="1">
      <alignment horizontal="left"/>
    </xf>
    <xf numFmtId="194" fontId="21" fillId="0" borderId="1" xfId="12" applyNumberFormat="1" applyFont="1" applyFill="1" applyBorder="1"/>
    <xf numFmtId="194" fontId="20" fillId="0" borderId="0" xfId="12" applyNumberFormat="1" applyFont="1" applyFill="1" applyBorder="1"/>
    <xf numFmtId="194" fontId="20" fillId="0" borderId="0" xfId="12" applyNumberFormat="1" applyFont="1" applyFill="1" applyBorder="1" applyAlignment="1">
      <alignment horizontal="right"/>
    </xf>
    <xf numFmtId="194" fontId="31" fillId="0" borderId="0" xfId="0" applyNumberFormat="1" applyFont="1" applyFill="1"/>
    <xf numFmtId="194" fontId="19" fillId="0" borderId="0" xfId="0" applyNumberFormat="1" applyFont="1" applyFill="1"/>
    <xf numFmtId="194" fontId="19" fillId="0" borderId="0" xfId="12" applyNumberFormat="1" applyFont="1" applyFill="1" applyBorder="1"/>
    <xf numFmtId="194" fontId="16" fillId="0" borderId="0" xfId="0" applyNumberFormat="1" applyFont="1" applyFill="1"/>
    <xf numFmtId="194" fontId="7" fillId="0" borderId="0" xfId="12" applyNumberFormat="1" applyFont="1" applyFill="1" applyBorder="1"/>
    <xf numFmtId="194" fontId="7" fillId="0" borderId="0" xfId="12" applyNumberFormat="1" applyFont="1" applyFill="1" applyBorder="1" applyAlignment="1">
      <alignment horizontal="right"/>
    </xf>
    <xf numFmtId="194" fontId="19" fillId="0" borderId="0" xfId="12" applyNumberFormat="1" applyFont="1" applyFill="1"/>
    <xf numFmtId="194" fontId="19" fillId="0" borderId="0" xfId="0" applyNumberFormat="1" applyFont="1" applyFill="1" applyBorder="1"/>
    <xf numFmtId="194" fontId="19" fillId="0" borderId="2" xfId="12" applyNumberFormat="1" applyFont="1" applyFill="1" applyBorder="1"/>
    <xf numFmtId="194" fontId="19" fillId="0" borderId="0" xfId="0" applyNumberFormat="1" applyFont="1" applyFill="1" applyAlignment="1">
      <alignment horizontal="right"/>
    </xf>
    <xf numFmtId="194" fontId="19" fillId="0" borderId="3" xfId="12" applyNumberFormat="1" applyFont="1" applyFill="1" applyBorder="1"/>
    <xf numFmtId="194" fontId="19" fillId="0" borderId="4" xfId="12" applyNumberFormat="1" applyFont="1" applyFill="1" applyBorder="1"/>
    <xf numFmtId="194" fontId="6" fillId="0" borderId="3" xfId="12" applyNumberFormat="1" applyFont="1" applyFill="1" applyBorder="1" applyProtection="1"/>
    <xf numFmtId="194" fontId="6" fillId="0" borderId="1" xfId="12" applyNumberFormat="1" applyFont="1" applyFill="1" applyBorder="1" applyProtection="1"/>
    <xf numFmtId="194" fontId="7" fillId="0" borderId="0" xfId="12" quotePrefix="1" applyNumberFormat="1" applyFont="1" applyFill="1" applyBorder="1" applyAlignment="1">
      <alignment horizontal="center" vertical="center"/>
    </xf>
    <xf numFmtId="194" fontId="7" fillId="0" borderId="0" xfId="12" applyNumberFormat="1" applyFont="1" applyFill="1" applyBorder="1" applyAlignment="1">
      <alignment horizontal="center" vertical="center"/>
    </xf>
    <xf numFmtId="194" fontId="6" fillId="0" borderId="0" xfId="1" applyNumberFormat="1" applyFont="1" applyFill="1"/>
    <xf numFmtId="194" fontId="7" fillId="0" borderId="2" xfId="0" applyNumberFormat="1" applyFont="1" applyFill="1" applyBorder="1"/>
    <xf numFmtId="194" fontId="7" fillId="0" borderId="5" xfId="0" applyNumberFormat="1" applyFont="1" applyFill="1" applyBorder="1" applyAlignment="1">
      <alignment horizontal="center"/>
    </xf>
    <xf numFmtId="194" fontId="7" fillId="0" borderId="0" xfId="0" applyNumberFormat="1" applyFont="1" applyFill="1" applyBorder="1" applyAlignment="1">
      <alignment horizontal="center"/>
    </xf>
    <xf numFmtId="194" fontId="6" fillId="0" borderId="0" xfId="0" applyNumberFormat="1" applyFont="1" applyFill="1" applyBorder="1" applyAlignment="1">
      <alignment horizontal="center"/>
    </xf>
    <xf numFmtId="194" fontId="6" fillId="0" borderId="0" xfId="1" quotePrefix="1" applyNumberFormat="1" applyFont="1" applyFill="1" applyAlignment="1">
      <alignment horizontal="right"/>
    </xf>
    <xf numFmtId="194" fontId="6" fillId="0" borderId="0" xfId="1" applyNumberFormat="1" applyFont="1" applyFill="1" applyAlignment="1">
      <alignment horizontal="right"/>
    </xf>
    <xf numFmtId="194" fontId="6" fillId="0" borderId="0" xfId="12" applyNumberFormat="1" applyFont="1" applyFill="1" applyBorder="1" applyAlignment="1">
      <alignment horizontal="centerContinuous"/>
    </xf>
    <xf numFmtId="194" fontId="6" fillId="0" borderId="0" xfId="12" quotePrefix="1" applyNumberFormat="1" applyFont="1" applyFill="1" applyBorder="1" applyAlignment="1">
      <alignment horizontal="center"/>
    </xf>
    <xf numFmtId="194" fontId="7" fillId="0" borderId="2" xfId="0" applyNumberFormat="1" applyFont="1" applyFill="1" applyBorder="1" applyAlignment="1"/>
    <xf numFmtId="194" fontId="14" fillId="0" borderId="0" xfId="0" applyNumberFormat="1" applyFont="1" applyFill="1"/>
    <xf numFmtId="194" fontId="14" fillId="0" borderId="3" xfId="0" applyNumberFormat="1" applyFont="1" applyFill="1" applyBorder="1"/>
    <xf numFmtId="194" fontId="14" fillId="0" borderId="1" xfId="12" applyNumberFormat="1" applyFont="1" applyFill="1" applyBorder="1" applyProtection="1"/>
    <xf numFmtId="194" fontId="6" fillId="0" borderId="0" xfId="0" applyNumberFormat="1" applyFont="1" applyFill="1" applyBorder="1" applyAlignment="1"/>
    <xf numFmtId="194" fontId="7" fillId="0" borderId="0" xfId="0" quotePrefix="1" applyNumberFormat="1" applyFont="1" applyFill="1" applyAlignment="1">
      <alignment horizontal="center"/>
    </xf>
    <xf numFmtId="194" fontId="6" fillId="0" borderId="0" xfId="0" applyNumberFormat="1" applyFont="1" applyFill="1" applyBorder="1" applyAlignment="1">
      <alignment horizontal="right"/>
    </xf>
    <xf numFmtId="194" fontId="6" fillId="0" borderId="1" xfId="0" applyNumberFormat="1" applyFont="1" applyFill="1" applyBorder="1" applyAlignment="1">
      <alignment horizontal="right"/>
    </xf>
    <xf numFmtId="194" fontId="6" fillId="0" borderId="0" xfId="12" applyNumberFormat="1" applyFont="1" applyFill="1" applyAlignment="1">
      <alignment horizontal="left"/>
    </xf>
    <xf numFmtId="194" fontId="6" fillId="0" borderId="0" xfId="15" applyNumberFormat="1" applyFont="1" applyFill="1"/>
    <xf numFmtId="194" fontId="6" fillId="0" borderId="0" xfId="15" applyNumberFormat="1" applyFont="1" applyFill="1" applyAlignment="1" applyProtection="1">
      <alignment horizontal="left"/>
    </xf>
    <xf numFmtId="194" fontId="6" fillId="0" borderId="0" xfId="15" applyNumberFormat="1" applyFont="1" applyFill="1" applyAlignment="1" applyProtection="1"/>
    <xf numFmtId="194" fontId="6" fillId="0" borderId="0" xfId="15" applyNumberFormat="1" applyFont="1" applyFill="1" applyAlignment="1"/>
    <xf numFmtId="194" fontId="6" fillId="0" borderId="0" xfId="15" applyNumberFormat="1" applyFont="1" applyFill="1" applyBorder="1" applyAlignment="1" applyProtection="1"/>
    <xf numFmtId="194" fontId="7" fillId="0" borderId="0" xfId="15" applyNumberFormat="1" applyFont="1" applyFill="1" applyAlignment="1" applyProtection="1"/>
    <xf numFmtId="194" fontId="7" fillId="0" borderId="0" xfId="15" applyNumberFormat="1" applyFont="1" applyFill="1" applyAlignment="1"/>
    <xf numFmtId="194" fontId="7" fillId="0" borderId="0" xfId="15" applyNumberFormat="1" applyFont="1" applyFill="1" applyBorder="1" applyAlignment="1" applyProtection="1"/>
    <xf numFmtId="194" fontId="7" fillId="0" borderId="0" xfId="0" applyNumberFormat="1" applyFont="1" applyFill="1" applyAlignment="1"/>
    <xf numFmtId="194" fontId="7" fillId="0" borderId="2" xfId="15" applyNumberFormat="1" applyFont="1" applyFill="1" applyBorder="1" applyAlignment="1" applyProtection="1">
      <alignment horizontal="centerContinuous"/>
    </xf>
    <xf numFmtId="194" fontId="7" fillId="0" borderId="0" xfId="15" quotePrefix="1" applyNumberFormat="1" applyFont="1" applyFill="1" applyAlignment="1" applyProtection="1">
      <alignment horizontal="center"/>
    </xf>
    <xf numFmtId="194" fontId="7" fillId="0" borderId="0" xfId="15" applyNumberFormat="1" applyFont="1" applyFill="1" applyBorder="1" applyAlignment="1" applyProtection="1">
      <alignment horizontal="center"/>
    </xf>
    <xf numFmtId="194" fontId="7" fillId="0" borderId="0" xfId="15" applyNumberFormat="1" applyFont="1" applyFill="1"/>
    <xf numFmtId="194" fontId="6" fillId="0" borderId="3" xfId="15" applyNumberFormat="1" applyFont="1" applyFill="1" applyBorder="1" applyAlignment="1" applyProtection="1"/>
    <xf numFmtId="194" fontId="6" fillId="0" borderId="3" xfId="15" applyNumberFormat="1" applyFont="1" applyFill="1" applyBorder="1" applyAlignment="1"/>
    <xf numFmtId="194" fontId="6" fillId="0" borderId="1" xfId="15" applyNumberFormat="1" applyFont="1" applyFill="1" applyBorder="1" applyAlignment="1" applyProtection="1"/>
    <xf numFmtId="194" fontId="6" fillId="0" borderId="1" xfId="15" applyNumberFormat="1" applyFont="1" applyFill="1" applyBorder="1" applyAlignment="1"/>
    <xf numFmtId="194" fontId="6" fillId="0" borderId="0" xfId="15" applyNumberFormat="1" applyFont="1" applyFill="1" applyBorder="1" applyAlignment="1"/>
    <xf numFmtId="194" fontId="6" fillId="0" borderId="0" xfId="0" applyNumberFormat="1" applyFont="1"/>
    <xf numFmtId="194" fontId="6" fillId="0" borderId="0" xfId="15" applyNumberFormat="1" applyFont="1" applyFill="1" applyBorder="1" applyAlignment="1">
      <alignment horizontal="centerContinuous"/>
    </xf>
    <xf numFmtId="194" fontId="8" fillId="0" borderId="0" xfId="15" applyNumberFormat="1" applyFont="1" applyFill="1" applyBorder="1" applyAlignment="1">
      <alignment horizontal="centerContinuous"/>
    </xf>
    <xf numFmtId="194" fontId="7" fillId="0" borderId="2" xfId="15" applyNumberFormat="1" applyFont="1" applyFill="1" applyBorder="1" applyAlignment="1">
      <alignment horizontal="centerContinuous"/>
    </xf>
    <xf numFmtId="194" fontId="6" fillId="0" borderId="0" xfId="15" quotePrefix="1" applyNumberFormat="1" applyFont="1" applyFill="1" applyBorder="1" applyAlignment="1">
      <alignment horizontal="center"/>
    </xf>
    <xf numFmtId="194" fontId="6" fillId="0" borderId="0" xfId="15" quotePrefix="1" applyNumberFormat="1" applyFont="1" applyFill="1" applyAlignment="1">
      <alignment horizontal="center"/>
    </xf>
    <xf numFmtId="194" fontId="7" fillId="0" borderId="5" xfId="15" quotePrefix="1" applyNumberFormat="1" applyFont="1" applyFill="1" applyBorder="1" applyAlignment="1">
      <alignment horizontal="center"/>
    </xf>
    <xf numFmtId="194" fontId="18" fillId="0" borderId="0" xfId="0" applyNumberFormat="1" applyFont="1"/>
    <xf numFmtId="194" fontId="19" fillId="0" borderId="0" xfId="0" applyNumberFormat="1" applyFont="1"/>
    <xf numFmtId="194" fontId="19" fillId="0" borderId="0" xfId="0" applyNumberFormat="1" applyFont="1" applyAlignment="1">
      <alignment horizontal="left"/>
    </xf>
    <xf numFmtId="194" fontId="18" fillId="0" borderId="0" xfId="0" applyNumberFormat="1" applyFont="1" applyAlignment="1">
      <alignment horizontal="right"/>
    </xf>
    <xf numFmtId="194" fontId="18" fillId="0" borderId="2" xfId="0" applyNumberFormat="1" applyFont="1" applyBorder="1"/>
    <xf numFmtId="194" fontId="18" fillId="0" borderId="2" xfId="0" applyNumberFormat="1" applyFont="1" applyBorder="1" applyAlignment="1">
      <alignment horizontal="center"/>
    </xf>
    <xf numFmtId="194" fontId="18" fillId="0" borderId="5" xfId="0" quotePrefix="1" applyNumberFormat="1" applyFont="1" applyBorder="1" applyAlignment="1">
      <alignment horizontal="center"/>
    </xf>
    <xf numFmtId="194" fontId="18" fillId="0" borderId="0" xfId="0" applyNumberFormat="1" applyFont="1" applyAlignment="1">
      <alignment horizontal="center"/>
    </xf>
    <xf numFmtId="194" fontId="6" fillId="0" borderId="0" xfId="6" applyNumberFormat="1" applyFont="1"/>
    <xf numFmtId="194" fontId="19" fillId="0" borderId="0" xfId="1" applyNumberFormat="1" applyFont="1"/>
    <xf numFmtId="194" fontId="6" fillId="0" borderId="0" xfId="12" applyNumberFormat="1" applyFont="1" applyAlignment="1" applyProtection="1">
      <alignment horizontal="center"/>
    </xf>
    <xf numFmtId="194" fontId="6" fillId="0" borderId="0" xfId="12" applyNumberFormat="1" applyFont="1" applyAlignment="1" applyProtection="1">
      <alignment horizontal="left"/>
    </xf>
    <xf numFmtId="194" fontId="19" fillId="0" borderId="2" xfId="0" applyNumberFormat="1" applyFont="1" applyBorder="1"/>
    <xf numFmtId="194" fontId="19" fillId="0" borderId="2" xfId="1" applyNumberFormat="1" applyFont="1" applyFill="1" applyBorder="1"/>
    <xf numFmtId="194" fontId="19" fillId="0" borderId="0" xfId="1" applyNumberFormat="1" applyFont="1" applyFill="1" applyBorder="1"/>
    <xf numFmtId="194" fontId="19" fillId="0" borderId="5" xfId="0" applyNumberFormat="1" applyFont="1" applyBorder="1"/>
    <xf numFmtId="194" fontId="6" fillId="0" borderId="0" xfId="12" quotePrefix="1" applyNumberFormat="1" applyFont="1" applyFill="1" applyAlignment="1" applyProtection="1"/>
    <xf numFmtId="194" fontId="7" fillId="0" borderId="0" xfId="0" applyNumberFormat="1" applyFont="1"/>
    <xf numFmtId="195" fontId="19" fillId="0" borderId="0" xfId="1" applyNumberFormat="1" applyFont="1"/>
    <xf numFmtId="39" fontId="6" fillId="0" borderId="0" xfId="12" applyNumberFormat="1" applyFont="1" applyFill="1" applyAlignment="1" applyProtection="1">
      <alignment horizontal="center"/>
    </xf>
    <xf numFmtId="196" fontId="19" fillId="0" borderId="2" xfId="1" applyNumberFormat="1" applyFont="1" applyFill="1" applyBorder="1"/>
    <xf numFmtId="196" fontId="19" fillId="0" borderId="2" xfId="1" applyNumberFormat="1" applyFont="1" applyBorder="1"/>
    <xf numFmtId="196" fontId="19" fillId="0" borderId="0" xfId="1" applyNumberFormat="1" applyFont="1" applyFill="1" applyBorder="1"/>
    <xf numFmtId="39" fontId="19" fillId="0" borderId="0" xfId="0" applyNumberFormat="1" applyFont="1" applyFill="1"/>
    <xf numFmtId="0" fontId="6" fillId="0" borderId="0" xfId="0" applyFont="1" applyFill="1" applyBorder="1" applyAlignment="1">
      <alignment horizontal="centerContinuous"/>
    </xf>
    <xf numFmtId="49" fontId="6" fillId="0" borderId="0" xfId="0" applyNumberFormat="1" applyFont="1" applyFill="1" applyBorder="1" applyAlignment="1">
      <alignment horizontal="centerContinuous"/>
    </xf>
    <xf numFmtId="0" fontId="7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49" fontId="6" fillId="0" borderId="0" xfId="0" applyNumberFormat="1" applyFont="1" applyFill="1" applyBorder="1" applyAlignment="1">
      <alignment horizontal="left"/>
    </xf>
    <xf numFmtId="0" fontId="6" fillId="0" borderId="0" xfId="0" quotePrefix="1" applyFont="1" applyFill="1" applyBorder="1" applyAlignment="1">
      <alignment horizontal="left"/>
    </xf>
    <xf numFmtId="192" fontId="6" fillId="0" borderId="1" xfId="0" applyNumberFormat="1" applyFont="1" applyFill="1" applyBorder="1" applyAlignment="1"/>
    <xf numFmtId="192" fontId="6" fillId="0" borderId="0" xfId="0" applyNumberFormat="1" applyFont="1" applyFill="1" applyAlignment="1"/>
    <xf numFmtId="40" fontId="6" fillId="0" borderId="0" xfId="12" applyNumberFormat="1" applyFont="1" applyFill="1" applyAlignment="1" applyProtection="1">
      <alignment horizontal="center"/>
    </xf>
    <xf numFmtId="196" fontId="19" fillId="0" borderId="0" xfId="1" applyNumberFormat="1" applyFont="1"/>
    <xf numFmtId="196" fontId="19" fillId="0" borderId="0" xfId="0" applyNumberFormat="1" applyFont="1"/>
    <xf numFmtId="196" fontId="19" fillId="0" borderId="1" xfId="0" applyNumberFormat="1" applyFont="1" applyBorder="1"/>
    <xf numFmtId="194" fontId="7" fillId="0" borderId="0" xfId="12" applyNumberFormat="1" applyFont="1" applyFill="1" applyAlignment="1" applyProtection="1">
      <alignment horizontal="center"/>
    </xf>
    <xf numFmtId="194" fontId="6" fillId="0" borderId="0" xfId="12" applyNumberFormat="1" applyFont="1" applyFill="1" applyAlignment="1" applyProtection="1">
      <alignment horizontal="center"/>
    </xf>
    <xf numFmtId="194" fontId="7" fillId="0" borderId="5" xfId="12" applyNumberFormat="1" applyFont="1" applyFill="1" applyBorder="1" applyAlignment="1">
      <alignment horizontal="center" vertical="center"/>
    </xf>
    <xf numFmtId="194" fontId="7" fillId="0" borderId="5" xfId="12" applyNumberFormat="1" applyFont="1" applyFill="1" applyBorder="1" applyAlignment="1">
      <alignment horizontal="center" wrapText="1"/>
    </xf>
    <xf numFmtId="194" fontId="7" fillId="0" borderId="2" xfId="12" applyNumberFormat="1" applyFont="1" applyFill="1" applyBorder="1" applyAlignment="1" applyProtection="1">
      <alignment horizontal="center"/>
    </xf>
    <xf numFmtId="194" fontId="20" fillId="0" borderId="2" xfId="12" applyNumberFormat="1" applyFont="1" applyFill="1" applyBorder="1" applyAlignment="1" applyProtection="1">
      <alignment horizontal="center"/>
    </xf>
    <xf numFmtId="194" fontId="18" fillId="0" borderId="2" xfId="12" applyNumberFormat="1" applyFont="1" applyFill="1" applyBorder="1" applyAlignment="1" applyProtection="1">
      <alignment horizontal="center"/>
    </xf>
    <xf numFmtId="194" fontId="20" fillId="0" borderId="0" xfId="12" applyNumberFormat="1" applyFont="1" applyFill="1" applyBorder="1" applyAlignment="1">
      <alignment horizontal="center"/>
    </xf>
    <xf numFmtId="40" fontId="6" fillId="0" borderId="0" xfId="12" applyNumberFormat="1" applyFont="1" applyFill="1" applyAlignment="1" applyProtection="1">
      <alignment horizontal="center"/>
    </xf>
    <xf numFmtId="0" fontId="7" fillId="0" borderId="2" xfId="0" applyFont="1" applyBorder="1" applyAlignment="1">
      <alignment horizontal="center"/>
    </xf>
    <xf numFmtId="39" fontId="7" fillId="0" borderId="2" xfId="0" applyNumberFormat="1" applyFont="1" applyFill="1" applyBorder="1" applyAlignment="1">
      <alignment horizontal="center"/>
    </xf>
    <xf numFmtId="39" fontId="7" fillId="0" borderId="5" xfId="0" applyNumberFormat="1" applyFont="1" applyFill="1" applyBorder="1" applyAlignment="1">
      <alignment horizontal="center"/>
    </xf>
    <xf numFmtId="39" fontId="18" fillId="0" borderId="2" xfId="12" applyNumberFormat="1" applyFont="1" applyFill="1" applyBorder="1" applyAlignment="1">
      <alignment horizontal="center"/>
    </xf>
    <xf numFmtId="194" fontId="6" fillId="0" borderId="0" xfId="0" applyNumberFormat="1" applyFont="1" applyFill="1" applyBorder="1" applyAlignment="1">
      <alignment horizontal="center"/>
    </xf>
    <xf numFmtId="39" fontId="6" fillId="0" borderId="0" xfId="12" applyNumberFormat="1" applyFont="1" applyFill="1" applyAlignment="1" applyProtection="1">
      <alignment horizontal="center"/>
    </xf>
    <xf numFmtId="39" fontId="11" fillId="0" borderId="0" xfId="15" applyNumberFormat="1" applyFont="1" applyFill="1" applyBorder="1" applyAlignment="1" applyProtection="1">
      <alignment horizontal="center"/>
    </xf>
    <xf numFmtId="39" fontId="11" fillId="0" borderId="0" xfId="15" applyNumberFormat="1" applyFont="1" applyFill="1" applyBorder="1" applyAlignment="1">
      <alignment horizontal="center"/>
    </xf>
    <xf numFmtId="39" fontId="11" fillId="0" borderId="0" xfId="0" applyNumberFormat="1" applyFont="1" applyFill="1" applyBorder="1" applyAlignment="1">
      <alignment horizontal="center"/>
    </xf>
    <xf numFmtId="194" fontId="6" fillId="0" borderId="0" xfId="0" quotePrefix="1" applyNumberFormat="1" applyFont="1" applyFill="1" applyAlignment="1">
      <alignment horizontal="center"/>
    </xf>
    <xf numFmtId="194" fontId="6" fillId="0" borderId="0" xfId="12" applyNumberFormat="1" applyFont="1" applyAlignment="1" applyProtection="1">
      <alignment horizontal="center"/>
    </xf>
    <xf numFmtId="39" fontId="27" fillId="0" borderId="3" xfId="0" quotePrefix="1" applyNumberFormat="1" applyFont="1" applyFill="1" applyBorder="1" applyAlignment="1">
      <alignment horizontal="center" vertical="center" wrapText="1"/>
    </xf>
    <xf numFmtId="39" fontId="27" fillId="0" borderId="3" xfId="0" quotePrefix="1" applyNumberFormat="1" applyFont="1" applyFill="1" applyBorder="1" applyAlignment="1">
      <alignment horizontal="center" wrapText="1"/>
    </xf>
    <xf numFmtId="39" fontId="27" fillId="0" borderId="3" xfId="0" quotePrefix="1" applyNumberFormat="1" applyFont="1" applyFill="1" applyBorder="1" applyAlignment="1">
      <alignment horizontal="center"/>
    </xf>
    <xf numFmtId="40" fontId="6" fillId="0" borderId="0" xfId="0" quotePrefix="1" applyNumberFormat="1" applyFont="1" applyFill="1" applyAlignment="1">
      <alignment horizontal="center"/>
    </xf>
    <xf numFmtId="39" fontId="6" fillId="0" borderId="0" xfId="0" quotePrefix="1" applyNumberFormat="1" applyFont="1" applyFill="1" applyAlignment="1">
      <alignment horizontal="center"/>
    </xf>
    <xf numFmtId="0" fontId="7" fillId="0" borderId="2" xfId="0" applyFont="1" applyFill="1" applyBorder="1" applyAlignment="1">
      <alignment horizontal="center"/>
    </xf>
  </cellXfs>
  <cellStyles count="19">
    <cellStyle name="Comma" xfId="1" builtinId="3"/>
    <cellStyle name="Comma 2" xfId="2"/>
    <cellStyle name="Currency1 28" xfId="3"/>
    <cellStyle name="Normal" xfId="0" builtinId="0"/>
    <cellStyle name="Normal 2" xfId="4"/>
    <cellStyle name="Normal 2 2" xfId="5"/>
    <cellStyle name="Normal 2 2 2" xfId="6"/>
    <cellStyle name="Normal 7" xfId="7"/>
    <cellStyle name="Normal_C779A0245" xfId="8"/>
    <cellStyle name="เครื่องหมายจุลภาค 2" xfId="9"/>
    <cellStyle name="เครื่องหมายจุลภาค_Note new STD" xfId="10"/>
    <cellStyle name="ปกติ_Ekarat-Mar'51-t2" xfId="11"/>
    <cellStyle name="ปกติ_lpnt3" xfId="17"/>
    <cellStyle name="ปกติ_Sheet1" xfId="12"/>
    <cellStyle name="ปกติ_Sheet1_Ekarat-Mar'51-t2" xfId="18"/>
    <cellStyle name="ปกติ_Sheet1_Samchai-Jun'50-T3" xfId="13"/>
    <cellStyle name="ปกติ_sheet1_Samchai-Sep'53-T3" xfId="14"/>
    <cellStyle name="ปกติ_Sheet1_หมายเหตุงบเอกรัฐ" xfId="15"/>
    <cellStyle name="ปกติ_SPC-Dec'50-T3_Note new STD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ndows10/Desktop/GREEN%20Q3-61/&#3586;&#3657;&#3629;&#3617;&#3641;&#3621;&#3629;&#3629;&#3585;&#3591;&#3610;&#3585;&#3634;&#3619;&#3648;&#3591;&#3636;&#3609;%20Q3-61/Notes%20-%20Q3-6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TF"/>
      <sheetName val="1.1 ลูกหนี้การค้าและลุกหนี้อื่น"/>
      <sheetName val="1.2 เงินลงทุนในบริษัทย่อย"/>
      <sheetName val="ต้นทุนโครงการ E"/>
      <sheetName val="ที่ดินอาคารและอุปกรณ์"/>
      <sheetName val="สินทรัพย์ไม่มีตัวตน"/>
      <sheetName val="หนี้สินตามสัญญาเช่าทางการเงิน"/>
      <sheetName val="ผลประโยชน์พนักงาน"/>
      <sheetName val="เงินตราต่างประเทศ"/>
      <sheetName val="ค่าใช้จ่ายตามลักษณะ"/>
      <sheetName val="สิทธิการใช้เครื่องหมายการค้า"/>
      <sheetName val="Sheet1"/>
      <sheetName val="Sheet2"/>
    </sheetNames>
    <sheetDataSet>
      <sheetData sheetId="0"/>
      <sheetData sheetId="1">
        <row r="57">
          <cell r="K57">
            <v>1119762.6400000001</v>
          </cell>
        </row>
        <row r="67">
          <cell r="K67">
            <v>8908511.4100000001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157"/>
  <sheetViews>
    <sheetView topLeftCell="A100" zoomScaleNormal="100" workbookViewId="0">
      <selection activeCell="B100" sqref="B100"/>
    </sheetView>
  </sheetViews>
  <sheetFormatPr defaultColWidth="9.140625" defaultRowHeight="23.45" customHeight="1" x14ac:dyDescent="0.45"/>
  <cols>
    <col min="1" max="1" width="2.7109375" style="238" customWidth="1"/>
    <col min="2" max="2" width="9.140625" style="238" customWidth="1"/>
    <col min="3" max="3" width="9.140625" style="238"/>
    <col min="4" max="4" width="8.5703125" style="238" customWidth="1"/>
    <col min="5" max="5" width="0.85546875" style="238" customWidth="1"/>
    <col min="6" max="6" width="5.7109375" style="238" customWidth="1"/>
    <col min="7" max="7" width="15.42578125" style="238" customWidth="1"/>
    <col min="8" max="8" width="0.7109375" style="238" customWidth="1"/>
    <col min="9" max="9" width="15.42578125" style="238" customWidth="1"/>
    <col min="10" max="10" width="0.85546875" style="238" customWidth="1"/>
    <col min="11" max="11" width="14.5703125" style="238" bestFit="1" customWidth="1"/>
    <col min="12" max="12" width="0.85546875" style="238" customWidth="1"/>
    <col min="13" max="13" width="14.5703125" style="238" bestFit="1" customWidth="1"/>
    <col min="14" max="14" width="1.5703125" style="238" customWidth="1"/>
    <col min="15" max="16384" width="9.140625" style="238"/>
  </cols>
  <sheetData>
    <row r="1" spans="1:13" ht="23.25" customHeight="1" x14ac:dyDescent="0.45">
      <c r="A1" s="408" t="s">
        <v>78</v>
      </c>
      <c r="B1" s="408"/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</row>
    <row r="2" spans="1:13" ht="23.25" customHeight="1" x14ac:dyDescent="0.45">
      <c r="A2" s="408" t="s">
        <v>77</v>
      </c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</row>
    <row r="3" spans="1:13" ht="23.25" customHeight="1" x14ac:dyDescent="0.45">
      <c r="A3" s="239" t="s">
        <v>385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</row>
    <row r="4" spans="1:13" ht="23.25" customHeight="1" x14ac:dyDescent="0.45">
      <c r="A4" s="239" t="s">
        <v>61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</row>
    <row r="5" spans="1:13" ht="23.25" customHeight="1" x14ac:dyDescent="0.45">
      <c r="A5" s="240"/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</row>
    <row r="6" spans="1:13" ht="23.25" customHeight="1" x14ac:dyDescent="0.45">
      <c r="A6" s="241" t="s">
        <v>74</v>
      </c>
      <c r="C6" s="242"/>
      <c r="D6" s="243"/>
      <c r="E6" s="243"/>
      <c r="F6" s="243"/>
      <c r="G6" s="243"/>
      <c r="H6" s="243"/>
      <c r="I6" s="243"/>
      <c r="J6" s="243"/>
      <c r="K6" s="244"/>
      <c r="M6" s="245"/>
    </row>
    <row r="7" spans="1:13" ht="23.25" customHeight="1" x14ac:dyDescent="0.45">
      <c r="A7" s="242"/>
      <c r="B7" s="243" t="s">
        <v>22</v>
      </c>
      <c r="C7" s="243"/>
      <c r="E7" s="243"/>
      <c r="F7" s="243" t="s">
        <v>79</v>
      </c>
      <c r="I7" s="243"/>
      <c r="J7" s="243"/>
      <c r="K7" s="243"/>
    </row>
    <row r="8" spans="1:13" ht="23.25" customHeight="1" x14ac:dyDescent="0.45">
      <c r="A8" s="242"/>
      <c r="B8" s="243"/>
      <c r="C8" s="243"/>
      <c r="E8" s="243"/>
      <c r="F8" s="243" t="s">
        <v>150</v>
      </c>
      <c r="I8" s="243"/>
      <c r="J8" s="243"/>
      <c r="K8" s="243"/>
    </row>
    <row r="9" spans="1:13" ht="23.25" customHeight="1" x14ac:dyDescent="0.45">
      <c r="A9" s="242"/>
      <c r="B9" s="243" t="s">
        <v>23</v>
      </c>
      <c r="C9" s="243"/>
      <c r="E9" s="243"/>
      <c r="F9" s="243" t="s">
        <v>80</v>
      </c>
      <c r="I9" s="243"/>
      <c r="J9" s="243"/>
      <c r="K9" s="243"/>
    </row>
    <row r="10" spans="1:13" ht="23.25" customHeight="1" x14ac:dyDescent="0.45">
      <c r="A10" s="242"/>
      <c r="B10" s="243" t="s">
        <v>24</v>
      </c>
      <c r="C10" s="243"/>
      <c r="E10" s="243"/>
      <c r="F10" s="243" t="s">
        <v>137</v>
      </c>
      <c r="I10" s="243"/>
      <c r="J10" s="243"/>
      <c r="K10" s="243"/>
    </row>
    <row r="11" spans="1:13" ht="23.25" customHeight="1" x14ac:dyDescent="0.45">
      <c r="A11" s="246" t="s">
        <v>75</v>
      </c>
    </row>
    <row r="12" spans="1:13" ht="23.25" customHeight="1" x14ac:dyDescent="0.45">
      <c r="A12" s="246"/>
      <c r="B12" s="246" t="s">
        <v>76</v>
      </c>
    </row>
    <row r="13" spans="1:13" ht="23.25" customHeight="1" x14ac:dyDescent="0.45">
      <c r="B13" s="238" t="s">
        <v>377</v>
      </c>
    </row>
    <row r="14" spans="1:13" ht="23.25" customHeight="1" x14ac:dyDescent="0.45">
      <c r="B14" s="238" t="s">
        <v>378</v>
      </c>
    </row>
    <row r="15" spans="1:13" ht="23.25" customHeight="1" x14ac:dyDescent="0.45">
      <c r="B15" s="238" t="s">
        <v>376</v>
      </c>
    </row>
    <row r="16" spans="1:13" ht="23.25" customHeight="1" x14ac:dyDescent="0.45">
      <c r="B16" s="238" t="s">
        <v>62</v>
      </c>
    </row>
    <row r="17" spans="1:13" ht="23.25" customHeight="1" x14ac:dyDescent="0.45">
      <c r="B17" s="238" t="s">
        <v>249</v>
      </c>
    </row>
    <row r="18" spans="1:13" ht="23.25" customHeight="1" x14ac:dyDescent="0.45">
      <c r="B18" s="238" t="s">
        <v>228</v>
      </c>
    </row>
    <row r="19" spans="1:13" ht="23.25" customHeight="1" x14ac:dyDescent="0.45">
      <c r="B19" s="238" t="s">
        <v>152</v>
      </c>
    </row>
    <row r="20" spans="1:13" ht="23.25" customHeight="1" x14ac:dyDescent="0.45">
      <c r="B20" s="238" t="s">
        <v>63</v>
      </c>
    </row>
    <row r="21" spans="1:13" ht="23.25" customHeight="1" x14ac:dyDescent="0.45">
      <c r="B21" s="238" t="s">
        <v>53</v>
      </c>
    </row>
    <row r="22" spans="1:13" ht="23.25" customHeight="1" x14ac:dyDescent="0.45">
      <c r="B22" s="238" t="s">
        <v>52</v>
      </c>
    </row>
    <row r="23" spans="1:13" ht="23.25" customHeight="1" x14ac:dyDescent="0.45">
      <c r="B23" s="238" t="s">
        <v>151</v>
      </c>
    </row>
    <row r="24" spans="1:13" ht="23.25" customHeight="1" x14ac:dyDescent="0.45">
      <c r="B24" s="238" t="s">
        <v>248</v>
      </c>
    </row>
    <row r="25" spans="1:13" ht="23.25" customHeight="1" x14ac:dyDescent="0.45">
      <c r="A25" s="247"/>
      <c r="B25" s="248" t="s">
        <v>447</v>
      </c>
      <c r="C25" s="247"/>
      <c r="D25" s="247"/>
      <c r="E25" s="247"/>
      <c r="F25" s="247"/>
      <c r="G25" s="247"/>
      <c r="H25" s="247"/>
      <c r="I25" s="247"/>
      <c r="J25" s="247"/>
      <c r="K25" s="247"/>
      <c r="L25" s="247"/>
      <c r="M25" s="247"/>
    </row>
    <row r="26" spans="1:13" ht="23.25" customHeight="1" x14ac:dyDescent="0.45">
      <c r="A26" s="247"/>
      <c r="B26" s="249" t="s">
        <v>412</v>
      </c>
      <c r="C26" s="247"/>
      <c r="D26" s="247"/>
      <c r="E26" s="247"/>
      <c r="F26" s="247"/>
      <c r="G26" s="247"/>
      <c r="H26" s="247"/>
      <c r="I26" s="247"/>
      <c r="J26" s="247"/>
      <c r="K26" s="247"/>
      <c r="L26" s="247"/>
      <c r="M26" s="247"/>
    </row>
    <row r="27" spans="1:13" ht="23.25" customHeight="1" x14ac:dyDescent="0.45">
      <c r="A27" s="247"/>
      <c r="B27" s="249" t="s">
        <v>583</v>
      </c>
      <c r="C27" s="247"/>
      <c r="D27" s="247"/>
      <c r="E27" s="247"/>
      <c r="F27" s="247"/>
      <c r="G27" s="247"/>
      <c r="H27" s="247"/>
      <c r="I27" s="247"/>
      <c r="J27" s="247"/>
      <c r="K27" s="247"/>
      <c r="L27" s="247"/>
      <c r="M27" s="247"/>
    </row>
    <row r="28" spans="1:13" ht="23.25" customHeight="1" x14ac:dyDescent="0.45">
      <c r="A28" s="247"/>
      <c r="B28" s="249" t="s">
        <v>413</v>
      </c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</row>
    <row r="29" spans="1:13" ht="23.25" customHeight="1" x14ac:dyDescent="0.45">
      <c r="A29" s="247"/>
      <c r="B29" s="249" t="s">
        <v>414</v>
      </c>
      <c r="C29" s="247"/>
      <c r="D29" s="247"/>
      <c r="E29" s="247"/>
      <c r="F29" s="247"/>
      <c r="G29" s="247"/>
      <c r="H29" s="247"/>
      <c r="I29" s="247"/>
      <c r="J29" s="247"/>
      <c r="K29" s="247"/>
      <c r="L29" s="247"/>
      <c r="M29" s="247"/>
    </row>
    <row r="30" spans="1:13" ht="23.25" customHeight="1" x14ac:dyDescent="0.45">
      <c r="A30" s="247"/>
      <c r="B30" s="249" t="s">
        <v>415</v>
      </c>
      <c r="C30" s="247"/>
      <c r="D30" s="247"/>
      <c r="E30" s="247"/>
      <c r="F30" s="247"/>
      <c r="G30" s="247"/>
      <c r="H30" s="247"/>
      <c r="I30" s="247"/>
      <c r="J30" s="247"/>
      <c r="K30" s="247"/>
      <c r="L30" s="247"/>
      <c r="M30" s="247"/>
    </row>
    <row r="31" spans="1:13" ht="23.25" customHeight="1" x14ac:dyDescent="0.45">
      <c r="A31" s="247"/>
      <c r="B31" s="249" t="s">
        <v>416</v>
      </c>
      <c r="C31" s="247"/>
      <c r="D31" s="247"/>
      <c r="E31" s="247"/>
      <c r="F31" s="247"/>
      <c r="G31" s="247"/>
      <c r="H31" s="247"/>
      <c r="I31" s="247"/>
      <c r="J31" s="247"/>
      <c r="K31" s="247"/>
      <c r="L31" s="247"/>
      <c r="M31" s="247"/>
    </row>
    <row r="32" spans="1:13" ht="23.25" customHeight="1" x14ac:dyDescent="0.45">
      <c r="B32" s="250"/>
    </row>
    <row r="33" spans="1:13" ht="23.25" customHeight="1" x14ac:dyDescent="0.45">
      <c r="B33" s="250"/>
    </row>
    <row r="34" spans="1:13" ht="23.25" customHeight="1" x14ac:dyDescent="0.45">
      <c r="B34" s="251" t="s">
        <v>118</v>
      </c>
      <c r="C34" s="249"/>
      <c r="D34" s="249"/>
      <c r="E34" s="249"/>
      <c r="F34" s="249"/>
      <c r="G34" s="249"/>
      <c r="H34" s="251" t="s">
        <v>120</v>
      </c>
      <c r="I34" s="249"/>
      <c r="J34" s="249"/>
      <c r="K34" s="249"/>
      <c r="L34" s="249"/>
      <c r="M34" s="249"/>
    </row>
    <row r="35" spans="1:13" ht="23.25" customHeight="1" x14ac:dyDescent="0.45">
      <c r="B35" s="252" t="s">
        <v>250</v>
      </c>
      <c r="C35" s="253"/>
      <c r="D35" s="253"/>
      <c r="E35" s="253"/>
      <c r="F35" s="253"/>
      <c r="G35" s="249"/>
      <c r="H35" s="252" t="s">
        <v>251</v>
      </c>
      <c r="I35" s="253"/>
      <c r="J35" s="253"/>
      <c r="K35" s="253"/>
      <c r="L35" s="249"/>
      <c r="M35" s="249"/>
    </row>
    <row r="36" spans="1:13" ht="29.25" customHeight="1" x14ac:dyDescent="0.45">
      <c r="A36" s="409" t="s">
        <v>19</v>
      </c>
      <c r="B36" s="409"/>
      <c r="C36" s="409"/>
      <c r="D36" s="409"/>
      <c r="E36" s="409"/>
      <c r="F36" s="409"/>
      <c r="G36" s="409"/>
      <c r="H36" s="409"/>
      <c r="I36" s="409"/>
      <c r="J36" s="409"/>
      <c r="K36" s="409"/>
      <c r="L36" s="409"/>
      <c r="M36" s="409"/>
    </row>
    <row r="37" spans="1:13" ht="29.25" customHeight="1" x14ac:dyDescent="0.45">
      <c r="A37" s="247"/>
      <c r="B37" s="247"/>
      <c r="C37" s="247"/>
      <c r="D37" s="247"/>
      <c r="E37" s="247"/>
      <c r="F37" s="247"/>
      <c r="G37" s="247"/>
      <c r="H37" s="247"/>
      <c r="I37" s="247"/>
      <c r="J37" s="247"/>
      <c r="K37" s="247"/>
      <c r="L37" s="247"/>
      <c r="M37" s="247"/>
    </row>
    <row r="38" spans="1:13" ht="29.25" customHeight="1" x14ac:dyDescent="0.45">
      <c r="B38" s="248" t="s">
        <v>448</v>
      </c>
    </row>
    <row r="39" spans="1:13" ht="29.25" customHeight="1" x14ac:dyDescent="0.45">
      <c r="B39" s="249" t="s">
        <v>206</v>
      </c>
      <c r="C39" s="254"/>
    </row>
    <row r="40" spans="1:13" ht="29.25" customHeight="1" x14ac:dyDescent="0.45">
      <c r="B40" s="249" t="s">
        <v>477</v>
      </c>
      <c r="C40" s="254"/>
    </row>
    <row r="41" spans="1:13" ht="29.25" customHeight="1" x14ac:dyDescent="0.45">
      <c r="B41" s="249" t="s">
        <v>417</v>
      </c>
      <c r="C41" s="254"/>
    </row>
    <row r="42" spans="1:13" ht="29.25" customHeight="1" x14ac:dyDescent="0.45">
      <c r="B42" s="249" t="s">
        <v>418</v>
      </c>
      <c r="C42" s="254"/>
    </row>
    <row r="43" spans="1:13" ht="29.25" customHeight="1" x14ac:dyDescent="0.45">
      <c r="B43" s="249" t="s">
        <v>449</v>
      </c>
      <c r="C43" s="254"/>
    </row>
    <row r="44" spans="1:13" ht="29.25" customHeight="1" x14ac:dyDescent="0.45">
      <c r="B44" s="249" t="s">
        <v>479</v>
      </c>
      <c r="C44" s="254"/>
    </row>
    <row r="45" spans="1:13" ht="29.25" customHeight="1" x14ac:dyDescent="0.45">
      <c r="B45" s="250" t="s">
        <v>480</v>
      </c>
    </row>
    <row r="46" spans="1:13" ht="29.25" customHeight="1" x14ac:dyDescent="0.45">
      <c r="B46" s="250" t="s">
        <v>481</v>
      </c>
    </row>
    <row r="47" spans="1:13" ht="29.25" customHeight="1" x14ac:dyDescent="0.45">
      <c r="B47" s="250" t="s">
        <v>575</v>
      </c>
    </row>
    <row r="48" spans="1:13" ht="29.25" customHeight="1" x14ac:dyDescent="0.45">
      <c r="B48" s="250" t="s">
        <v>576</v>
      </c>
    </row>
    <row r="49" spans="1:13" ht="29.25" customHeight="1" x14ac:dyDescent="0.45">
      <c r="B49" s="249" t="s">
        <v>584</v>
      </c>
    </row>
    <row r="50" spans="1:13" ht="29.25" customHeight="1" x14ac:dyDescent="0.45">
      <c r="B50" s="250" t="s">
        <v>478</v>
      </c>
    </row>
    <row r="51" spans="1:13" ht="29.25" customHeight="1" x14ac:dyDescent="0.45">
      <c r="B51" s="249" t="s">
        <v>419</v>
      </c>
    </row>
    <row r="52" spans="1:13" ht="29.25" customHeight="1" x14ac:dyDescent="0.45">
      <c r="B52" s="249" t="s">
        <v>420</v>
      </c>
      <c r="D52" s="238" t="s">
        <v>421</v>
      </c>
    </row>
    <row r="53" spans="1:13" ht="29.25" customHeight="1" x14ac:dyDescent="0.45">
      <c r="B53" s="249" t="s">
        <v>422</v>
      </c>
      <c r="D53" s="238" t="s">
        <v>423</v>
      </c>
    </row>
    <row r="54" spans="1:13" ht="29.25" customHeight="1" x14ac:dyDescent="0.45">
      <c r="B54" s="249" t="s">
        <v>424</v>
      </c>
    </row>
    <row r="55" spans="1:13" ht="29.25" customHeight="1" x14ac:dyDescent="0.45">
      <c r="B55" s="249" t="s">
        <v>425</v>
      </c>
      <c r="D55" s="238" t="s">
        <v>426</v>
      </c>
    </row>
    <row r="56" spans="1:13" ht="29.25" customHeight="1" x14ac:dyDescent="0.45">
      <c r="B56" s="249" t="s">
        <v>427</v>
      </c>
    </row>
    <row r="57" spans="1:13" ht="29.25" customHeight="1" x14ac:dyDescent="0.45">
      <c r="B57" s="249" t="s">
        <v>428</v>
      </c>
      <c r="D57" s="238" t="s">
        <v>429</v>
      </c>
    </row>
    <row r="58" spans="1:13" ht="29.25" customHeight="1" x14ac:dyDescent="0.45">
      <c r="B58" s="249" t="s">
        <v>430</v>
      </c>
      <c r="D58" s="238" t="s">
        <v>431</v>
      </c>
    </row>
    <row r="59" spans="1:13" ht="29.25" customHeight="1" x14ac:dyDescent="0.45">
      <c r="B59" s="250"/>
    </row>
    <row r="60" spans="1:13" ht="29.25" customHeight="1" x14ac:dyDescent="0.45">
      <c r="B60" s="250"/>
    </row>
    <row r="61" spans="1:13" ht="29.25" customHeight="1" x14ac:dyDescent="0.45">
      <c r="B61" s="251" t="s">
        <v>118</v>
      </c>
      <c r="C61" s="249"/>
      <c r="D61" s="249"/>
      <c r="E61" s="249"/>
      <c r="F61" s="249"/>
      <c r="G61" s="249"/>
      <c r="H61" s="251" t="s">
        <v>120</v>
      </c>
      <c r="I61" s="249"/>
      <c r="J61" s="249"/>
      <c r="K61" s="249"/>
      <c r="L61" s="249"/>
      <c r="M61" s="249"/>
    </row>
    <row r="62" spans="1:13" ht="29.25" customHeight="1" x14ac:dyDescent="0.45">
      <c r="B62" s="252" t="s">
        <v>250</v>
      </c>
      <c r="C62" s="253"/>
      <c r="D62" s="253"/>
      <c r="E62" s="253"/>
      <c r="F62" s="253"/>
      <c r="G62" s="249"/>
      <c r="H62" s="252" t="s">
        <v>251</v>
      </c>
      <c r="I62" s="253"/>
      <c r="J62" s="253"/>
      <c r="K62" s="253"/>
      <c r="L62" s="249"/>
      <c r="M62" s="249"/>
    </row>
    <row r="63" spans="1:13" ht="29.25" customHeight="1" x14ac:dyDescent="0.45">
      <c r="B63" s="252"/>
      <c r="C63" s="253"/>
      <c r="D63" s="253"/>
      <c r="E63" s="253"/>
      <c r="F63" s="253"/>
      <c r="G63" s="249"/>
      <c r="H63" s="252"/>
      <c r="I63" s="253"/>
      <c r="J63" s="253"/>
      <c r="K63" s="253"/>
      <c r="L63" s="249"/>
      <c r="M63" s="249"/>
    </row>
    <row r="64" spans="1:13" ht="25.5" customHeight="1" x14ac:dyDescent="0.45">
      <c r="A64" s="409" t="s">
        <v>68</v>
      </c>
      <c r="B64" s="409"/>
      <c r="C64" s="409"/>
      <c r="D64" s="409"/>
      <c r="E64" s="409"/>
      <c r="F64" s="409"/>
      <c r="G64" s="409"/>
      <c r="H64" s="409"/>
      <c r="I64" s="409"/>
      <c r="J64" s="409"/>
      <c r="K64" s="409"/>
      <c r="L64" s="409"/>
      <c r="M64" s="409"/>
    </row>
    <row r="65" spans="1:13" ht="25.5" customHeight="1" x14ac:dyDescent="0.45">
      <c r="A65" s="247"/>
      <c r="B65" s="247"/>
      <c r="C65" s="247"/>
      <c r="D65" s="247"/>
      <c r="E65" s="247"/>
      <c r="F65" s="247"/>
      <c r="G65" s="247"/>
      <c r="H65" s="247"/>
      <c r="I65" s="247"/>
      <c r="J65" s="247"/>
      <c r="K65" s="247"/>
      <c r="L65" s="247"/>
      <c r="M65" s="247"/>
    </row>
    <row r="66" spans="1:13" ht="25.5" customHeight="1" x14ac:dyDescent="0.45">
      <c r="B66" s="249" t="s">
        <v>432</v>
      </c>
    </row>
    <row r="67" spans="1:13" ht="25.5" customHeight="1" x14ac:dyDescent="0.45">
      <c r="B67" s="250" t="s">
        <v>433</v>
      </c>
    </row>
    <row r="68" spans="1:13" ht="25.5" customHeight="1" x14ac:dyDescent="0.45">
      <c r="B68" s="250" t="s">
        <v>434</v>
      </c>
    </row>
    <row r="69" spans="1:13" ht="25.5" customHeight="1" x14ac:dyDescent="0.45">
      <c r="B69" s="250" t="s">
        <v>435</v>
      </c>
    </row>
    <row r="70" spans="1:13" ht="25.5" customHeight="1" x14ac:dyDescent="0.45">
      <c r="B70" s="250" t="s">
        <v>483</v>
      </c>
    </row>
    <row r="71" spans="1:13" ht="25.5" customHeight="1" x14ac:dyDescent="0.45">
      <c r="B71" s="250" t="s">
        <v>484</v>
      </c>
    </row>
    <row r="72" spans="1:13" ht="25.5" customHeight="1" x14ac:dyDescent="0.45">
      <c r="B72" s="250" t="s">
        <v>436</v>
      </c>
    </row>
    <row r="73" spans="1:13" ht="25.5" customHeight="1" x14ac:dyDescent="0.45">
      <c r="B73" s="249" t="s">
        <v>450</v>
      </c>
    </row>
    <row r="74" spans="1:13" ht="25.5" customHeight="1" x14ac:dyDescent="0.45">
      <c r="B74" s="250" t="s">
        <v>437</v>
      </c>
    </row>
    <row r="75" spans="1:13" s="249" customFormat="1" ht="25.5" customHeight="1" x14ac:dyDescent="0.45">
      <c r="A75" s="246" t="s">
        <v>55</v>
      </c>
      <c r="C75" s="251"/>
      <c r="D75" s="251"/>
      <c r="E75" s="251"/>
      <c r="F75" s="251"/>
      <c r="G75" s="251"/>
      <c r="H75" s="251"/>
      <c r="I75" s="251"/>
      <c r="J75" s="251"/>
    </row>
    <row r="76" spans="1:13" s="249" customFormat="1" ht="25.5" customHeight="1" x14ac:dyDescent="0.45">
      <c r="A76" s="242"/>
      <c r="B76" s="255" t="s">
        <v>94</v>
      </c>
      <c r="C76" s="251"/>
      <c r="D76" s="251"/>
      <c r="E76" s="251"/>
      <c r="F76" s="251"/>
      <c r="G76" s="251"/>
      <c r="H76" s="251"/>
      <c r="I76" s="251"/>
      <c r="J76" s="251"/>
      <c r="K76" s="251"/>
    </row>
    <row r="77" spans="1:13" s="249" customFormat="1" ht="25.5" customHeight="1" x14ac:dyDescent="0.45">
      <c r="A77" s="242"/>
      <c r="B77" s="256"/>
      <c r="C77" s="257"/>
      <c r="D77" s="257"/>
      <c r="E77" s="257"/>
      <c r="F77" s="257"/>
      <c r="G77" s="257"/>
      <c r="H77" s="257"/>
      <c r="I77" s="257"/>
      <c r="J77" s="257"/>
      <c r="K77" s="258" t="s">
        <v>95</v>
      </c>
      <c r="L77" s="259"/>
      <c r="M77" s="259"/>
    </row>
    <row r="78" spans="1:13" s="249" customFormat="1" ht="25.5" customHeight="1" x14ac:dyDescent="0.45">
      <c r="A78" s="242"/>
      <c r="B78" s="258" t="s">
        <v>96</v>
      </c>
      <c r="C78" s="259"/>
      <c r="D78" s="258"/>
      <c r="E78" s="257"/>
      <c r="F78" s="258" t="s">
        <v>97</v>
      </c>
      <c r="G78" s="258"/>
      <c r="H78" s="258"/>
      <c r="I78" s="258"/>
      <c r="J78" s="257"/>
      <c r="K78" s="260" t="s">
        <v>386</v>
      </c>
      <c r="L78" s="261"/>
      <c r="M78" s="262" t="s">
        <v>175</v>
      </c>
    </row>
    <row r="79" spans="1:13" s="249" customFormat="1" ht="25.5" customHeight="1" x14ac:dyDescent="0.45">
      <c r="A79" s="242"/>
      <c r="B79" s="263" t="s">
        <v>280</v>
      </c>
      <c r="C79" s="264"/>
      <c r="D79" s="263"/>
      <c r="E79" s="257"/>
      <c r="F79" s="263"/>
      <c r="G79" s="263"/>
      <c r="H79" s="263"/>
      <c r="I79" s="263"/>
      <c r="J79" s="257"/>
      <c r="K79" s="265"/>
      <c r="L79" s="261"/>
      <c r="M79" s="266"/>
    </row>
    <row r="80" spans="1:13" s="249" customFormat="1" ht="25.5" customHeight="1" x14ac:dyDescent="0.45">
      <c r="A80" s="242"/>
      <c r="B80" s="255" t="s">
        <v>84</v>
      </c>
      <c r="C80" s="251"/>
      <c r="D80" s="251"/>
      <c r="E80" s="251"/>
      <c r="F80" s="251" t="s">
        <v>176</v>
      </c>
      <c r="G80" s="251"/>
      <c r="H80" s="251"/>
      <c r="I80" s="251"/>
      <c r="J80" s="251"/>
      <c r="K80" s="251">
        <v>99.99</v>
      </c>
      <c r="M80" s="251">
        <v>99.99</v>
      </c>
    </row>
    <row r="81" spans="1:13" s="249" customFormat="1" ht="25.5" customHeight="1" x14ac:dyDescent="0.45">
      <c r="A81" s="242"/>
      <c r="B81" s="255" t="s">
        <v>85</v>
      </c>
      <c r="C81" s="251"/>
      <c r="D81" s="251"/>
      <c r="E81" s="251"/>
      <c r="F81" s="251" t="s">
        <v>98</v>
      </c>
      <c r="G81" s="251"/>
      <c r="H81" s="251"/>
      <c r="I81" s="251"/>
      <c r="J81" s="251"/>
      <c r="K81" s="251">
        <v>99.99</v>
      </c>
      <c r="M81" s="251">
        <v>99.99</v>
      </c>
    </row>
    <row r="82" spans="1:13" s="249" customFormat="1" ht="25.5" customHeight="1" x14ac:dyDescent="0.45">
      <c r="A82" s="242"/>
      <c r="B82" s="255"/>
      <c r="C82" s="251"/>
      <c r="D82" s="251"/>
      <c r="E82" s="251"/>
      <c r="F82" s="251" t="s">
        <v>288</v>
      </c>
      <c r="G82" s="251"/>
      <c r="H82" s="251"/>
      <c r="I82" s="251"/>
      <c r="J82" s="251"/>
      <c r="K82" s="251"/>
      <c r="M82" s="251"/>
    </row>
    <row r="83" spans="1:13" s="249" customFormat="1" ht="25.5" customHeight="1" x14ac:dyDescent="0.45">
      <c r="A83" s="242"/>
      <c r="B83" s="255" t="s">
        <v>86</v>
      </c>
      <c r="C83" s="251"/>
      <c r="D83" s="251"/>
      <c r="E83" s="251"/>
      <c r="F83" s="251" t="s">
        <v>99</v>
      </c>
      <c r="G83" s="251"/>
      <c r="H83" s="251"/>
      <c r="I83" s="251"/>
      <c r="J83" s="251"/>
      <c r="K83" s="251">
        <v>99.99</v>
      </c>
      <c r="M83" s="251">
        <v>99.99</v>
      </c>
    </row>
    <row r="84" spans="1:13" s="249" customFormat="1" ht="25.5" customHeight="1" x14ac:dyDescent="0.45">
      <c r="A84" s="242"/>
      <c r="B84" s="255" t="s">
        <v>177</v>
      </c>
      <c r="C84" s="251"/>
      <c r="D84" s="251"/>
      <c r="E84" s="251"/>
      <c r="F84" s="251" t="s">
        <v>178</v>
      </c>
      <c r="G84" s="251"/>
      <c r="H84" s="251"/>
      <c r="I84" s="251"/>
      <c r="J84" s="251"/>
      <c r="K84" s="251">
        <v>99.99</v>
      </c>
      <c r="M84" s="251">
        <v>99.99</v>
      </c>
    </row>
    <row r="85" spans="1:13" s="249" customFormat="1" ht="25.5" customHeight="1" x14ac:dyDescent="0.45">
      <c r="A85" s="242"/>
      <c r="B85" s="256" t="s">
        <v>316</v>
      </c>
      <c r="C85" s="251"/>
      <c r="D85" s="251"/>
      <c r="E85" s="251"/>
      <c r="F85" s="251"/>
      <c r="G85" s="251"/>
      <c r="H85" s="251"/>
      <c r="I85" s="251"/>
      <c r="J85" s="251"/>
      <c r="K85" s="251"/>
      <c r="M85" s="251"/>
    </row>
    <row r="86" spans="1:13" s="249" customFormat="1" ht="25.5" customHeight="1" x14ac:dyDescent="0.45">
      <c r="A86" s="242"/>
      <c r="B86" s="256" t="s">
        <v>315</v>
      </c>
      <c r="C86" s="251"/>
      <c r="D86" s="251"/>
      <c r="E86" s="251"/>
      <c r="F86" s="251"/>
      <c r="G86" s="251"/>
      <c r="H86" s="251"/>
      <c r="I86" s="251"/>
      <c r="J86" s="251"/>
      <c r="K86" s="251"/>
      <c r="M86" s="251"/>
    </row>
    <row r="87" spans="1:13" s="249" customFormat="1" ht="25.5" customHeight="1" x14ac:dyDescent="0.45">
      <c r="A87" s="242"/>
      <c r="B87" s="255" t="s">
        <v>317</v>
      </c>
      <c r="C87" s="251"/>
      <c r="D87" s="251"/>
      <c r="E87" s="251"/>
      <c r="F87" s="251" t="s">
        <v>178</v>
      </c>
      <c r="G87" s="251"/>
      <c r="H87" s="251"/>
      <c r="I87" s="251"/>
      <c r="J87" s="251"/>
      <c r="K87" s="251">
        <v>29.4</v>
      </c>
      <c r="M87" s="251">
        <v>0</v>
      </c>
    </row>
    <row r="88" spans="1:13" s="249" customFormat="1" ht="25.5" customHeight="1" x14ac:dyDescent="0.45">
      <c r="A88" s="242"/>
      <c r="B88" s="255" t="s">
        <v>318</v>
      </c>
      <c r="C88" s="251"/>
      <c r="D88" s="251"/>
      <c r="E88" s="251"/>
      <c r="F88" s="251"/>
      <c r="G88" s="251"/>
      <c r="H88" s="251"/>
      <c r="I88" s="251"/>
      <c r="J88" s="251"/>
      <c r="K88" s="251"/>
      <c r="M88" s="251"/>
    </row>
    <row r="89" spans="1:13" s="249" customFormat="1" ht="25.5" customHeight="1" x14ac:dyDescent="0.45">
      <c r="A89" s="242"/>
      <c r="B89" s="255" t="s">
        <v>319</v>
      </c>
      <c r="C89" s="251"/>
      <c r="D89" s="251"/>
      <c r="E89" s="251"/>
      <c r="F89" s="251"/>
      <c r="G89" s="251"/>
      <c r="H89" s="251"/>
      <c r="I89" s="251"/>
      <c r="J89" s="251"/>
      <c r="K89" s="251"/>
      <c r="M89" s="251"/>
    </row>
    <row r="90" spans="1:13" s="249" customFormat="1" ht="25.5" customHeight="1" x14ac:dyDescent="0.45">
      <c r="A90" s="242"/>
      <c r="B90" s="255" t="s">
        <v>320</v>
      </c>
      <c r="C90" s="251"/>
      <c r="D90" s="251"/>
      <c r="E90" s="251"/>
      <c r="F90" s="251"/>
      <c r="G90" s="251"/>
      <c r="H90" s="251"/>
      <c r="I90" s="251"/>
      <c r="J90" s="251"/>
      <c r="K90" s="251"/>
      <c r="M90" s="251"/>
    </row>
    <row r="91" spans="1:13" s="249" customFormat="1" ht="25.5" customHeight="1" x14ac:dyDescent="0.45">
      <c r="A91" s="242"/>
      <c r="B91" s="255"/>
      <c r="C91" s="251"/>
      <c r="D91" s="251"/>
      <c r="E91" s="251"/>
      <c r="F91" s="251"/>
      <c r="G91" s="251"/>
      <c r="H91" s="251"/>
      <c r="I91" s="251"/>
      <c r="J91" s="251"/>
      <c r="K91" s="251"/>
      <c r="M91" s="251"/>
    </row>
    <row r="92" spans="1:13" s="249" customFormat="1" ht="25.5" customHeight="1" x14ac:dyDescent="0.45">
      <c r="A92" s="242"/>
      <c r="B92" s="255"/>
      <c r="C92" s="251"/>
      <c r="D92" s="251"/>
      <c r="E92" s="251"/>
      <c r="F92" s="251"/>
      <c r="G92" s="251"/>
      <c r="H92" s="251"/>
      <c r="I92" s="251"/>
      <c r="J92" s="251"/>
      <c r="K92" s="251"/>
      <c r="M92" s="251"/>
    </row>
    <row r="93" spans="1:13" s="249" customFormat="1" ht="25.5" customHeight="1" x14ac:dyDescent="0.45">
      <c r="A93" s="238"/>
      <c r="B93" s="251" t="s">
        <v>118</v>
      </c>
      <c r="H93" s="251" t="s">
        <v>120</v>
      </c>
    </row>
    <row r="94" spans="1:13" s="249" customFormat="1" ht="25.5" customHeight="1" x14ac:dyDescent="0.45">
      <c r="A94" s="238"/>
      <c r="B94" s="252" t="s">
        <v>250</v>
      </c>
      <c r="C94" s="253"/>
      <c r="D94" s="253"/>
      <c r="E94" s="253"/>
      <c r="F94" s="253"/>
      <c r="H94" s="252" t="s">
        <v>251</v>
      </c>
      <c r="I94" s="253"/>
      <c r="J94" s="253"/>
      <c r="K94" s="253"/>
    </row>
    <row r="95" spans="1:13" s="249" customFormat="1" ht="25.5" customHeight="1" x14ac:dyDescent="0.45">
      <c r="A95" s="238"/>
      <c r="B95" s="252"/>
      <c r="C95" s="253"/>
      <c r="D95" s="253"/>
      <c r="E95" s="253"/>
      <c r="F95" s="253"/>
      <c r="H95" s="252"/>
      <c r="I95" s="253"/>
      <c r="J95" s="253"/>
      <c r="K95" s="253"/>
    </row>
    <row r="96" spans="1:13" s="249" customFormat="1" ht="27.75" customHeight="1" x14ac:dyDescent="0.45">
      <c r="A96" s="409" t="s">
        <v>69</v>
      </c>
      <c r="B96" s="409"/>
      <c r="C96" s="409"/>
      <c r="D96" s="409"/>
      <c r="E96" s="409"/>
      <c r="F96" s="409"/>
      <c r="G96" s="409"/>
      <c r="H96" s="409"/>
      <c r="I96" s="409"/>
      <c r="J96" s="409"/>
      <c r="K96" s="409"/>
      <c r="L96" s="409"/>
      <c r="M96" s="409"/>
    </row>
    <row r="97" spans="1:13" s="249" customFormat="1" ht="27.75" customHeight="1" x14ac:dyDescent="0.45">
      <c r="A97" s="247"/>
      <c r="B97" s="247"/>
      <c r="C97" s="247"/>
      <c r="D97" s="247"/>
      <c r="E97" s="247"/>
      <c r="F97" s="247"/>
      <c r="G97" s="247"/>
      <c r="H97" s="247"/>
      <c r="I97" s="247"/>
      <c r="J97" s="247"/>
      <c r="K97" s="247"/>
      <c r="L97" s="247"/>
      <c r="M97" s="247"/>
    </row>
    <row r="98" spans="1:13" s="249" customFormat="1" ht="27.75" customHeight="1" x14ac:dyDescent="0.45">
      <c r="A98" s="242"/>
      <c r="B98" s="255" t="s">
        <v>321</v>
      </c>
      <c r="C98" s="251"/>
      <c r="D98" s="251"/>
      <c r="E98" s="251"/>
      <c r="F98" s="251"/>
      <c r="G98" s="251"/>
      <c r="H98" s="251"/>
      <c r="I98" s="251"/>
      <c r="J98" s="251"/>
      <c r="K98" s="251"/>
      <c r="M98" s="251"/>
    </row>
    <row r="99" spans="1:13" s="249" customFormat="1" ht="27.75" customHeight="1" x14ac:dyDescent="0.45">
      <c r="A99" s="242"/>
      <c r="B99" s="255" t="s">
        <v>585</v>
      </c>
      <c r="C99" s="251"/>
      <c r="D99" s="251"/>
      <c r="E99" s="251"/>
      <c r="F99" s="251"/>
      <c r="G99" s="251"/>
      <c r="H99" s="251"/>
      <c r="I99" s="251"/>
      <c r="J99" s="251"/>
      <c r="K99" s="251"/>
      <c r="M99" s="251"/>
    </row>
    <row r="100" spans="1:13" s="249" customFormat="1" ht="27.75" customHeight="1" x14ac:dyDescent="0.45">
      <c r="A100" s="242"/>
      <c r="B100" s="255" t="s">
        <v>281</v>
      </c>
      <c r="C100" s="251"/>
      <c r="D100" s="251"/>
      <c r="E100" s="251"/>
      <c r="F100" s="251"/>
      <c r="G100" s="251"/>
      <c r="H100" s="251"/>
      <c r="I100" s="251"/>
      <c r="J100" s="251"/>
      <c r="K100" s="251"/>
    </row>
    <row r="101" spans="1:13" s="249" customFormat="1" ht="27.75" customHeight="1" x14ac:dyDescent="0.45">
      <c r="A101" s="242"/>
      <c r="B101" s="249" t="s">
        <v>64</v>
      </c>
      <c r="E101" s="251"/>
      <c r="F101" s="251"/>
      <c r="G101" s="255"/>
      <c r="H101" s="251"/>
      <c r="I101" s="251"/>
      <c r="J101" s="251"/>
    </row>
    <row r="102" spans="1:13" s="249" customFormat="1" ht="27.75" customHeight="1" x14ac:dyDescent="0.45">
      <c r="A102" s="242"/>
      <c r="B102" s="255" t="s">
        <v>282</v>
      </c>
      <c r="C102" s="251"/>
      <c r="D102" s="251"/>
      <c r="E102" s="251"/>
      <c r="F102" s="251"/>
      <c r="G102" s="251"/>
      <c r="H102" s="251"/>
      <c r="I102" s="251"/>
      <c r="J102" s="251"/>
      <c r="K102" s="251"/>
    </row>
    <row r="103" spans="1:13" s="249" customFormat="1" ht="27.75" customHeight="1" x14ac:dyDescent="0.45">
      <c r="A103" s="242"/>
      <c r="B103" s="255" t="s">
        <v>65</v>
      </c>
      <c r="C103" s="251"/>
      <c r="D103" s="251"/>
      <c r="E103" s="251"/>
      <c r="F103" s="251"/>
      <c r="G103" s="251"/>
      <c r="H103" s="251"/>
      <c r="I103" s="251"/>
      <c r="J103" s="251"/>
    </row>
    <row r="104" spans="1:13" s="249" customFormat="1" ht="27.75" customHeight="1" x14ac:dyDescent="0.45">
      <c r="A104" s="242"/>
      <c r="B104" s="256" t="s">
        <v>322</v>
      </c>
      <c r="C104" s="251"/>
      <c r="D104" s="251"/>
      <c r="E104" s="251"/>
      <c r="F104" s="251"/>
      <c r="G104" s="251"/>
      <c r="H104" s="251"/>
      <c r="I104" s="251"/>
      <c r="J104" s="251"/>
    </row>
    <row r="105" spans="1:13" s="249" customFormat="1" ht="27.75" customHeight="1" x14ac:dyDescent="0.45">
      <c r="A105" s="242"/>
      <c r="B105" s="255" t="s">
        <v>366</v>
      </c>
      <c r="C105" s="251"/>
      <c r="D105" s="251"/>
      <c r="E105" s="251"/>
      <c r="F105" s="251"/>
      <c r="G105" s="251"/>
      <c r="H105" s="251"/>
      <c r="I105" s="251"/>
      <c r="J105" s="251"/>
    </row>
    <row r="106" spans="1:13" s="249" customFormat="1" ht="27.75" customHeight="1" x14ac:dyDescent="0.45">
      <c r="A106" s="242"/>
      <c r="B106" s="255" t="s">
        <v>367</v>
      </c>
      <c r="C106" s="251"/>
      <c r="D106" s="251"/>
      <c r="E106" s="251"/>
      <c r="F106" s="251"/>
      <c r="G106" s="251"/>
      <c r="H106" s="251"/>
      <c r="I106" s="251"/>
      <c r="J106" s="251"/>
    </row>
    <row r="107" spans="1:13" s="249" customFormat="1" ht="27.75" customHeight="1" x14ac:dyDescent="0.45">
      <c r="A107" s="242"/>
      <c r="B107" s="255" t="s">
        <v>368</v>
      </c>
      <c r="C107" s="251"/>
      <c r="D107" s="251"/>
      <c r="E107" s="251"/>
      <c r="F107" s="251"/>
      <c r="G107" s="251"/>
      <c r="H107" s="251"/>
      <c r="I107" s="251"/>
      <c r="J107" s="251"/>
    </row>
    <row r="108" spans="1:13" s="249" customFormat="1" ht="27.75" customHeight="1" x14ac:dyDescent="0.45">
      <c r="A108" s="242"/>
      <c r="B108" s="255" t="s">
        <v>370</v>
      </c>
      <c r="C108" s="251"/>
      <c r="D108" s="251"/>
      <c r="E108" s="251"/>
      <c r="F108" s="251"/>
      <c r="G108" s="251"/>
      <c r="H108" s="251"/>
      <c r="I108" s="251"/>
      <c r="J108" s="251"/>
    </row>
    <row r="109" spans="1:13" s="249" customFormat="1" ht="27.75" customHeight="1" x14ac:dyDescent="0.45">
      <c r="A109" s="242"/>
      <c r="B109" s="255" t="s">
        <v>369</v>
      </c>
      <c r="C109" s="251"/>
      <c r="D109" s="251"/>
      <c r="E109" s="251"/>
      <c r="F109" s="251"/>
      <c r="G109" s="251"/>
      <c r="H109" s="251"/>
      <c r="I109" s="251"/>
      <c r="J109" s="251"/>
    </row>
    <row r="110" spans="1:13" ht="27.75" customHeight="1" x14ac:dyDescent="0.45">
      <c r="A110" s="267" t="s">
        <v>54</v>
      </c>
      <c r="B110" s="268"/>
      <c r="C110" s="268"/>
      <c r="D110" s="268"/>
      <c r="E110" s="268"/>
      <c r="F110" s="268"/>
      <c r="G110" s="268"/>
      <c r="H110" s="268"/>
      <c r="I110" s="268"/>
      <c r="J110" s="268"/>
      <c r="K110" s="268"/>
    </row>
    <row r="111" spans="1:13" ht="27.75" customHeight="1" x14ac:dyDescent="0.45">
      <c r="B111" s="269" t="s">
        <v>229</v>
      </c>
      <c r="E111" s="270"/>
      <c r="F111" s="270"/>
      <c r="G111" s="270"/>
      <c r="H111" s="271"/>
      <c r="I111" s="271"/>
      <c r="J111" s="271"/>
      <c r="K111" s="270"/>
      <c r="L111" s="270"/>
      <c r="M111" s="270"/>
    </row>
    <row r="112" spans="1:13" ht="27.75" customHeight="1" x14ac:dyDescent="0.45">
      <c r="B112" s="272" t="s">
        <v>180</v>
      </c>
      <c r="D112" s="272"/>
      <c r="E112" s="272"/>
      <c r="F112" s="272"/>
      <c r="G112" s="272"/>
      <c r="H112" s="272"/>
      <c r="I112" s="272"/>
      <c r="J112" s="272"/>
      <c r="K112" s="272"/>
      <c r="L112" s="272"/>
      <c r="M112" s="272"/>
    </row>
    <row r="113" spans="1:13" ht="27.75" customHeight="1" x14ac:dyDescent="0.45">
      <c r="A113" s="273" t="s">
        <v>219</v>
      </c>
      <c r="B113" s="272"/>
      <c r="D113" s="272"/>
      <c r="E113" s="272"/>
      <c r="F113" s="272"/>
      <c r="G113" s="272"/>
      <c r="H113" s="272"/>
      <c r="I113" s="272"/>
      <c r="J113" s="272"/>
      <c r="K113" s="272"/>
      <c r="L113" s="272"/>
      <c r="M113" s="272"/>
    </row>
    <row r="114" spans="1:13" ht="27.75" customHeight="1" x14ac:dyDescent="0.45">
      <c r="B114" s="238" t="s">
        <v>344</v>
      </c>
    </row>
    <row r="115" spans="1:13" ht="27.75" customHeight="1" x14ac:dyDescent="0.45">
      <c r="B115" s="238" t="s">
        <v>345</v>
      </c>
    </row>
    <row r="116" spans="1:13" ht="27.75" customHeight="1" x14ac:dyDescent="0.45">
      <c r="B116" s="238" t="s">
        <v>346</v>
      </c>
    </row>
    <row r="117" spans="1:13" ht="27.75" customHeight="1" x14ac:dyDescent="0.45">
      <c r="B117" s="238" t="s">
        <v>348</v>
      </c>
    </row>
    <row r="118" spans="1:13" ht="27.75" customHeight="1" x14ac:dyDescent="0.45">
      <c r="B118" s="238" t="s">
        <v>349</v>
      </c>
    </row>
    <row r="119" spans="1:13" ht="27.75" customHeight="1" x14ac:dyDescent="0.45">
      <c r="B119" s="238" t="s">
        <v>350</v>
      </c>
    </row>
    <row r="120" spans="1:13" s="249" customFormat="1" ht="27.75" customHeight="1" x14ac:dyDescent="0.45">
      <c r="A120" s="242"/>
      <c r="B120" s="255" t="s">
        <v>351</v>
      </c>
      <c r="C120" s="251"/>
      <c r="D120" s="251"/>
      <c r="E120" s="251"/>
      <c r="F120" s="251"/>
      <c r="G120" s="251"/>
      <c r="H120" s="251"/>
      <c r="I120" s="251"/>
      <c r="J120" s="251"/>
      <c r="K120" s="251"/>
      <c r="M120" s="251"/>
    </row>
    <row r="121" spans="1:13" s="249" customFormat="1" ht="27.75" customHeight="1" x14ac:dyDescent="0.45">
      <c r="A121" s="242"/>
      <c r="B121" s="255"/>
      <c r="C121" s="251"/>
      <c r="D121" s="251"/>
      <c r="E121" s="251"/>
      <c r="F121" s="251"/>
      <c r="G121" s="251"/>
      <c r="H121" s="251"/>
      <c r="I121" s="251"/>
      <c r="J121" s="251"/>
      <c r="K121" s="251"/>
      <c r="M121" s="251"/>
    </row>
    <row r="122" spans="1:13" s="249" customFormat="1" ht="27.75" customHeight="1" x14ac:dyDescent="0.45">
      <c r="A122" s="242"/>
      <c r="B122" s="255"/>
      <c r="C122" s="251"/>
      <c r="D122" s="251"/>
      <c r="E122" s="251"/>
      <c r="F122" s="251"/>
      <c r="G122" s="251"/>
      <c r="H122" s="251"/>
      <c r="I122" s="251"/>
      <c r="J122" s="251"/>
      <c r="K122" s="251"/>
      <c r="M122" s="251"/>
    </row>
    <row r="123" spans="1:13" s="249" customFormat="1" ht="27.75" customHeight="1" x14ac:dyDescent="0.45">
      <c r="A123" s="238"/>
      <c r="B123" s="251" t="s">
        <v>118</v>
      </c>
      <c r="H123" s="251" t="s">
        <v>120</v>
      </c>
    </row>
    <row r="124" spans="1:13" s="249" customFormat="1" ht="27.75" customHeight="1" x14ac:dyDescent="0.45">
      <c r="A124" s="238"/>
      <c r="B124" s="252" t="s">
        <v>250</v>
      </c>
      <c r="C124" s="253"/>
      <c r="D124" s="253"/>
      <c r="E124" s="253"/>
      <c r="F124" s="253"/>
      <c r="H124" s="252" t="s">
        <v>251</v>
      </c>
      <c r="I124" s="253"/>
      <c r="J124" s="253"/>
      <c r="K124" s="253"/>
    </row>
    <row r="125" spans="1:13" s="249" customFormat="1" ht="27.75" customHeight="1" x14ac:dyDescent="0.45">
      <c r="A125" s="238"/>
      <c r="B125" s="252"/>
      <c r="C125" s="253"/>
      <c r="D125" s="253"/>
      <c r="E125" s="253"/>
      <c r="F125" s="253"/>
      <c r="H125" s="252"/>
      <c r="I125" s="253"/>
      <c r="J125" s="253"/>
      <c r="K125" s="253"/>
    </row>
    <row r="126" spans="1:13" s="249" customFormat="1" ht="24" customHeight="1" x14ac:dyDescent="0.45">
      <c r="A126" s="409" t="s">
        <v>70</v>
      </c>
      <c r="B126" s="409"/>
      <c r="C126" s="409"/>
      <c r="D126" s="409"/>
      <c r="E126" s="409"/>
      <c r="F126" s="409"/>
      <c r="G126" s="409"/>
      <c r="H126" s="409"/>
      <c r="I126" s="409"/>
      <c r="J126" s="409"/>
      <c r="K126" s="409"/>
      <c r="L126" s="409"/>
      <c r="M126" s="409"/>
    </row>
    <row r="127" spans="1:13" s="249" customFormat="1" ht="24" customHeight="1" x14ac:dyDescent="0.45">
      <c r="A127" s="247"/>
      <c r="B127" s="247"/>
      <c r="C127" s="247"/>
      <c r="D127" s="247"/>
      <c r="E127" s="247"/>
      <c r="F127" s="247"/>
      <c r="G127" s="247"/>
      <c r="H127" s="247"/>
      <c r="I127" s="247"/>
      <c r="J127" s="247"/>
      <c r="K127" s="247"/>
      <c r="L127" s="247"/>
      <c r="M127" s="247"/>
    </row>
    <row r="128" spans="1:13" ht="24" customHeight="1" x14ac:dyDescent="0.45">
      <c r="M128" s="274" t="s">
        <v>34</v>
      </c>
    </row>
    <row r="129" spans="1:13" ht="24" customHeight="1" x14ac:dyDescent="0.45">
      <c r="M129" s="275" t="s">
        <v>29</v>
      </c>
    </row>
    <row r="130" spans="1:13" ht="24" customHeight="1" x14ac:dyDescent="0.45">
      <c r="B130" s="238" t="s">
        <v>333</v>
      </c>
      <c r="M130" s="238">
        <f>123457.63</f>
        <v>123457.63</v>
      </c>
    </row>
    <row r="131" spans="1:13" ht="24" customHeight="1" x14ac:dyDescent="0.45">
      <c r="B131" s="238" t="s">
        <v>334</v>
      </c>
      <c r="M131" s="238">
        <f>36792851.77</f>
        <v>36792851.770000003</v>
      </c>
    </row>
    <row r="132" spans="1:13" ht="24" customHeight="1" x14ac:dyDescent="0.45">
      <c r="B132" s="238" t="s">
        <v>335</v>
      </c>
      <c r="M132" s="238">
        <f>301765448.6</f>
        <v>301765448.60000002</v>
      </c>
    </row>
    <row r="133" spans="1:13" ht="24" customHeight="1" x14ac:dyDescent="0.45">
      <c r="B133" s="238" t="s">
        <v>336</v>
      </c>
      <c r="M133" s="238">
        <f>-192810425.95</f>
        <v>-192810425.94999999</v>
      </c>
    </row>
    <row r="134" spans="1:13" ht="24" customHeight="1" x14ac:dyDescent="0.45">
      <c r="B134" s="238" t="s">
        <v>337</v>
      </c>
      <c r="M134" s="238">
        <f>-45909584.47</f>
        <v>-45909584.469999999</v>
      </c>
    </row>
    <row r="135" spans="1:13" ht="24" customHeight="1" x14ac:dyDescent="0.45">
      <c r="B135" s="238" t="s">
        <v>338</v>
      </c>
      <c r="M135" s="276">
        <f>ROUND(SUM(M130:M134),2)</f>
        <v>99961747.579999998</v>
      </c>
    </row>
    <row r="136" spans="1:13" ht="24" customHeight="1" x14ac:dyDescent="0.45">
      <c r="B136" s="238" t="s">
        <v>339</v>
      </c>
      <c r="M136" s="238">
        <v>-70572993.780000001</v>
      </c>
    </row>
    <row r="137" spans="1:13" ht="24" customHeight="1" x14ac:dyDescent="0.45">
      <c r="B137" s="238" t="s">
        <v>340</v>
      </c>
      <c r="M137" s="276">
        <f>SUM(M135:M136)</f>
        <v>29388753.799999997</v>
      </c>
    </row>
    <row r="138" spans="1:13" ht="24" customHeight="1" x14ac:dyDescent="0.45">
      <c r="B138" s="238" t="s">
        <v>341</v>
      </c>
      <c r="M138" s="238">
        <v>1011246.2</v>
      </c>
    </row>
    <row r="139" spans="1:13" ht="24" customHeight="1" x14ac:dyDescent="0.45">
      <c r="B139" s="238" t="s">
        <v>379</v>
      </c>
      <c r="M139" s="238">
        <v>-9820000</v>
      </c>
    </row>
    <row r="140" spans="1:13" ht="24" customHeight="1" thickBot="1" x14ac:dyDescent="0.5">
      <c r="B140" s="238" t="s">
        <v>342</v>
      </c>
      <c r="M140" s="277">
        <f>SUM(M137:M139)</f>
        <v>20579999.999999996</v>
      </c>
    </row>
    <row r="141" spans="1:13" ht="24" customHeight="1" thickTop="1" x14ac:dyDescent="0.45">
      <c r="A141" s="273"/>
      <c r="B141" s="269" t="s">
        <v>343</v>
      </c>
      <c r="D141" s="272"/>
      <c r="E141" s="272"/>
      <c r="F141" s="272"/>
      <c r="G141" s="272"/>
      <c r="H141" s="272"/>
      <c r="I141" s="272"/>
      <c r="J141" s="272"/>
      <c r="K141" s="272"/>
      <c r="L141" s="272"/>
      <c r="M141" s="272"/>
    </row>
    <row r="142" spans="1:13" ht="24" customHeight="1" x14ac:dyDescent="0.45">
      <c r="A142" s="273"/>
      <c r="B142" s="238" t="s">
        <v>541</v>
      </c>
      <c r="D142" s="272"/>
      <c r="E142" s="272"/>
      <c r="F142" s="272"/>
      <c r="G142" s="272"/>
      <c r="H142" s="272"/>
      <c r="I142" s="272"/>
      <c r="J142" s="272"/>
      <c r="K142" s="272"/>
      <c r="L142" s="272"/>
      <c r="M142" s="272"/>
    </row>
    <row r="143" spans="1:13" ht="24" customHeight="1" x14ac:dyDescent="0.45">
      <c r="A143" s="246"/>
      <c r="B143" s="272" t="s">
        <v>482</v>
      </c>
      <c r="D143" s="272"/>
      <c r="E143" s="272"/>
      <c r="F143" s="272"/>
      <c r="G143" s="272"/>
      <c r="H143" s="272"/>
      <c r="I143" s="272"/>
      <c r="J143" s="272"/>
      <c r="K143" s="272"/>
      <c r="L143" s="272"/>
      <c r="M143" s="272"/>
    </row>
    <row r="144" spans="1:13" s="249" customFormat="1" ht="24" customHeight="1" x14ac:dyDescent="0.45">
      <c r="A144" s="278" t="s">
        <v>211</v>
      </c>
      <c r="B144" s="238"/>
      <c r="C144" s="243"/>
      <c r="D144" s="243"/>
      <c r="E144" s="243"/>
      <c r="F144" s="243"/>
      <c r="G144" s="243"/>
      <c r="H144" s="243"/>
      <c r="I144" s="243"/>
      <c r="J144" s="243"/>
      <c r="K144" s="238"/>
      <c r="L144" s="238"/>
    </row>
    <row r="145" spans="1:13" s="249" customFormat="1" ht="24" customHeight="1" x14ac:dyDescent="0.45">
      <c r="A145" s="242"/>
      <c r="B145" s="243"/>
      <c r="C145" s="243"/>
      <c r="D145" s="243"/>
      <c r="E145" s="243"/>
      <c r="G145" s="241"/>
      <c r="H145" s="241"/>
      <c r="I145" s="241"/>
      <c r="J145" s="241"/>
      <c r="K145" s="241"/>
      <c r="L145" s="246"/>
      <c r="M145" s="279" t="s">
        <v>34</v>
      </c>
    </row>
    <row r="146" spans="1:13" s="249" customFormat="1" ht="24" customHeight="1" x14ac:dyDescent="0.45">
      <c r="A146" s="242"/>
      <c r="B146" s="243"/>
      <c r="C146" s="243"/>
      <c r="D146" s="243"/>
      <c r="E146" s="243"/>
      <c r="G146" s="258" t="s">
        <v>29</v>
      </c>
      <c r="H146" s="258"/>
      <c r="I146" s="258"/>
      <c r="J146" s="241"/>
      <c r="K146" s="258" t="s">
        <v>35</v>
      </c>
      <c r="L146" s="258"/>
      <c r="M146" s="258"/>
    </row>
    <row r="147" spans="1:13" s="249" customFormat="1" ht="24" customHeight="1" x14ac:dyDescent="0.45">
      <c r="A147" s="243"/>
      <c r="B147" s="242"/>
      <c r="C147" s="243"/>
      <c r="D147" s="243"/>
      <c r="E147" s="243"/>
      <c r="G147" s="280" t="s">
        <v>386</v>
      </c>
      <c r="H147" s="241"/>
      <c r="I147" s="280" t="s">
        <v>175</v>
      </c>
      <c r="J147" s="241"/>
      <c r="K147" s="280" t="str">
        <f>G147</f>
        <v>30 กันยายน 2561</v>
      </c>
      <c r="L147" s="241"/>
      <c r="M147" s="280" t="str">
        <f>I147</f>
        <v>31 ธันวาคม 2560</v>
      </c>
    </row>
    <row r="148" spans="1:13" s="249" customFormat="1" ht="24" customHeight="1" x14ac:dyDescent="0.45">
      <c r="A148" s="243"/>
      <c r="B148" s="242" t="s">
        <v>31</v>
      </c>
      <c r="C148" s="243"/>
      <c r="D148" s="238"/>
      <c r="E148" s="238"/>
      <c r="G148" s="281">
        <v>65849.25</v>
      </c>
      <c r="H148" s="281"/>
      <c r="I148" s="281">
        <v>50774</v>
      </c>
      <c r="J148" s="281"/>
      <c r="K148" s="282">
        <v>39754</v>
      </c>
      <c r="L148" s="281"/>
      <c r="M148" s="282">
        <v>32933</v>
      </c>
    </row>
    <row r="149" spans="1:13" s="249" customFormat="1" ht="24" customHeight="1" x14ac:dyDescent="0.45">
      <c r="A149" s="243"/>
      <c r="B149" s="243" t="s">
        <v>32</v>
      </c>
      <c r="C149" s="243"/>
      <c r="D149" s="238"/>
      <c r="E149" s="238"/>
      <c r="G149" s="281">
        <v>309913.11</v>
      </c>
      <c r="H149" s="281"/>
      <c r="I149" s="281">
        <v>60213.11</v>
      </c>
      <c r="J149" s="281"/>
      <c r="K149" s="282">
        <v>9760</v>
      </c>
      <c r="L149" s="281"/>
      <c r="M149" s="282">
        <v>10060</v>
      </c>
    </row>
    <row r="150" spans="1:13" s="249" customFormat="1" ht="24" customHeight="1" x14ac:dyDescent="0.45">
      <c r="A150" s="243"/>
      <c r="B150" s="242" t="s">
        <v>33</v>
      </c>
      <c r="C150" s="243"/>
      <c r="D150" s="238"/>
      <c r="E150" s="238"/>
      <c r="G150" s="281">
        <v>37089074.780000001</v>
      </c>
      <c r="H150" s="281"/>
      <c r="I150" s="281">
        <v>198027628.28</v>
      </c>
      <c r="J150" s="281"/>
      <c r="K150" s="283">
        <v>23739342.920000002</v>
      </c>
      <c r="L150" s="281"/>
      <c r="M150" s="283">
        <v>190642495.05000001</v>
      </c>
    </row>
    <row r="151" spans="1:13" ht="24" customHeight="1" x14ac:dyDescent="0.45">
      <c r="A151" s="243"/>
      <c r="B151" s="242" t="s">
        <v>138</v>
      </c>
      <c r="C151" s="243"/>
      <c r="G151" s="281">
        <v>13116.13</v>
      </c>
      <c r="H151" s="281"/>
      <c r="I151" s="281">
        <v>14920108.18</v>
      </c>
      <c r="J151" s="281"/>
      <c r="K151" s="283">
        <v>0</v>
      </c>
      <c r="L151" s="281"/>
      <c r="M151" s="283">
        <v>0</v>
      </c>
    </row>
    <row r="152" spans="1:13" ht="24" customHeight="1" x14ac:dyDescent="0.45">
      <c r="A152" s="243"/>
      <c r="B152" s="242" t="s">
        <v>410</v>
      </c>
      <c r="C152" s="243"/>
      <c r="G152" s="281">
        <v>3100000</v>
      </c>
      <c r="H152" s="281"/>
      <c r="I152" s="281">
        <v>0</v>
      </c>
      <c r="J152" s="281"/>
      <c r="K152" s="283">
        <v>0</v>
      </c>
      <c r="L152" s="281"/>
      <c r="M152" s="283">
        <v>0</v>
      </c>
    </row>
    <row r="153" spans="1:13" ht="24" customHeight="1" thickBot="1" x14ac:dyDescent="0.5">
      <c r="A153" s="243"/>
      <c r="B153" s="243"/>
      <c r="C153" s="242" t="s">
        <v>21</v>
      </c>
      <c r="G153" s="284">
        <f>SUM(G148:G152)</f>
        <v>40577953.270000003</v>
      </c>
      <c r="H153" s="281"/>
      <c r="I153" s="284">
        <f>SUM(I148:I152)</f>
        <v>213058723.57000002</v>
      </c>
      <c r="J153" s="281"/>
      <c r="K153" s="285">
        <f>SUM(K148:K152)</f>
        <v>23788856.920000002</v>
      </c>
      <c r="L153" s="281"/>
      <c r="M153" s="285">
        <f>SUM(M148:M152)</f>
        <v>190685488.05000001</v>
      </c>
    </row>
    <row r="154" spans="1:13" s="249" customFormat="1" ht="24" customHeight="1" thickTop="1" x14ac:dyDescent="0.45">
      <c r="A154" s="242"/>
      <c r="B154" s="255"/>
      <c r="C154" s="251"/>
      <c r="D154" s="251"/>
      <c r="E154" s="251"/>
      <c r="F154" s="251"/>
      <c r="G154" s="251"/>
      <c r="H154" s="251"/>
      <c r="I154" s="251"/>
      <c r="J154" s="251"/>
    </row>
    <row r="155" spans="1:13" s="249" customFormat="1" ht="24" customHeight="1" x14ac:dyDescent="0.45">
      <c r="A155" s="242"/>
      <c r="B155" s="255"/>
      <c r="C155" s="251"/>
      <c r="D155" s="251"/>
      <c r="E155" s="251"/>
      <c r="F155" s="251"/>
      <c r="G155" s="251"/>
      <c r="H155" s="251"/>
      <c r="I155" s="251"/>
      <c r="J155" s="251"/>
    </row>
    <row r="156" spans="1:13" ht="24" customHeight="1" x14ac:dyDescent="0.45">
      <c r="B156" s="251" t="s">
        <v>118</v>
      </c>
      <c r="C156" s="249"/>
      <c r="D156" s="249"/>
      <c r="E156" s="249"/>
      <c r="F156" s="249"/>
      <c r="G156" s="249"/>
      <c r="H156" s="251" t="s">
        <v>120</v>
      </c>
      <c r="I156" s="249"/>
      <c r="J156" s="249"/>
      <c r="K156" s="249"/>
      <c r="L156" s="249"/>
      <c r="M156" s="249"/>
    </row>
    <row r="157" spans="1:13" ht="24" customHeight="1" x14ac:dyDescent="0.45">
      <c r="B157" s="252" t="s">
        <v>250</v>
      </c>
      <c r="C157" s="253"/>
      <c r="D157" s="253"/>
      <c r="E157" s="253"/>
      <c r="F157" s="253"/>
      <c r="G157" s="249"/>
      <c r="H157" s="252" t="s">
        <v>251</v>
      </c>
      <c r="I157" s="253"/>
      <c r="J157" s="253"/>
      <c r="K157" s="253"/>
      <c r="L157" s="249"/>
      <c r="M157" s="249"/>
    </row>
  </sheetData>
  <mergeCells count="6">
    <mergeCell ref="A1:M1"/>
    <mergeCell ref="A2:M2"/>
    <mergeCell ref="A36:M36"/>
    <mergeCell ref="A96:M96"/>
    <mergeCell ref="A126:M126"/>
    <mergeCell ref="A64:M64"/>
  </mergeCells>
  <pageMargins left="0.86614173228346458" right="0.31496062992125984" top="0.55118110236220474" bottom="0.43307086614173229" header="0.39370078740157483" footer="0.27559055118110237"/>
  <pageSetup paperSize="9" scale="95" fitToWidth="2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39"/>
  <sheetViews>
    <sheetView topLeftCell="A7" zoomScaleNormal="100" workbookViewId="0">
      <selection activeCell="B35" sqref="B35"/>
    </sheetView>
  </sheetViews>
  <sheetFormatPr defaultColWidth="9.140625" defaultRowHeight="21" customHeight="1" x14ac:dyDescent="0.45"/>
  <cols>
    <col min="1" max="1" width="3.28515625" style="238" customWidth="1"/>
    <col min="2" max="2" width="8.85546875" style="238" customWidth="1"/>
    <col min="3" max="4" width="9.140625" style="238"/>
    <col min="5" max="5" width="6.7109375" style="238" customWidth="1"/>
    <col min="6" max="6" width="15.7109375" style="238" customWidth="1"/>
    <col min="7" max="7" width="1" style="238" customWidth="1"/>
    <col min="8" max="8" width="15.7109375" style="238" customWidth="1"/>
    <col min="9" max="9" width="1" style="238" customWidth="1"/>
    <col min="10" max="10" width="15.7109375" style="238" customWidth="1"/>
    <col min="11" max="11" width="1" style="238" customWidth="1"/>
    <col min="12" max="12" width="15.7109375" style="238" customWidth="1"/>
    <col min="13" max="13" width="2.42578125" style="238" customWidth="1"/>
    <col min="14" max="14" width="9.140625" style="238"/>
    <col min="15" max="15" width="12.28515625" style="238" bestFit="1" customWidth="1"/>
    <col min="16" max="16384" width="9.140625" style="238"/>
  </cols>
  <sheetData>
    <row r="1" spans="1:12" ht="21" customHeight="1" x14ac:dyDescent="0.45">
      <c r="A1" s="409" t="s">
        <v>71</v>
      </c>
      <c r="B1" s="409"/>
      <c r="C1" s="409"/>
      <c r="D1" s="409"/>
      <c r="E1" s="409"/>
      <c r="F1" s="409"/>
      <c r="G1" s="409"/>
      <c r="H1" s="409"/>
      <c r="I1" s="409"/>
      <c r="J1" s="409"/>
      <c r="K1" s="409"/>
      <c r="L1" s="409"/>
    </row>
    <row r="2" spans="1:12" ht="21" customHeight="1" x14ac:dyDescent="0.45">
      <c r="B2" s="249"/>
    </row>
    <row r="3" spans="1:12" ht="27" customHeight="1" x14ac:dyDescent="0.45">
      <c r="A3" s="278" t="s">
        <v>181</v>
      </c>
      <c r="B3" s="243"/>
      <c r="C3" s="243"/>
      <c r="D3" s="243"/>
      <c r="E3" s="243"/>
      <c r="F3" s="243"/>
      <c r="G3" s="243"/>
      <c r="H3" s="243"/>
      <c r="I3" s="243"/>
      <c r="J3" s="243"/>
    </row>
    <row r="4" spans="1:12" ht="21.95" customHeight="1" x14ac:dyDescent="0.45">
      <c r="A4" s="242"/>
      <c r="B4" s="243"/>
      <c r="C4" s="243"/>
      <c r="D4" s="243"/>
      <c r="E4" s="243"/>
      <c r="F4" s="241"/>
      <c r="G4" s="241"/>
      <c r="H4" s="241"/>
      <c r="I4" s="241"/>
      <c r="J4" s="241"/>
      <c r="K4" s="246"/>
      <c r="L4" s="279" t="s">
        <v>34</v>
      </c>
    </row>
    <row r="5" spans="1:12" ht="21.95" customHeight="1" x14ac:dyDescent="0.45">
      <c r="A5" s="242"/>
      <c r="B5" s="243"/>
      <c r="C5" s="243"/>
      <c r="D5" s="243"/>
      <c r="E5" s="243"/>
      <c r="F5" s="258" t="s">
        <v>29</v>
      </c>
      <c r="G5" s="258"/>
      <c r="H5" s="258"/>
      <c r="I5" s="241"/>
      <c r="J5" s="258" t="s">
        <v>35</v>
      </c>
      <c r="K5" s="258"/>
      <c r="L5" s="258"/>
    </row>
    <row r="6" spans="1:12" ht="21.95" customHeight="1" x14ac:dyDescent="0.45">
      <c r="A6" s="242"/>
      <c r="B6" s="243"/>
      <c r="C6" s="243"/>
      <c r="D6" s="243"/>
      <c r="E6" s="243"/>
      <c r="F6" s="280" t="s">
        <v>386</v>
      </c>
      <c r="G6" s="241"/>
      <c r="H6" s="280" t="s">
        <v>175</v>
      </c>
      <c r="I6" s="241"/>
      <c r="J6" s="280" t="str">
        <f>F6</f>
        <v>30 กันยายน 2561</v>
      </c>
      <c r="K6" s="241"/>
      <c r="L6" s="280" t="s">
        <v>175</v>
      </c>
    </row>
    <row r="7" spans="1:12" ht="21.95" customHeight="1" x14ac:dyDescent="0.45">
      <c r="A7" s="278"/>
      <c r="B7" s="272" t="s">
        <v>114</v>
      </c>
      <c r="C7" s="272"/>
      <c r="D7" s="243"/>
      <c r="E7" s="243"/>
      <c r="F7" s="243">
        <f>+F16</f>
        <v>8908511.4100000001</v>
      </c>
      <c r="G7" s="243"/>
      <c r="H7" s="243">
        <f>+H16</f>
        <v>3031290.3900000006</v>
      </c>
      <c r="I7" s="243"/>
      <c r="J7" s="243">
        <f>+J16</f>
        <v>2157053.1400000006</v>
      </c>
      <c r="L7" s="238">
        <f>+L16</f>
        <v>2211081.4600000009</v>
      </c>
    </row>
    <row r="8" spans="1:12" ht="21.95" customHeight="1" x14ac:dyDescent="0.45">
      <c r="A8" s="278"/>
      <c r="B8" s="286" t="s">
        <v>182</v>
      </c>
      <c r="C8" s="272"/>
      <c r="D8" s="243"/>
      <c r="E8" s="243"/>
      <c r="F8" s="243">
        <f>'P6'!F35</f>
        <v>30764804.770000003</v>
      </c>
      <c r="G8" s="243"/>
      <c r="H8" s="243">
        <f>'P6'!H35</f>
        <v>9343807.540000001</v>
      </c>
      <c r="I8" s="243"/>
      <c r="J8" s="243">
        <f>'P6'!J35</f>
        <v>5752514.5800000001</v>
      </c>
      <c r="L8" s="238">
        <f>'P6'!L35</f>
        <v>5610645.9799999995</v>
      </c>
    </row>
    <row r="9" spans="1:12" ht="21.95" customHeight="1" thickBot="1" x14ac:dyDescent="0.5">
      <c r="A9" s="278"/>
      <c r="B9" s="286"/>
      <c r="C9" s="272" t="s">
        <v>21</v>
      </c>
      <c r="D9" s="243"/>
      <c r="E9" s="243"/>
      <c r="F9" s="287">
        <f>SUM(F7:F8)</f>
        <v>39673316.180000007</v>
      </c>
      <c r="G9" s="243"/>
      <c r="H9" s="287">
        <f>SUM(H7:H8)</f>
        <v>12375097.930000002</v>
      </c>
      <c r="I9" s="243"/>
      <c r="J9" s="287">
        <f>SUM(J7:J8)</f>
        <v>7909567.7200000007</v>
      </c>
      <c r="L9" s="287">
        <f>SUM(L7:L8)</f>
        <v>7821727.4400000004</v>
      </c>
    </row>
    <row r="10" spans="1:12" ht="21.95" customHeight="1" thickTop="1" x14ac:dyDescent="0.45">
      <c r="A10" s="278"/>
      <c r="B10" s="272" t="s">
        <v>115</v>
      </c>
      <c r="C10" s="272"/>
      <c r="D10" s="243"/>
      <c r="E10" s="243"/>
      <c r="F10" s="243"/>
      <c r="G10" s="243"/>
      <c r="H10" s="243"/>
      <c r="I10" s="243"/>
      <c r="J10" s="243"/>
    </row>
    <row r="11" spans="1:12" ht="21.95" customHeight="1" x14ac:dyDescent="0.45">
      <c r="A11" s="278"/>
      <c r="B11" s="286"/>
      <c r="C11" s="272"/>
      <c r="D11" s="243"/>
      <c r="E11" s="243"/>
      <c r="F11" s="241"/>
      <c r="G11" s="241"/>
      <c r="H11" s="241"/>
      <c r="I11" s="241"/>
      <c r="J11" s="241"/>
      <c r="K11" s="246"/>
      <c r="L11" s="279" t="s">
        <v>34</v>
      </c>
    </row>
    <row r="12" spans="1:12" ht="21.95" customHeight="1" x14ac:dyDescent="0.45">
      <c r="A12" s="278"/>
      <c r="B12" s="286"/>
      <c r="C12" s="272"/>
      <c r="D12" s="243"/>
      <c r="E12" s="243"/>
      <c r="F12" s="258" t="s">
        <v>29</v>
      </c>
      <c r="G12" s="258"/>
      <c r="H12" s="258"/>
      <c r="I12" s="241"/>
      <c r="J12" s="258" t="s">
        <v>35</v>
      </c>
      <c r="K12" s="258"/>
      <c r="L12" s="258"/>
    </row>
    <row r="13" spans="1:12" ht="21.95" customHeight="1" x14ac:dyDescent="0.45">
      <c r="A13" s="278"/>
      <c r="B13" s="286"/>
      <c r="C13" s="272"/>
      <c r="D13" s="243"/>
      <c r="E13" s="243"/>
      <c r="F13" s="280" t="s">
        <v>386</v>
      </c>
      <c r="G13" s="241"/>
      <c r="H13" s="280" t="s">
        <v>175</v>
      </c>
      <c r="I13" s="241"/>
      <c r="J13" s="280" t="str">
        <f>F13</f>
        <v>30 กันยายน 2561</v>
      </c>
      <c r="K13" s="241"/>
      <c r="L13" s="280" t="s">
        <v>175</v>
      </c>
    </row>
    <row r="14" spans="1:12" ht="21.95" customHeight="1" x14ac:dyDescent="0.45">
      <c r="A14" s="278"/>
      <c r="B14" s="242" t="s">
        <v>81</v>
      </c>
      <c r="C14" s="272"/>
      <c r="D14" s="243"/>
      <c r="E14" s="243"/>
      <c r="F14" s="243">
        <f>SUM(F23:F24)</f>
        <v>39394424.350000001</v>
      </c>
      <c r="G14" s="243">
        <f>SUM(G23:G24)</f>
        <v>0</v>
      </c>
      <c r="H14" s="243">
        <f>SUM(H23:H24)</f>
        <v>33517203.330000002</v>
      </c>
      <c r="I14" s="243">
        <f>SUM(I23:I24)</f>
        <v>0</v>
      </c>
      <c r="J14" s="243">
        <f>SUM(J23:J24)</f>
        <v>29375054.280000001</v>
      </c>
      <c r="L14" s="238">
        <f>SUM(L23:L24)</f>
        <v>29429082.600000001</v>
      </c>
    </row>
    <row r="15" spans="1:12" ht="21.95" customHeight="1" x14ac:dyDescent="0.45">
      <c r="A15" s="278"/>
      <c r="B15" s="243" t="s">
        <v>50</v>
      </c>
      <c r="C15" s="243"/>
      <c r="D15" s="243"/>
      <c r="E15" s="243"/>
      <c r="F15" s="243">
        <v>-30485912.940000001</v>
      </c>
      <c r="G15" s="243"/>
      <c r="H15" s="243">
        <v>-30485912.940000001</v>
      </c>
      <c r="I15" s="243"/>
      <c r="J15" s="243">
        <v>-27218001.140000001</v>
      </c>
      <c r="L15" s="238">
        <v>-27218001.140000001</v>
      </c>
    </row>
    <row r="16" spans="1:12" ht="21.95" customHeight="1" thickBot="1" x14ac:dyDescent="0.5">
      <c r="A16" s="278"/>
      <c r="B16" s="243"/>
      <c r="C16" s="243" t="s">
        <v>3</v>
      </c>
      <c r="D16" s="243"/>
      <c r="E16" s="243"/>
      <c r="F16" s="287">
        <f>SUM(F14:F15)</f>
        <v>8908511.4100000001</v>
      </c>
      <c r="G16" s="243"/>
      <c r="H16" s="287">
        <f>SUM(H14:H15)</f>
        <v>3031290.3900000006</v>
      </c>
      <c r="I16" s="243"/>
      <c r="J16" s="287">
        <f>SUM(J14:J15)</f>
        <v>2157053.1400000006</v>
      </c>
      <c r="L16" s="277">
        <f>SUM(L14:L15)</f>
        <v>2211081.4600000009</v>
      </c>
    </row>
    <row r="17" spans="1:12" ht="7.5" customHeight="1" thickTop="1" x14ac:dyDescent="0.45">
      <c r="A17" s="278"/>
      <c r="B17" s="243"/>
      <c r="C17" s="243"/>
      <c r="D17" s="243"/>
      <c r="E17" s="243"/>
      <c r="F17" s="288"/>
      <c r="G17" s="243"/>
      <c r="H17" s="288"/>
      <c r="I17" s="243"/>
      <c r="J17" s="288"/>
      <c r="L17" s="289"/>
    </row>
    <row r="18" spans="1:12" ht="21.95" customHeight="1" x14ac:dyDescent="0.45">
      <c r="A18" s="278"/>
      <c r="B18" s="272" t="s">
        <v>571</v>
      </c>
      <c r="C18" s="243"/>
      <c r="D18" s="243"/>
      <c r="E18" s="243"/>
      <c r="F18" s="243"/>
      <c r="G18" s="243"/>
      <c r="H18" s="243"/>
      <c r="I18" s="243"/>
      <c r="J18" s="243"/>
    </row>
    <row r="19" spans="1:12" ht="21.95" customHeight="1" x14ac:dyDescent="0.45">
      <c r="A19" s="278"/>
      <c r="B19" s="272" t="s">
        <v>572</v>
      </c>
      <c r="C19" s="243"/>
      <c r="D19" s="243"/>
      <c r="E19" s="243"/>
      <c r="F19" s="243"/>
      <c r="G19" s="243"/>
      <c r="H19" s="243"/>
      <c r="I19" s="243"/>
      <c r="J19" s="243"/>
    </row>
    <row r="20" spans="1:12" ht="21.95" customHeight="1" x14ac:dyDescent="0.45">
      <c r="A20" s="242"/>
      <c r="B20" s="243"/>
      <c r="C20" s="243"/>
      <c r="D20" s="243"/>
      <c r="E20" s="243"/>
      <c r="F20" s="241"/>
      <c r="G20" s="241"/>
      <c r="H20" s="241"/>
      <c r="I20" s="241"/>
      <c r="J20" s="241"/>
      <c r="K20" s="246"/>
      <c r="L20" s="279" t="s">
        <v>34</v>
      </c>
    </row>
    <row r="21" spans="1:12" ht="21.95" customHeight="1" x14ac:dyDescent="0.45">
      <c r="A21" s="242"/>
      <c r="B21" s="243"/>
      <c r="C21" s="243"/>
      <c r="D21" s="243"/>
      <c r="E21" s="243"/>
      <c r="F21" s="258" t="s">
        <v>29</v>
      </c>
      <c r="G21" s="258"/>
      <c r="H21" s="258"/>
      <c r="I21" s="241"/>
      <c r="J21" s="258" t="s">
        <v>35</v>
      </c>
      <c r="K21" s="258"/>
      <c r="L21" s="258"/>
    </row>
    <row r="22" spans="1:12" ht="21.95" customHeight="1" x14ac:dyDescent="0.45">
      <c r="A22" s="243"/>
      <c r="B22" s="243"/>
      <c r="C22" s="243"/>
      <c r="D22" s="243"/>
      <c r="E22" s="243"/>
      <c r="F22" s="280" t="s">
        <v>386</v>
      </c>
      <c r="G22" s="241"/>
      <c r="H22" s="280" t="s">
        <v>175</v>
      </c>
      <c r="I22" s="241"/>
      <c r="J22" s="280" t="str">
        <f>F22</f>
        <v>30 กันยายน 2561</v>
      </c>
      <c r="K22" s="241"/>
      <c r="L22" s="280" t="s">
        <v>175</v>
      </c>
    </row>
    <row r="23" spans="1:12" ht="21.95" customHeight="1" x14ac:dyDescent="0.45">
      <c r="A23" s="243"/>
      <c r="B23" s="243" t="s">
        <v>37</v>
      </c>
      <c r="F23" s="290">
        <f>'[1]1.1 ลูกหนี้การค้าและลุกหนี้อื่น'!$K$67</f>
        <v>8908511.4100000001</v>
      </c>
      <c r="G23" s="290"/>
      <c r="H23" s="290">
        <v>3031290.39</v>
      </c>
      <c r="I23" s="290"/>
      <c r="J23" s="291">
        <v>2157053.14</v>
      </c>
      <c r="K23" s="292"/>
      <c r="L23" s="291">
        <v>2211081.46</v>
      </c>
    </row>
    <row r="24" spans="1:12" ht="21.95" customHeight="1" x14ac:dyDescent="0.45">
      <c r="A24" s="243"/>
      <c r="B24" s="243" t="s">
        <v>38</v>
      </c>
      <c r="C24" s="243"/>
      <c r="F24" s="293">
        <v>30485912.940000001</v>
      </c>
      <c r="G24" s="290"/>
      <c r="H24" s="293">
        <v>30485912.940000001</v>
      </c>
      <c r="I24" s="290"/>
      <c r="J24" s="294">
        <v>27218001.140000001</v>
      </c>
      <c r="K24" s="292"/>
      <c r="L24" s="291">
        <v>27218001.140000001</v>
      </c>
    </row>
    <row r="25" spans="1:12" ht="21.95" customHeight="1" thickBot="1" x14ac:dyDescent="0.5">
      <c r="A25" s="243"/>
      <c r="B25" s="243"/>
      <c r="C25" s="238" t="s">
        <v>21</v>
      </c>
      <c r="F25" s="287">
        <f>SUM(F23:F24)</f>
        <v>39394424.350000001</v>
      </c>
      <c r="G25" s="243"/>
      <c r="H25" s="287">
        <f>SUM(H23:H24)</f>
        <v>33517203.330000002</v>
      </c>
      <c r="I25" s="243"/>
      <c r="J25" s="287">
        <f>SUM(J23:J24)</f>
        <v>29375054.280000001</v>
      </c>
      <c r="L25" s="287">
        <f>SUM(L23:L24)</f>
        <v>29429082.600000001</v>
      </c>
    </row>
    <row r="26" spans="1:12" ht="9" customHeight="1" thickTop="1" x14ac:dyDescent="0.45"/>
    <row r="27" spans="1:12" ht="21.95" customHeight="1" x14ac:dyDescent="0.45">
      <c r="B27" s="272" t="s">
        <v>183</v>
      </c>
      <c r="C27" s="272"/>
      <c r="D27" s="243"/>
      <c r="E27" s="243"/>
      <c r="F27" s="243"/>
      <c r="G27" s="243"/>
      <c r="H27" s="243"/>
      <c r="I27" s="243"/>
      <c r="J27" s="243"/>
    </row>
    <row r="28" spans="1:12" ht="21.95" customHeight="1" x14ac:dyDescent="0.45">
      <c r="B28" s="286"/>
      <c r="C28" s="272"/>
      <c r="D28" s="243"/>
      <c r="E28" s="243"/>
      <c r="F28" s="241"/>
      <c r="G28" s="241"/>
      <c r="H28" s="241"/>
      <c r="I28" s="241"/>
      <c r="J28" s="241"/>
      <c r="K28" s="246"/>
      <c r="L28" s="279" t="s">
        <v>34</v>
      </c>
    </row>
    <row r="29" spans="1:12" ht="21.95" customHeight="1" x14ac:dyDescent="0.45">
      <c r="B29" s="286"/>
      <c r="C29" s="272"/>
      <c r="D29" s="243"/>
      <c r="E29" s="243"/>
      <c r="F29" s="258" t="s">
        <v>29</v>
      </c>
      <c r="G29" s="258"/>
      <c r="H29" s="258"/>
      <c r="I29" s="241"/>
      <c r="J29" s="258" t="s">
        <v>35</v>
      </c>
      <c r="K29" s="258"/>
      <c r="L29" s="258"/>
    </row>
    <row r="30" spans="1:12" ht="21.95" customHeight="1" x14ac:dyDescent="0.45">
      <c r="B30" s="286"/>
      <c r="C30" s="272"/>
      <c r="D30" s="243"/>
      <c r="E30" s="243"/>
      <c r="F30" s="280" t="s">
        <v>386</v>
      </c>
      <c r="G30" s="241"/>
      <c r="H30" s="280" t="s">
        <v>175</v>
      </c>
      <c r="I30" s="241"/>
      <c r="J30" s="280" t="str">
        <f>F30</f>
        <v>30 กันยายน 2561</v>
      </c>
      <c r="K30" s="241"/>
      <c r="L30" s="280" t="s">
        <v>175</v>
      </c>
    </row>
    <row r="31" spans="1:12" ht="21.95" customHeight="1" x14ac:dyDescent="0.45">
      <c r="B31" s="242" t="s">
        <v>580</v>
      </c>
      <c r="C31" s="272"/>
      <c r="D31" s="243"/>
      <c r="E31" s="243"/>
      <c r="F31" s="288">
        <v>874169.58</v>
      </c>
      <c r="G31" s="288"/>
      <c r="H31" s="288">
        <v>887294.94</v>
      </c>
      <c r="I31" s="288"/>
      <c r="J31" s="288">
        <v>435304.17</v>
      </c>
      <c r="K31" s="289"/>
      <c r="L31" s="289">
        <v>846570.54</v>
      </c>
    </row>
    <row r="32" spans="1:12" ht="21.95" customHeight="1" x14ac:dyDescent="0.45">
      <c r="B32" s="242" t="s">
        <v>581</v>
      </c>
      <c r="C32" s="272"/>
      <c r="D32" s="243"/>
      <c r="E32" s="243"/>
      <c r="F32" s="288">
        <v>798871.68</v>
      </c>
      <c r="G32" s="288"/>
      <c r="H32" s="288">
        <v>566296</v>
      </c>
      <c r="I32" s="288"/>
      <c r="J32" s="288">
        <v>101170</v>
      </c>
      <c r="K32" s="289"/>
      <c r="L32" s="289">
        <v>180660</v>
      </c>
    </row>
    <row r="33" spans="2:13" ht="21.95" customHeight="1" x14ac:dyDescent="0.45">
      <c r="B33" s="242" t="s">
        <v>293</v>
      </c>
      <c r="C33" s="272"/>
      <c r="D33" s="243"/>
      <c r="E33" s="243"/>
      <c r="F33" s="288">
        <v>27972000.870000001</v>
      </c>
      <c r="G33" s="288"/>
      <c r="H33" s="288">
        <v>7015047.04</v>
      </c>
      <c r="I33" s="288"/>
      <c r="J33" s="288">
        <v>4144613.05</v>
      </c>
      <c r="K33" s="289"/>
      <c r="L33" s="289">
        <v>3918041.51</v>
      </c>
    </row>
    <row r="34" spans="2:13" ht="21.95" customHeight="1" x14ac:dyDescent="0.45">
      <c r="B34" s="242" t="s">
        <v>582</v>
      </c>
      <c r="C34" s="243"/>
      <c r="D34" s="243"/>
      <c r="E34" s="243"/>
      <c r="F34" s="288">
        <f>'[1]1.1 ลูกหนี้การค้าและลุกหนี้อื่น'!$K$57</f>
        <v>1119762.6400000001</v>
      </c>
      <c r="G34" s="243"/>
      <c r="H34" s="243">
        <v>875169.56</v>
      </c>
      <c r="I34" s="243"/>
      <c r="J34" s="243">
        <v>1071427.3600000001</v>
      </c>
      <c r="L34" s="238">
        <v>665373.93000000005</v>
      </c>
    </row>
    <row r="35" spans="2:13" ht="21.95" customHeight="1" thickBot="1" x14ac:dyDescent="0.5">
      <c r="B35" s="243"/>
      <c r="C35" s="243" t="s">
        <v>21</v>
      </c>
      <c r="D35" s="243"/>
      <c r="E35" s="243"/>
      <c r="F35" s="287">
        <f>SUM(F31:F34)</f>
        <v>30764804.770000003</v>
      </c>
      <c r="G35" s="288"/>
      <c r="H35" s="287">
        <f>SUM(H31:H34)</f>
        <v>9343807.540000001</v>
      </c>
      <c r="I35" s="288"/>
      <c r="J35" s="287">
        <f>SUM(J31:J34)</f>
        <v>5752514.5800000001</v>
      </c>
      <c r="K35" s="289"/>
      <c r="L35" s="277">
        <f>SUM(L31:L34)</f>
        <v>5610645.9799999995</v>
      </c>
    </row>
    <row r="36" spans="2:13" ht="21" customHeight="1" thickTop="1" x14ac:dyDescent="0.45"/>
    <row r="38" spans="2:13" ht="21" customHeight="1" x14ac:dyDescent="0.45">
      <c r="B38" s="251" t="s">
        <v>118</v>
      </c>
      <c r="C38" s="249"/>
      <c r="D38" s="249"/>
      <c r="E38" s="249"/>
      <c r="F38" s="249"/>
      <c r="G38" s="249"/>
      <c r="H38" s="251" t="s">
        <v>123</v>
      </c>
      <c r="I38" s="249"/>
      <c r="J38" s="249"/>
      <c r="K38" s="249"/>
      <c r="L38" s="249"/>
      <c r="M38" s="249"/>
    </row>
    <row r="39" spans="2:13" ht="21" customHeight="1" x14ac:dyDescent="0.45">
      <c r="B39" s="252" t="s">
        <v>252</v>
      </c>
      <c r="C39" s="253"/>
      <c r="D39" s="253"/>
      <c r="E39" s="295"/>
      <c r="F39" s="253"/>
      <c r="G39" s="249"/>
      <c r="H39" s="252" t="s">
        <v>253</v>
      </c>
      <c r="I39" s="253"/>
      <c r="J39" s="253"/>
      <c r="K39" s="253"/>
      <c r="L39" s="249"/>
      <c r="M39" s="249"/>
    </row>
  </sheetData>
  <mergeCells count="1">
    <mergeCell ref="A1:L1"/>
  </mergeCells>
  <pageMargins left="0.59055118110236227" right="0.19685039370078741" top="0.59055118110236227" bottom="0.39370078740157483" header="0.31496062992125984" footer="0.39370078740157483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188"/>
  <sheetViews>
    <sheetView topLeftCell="A46" zoomScaleNormal="100" workbookViewId="0">
      <selection activeCell="B71" sqref="B71"/>
    </sheetView>
  </sheetViews>
  <sheetFormatPr defaultColWidth="9.140625" defaultRowHeight="27.75" customHeight="1" x14ac:dyDescent="0.45"/>
  <cols>
    <col min="1" max="1" width="3.140625" style="238" customWidth="1"/>
    <col min="2" max="2" width="8.85546875" style="238" customWidth="1"/>
    <col min="3" max="3" width="9.140625" style="238"/>
    <col min="4" max="4" width="9.140625" style="238" customWidth="1"/>
    <col min="5" max="5" width="5.7109375" style="238" customWidth="1"/>
    <col min="6" max="6" width="0.85546875" style="238" customWidth="1"/>
    <col min="7" max="7" width="15" style="238" customWidth="1"/>
    <col min="8" max="8" width="0.85546875" style="238" customWidth="1"/>
    <col min="9" max="9" width="15" style="238" customWidth="1"/>
    <col min="10" max="10" width="0.85546875" style="238" customWidth="1"/>
    <col min="11" max="11" width="15" style="238" customWidth="1"/>
    <col min="12" max="12" width="0.85546875" style="238" customWidth="1"/>
    <col min="13" max="13" width="15" style="238" customWidth="1"/>
    <col min="14" max="14" width="1.85546875" style="238" customWidth="1"/>
    <col min="15" max="16384" width="9.140625" style="238"/>
  </cols>
  <sheetData>
    <row r="1" spans="1:13" ht="27" customHeight="1" x14ac:dyDescent="0.45">
      <c r="A1" s="409" t="s">
        <v>72</v>
      </c>
      <c r="B1" s="409"/>
      <c r="C1" s="409"/>
      <c r="D1" s="409"/>
      <c r="E1" s="409"/>
      <c r="F1" s="409"/>
      <c r="G1" s="409"/>
      <c r="H1" s="409"/>
      <c r="I1" s="409"/>
      <c r="J1" s="409"/>
      <c r="K1" s="409"/>
      <c r="L1" s="409"/>
      <c r="M1" s="409"/>
    </row>
    <row r="2" spans="1:13" ht="27" customHeight="1" x14ac:dyDescent="0.45">
      <c r="A2" s="243"/>
      <c r="C2" s="243"/>
      <c r="D2" s="242"/>
      <c r="E2" s="242"/>
      <c r="F2" s="243"/>
      <c r="G2" s="243"/>
      <c r="H2" s="243"/>
      <c r="I2" s="243"/>
      <c r="J2" s="243"/>
      <c r="M2" s="292"/>
    </row>
    <row r="3" spans="1:13" s="298" customFormat="1" ht="27" customHeight="1" x14ac:dyDescent="0.45">
      <c r="A3" s="296" t="s">
        <v>220</v>
      </c>
      <c r="B3" s="297"/>
      <c r="C3" s="297"/>
      <c r="D3" s="297"/>
      <c r="E3" s="297"/>
      <c r="G3" s="299"/>
      <c r="H3" s="299"/>
      <c r="I3" s="299"/>
      <c r="J3" s="299"/>
      <c r="K3" s="299"/>
      <c r="L3" s="300"/>
      <c r="M3" s="300"/>
    </row>
    <row r="4" spans="1:13" s="298" customFormat="1" ht="27" customHeight="1" x14ac:dyDescent="0.45">
      <c r="A4" s="301"/>
      <c r="B4" s="297"/>
      <c r="C4" s="297"/>
      <c r="D4" s="297"/>
      <c r="E4" s="297"/>
      <c r="F4" s="297"/>
      <c r="G4" s="297"/>
      <c r="H4" s="297"/>
      <c r="I4" s="297"/>
      <c r="J4" s="297"/>
      <c r="K4" s="302"/>
      <c r="L4" s="302"/>
      <c r="M4" s="303" t="s">
        <v>34</v>
      </c>
    </row>
    <row r="5" spans="1:13" s="298" customFormat="1" ht="27" customHeight="1" x14ac:dyDescent="0.45">
      <c r="A5" s="301"/>
      <c r="B5" s="297"/>
      <c r="C5" s="297"/>
      <c r="D5" s="297"/>
      <c r="E5" s="297"/>
      <c r="G5" s="304" t="s">
        <v>29</v>
      </c>
      <c r="H5" s="304"/>
      <c r="I5" s="304"/>
      <c r="J5" s="297"/>
      <c r="K5" s="304" t="s">
        <v>35</v>
      </c>
      <c r="L5" s="304"/>
      <c r="M5" s="304"/>
    </row>
    <row r="6" spans="1:13" s="298" customFormat="1" ht="27" customHeight="1" x14ac:dyDescent="0.45">
      <c r="A6" s="301"/>
      <c r="B6" s="297"/>
      <c r="C6" s="297"/>
      <c r="D6" s="297"/>
      <c r="E6" s="297"/>
      <c r="G6" s="305" t="s">
        <v>386</v>
      </c>
      <c r="H6" s="299"/>
      <c r="I6" s="305" t="s">
        <v>175</v>
      </c>
      <c r="J6" s="297"/>
      <c r="K6" s="280" t="s">
        <v>386</v>
      </c>
      <c r="L6" s="241"/>
      <c r="M6" s="280" t="s">
        <v>175</v>
      </c>
    </row>
    <row r="7" spans="1:13" s="298" customFormat="1" ht="27" customHeight="1" x14ac:dyDescent="0.45">
      <c r="A7" s="301"/>
      <c r="B7" s="242" t="s">
        <v>81</v>
      </c>
      <c r="C7" s="306"/>
      <c r="D7" s="297"/>
      <c r="E7" s="297"/>
      <c r="G7" s="299">
        <v>0</v>
      </c>
      <c r="H7" s="299"/>
      <c r="I7" s="299">
        <v>0</v>
      </c>
      <c r="J7" s="297"/>
      <c r="K7" s="297">
        <v>100000</v>
      </c>
      <c r="M7" s="298">
        <v>100000</v>
      </c>
    </row>
    <row r="8" spans="1:13" s="298" customFormat="1" ht="27" customHeight="1" x14ac:dyDescent="0.45">
      <c r="A8" s="301"/>
      <c r="B8" s="242" t="s">
        <v>139</v>
      </c>
      <c r="C8" s="306"/>
      <c r="D8" s="297"/>
      <c r="E8" s="297"/>
      <c r="G8" s="307">
        <v>1281050.71</v>
      </c>
      <c r="H8" s="299"/>
      <c r="I8" s="307">
        <v>0</v>
      </c>
      <c r="J8" s="297"/>
      <c r="K8" s="307">
        <f>14550+3571174.6</f>
        <v>3585724.6</v>
      </c>
      <c r="M8" s="308">
        <v>83868.34</v>
      </c>
    </row>
    <row r="9" spans="1:13" s="298" customFormat="1" ht="27" customHeight="1" x14ac:dyDescent="0.45">
      <c r="A9" s="301"/>
      <c r="B9" s="242"/>
      <c r="C9" s="306" t="s">
        <v>21</v>
      </c>
      <c r="D9" s="297"/>
      <c r="E9" s="297"/>
      <c r="G9" s="299">
        <f>SUM(G7:G8)</f>
        <v>1281050.71</v>
      </c>
      <c r="H9" s="299"/>
      <c r="I9" s="299">
        <f>SUM(I7:I8)</f>
        <v>0</v>
      </c>
      <c r="J9" s="297"/>
      <c r="K9" s="297">
        <f>SUM(K7:K8)</f>
        <v>3685724.6</v>
      </c>
      <c r="M9" s="298">
        <f>SUM(M7:M8)</f>
        <v>183868.34</v>
      </c>
    </row>
    <row r="10" spans="1:13" s="298" customFormat="1" ht="27" customHeight="1" x14ac:dyDescent="0.45">
      <c r="A10" s="301"/>
      <c r="B10" s="242" t="s">
        <v>50</v>
      </c>
      <c r="C10" s="306"/>
      <c r="D10" s="297"/>
      <c r="E10" s="297"/>
      <c r="G10" s="299">
        <v>0</v>
      </c>
      <c r="H10" s="299"/>
      <c r="I10" s="299">
        <v>0</v>
      </c>
      <c r="J10" s="297"/>
      <c r="K10" s="297">
        <v>0</v>
      </c>
      <c r="M10" s="297">
        <v>0</v>
      </c>
    </row>
    <row r="11" spans="1:13" s="298" customFormat="1" ht="27" customHeight="1" thickBot="1" x14ac:dyDescent="0.5">
      <c r="A11" s="301"/>
      <c r="B11" s="309"/>
      <c r="C11" s="306" t="s">
        <v>21</v>
      </c>
      <c r="D11" s="297"/>
      <c r="E11" s="297"/>
      <c r="G11" s="310">
        <f>SUM(G9:G10)</f>
        <v>1281050.71</v>
      </c>
      <c r="H11" s="299"/>
      <c r="I11" s="310">
        <f>SUM(I9:I10)</f>
        <v>0</v>
      </c>
      <c r="J11" s="297"/>
      <c r="K11" s="310">
        <f>SUM(K9:K10)</f>
        <v>3685724.6</v>
      </c>
      <c r="M11" s="310">
        <f>SUM(M9:M10)</f>
        <v>183868.34</v>
      </c>
    </row>
    <row r="12" spans="1:13" s="298" customFormat="1" ht="27" customHeight="1" thickTop="1" x14ac:dyDescent="0.45">
      <c r="A12" s="296" t="s">
        <v>454</v>
      </c>
      <c r="F12" s="299"/>
      <c r="G12" s="297"/>
      <c r="H12" s="299"/>
      <c r="I12" s="297"/>
      <c r="K12" s="299"/>
      <c r="M12" s="299"/>
    </row>
    <row r="13" spans="1:13" s="298" customFormat="1" ht="27" customHeight="1" x14ac:dyDescent="0.45">
      <c r="K13" s="302"/>
      <c r="L13" s="311"/>
      <c r="M13" s="312" t="s">
        <v>34</v>
      </c>
    </row>
    <row r="14" spans="1:13" s="298" customFormat="1" ht="27" customHeight="1" x14ac:dyDescent="0.45">
      <c r="G14" s="415"/>
      <c r="H14" s="415"/>
      <c r="I14" s="415"/>
      <c r="K14" s="413" t="s">
        <v>35</v>
      </c>
      <c r="L14" s="413"/>
      <c r="M14" s="413"/>
    </row>
    <row r="15" spans="1:13" s="298" customFormat="1" ht="27" customHeight="1" x14ac:dyDescent="0.45">
      <c r="G15" s="305"/>
      <c r="H15" s="311"/>
      <c r="I15" s="305"/>
      <c r="K15" s="280" t="s">
        <v>386</v>
      </c>
      <c r="L15" s="241"/>
      <c r="M15" s="280" t="s">
        <v>175</v>
      </c>
    </row>
    <row r="16" spans="1:13" s="298" customFormat="1" ht="27" customHeight="1" x14ac:dyDescent="0.45">
      <c r="B16" s="297" t="s">
        <v>41</v>
      </c>
      <c r="K16" s="299">
        <v>39350000</v>
      </c>
      <c r="M16" s="299">
        <v>39350000</v>
      </c>
    </row>
    <row r="17" spans="1:13" s="298" customFormat="1" ht="27" customHeight="1" x14ac:dyDescent="0.45">
      <c r="B17" s="297" t="s">
        <v>453</v>
      </c>
      <c r="K17" s="307">
        <v>1757667.8199999998</v>
      </c>
      <c r="M17" s="307">
        <v>1757667.8199999998</v>
      </c>
    </row>
    <row r="18" spans="1:13" s="298" customFormat="1" ht="27" customHeight="1" x14ac:dyDescent="0.45">
      <c r="C18" s="298" t="s">
        <v>21</v>
      </c>
      <c r="K18" s="299">
        <f>SUM(K16:K17)</f>
        <v>41107667.82</v>
      </c>
      <c r="M18" s="299">
        <f>SUM(M16:M17)</f>
        <v>41107667.82</v>
      </c>
    </row>
    <row r="19" spans="1:13" s="298" customFormat="1" ht="27" customHeight="1" x14ac:dyDescent="0.45">
      <c r="B19" s="297" t="s">
        <v>42</v>
      </c>
      <c r="K19" s="299">
        <v>-41107667.82</v>
      </c>
      <c r="M19" s="299">
        <v>-41107667.82</v>
      </c>
    </row>
    <row r="20" spans="1:13" s="298" customFormat="1" ht="27" customHeight="1" thickBot="1" x14ac:dyDescent="0.5">
      <c r="C20" s="298" t="s">
        <v>21</v>
      </c>
      <c r="K20" s="310">
        <f>SUM(K18:K19)</f>
        <v>0</v>
      </c>
      <c r="M20" s="310">
        <f>SUM(M18:M19)</f>
        <v>0</v>
      </c>
    </row>
    <row r="21" spans="1:13" s="298" customFormat="1" ht="27" customHeight="1" thickTop="1" x14ac:dyDescent="0.45">
      <c r="B21" s="313"/>
      <c r="K21" s="299"/>
      <c r="M21" s="299"/>
    </row>
    <row r="22" spans="1:13" s="298" customFormat="1" ht="27" customHeight="1" x14ac:dyDescent="0.45">
      <c r="A22" s="297"/>
      <c r="B22" s="298" t="s">
        <v>451</v>
      </c>
      <c r="F22" s="299"/>
      <c r="G22" s="297"/>
      <c r="H22" s="299"/>
      <c r="I22" s="297"/>
      <c r="K22" s="299"/>
      <c r="M22" s="299"/>
    </row>
    <row r="23" spans="1:13" s="298" customFormat="1" ht="27" customHeight="1" x14ac:dyDescent="0.45">
      <c r="A23" s="298" t="s">
        <v>452</v>
      </c>
      <c r="K23" s="299"/>
      <c r="M23" s="299"/>
    </row>
    <row r="24" spans="1:13" s="298" customFormat="1" ht="27" customHeight="1" x14ac:dyDescent="0.45">
      <c r="B24" s="313"/>
      <c r="K24" s="299"/>
      <c r="M24" s="299"/>
    </row>
    <row r="25" spans="1:13" s="298" customFormat="1" ht="27" customHeight="1" x14ac:dyDescent="0.45">
      <c r="K25" s="299"/>
      <c r="M25" s="299"/>
    </row>
    <row r="26" spans="1:13" s="298" customFormat="1" ht="27" customHeight="1" x14ac:dyDescent="0.45">
      <c r="K26" s="299"/>
      <c r="M26" s="299"/>
    </row>
    <row r="27" spans="1:13" s="298" customFormat="1" ht="27" customHeight="1" x14ac:dyDescent="0.45">
      <c r="B27" s="316"/>
      <c r="K27" s="299"/>
      <c r="M27" s="299"/>
    </row>
    <row r="28" spans="1:13" ht="27" customHeight="1" x14ac:dyDescent="0.45">
      <c r="B28" s="251" t="s">
        <v>118</v>
      </c>
      <c r="C28" s="249"/>
      <c r="D28" s="249"/>
      <c r="E28" s="249"/>
      <c r="F28" s="249"/>
      <c r="G28" s="249"/>
      <c r="I28" s="251" t="s">
        <v>118</v>
      </c>
      <c r="J28" s="249"/>
      <c r="K28" s="249"/>
      <c r="L28" s="249"/>
      <c r="M28" s="249"/>
    </row>
    <row r="29" spans="1:13" ht="27" customHeight="1" x14ac:dyDescent="0.45">
      <c r="B29" s="252" t="s">
        <v>254</v>
      </c>
      <c r="C29" s="253"/>
      <c r="D29" s="253"/>
      <c r="E29" s="295"/>
      <c r="F29" s="253"/>
      <c r="G29" s="249"/>
      <c r="I29" s="252" t="s">
        <v>255</v>
      </c>
      <c r="J29" s="253"/>
      <c r="K29" s="253"/>
      <c r="L29" s="249"/>
      <c r="M29" s="249"/>
    </row>
    <row r="30" spans="1:13" ht="27" customHeight="1" x14ac:dyDescent="0.45">
      <c r="B30" s="252"/>
      <c r="C30" s="253"/>
      <c r="D30" s="253"/>
      <c r="E30" s="295"/>
      <c r="F30" s="253"/>
      <c r="G30" s="249"/>
      <c r="I30" s="252"/>
      <c r="J30" s="253"/>
      <c r="K30" s="253"/>
      <c r="L30" s="249"/>
      <c r="M30" s="249"/>
    </row>
    <row r="31" spans="1:13" ht="26.1" customHeight="1" x14ac:dyDescent="0.45">
      <c r="A31" s="409" t="s">
        <v>125</v>
      </c>
      <c r="B31" s="409"/>
      <c r="C31" s="409"/>
      <c r="D31" s="409"/>
      <c r="E31" s="409"/>
      <c r="F31" s="409"/>
      <c r="G31" s="409"/>
      <c r="H31" s="409"/>
      <c r="I31" s="409"/>
      <c r="J31" s="409"/>
      <c r="K31" s="409"/>
      <c r="L31" s="409"/>
      <c r="M31" s="409"/>
    </row>
    <row r="32" spans="1:13" ht="26.1" customHeight="1" x14ac:dyDescent="0.45">
      <c r="A32" s="247"/>
      <c r="B32" s="247"/>
      <c r="C32" s="247"/>
      <c r="D32" s="247"/>
      <c r="E32" s="247"/>
      <c r="F32" s="247"/>
      <c r="G32" s="247"/>
      <c r="H32" s="247"/>
      <c r="I32" s="247"/>
      <c r="J32" s="247"/>
      <c r="K32" s="247"/>
      <c r="L32" s="247"/>
      <c r="M32" s="247"/>
    </row>
    <row r="33" spans="1:13" ht="26.1" customHeight="1" x14ac:dyDescent="0.45">
      <c r="A33" s="241" t="s">
        <v>140</v>
      </c>
      <c r="F33" s="288"/>
      <c r="G33" s="243"/>
      <c r="H33" s="288"/>
      <c r="I33" s="243"/>
      <c r="K33" s="288"/>
      <c r="M33" s="288"/>
    </row>
    <row r="34" spans="1:13" ht="26.1" customHeight="1" x14ac:dyDescent="0.45">
      <c r="G34" s="246"/>
      <c r="H34" s="246"/>
      <c r="I34" s="246"/>
      <c r="J34" s="246"/>
      <c r="K34" s="246"/>
      <c r="L34" s="317"/>
      <c r="M34" s="318" t="s">
        <v>34</v>
      </c>
    </row>
    <row r="35" spans="1:13" ht="26.1" customHeight="1" x14ac:dyDescent="0.45">
      <c r="G35" s="414" t="s">
        <v>29</v>
      </c>
      <c r="H35" s="414"/>
      <c r="I35" s="414"/>
      <c r="J35" s="246"/>
      <c r="K35" s="412" t="s">
        <v>35</v>
      </c>
      <c r="L35" s="412"/>
      <c r="M35" s="412"/>
    </row>
    <row r="36" spans="1:13" ht="26.1" customHeight="1" x14ac:dyDescent="0.45">
      <c r="G36" s="280" t="s">
        <v>386</v>
      </c>
      <c r="H36" s="241"/>
      <c r="I36" s="280" t="s">
        <v>175</v>
      </c>
      <c r="J36" s="246"/>
      <c r="K36" s="280" t="str">
        <f>G36</f>
        <v>30 กันยายน 2561</v>
      </c>
      <c r="L36" s="241"/>
      <c r="M36" s="280" t="s">
        <v>175</v>
      </c>
    </row>
    <row r="37" spans="1:13" ht="26.1" customHeight="1" x14ac:dyDescent="0.45">
      <c r="B37" s="319" t="s">
        <v>298</v>
      </c>
      <c r="C37" s="314"/>
      <c r="G37" s="315">
        <v>46000000</v>
      </c>
      <c r="H37" s="320"/>
      <c r="I37" s="315">
        <v>46000000</v>
      </c>
      <c r="J37" s="314"/>
      <c r="K37" s="315">
        <v>46000000</v>
      </c>
      <c r="L37" s="320"/>
      <c r="M37" s="315">
        <v>46000000</v>
      </c>
    </row>
    <row r="38" spans="1:13" ht="26.1" customHeight="1" x14ac:dyDescent="0.45">
      <c r="B38" s="319" t="s">
        <v>299</v>
      </c>
      <c r="C38" s="314"/>
      <c r="G38" s="315">
        <v>35000000</v>
      </c>
      <c r="H38" s="314"/>
      <c r="I38" s="315">
        <v>35000000</v>
      </c>
      <c r="J38" s="314"/>
      <c r="K38" s="315">
        <v>35000000</v>
      </c>
      <c r="L38" s="314"/>
      <c r="M38" s="315">
        <v>35000000</v>
      </c>
    </row>
    <row r="39" spans="1:13" ht="26.1" customHeight="1" x14ac:dyDescent="0.45">
      <c r="B39" s="319" t="s">
        <v>300</v>
      </c>
      <c r="C39" s="314"/>
      <c r="G39" s="321">
        <v>0</v>
      </c>
      <c r="H39" s="320"/>
      <c r="I39" s="321">
        <v>19000000</v>
      </c>
      <c r="J39" s="320"/>
      <c r="K39" s="321">
        <v>0</v>
      </c>
      <c r="L39" s="320"/>
      <c r="M39" s="321">
        <v>0</v>
      </c>
    </row>
    <row r="40" spans="1:13" ht="26.1" customHeight="1" x14ac:dyDescent="0.45">
      <c r="B40" s="314"/>
      <c r="C40" s="322" t="s">
        <v>21</v>
      </c>
      <c r="G40" s="315">
        <f>SUM(G37:G39)</f>
        <v>81000000</v>
      </c>
      <c r="H40" s="314"/>
      <c r="I40" s="315">
        <f>SUM(I37:I39)</f>
        <v>100000000</v>
      </c>
      <c r="J40" s="314"/>
      <c r="K40" s="315">
        <f>SUM(K37:K39)</f>
        <v>81000000</v>
      </c>
      <c r="L40" s="314"/>
      <c r="M40" s="315">
        <f>SUM(M37:M39)</f>
        <v>81000000</v>
      </c>
    </row>
    <row r="41" spans="1:13" ht="26.1" customHeight="1" x14ac:dyDescent="0.45">
      <c r="B41" s="319" t="s">
        <v>184</v>
      </c>
      <c r="C41" s="314"/>
      <c r="G41" s="315">
        <v>-81000000</v>
      </c>
      <c r="H41" s="314"/>
      <c r="I41" s="315">
        <v>-100000000</v>
      </c>
      <c r="J41" s="314"/>
      <c r="K41" s="315">
        <v>-81000000</v>
      </c>
      <c r="L41" s="314"/>
      <c r="M41" s="315">
        <v>-81000000</v>
      </c>
    </row>
    <row r="42" spans="1:13" ht="26.1" customHeight="1" x14ac:dyDescent="0.45">
      <c r="B42" s="319"/>
      <c r="C42" s="314" t="s">
        <v>185</v>
      </c>
      <c r="G42" s="323"/>
      <c r="H42" s="314"/>
      <c r="I42" s="323"/>
      <c r="J42" s="314"/>
      <c r="K42" s="323"/>
      <c r="L42" s="314"/>
      <c r="M42" s="323"/>
    </row>
    <row r="43" spans="1:13" ht="26.1" customHeight="1" thickBot="1" x14ac:dyDescent="0.5">
      <c r="B43" s="314"/>
      <c r="C43" s="314" t="s">
        <v>186</v>
      </c>
      <c r="G43" s="324">
        <f>SUM(G40:G41)</f>
        <v>0</v>
      </c>
      <c r="H43" s="314"/>
      <c r="I43" s="324">
        <f>SUM(I40:I41)</f>
        <v>0</v>
      </c>
      <c r="J43" s="314"/>
      <c r="K43" s="324">
        <f>SUM(K40:K41)</f>
        <v>0</v>
      </c>
      <c r="L43" s="314"/>
      <c r="M43" s="324">
        <f>SUM(M40:M41)</f>
        <v>0</v>
      </c>
    </row>
    <row r="44" spans="1:13" ht="26.1" customHeight="1" thickTop="1" x14ac:dyDescent="0.45">
      <c r="B44" s="246" t="s">
        <v>154</v>
      </c>
    </row>
    <row r="45" spans="1:13" ht="26.1" customHeight="1" x14ac:dyDescent="0.45">
      <c r="B45" s="238" t="s">
        <v>387</v>
      </c>
    </row>
    <row r="46" spans="1:13" ht="26.1" customHeight="1" x14ac:dyDescent="0.45">
      <c r="B46" s="238" t="s">
        <v>162</v>
      </c>
    </row>
    <row r="47" spans="1:13" ht="26.1" customHeight="1" x14ac:dyDescent="0.45">
      <c r="B47" s="238" t="s">
        <v>161</v>
      </c>
    </row>
    <row r="48" spans="1:13" ht="26.1" customHeight="1" x14ac:dyDescent="0.45">
      <c r="B48" s="238" t="s">
        <v>163</v>
      </c>
    </row>
    <row r="49" spans="1:13" ht="26.1" customHeight="1" x14ac:dyDescent="0.45">
      <c r="B49" s="238" t="s">
        <v>153</v>
      </c>
    </row>
    <row r="50" spans="1:13" ht="26.1" customHeight="1" x14ac:dyDescent="0.45">
      <c r="B50" s="246" t="s">
        <v>141</v>
      </c>
    </row>
    <row r="51" spans="1:13" ht="26.1" customHeight="1" x14ac:dyDescent="0.45">
      <c r="B51" s="238" t="s">
        <v>155</v>
      </c>
    </row>
    <row r="52" spans="1:13" ht="26.1" customHeight="1" x14ac:dyDescent="0.45">
      <c r="B52" s="238" t="s">
        <v>164</v>
      </c>
    </row>
    <row r="53" spans="1:13" ht="26.1" customHeight="1" x14ac:dyDescent="0.45">
      <c r="B53" s="238" t="s">
        <v>165</v>
      </c>
    </row>
    <row r="54" spans="1:13" ht="26.1" customHeight="1" x14ac:dyDescent="0.45">
      <c r="B54" s="238" t="s">
        <v>166</v>
      </c>
    </row>
    <row r="55" spans="1:13" ht="26.1" customHeight="1" x14ac:dyDescent="0.45">
      <c r="B55" s="238" t="s">
        <v>388</v>
      </c>
    </row>
    <row r="56" spans="1:13" ht="26.1" customHeight="1" x14ac:dyDescent="0.45">
      <c r="B56" s="238" t="s">
        <v>542</v>
      </c>
    </row>
    <row r="57" spans="1:13" ht="26.1" customHeight="1" x14ac:dyDescent="0.45"/>
    <row r="58" spans="1:13" ht="26.1" customHeight="1" x14ac:dyDescent="0.45"/>
    <row r="59" spans="1:13" ht="26.1" customHeight="1" x14ac:dyDescent="0.45"/>
    <row r="60" spans="1:13" ht="26.1" customHeight="1" x14ac:dyDescent="0.45">
      <c r="B60" s="251" t="s">
        <v>118</v>
      </c>
      <c r="C60" s="249"/>
      <c r="D60" s="249"/>
      <c r="E60" s="249"/>
      <c r="F60" s="249"/>
      <c r="G60" s="249"/>
      <c r="I60" s="251" t="s">
        <v>118</v>
      </c>
      <c r="J60" s="249"/>
      <c r="K60" s="249"/>
      <c r="L60" s="249"/>
      <c r="M60" s="249"/>
    </row>
    <row r="61" spans="1:13" ht="26.1" customHeight="1" x14ac:dyDescent="0.45">
      <c r="B61" s="252" t="s">
        <v>254</v>
      </c>
      <c r="C61" s="253"/>
      <c r="D61" s="253"/>
      <c r="E61" s="295"/>
      <c r="F61" s="253"/>
      <c r="G61" s="249"/>
      <c r="I61" s="252" t="s">
        <v>255</v>
      </c>
      <c r="J61" s="253"/>
      <c r="K61" s="253"/>
      <c r="L61" s="249"/>
      <c r="M61" s="249"/>
    </row>
    <row r="62" spans="1:13" ht="26.25" customHeight="1" x14ac:dyDescent="0.45">
      <c r="A62" s="409" t="s">
        <v>126</v>
      </c>
      <c r="B62" s="409"/>
      <c r="C62" s="409"/>
      <c r="D62" s="409"/>
      <c r="E62" s="409"/>
      <c r="F62" s="409"/>
      <c r="G62" s="409"/>
      <c r="H62" s="409"/>
      <c r="I62" s="409"/>
      <c r="J62" s="409"/>
      <c r="K62" s="409"/>
      <c r="L62" s="409"/>
      <c r="M62" s="409"/>
    </row>
    <row r="63" spans="1:13" ht="26.25" customHeight="1" x14ac:dyDescent="0.45"/>
    <row r="64" spans="1:13" ht="26.25" customHeight="1" x14ac:dyDescent="0.45">
      <c r="B64" s="246" t="s">
        <v>187</v>
      </c>
    </row>
    <row r="65" spans="1:13" ht="26.25" customHeight="1" x14ac:dyDescent="0.45">
      <c r="B65" s="238" t="s">
        <v>389</v>
      </c>
    </row>
    <row r="66" spans="1:13" ht="26.25" customHeight="1" x14ac:dyDescent="0.45">
      <c r="B66" s="238" t="s">
        <v>353</v>
      </c>
    </row>
    <row r="67" spans="1:13" ht="26.25" customHeight="1" x14ac:dyDescent="0.45">
      <c r="B67" s="238" t="s">
        <v>323</v>
      </c>
    </row>
    <row r="68" spans="1:13" ht="26.25" customHeight="1" x14ac:dyDescent="0.45">
      <c r="B68" s="238" t="s">
        <v>513</v>
      </c>
    </row>
    <row r="69" spans="1:13" ht="26.25" customHeight="1" x14ac:dyDescent="0.45">
      <c r="B69" s="238" t="s">
        <v>512</v>
      </c>
    </row>
    <row r="70" spans="1:13" ht="26.25" customHeight="1" x14ac:dyDescent="0.45">
      <c r="B70" s="238" t="s">
        <v>586</v>
      </c>
    </row>
    <row r="71" spans="1:13" ht="26.25" customHeight="1" x14ac:dyDescent="0.45">
      <c r="B71" s="238" t="s">
        <v>538</v>
      </c>
    </row>
    <row r="72" spans="1:13" ht="26.25" customHeight="1" x14ac:dyDescent="0.45">
      <c r="B72" s="238" t="s">
        <v>540</v>
      </c>
    </row>
    <row r="73" spans="1:13" ht="26.25" customHeight="1" x14ac:dyDescent="0.45">
      <c r="B73" s="238" t="s">
        <v>539</v>
      </c>
    </row>
    <row r="74" spans="1:13" ht="26.25" customHeight="1" x14ac:dyDescent="0.45">
      <c r="B74" s="238" t="s">
        <v>514</v>
      </c>
    </row>
    <row r="75" spans="1:13" ht="26.25" customHeight="1" x14ac:dyDescent="0.45">
      <c r="B75" s="238" t="s">
        <v>324</v>
      </c>
    </row>
    <row r="76" spans="1:13" ht="26.25" customHeight="1" x14ac:dyDescent="0.45">
      <c r="B76" s="238" t="s">
        <v>515</v>
      </c>
    </row>
    <row r="77" spans="1:13" ht="26.25" customHeight="1" x14ac:dyDescent="0.45">
      <c r="B77" s="238" t="s">
        <v>516</v>
      </c>
    </row>
    <row r="78" spans="1:13" ht="26.25" customHeight="1" x14ac:dyDescent="0.45">
      <c r="B78" s="238" t="s">
        <v>313</v>
      </c>
    </row>
    <row r="79" spans="1:13" ht="26.25" customHeight="1" x14ac:dyDescent="0.45">
      <c r="A79" s="241" t="s">
        <v>117</v>
      </c>
      <c r="C79" s="243"/>
      <c r="D79" s="242"/>
      <c r="E79" s="242"/>
      <c r="F79" s="244"/>
      <c r="G79" s="243"/>
      <c r="H79" s="244"/>
      <c r="I79" s="243"/>
      <c r="J79" s="244"/>
      <c r="L79" s="244"/>
    </row>
    <row r="80" spans="1:13" ht="26.25" customHeight="1" x14ac:dyDescent="0.45">
      <c r="A80" s="243"/>
      <c r="C80" s="243"/>
      <c r="D80" s="242"/>
      <c r="E80" s="242"/>
      <c r="F80" s="243"/>
      <c r="G80" s="241"/>
      <c r="H80" s="241"/>
      <c r="I80" s="241"/>
      <c r="J80" s="241"/>
      <c r="K80" s="246"/>
      <c r="L80" s="246"/>
      <c r="M80" s="279" t="s">
        <v>34</v>
      </c>
    </row>
    <row r="81" spans="1:13" ht="26.25" customHeight="1" x14ac:dyDescent="0.45">
      <c r="A81" s="243"/>
      <c r="C81" s="243"/>
      <c r="D81" s="242"/>
      <c r="E81" s="242"/>
      <c r="G81" s="258" t="s">
        <v>29</v>
      </c>
      <c r="H81" s="258"/>
      <c r="I81" s="258"/>
      <c r="J81" s="241"/>
      <c r="K81" s="258" t="s">
        <v>35</v>
      </c>
      <c r="L81" s="258"/>
      <c r="M81" s="258"/>
    </row>
    <row r="82" spans="1:13" ht="26.25" customHeight="1" x14ac:dyDescent="0.45">
      <c r="A82" s="243"/>
      <c r="C82" s="243"/>
      <c r="D82" s="242"/>
      <c r="E82" s="242"/>
      <c r="G82" s="280" t="s">
        <v>386</v>
      </c>
      <c r="H82" s="241"/>
      <c r="I82" s="280" t="s">
        <v>175</v>
      </c>
      <c r="J82" s="241"/>
      <c r="K82" s="280" t="str">
        <f>G82</f>
        <v>30 กันยายน 2561</v>
      </c>
      <c r="L82" s="241"/>
      <c r="M82" s="280" t="s">
        <v>175</v>
      </c>
    </row>
    <row r="83" spans="1:13" ht="26.25" customHeight="1" x14ac:dyDescent="0.45">
      <c r="A83" s="243"/>
      <c r="B83" s="238" t="s">
        <v>112</v>
      </c>
      <c r="C83" s="243"/>
      <c r="D83" s="242"/>
      <c r="E83" s="242"/>
      <c r="G83" s="244">
        <v>40964728.700000003</v>
      </c>
      <c r="H83" s="243"/>
      <c r="I83" s="244">
        <v>81718890.609999999</v>
      </c>
      <c r="J83" s="243"/>
      <c r="K83" s="244">
        <v>22279791.609999999</v>
      </c>
      <c r="M83" s="244">
        <v>54279791.609999999</v>
      </c>
    </row>
    <row r="84" spans="1:13" ht="26.25" customHeight="1" x14ac:dyDescent="0.45">
      <c r="A84" s="243"/>
      <c r="B84" s="238" t="s">
        <v>113</v>
      </c>
      <c r="C84" s="243"/>
      <c r="D84" s="242"/>
      <c r="E84" s="242"/>
      <c r="G84" s="244">
        <v>88001188.230000004</v>
      </c>
      <c r="H84" s="243"/>
      <c r="I84" s="244">
        <v>143949531.88</v>
      </c>
      <c r="J84" s="243"/>
      <c r="K84" s="244">
        <v>6464457.3200000003</v>
      </c>
      <c r="M84" s="244">
        <v>24092009.940000001</v>
      </c>
    </row>
    <row r="85" spans="1:13" ht="26.25" customHeight="1" x14ac:dyDescent="0.45">
      <c r="A85" s="243"/>
      <c r="C85" s="242" t="s">
        <v>21</v>
      </c>
      <c r="E85" s="242"/>
      <c r="G85" s="325">
        <f>SUM(G83:G84)</f>
        <v>128965916.93000001</v>
      </c>
      <c r="H85" s="243"/>
      <c r="I85" s="325">
        <f>SUM(I83:I84)</f>
        <v>225668422.49000001</v>
      </c>
      <c r="J85" s="243"/>
      <c r="K85" s="325">
        <f>SUM(K83:K84)</f>
        <v>28744248.93</v>
      </c>
      <c r="M85" s="325">
        <f>SUM(M83:M84)</f>
        <v>78371801.549999997</v>
      </c>
    </row>
    <row r="86" spans="1:13" ht="26.25" customHeight="1" x14ac:dyDescent="0.45">
      <c r="A86" s="243"/>
      <c r="B86" s="238" t="s">
        <v>82</v>
      </c>
      <c r="C86" s="243"/>
      <c r="D86" s="242"/>
      <c r="E86" s="242"/>
      <c r="G86" s="244">
        <f>-3928583.48</f>
        <v>-3928583.48</v>
      </c>
      <c r="H86" s="243"/>
      <c r="I86" s="244">
        <v>-13846304.99</v>
      </c>
      <c r="J86" s="243"/>
      <c r="K86" s="244">
        <v>-3928583.48</v>
      </c>
      <c r="M86" s="244">
        <v>-13846304.99</v>
      </c>
    </row>
    <row r="87" spans="1:13" ht="26.25" customHeight="1" thickBot="1" x14ac:dyDescent="0.5">
      <c r="A87" s="243"/>
      <c r="C87" s="243" t="s">
        <v>83</v>
      </c>
      <c r="D87" s="242"/>
      <c r="E87" s="242"/>
      <c r="G87" s="326">
        <f>SUM(G85:G86)</f>
        <v>125037333.45</v>
      </c>
      <c r="H87" s="243"/>
      <c r="I87" s="326">
        <f>SUM(I85:I86)</f>
        <v>211822117.5</v>
      </c>
      <c r="J87" s="243"/>
      <c r="K87" s="326">
        <f>SUM(K85:K86)</f>
        <v>24815665.449999999</v>
      </c>
      <c r="M87" s="326">
        <f>SUM(M85:M86)</f>
        <v>64525496.559999995</v>
      </c>
    </row>
    <row r="88" spans="1:13" ht="26.25" customHeight="1" thickTop="1" x14ac:dyDescent="0.45">
      <c r="A88" s="243"/>
      <c r="C88" s="243"/>
      <c r="D88" s="242"/>
      <c r="E88" s="242"/>
      <c r="G88" s="244"/>
      <c r="H88" s="288"/>
      <c r="I88" s="244"/>
      <c r="J88" s="243"/>
      <c r="K88" s="244"/>
      <c r="M88" s="244"/>
    </row>
    <row r="89" spans="1:13" ht="26.25" customHeight="1" x14ac:dyDescent="0.45">
      <c r="A89" s="243"/>
      <c r="C89" s="243"/>
      <c r="D89" s="242"/>
      <c r="E89" s="242"/>
      <c r="G89" s="244"/>
      <c r="H89" s="288"/>
      <c r="I89" s="244"/>
      <c r="J89" s="243"/>
      <c r="K89" s="244"/>
      <c r="M89" s="244"/>
    </row>
    <row r="90" spans="1:13" ht="26.25" customHeight="1" x14ac:dyDescent="0.45">
      <c r="B90" s="251" t="s">
        <v>118</v>
      </c>
      <c r="C90" s="249"/>
      <c r="D90" s="249"/>
      <c r="E90" s="249"/>
      <c r="F90" s="249"/>
      <c r="G90" s="249"/>
      <c r="I90" s="251" t="s">
        <v>118</v>
      </c>
      <c r="J90" s="249"/>
      <c r="K90" s="249"/>
      <c r="L90" s="249"/>
      <c r="M90" s="249"/>
    </row>
    <row r="91" spans="1:13" ht="26.25" customHeight="1" x14ac:dyDescent="0.45">
      <c r="B91" s="252" t="s">
        <v>254</v>
      </c>
      <c r="C91" s="253"/>
      <c r="D91" s="253"/>
      <c r="E91" s="295"/>
      <c r="F91" s="253"/>
      <c r="G91" s="249"/>
      <c r="I91" s="252" t="s">
        <v>255</v>
      </c>
      <c r="J91" s="253"/>
      <c r="K91" s="253"/>
      <c r="L91" s="249"/>
      <c r="M91" s="249"/>
    </row>
    <row r="92" spans="1:13" ht="26.25" customHeight="1" x14ac:dyDescent="0.45">
      <c r="B92" s="252"/>
      <c r="C92" s="253"/>
      <c r="D92" s="253"/>
      <c r="E92" s="295"/>
      <c r="F92" s="253"/>
      <c r="G92" s="249"/>
      <c r="I92" s="252"/>
      <c r="J92" s="253"/>
      <c r="K92" s="253"/>
      <c r="L92" s="249"/>
      <c r="M92" s="249"/>
    </row>
    <row r="93" spans="1:13" ht="27" customHeight="1" x14ac:dyDescent="0.45">
      <c r="A93" s="409" t="s">
        <v>127</v>
      </c>
      <c r="B93" s="409"/>
      <c r="C93" s="409"/>
      <c r="D93" s="409"/>
      <c r="E93" s="409"/>
      <c r="F93" s="409"/>
      <c r="G93" s="409"/>
      <c r="H93" s="409"/>
      <c r="I93" s="409"/>
      <c r="J93" s="409"/>
      <c r="K93" s="409"/>
      <c r="L93" s="409"/>
      <c r="M93" s="409"/>
    </row>
    <row r="94" spans="1:13" ht="27" customHeight="1" x14ac:dyDescent="0.45">
      <c r="A94" s="247"/>
      <c r="B94" s="247"/>
      <c r="C94" s="247"/>
      <c r="D94" s="247"/>
      <c r="E94" s="247"/>
      <c r="F94" s="247"/>
      <c r="G94" s="247"/>
      <c r="H94" s="247"/>
      <c r="I94" s="247"/>
      <c r="J94" s="247"/>
      <c r="K94" s="247"/>
      <c r="L94" s="247"/>
      <c r="M94" s="247"/>
    </row>
    <row r="95" spans="1:13" ht="27" customHeight="1" x14ac:dyDescent="0.45">
      <c r="A95" s="243"/>
      <c r="B95" s="238" t="s">
        <v>390</v>
      </c>
      <c r="C95" s="243"/>
      <c r="D95" s="242"/>
      <c r="E95" s="242"/>
      <c r="G95" s="244"/>
      <c r="H95" s="243"/>
      <c r="I95" s="244"/>
      <c r="J95" s="243"/>
      <c r="K95" s="244"/>
      <c r="M95" s="244"/>
    </row>
    <row r="96" spans="1:13" ht="27" customHeight="1" x14ac:dyDescent="0.45">
      <c r="A96" s="243"/>
      <c r="B96" s="238" t="s">
        <v>391</v>
      </c>
      <c r="C96" s="243"/>
      <c r="D96" s="242"/>
      <c r="E96" s="242"/>
      <c r="G96" s="244"/>
      <c r="H96" s="243"/>
      <c r="I96" s="244"/>
      <c r="J96" s="243"/>
      <c r="K96" s="244"/>
      <c r="M96" s="244"/>
    </row>
    <row r="97" spans="1:13" ht="27" customHeight="1" x14ac:dyDescent="0.45">
      <c r="A97" s="243"/>
      <c r="C97" s="243"/>
      <c r="D97" s="242"/>
      <c r="E97" s="242"/>
      <c r="G97" s="243"/>
      <c r="H97" s="243"/>
      <c r="I97" s="243"/>
      <c r="J97" s="243"/>
      <c r="K97" s="246"/>
      <c r="L97" s="246"/>
      <c r="M97" s="279" t="s">
        <v>34</v>
      </c>
    </row>
    <row r="98" spans="1:13" ht="27" customHeight="1" x14ac:dyDescent="0.45">
      <c r="A98" s="243"/>
      <c r="C98" s="243"/>
      <c r="D98" s="242"/>
      <c r="E98" s="242"/>
      <c r="G98" s="410" t="s">
        <v>29</v>
      </c>
      <c r="H98" s="410"/>
      <c r="I98" s="410"/>
      <c r="J98" s="243"/>
      <c r="K98" s="411" t="s">
        <v>35</v>
      </c>
      <c r="L98" s="411"/>
      <c r="M98" s="411"/>
    </row>
    <row r="99" spans="1:13" ht="27" customHeight="1" x14ac:dyDescent="0.45">
      <c r="A99" s="243"/>
      <c r="C99" s="243"/>
      <c r="D99" s="242"/>
      <c r="E99" s="242"/>
      <c r="G99" s="327" t="s">
        <v>179</v>
      </c>
      <c r="H99" s="328"/>
      <c r="I99" s="327" t="s">
        <v>146</v>
      </c>
      <c r="J99" s="241"/>
      <c r="K99" s="327" t="s">
        <v>179</v>
      </c>
      <c r="L99" s="328"/>
      <c r="M99" s="327" t="s">
        <v>146</v>
      </c>
    </row>
    <row r="100" spans="1:13" ht="27" customHeight="1" x14ac:dyDescent="0.45">
      <c r="A100" s="243"/>
      <c r="B100" s="238" t="s">
        <v>578</v>
      </c>
      <c r="C100" s="243"/>
      <c r="D100" s="242"/>
      <c r="E100" s="242"/>
      <c r="G100" s="244">
        <f>+I87</f>
        <v>211822117.5</v>
      </c>
      <c r="H100" s="244"/>
      <c r="I100" s="244">
        <v>324153397.22000003</v>
      </c>
      <c r="J100" s="244"/>
      <c r="K100" s="244">
        <f>M87</f>
        <v>64525496.559999995</v>
      </c>
      <c r="L100" s="244"/>
      <c r="M100" s="329">
        <v>143751612.41999999</v>
      </c>
    </row>
    <row r="101" spans="1:13" ht="27" customHeight="1" x14ac:dyDescent="0.45">
      <c r="A101" s="243"/>
      <c r="B101" s="238" t="s">
        <v>277</v>
      </c>
      <c r="C101" s="243"/>
      <c r="D101" s="242"/>
      <c r="E101" s="242"/>
      <c r="G101" s="244">
        <v>0</v>
      </c>
      <c r="H101" s="244"/>
      <c r="I101" s="244">
        <v>565025.36</v>
      </c>
      <c r="J101" s="244"/>
      <c r="K101" s="244">
        <v>0</v>
      </c>
      <c r="L101" s="244"/>
      <c r="M101" s="329">
        <v>234605.73</v>
      </c>
    </row>
    <row r="102" spans="1:13" ht="27" customHeight="1" x14ac:dyDescent="0.45">
      <c r="A102" s="243"/>
      <c r="B102" s="238" t="s">
        <v>577</v>
      </c>
      <c r="C102" s="243"/>
      <c r="D102" s="242"/>
      <c r="E102" s="242"/>
      <c r="G102" s="244">
        <v>-48206040.039999999</v>
      </c>
      <c r="H102" s="244"/>
      <c r="I102" s="244">
        <v>-31680469.440000001</v>
      </c>
      <c r="J102" s="244"/>
      <c r="K102" s="244">
        <v>-1131087.1000000001</v>
      </c>
      <c r="L102" s="244"/>
      <c r="M102" s="244">
        <v>-1147268.6000000001</v>
      </c>
    </row>
    <row r="103" spans="1:13" ht="27" customHeight="1" x14ac:dyDescent="0.45">
      <c r="A103" s="243"/>
      <c r="B103" s="238" t="s">
        <v>291</v>
      </c>
      <c r="C103" s="243"/>
      <c r="D103" s="242"/>
      <c r="E103" s="242"/>
      <c r="G103" s="244">
        <v>-48496465.520000003</v>
      </c>
      <c r="H103" s="244"/>
      <c r="I103" s="244">
        <v>-97562867.230000004</v>
      </c>
      <c r="J103" s="244"/>
      <c r="K103" s="244">
        <v>-48496465.520000003</v>
      </c>
      <c r="L103" s="244"/>
      <c r="M103" s="244">
        <v>-97562867.230000004</v>
      </c>
    </row>
    <row r="104" spans="1:13" ht="27" customHeight="1" x14ac:dyDescent="0.45">
      <c r="A104" s="243"/>
      <c r="B104" s="238" t="s">
        <v>292</v>
      </c>
      <c r="C104" s="243"/>
      <c r="D104" s="242"/>
      <c r="E104" s="242"/>
      <c r="G104" s="244">
        <v>0</v>
      </c>
      <c r="H104" s="244"/>
      <c r="I104" s="244">
        <v>5275322.63</v>
      </c>
      <c r="J104" s="244"/>
      <c r="K104" s="244">
        <v>0</v>
      </c>
      <c r="L104" s="244"/>
      <c r="M104" s="244">
        <v>5275322.63</v>
      </c>
    </row>
    <row r="105" spans="1:13" ht="27" customHeight="1" x14ac:dyDescent="0.45">
      <c r="A105" s="243"/>
      <c r="B105" s="238" t="s">
        <v>314</v>
      </c>
      <c r="C105" s="243"/>
      <c r="D105" s="242"/>
      <c r="E105" s="242"/>
      <c r="G105" s="244">
        <v>9917721.5099999998</v>
      </c>
      <c r="H105" s="244"/>
      <c r="I105" s="244">
        <v>14002148.199999999</v>
      </c>
      <c r="J105" s="244"/>
      <c r="K105" s="244">
        <v>9917721.5099999998</v>
      </c>
      <c r="L105" s="244"/>
      <c r="M105" s="244">
        <v>14002148.199999999</v>
      </c>
    </row>
    <row r="106" spans="1:13" ht="27" customHeight="1" thickBot="1" x14ac:dyDescent="0.5">
      <c r="A106" s="243"/>
      <c r="B106" s="238" t="s">
        <v>116</v>
      </c>
      <c r="C106" s="243"/>
      <c r="D106" s="242"/>
      <c r="E106" s="242"/>
      <c r="G106" s="326">
        <f>SUM(G100:G105)</f>
        <v>125037333.45</v>
      </c>
      <c r="H106" s="288"/>
      <c r="I106" s="326">
        <f>SUM(I100:I105)</f>
        <v>214752556.74000001</v>
      </c>
      <c r="J106" s="243"/>
      <c r="K106" s="326">
        <f>SUM(K100:K105)</f>
        <v>24815665.449999988</v>
      </c>
      <c r="M106" s="326">
        <f>SUM(M100:M105)</f>
        <v>64553553.149999976</v>
      </c>
    </row>
    <row r="107" spans="1:13" ht="27" customHeight="1" thickTop="1" x14ac:dyDescent="0.45">
      <c r="A107" s="241" t="s">
        <v>119</v>
      </c>
      <c r="C107" s="243"/>
      <c r="D107" s="243"/>
      <c r="E107" s="242"/>
      <c r="F107" s="242"/>
      <c r="G107" s="244"/>
      <c r="H107" s="243"/>
      <c r="I107" s="244"/>
      <c r="J107" s="243"/>
      <c r="K107" s="244"/>
      <c r="L107" s="243"/>
      <c r="M107" s="244"/>
    </row>
    <row r="108" spans="1:13" ht="27" customHeight="1" x14ac:dyDescent="0.45">
      <c r="B108" s="238" t="s">
        <v>392</v>
      </c>
    </row>
    <row r="109" spans="1:13" ht="27" customHeight="1" x14ac:dyDescent="0.45">
      <c r="G109" s="275"/>
      <c r="H109" s="275" t="s">
        <v>4</v>
      </c>
      <c r="I109" s="275"/>
      <c r="J109" s="246"/>
      <c r="K109" s="330"/>
      <c r="L109" s="275" t="s">
        <v>5</v>
      </c>
      <c r="M109" s="330"/>
    </row>
    <row r="110" spans="1:13" ht="27" customHeight="1" x14ac:dyDescent="0.45">
      <c r="G110" s="262" t="s">
        <v>386</v>
      </c>
      <c r="H110" s="246"/>
      <c r="I110" s="262" t="s">
        <v>175</v>
      </c>
      <c r="J110" s="246"/>
      <c r="K110" s="331" t="str">
        <f>G110</f>
        <v>30 กันยายน 2561</v>
      </c>
      <c r="L110" s="332"/>
      <c r="M110" s="331" t="str">
        <f>I110</f>
        <v>31 ธันวาคม 2560</v>
      </c>
    </row>
    <row r="111" spans="1:13" ht="27" customHeight="1" x14ac:dyDescent="0.45">
      <c r="C111" s="333"/>
      <c r="G111" s="295" t="s">
        <v>6</v>
      </c>
      <c r="I111" s="295" t="s">
        <v>6</v>
      </c>
      <c r="K111" s="295" t="s">
        <v>7</v>
      </c>
      <c r="M111" s="295" t="s">
        <v>7</v>
      </c>
    </row>
    <row r="112" spans="1:13" ht="27" customHeight="1" x14ac:dyDescent="0.45">
      <c r="B112" s="238" t="s">
        <v>102</v>
      </c>
      <c r="E112" s="295"/>
      <c r="G112" s="334">
        <v>30000</v>
      </c>
      <c r="H112" s="335"/>
      <c r="I112" s="334">
        <v>30000</v>
      </c>
      <c r="J112" s="335"/>
      <c r="K112" s="238">
        <v>99.99</v>
      </c>
      <c r="L112" s="335"/>
      <c r="M112" s="238">
        <v>99.99</v>
      </c>
    </row>
    <row r="113" spans="1:13" ht="27" customHeight="1" x14ac:dyDescent="0.45">
      <c r="B113" s="238" t="s">
        <v>101</v>
      </c>
      <c r="E113" s="295"/>
      <c r="G113" s="334">
        <v>86000</v>
      </c>
      <c r="H113" s="335"/>
      <c r="I113" s="334">
        <v>35000</v>
      </c>
      <c r="J113" s="335"/>
      <c r="K113" s="238">
        <v>99.99</v>
      </c>
      <c r="L113" s="335"/>
      <c r="M113" s="238">
        <v>99.99</v>
      </c>
    </row>
    <row r="114" spans="1:13" ht="27" customHeight="1" x14ac:dyDescent="0.45">
      <c r="B114" s="238" t="s">
        <v>100</v>
      </c>
      <c r="E114" s="295"/>
      <c r="G114" s="334">
        <f>125000000/1000</f>
        <v>125000</v>
      </c>
      <c r="H114" s="335"/>
      <c r="I114" s="334">
        <v>150000</v>
      </c>
      <c r="J114" s="335"/>
      <c r="K114" s="238">
        <v>99.99</v>
      </c>
      <c r="L114" s="335"/>
      <c r="M114" s="238">
        <v>99.99</v>
      </c>
    </row>
    <row r="115" spans="1:13" ht="27" customHeight="1" x14ac:dyDescent="0.45">
      <c r="A115" s="243"/>
      <c r="B115" s="238" t="s">
        <v>188</v>
      </c>
      <c r="C115" s="243"/>
      <c r="D115" s="242"/>
      <c r="E115" s="242"/>
      <c r="G115" s="244">
        <v>145000</v>
      </c>
      <c r="H115" s="243"/>
      <c r="I115" s="244">
        <v>145000</v>
      </c>
      <c r="J115" s="243"/>
      <c r="K115" s="238">
        <v>99.99</v>
      </c>
      <c r="M115" s="238">
        <v>99.99</v>
      </c>
    </row>
    <row r="116" spans="1:13" ht="27" customHeight="1" x14ac:dyDescent="0.45">
      <c r="A116" s="243"/>
      <c r="B116" s="238" t="s">
        <v>579</v>
      </c>
      <c r="C116" s="243"/>
      <c r="D116" s="242"/>
      <c r="E116" s="242"/>
      <c r="G116" s="244">
        <f>100000000/1000</f>
        <v>100000</v>
      </c>
      <c r="H116" s="243"/>
      <c r="I116" s="244">
        <f>30000000/1000</f>
        <v>30000</v>
      </c>
      <c r="J116" s="243"/>
      <c r="K116" s="244">
        <v>29.4</v>
      </c>
      <c r="M116" s="244">
        <v>0</v>
      </c>
    </row>
    <row r="117" spans="1:13" ht="27" customHeight="1" x14ac:dyDescent="0.45">
      <c r="A117" s="243"/>
      <c r="B117" s="238" t="s">
        <v>283</v>
      </c>
      <c r="C117" s="243"/>
      <c r="D117" s="242"/>
      <c r="E117" s="242"/>
      <c r="G117" s="244"/>
      <c r="H117" s="243"/>
      <c r="I117" s="244"/>
      <c r="J117" s="243"/>
      <c r="K117" s="244"/>
      <c r="M117" s="244"/>
    </row>
    <row r="118" spans="1:13" ht="27" customHeight="1" x14ac:dyDescent="0.45">
      <c r="A118" s="243"/>
      <c r="C118" s="243"/>
      <c r="D118" s="242"/>
      <c r="E118" s="242"/>
      <c r="G118" s="244"/>
      <c r="H118" s="243"/>
      <c r="I118" s="244"/>
      <c r="J118" s="243"/>
      <c r="K118" s="244"/>
      <c r="M118" s="244"/>
    </row>
    <row r="119" spans="1:13" ht="27" customHeight="1" x14ac:dyDescent="0.45">
      <c r="A119" s="243"/>
      <c r="C119" s="243"/>
      <c r="D119" s="242"/>
      <c r="E119" s="242"/>
      <c r="G119" s="244"/>
      <c r="H119" s="243"/>
      <c r="I119" s="244"/>
      <c r="J119" s="243"/>
      <c r="K119" s="244"/>
      <c r="M119" s="244"/>
    </row>
    <row r="120" spans="1:13" ht="27" customHeight="1" x14ac:dyDescent="0.45">
      <c r="B120" s="251" t="s">
        <v>118</v>
      </c>
      <c r="C120" s="249"/>
      <c r="D120" s="249"/>
      <c r="E120" s="249"/>
      <c r="F120" s="249"/>
      <c r="G120" s="249"/>
      <c r="I120" s="251" t="s">
        <v>118</v>
      </c>
      <c r="J120" s="249"/>
      <c r="K120" s="249"/>
      <c r="L120" s="249"/>
      <c r="M120" s="249"/>
    </row>
    <row r="121" spans="1:13" ht="27" customHeight="1" x14ac:dyDescent="0.45">
      <c r="B121" s="252" t="s">
        <v>254</v>
      </c>
      <c r="C121" s="253"/>
      <c r="D121" s="253"/>
      <c r="E121" s="295"/>
      <c r="F121" s="253"/>
      <c r="G121" s="249"/>
      <c r="I121" s="252" t="s">
        <v>255</v>
      </c>
      <c r="J121" s="253"/>
      <c r="K121" s="253"/>
      <c r="L121" s="249"/>
      <c r="M121" s="249"/>
    </row>
    <row r="122" spans="1:13" ht="27" customHeight="1" x14ac:dyDescent="0.45"/>
    <row r="123" spans="1:13" ht="24.75" customHeight="1" x14ac:dyDescent="0.45"/>
    <row r="124" spans="1:13" ht="28.5" customHeight="1" x14ac:dyDescent="0.45"/>
    <row r="125" spans="1:13" ht="28.5" customHeight="1" x14ac:dyDescent="0.45"/>
    <row r="188" spans="4:8" ht="27.75" customHeight="1" x14ac:dyDescent="0.45">
      <c r="D188" s="243"/>
      <c r="F188" s="288"/>
      <c r="G188" s="295"/>
      <c r="H188" s="243"/>
    </row>
  </sheetData>
  <mergeCells count="10">
    <mergeCell ref="G98:I98"/>
    <mergeCell ref="K98:M98"/>
    <mergeCell ref="A1:M1"/>
    <mergeCell ref="K35:M35"/>
    <mergeCell ref="A31:M31"/>
    <mergeCell ref="K14:M14"/>
    <mergeCell ref="G35:I35"/>
    <mergeCell ref="A62:M62"/>
    <mergeCell ref="A93:M93"/>
    <mergeCell ref="G14:I14"/>
  </mergeCells>
  <phoneticPr fontId="3" type="noConversion"/>
  <pageMargins left="0.78740157480314965" right="0.39370078740157483" top="0.59055118110236227" bottom="0.47244094488188981" header="0.43307086614173229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34"/>
  <sheetViews>
    <sheetView topLeftCell="A13" zoomScaleNormal="100" zoomScaleSheetLayoutView="80" workbookViewId="0">
      <selection activeCell="G51" sqref="G51"/>
    </sheetView>
  </sheetViews>
  <sheetFormatPr defaultColWidth="9.140625" defaultRowHeight="28.5" customHeight="1" x14ac:dyDescent="0.45"/>
  <cols>
    <col min="1" max="1" width="3.140625" style="68" customWidth="1"/>
    <col min="2" max="3" width="9.140625" style="68"/>
    <col min="4" max="4" width="7.5703125" style="68" customWidth="1"/>
    <col min="5" max="5" width="15" style="68" customWidth="1"/>
    <col min="6" max="6" width="0.85546875" style="68" customWidth="1"/>
    <col min="7" max="7" width="15.42578125" style="68" bestFit="1" customWidth="1"/>
    <col min="8" max="8" width="0.85546875" style="68" customWidth="1"/>
    <col min="9" max="9" width="14.28515625" style="68" customWidth="1"/>
    <col min="10" max="10" width="0.85546875" style="68" customWidth="1"/>
    <col min="11" max="11" width="14.28515625" style="68" customWidth="1"/>
    <col min="12" max="12" width="0.85546875" style="68" customWidth="1"/>
    <col min="13" max="13" width="14.5703125" style="68" customWidth="1"/>
    <col min="14" max="14" width="0.85546875" style="68" customWidth="1"/>
    <col min="15" max="15" width="14.5703125" style="68" bestFit="1" customWidth="1"/>
    <col min="16" max="16" width="1.140625" style="68" customWidth="1"/>
    <col min="17" max="16384" width="9.140625" style="68"/>
  </cols>
  <sheetData>
    <row r="1" spans="1:15" s="1" customFormat="1" ht="28.5" customHeight="1" x14ac:dyDescent="0.45">
      <c r="A1" s="416" t="s">
        <v>225</v>
      </c>
      <c r="B1" s="416"/>
      <c r="C1" s="416"/>
      <c r="D1" s="416"/>
      <c r="E1" s="416"/>
      <c r="F1" s="416"/>
      <c r="G1" s="416"/>
      <c r="H1" s="416"/>
      <c r="I1" s="416"/>
      <c r="J1" s="416"/>
      <c r="K1" s="416"/>
      <c r="L1" s="416"/>
      <c r="M1" s="416"/>
      <c r="N1" s="416"/>
      <c r="O1" s="416"/>
    </row>
    <row r="2" spans="1:15" s="1" customFormat="1" ht="28.5" customHeight="1" x14ac:dyDescent="0.45">
      <c r="A2" s="2"/>
      <c r="B2" s="13"/>
      <c r="C2" s="2"/>
      <c r="D2" s="2"/>
      <c r="E2" s="23"/>
      <c r="F2" s="14"/>
      <c r="G2" s="24"/>
      <c r="H2" s="14"/>
      <c r="I2" s="2"/>
      <c r="J2" s="2"/>
      <c r="K2" s="2"/>
      <c r="L2" s="2"/>
      <c r="M2" s="25"/>
      <c r="N2" s="2"/>
      <c r="O2" s="25"/>
    </row>
    <row r="3" spans="1:15" s="1" customFormat="1" ht="28.5" customHeight="1" x14ac:dyDescent="0.45">
      <c r="A3" s="14"/>
      <c r="C3" s="14"/>
      <c r="D3" s="14"/>
      <c r="E3" s="149"/>
      <c r="F3" s="149"/>
      <c r="G3" s="92"/>
      <c r="H3" s="91"/>
      <c r="I3" s="150"/>
      <c r="J3" s="11"/>
      <c r="K3" s="150"/>
      <c r="L3" s="11"/>
      <c r="M3" s="150"/>
      <c r="N3" s="15"/>
      <c r="O3" s="151" t="s">
        <v>34</v>
      </c>
    </row>
    <row r="4" spans="1:15" s="1" customFormat="1" ht="28.5" customHeight="1" x14ac:dyDescent="0.45">
      <c r="A4" s="49"/>
      <c r="B4" s="50"/>
      <c r="C4" s="50"/>
      <c r="E4" s="152"/>
      <c r="F4" s="153"/>
      <c r="G4" s="154"/>
      <c r="H4" s="155"/>
      <c r="I4" s="152"/>
      <c r="J4" s="144" t="s">
        <v>35</v>
      </c>
      <c r="K4" s="145"/>
      <c r="L4" s="145"/>
      <c r="M4" s="156"/>
      <c r="N4" s="152"/>
      <c r="O4" s="156"/>
    </row>
    <row r="5" spans="1:15" s="1" customFormat="1" ht="28.5" customHeight="1" x14ac:dyDescent="0.45">
      <c r="B5" s="2"/>
      <c r="C5" s="2"/>
      <c r="E5" s="157" t="s">
        <v>44</v>
      </c>
      <c r="F5" s="157"/>
      <c r="G5" s="157"/>
      <c r="H5" s="91"/>
      <c r="I5" s="144"/>
      <c r="J5" s="144" t="s">
        <v>45</v>
      </c>
      <c r="K5" s="144"/>
      <c r="L5" s="15"/>
      <c r="M5" s="156"/>
      <c r="N5" s="144" t="s">
        <v>59</v>
      </c>
      <c r="O5" s="156"/>
    </row>
    <row r="6" spans="1:15" s="1" customFormat="1" ht="28.5" customHeight="1" x14ac:dyDescent="0.45">
      <c r="B6" s="51"/>
      <c r="C6" s="14"/>
      <c r="D6" s="14"/>
      <c r="E6" s="158" t="s">
        <v>386</v>
      </c>
      <c r="F6" s="11"/>
      <c r="G6" s="158" t="s">
        <v>175</v>
      </c>
      <c r="H6" s="91"/>
      <c r="I6" s="158" t="str">
        <f>E6</f>
        <v>30 กันยายน 2561</v>
      </c>
      <c r="J6" s="11"/>
      <c r="K6" s="158" t="s">
        <v>175</v>
      </c>
      <c r="L6" s="159"/>
      <c r="M6" s="158" t="str">
        <f>I6</f>
        <v>30 กันยายน 2561</v>
      </c>
      <c r="N6" s="11"/>
      <c r="O6" s="158" t="s">
        <v>175</v>
      </c>
    </row>
    <row r="7" spans="1:15" s="1" customFormat="1" ht="28.5" customHeight="1" x14ac:dyDescent="0.45">
      <c r="B7" s="2" t="s">
        <v>102</v>
      </c>
      <c r="C7" s="14"/>
      <c r="D7" s="14"/>
      <c r="E7" s="52">
        <v>29999959.999999996</v>
      </c>
      <c r="F7" s="21"/>
      <c r="G7" s="52">
        <v>29999959.999999996</v>
      </c>
      <c r="H7" s="21"/>
      <c r="I7" s="19">
        <v>-29999960</v>
      </c>
      <c r="J7" s="19"/>
      <c r="K7" s="19">
        <v>-29999960</v>
      </c>
      <c r="L7" s="19"/>
      <c r="M7" s="22">
        <f>E7+I7</f>
        <v>0</v>
      </c>
      <c r="N7" s="22"/>
      <c r="O7" s="22">
        <f>G7+K7</f>
        <v>0</v>
      </c>
    </row>
    <row r="8" spans="1:15" s="1" customFormat="1" ht="28.5" customHeight="1" x14ac:dyDescent="0.45">
      <c r="B8" s="2" t="s">
        <v>101</v>
      </c>
      <c r="C8" s="14"/>
      <c r="D8" s="14"/>
      <c r="E8" s="52">
        <v>85999960</v>
      </c>
      <c r="F8" s="21"/>
      <c r="G8" s="52">
        <v>34999960</v>
      </c>
      <c r="H8" s="21"/>
      <c r="I8" s="19">
        <v>-10959063.140000001</v>
      </c>
      <c r="J8" s="19"/>
      <c r="K8" s="19">
        <v>-29901593.07</v>
      </c>
      <c r="L8" s="19"/>
      <c r="M8" s="22">
        <f>E8+I8</f>
        <v>75040896.859999999</v>
      </c>
      <c r="N8" s="22"/>
      <c r="O8" s="22">
        <f>G8+K8</f>
        <v>5098366.93</v>
      </c>
    </row>
    <row r="9" spans="1:15" s="1" customFormat="1" ht="28.5" customHeight="1" x14ac:dyDescent="0.45">
      <c r="B9" s="2" t="s">
        <v>100</v>
      </c>
      <c r="C9" s="14"/>
      <c r="D9" s="14"/>
      <c r="E9" s="52">
        <v>135000000</v>
      </c>
      <c r="F9" s="21"/>
      <c r="G9" s="52">
        <v>160000000</v>
      </c>
      <c r="H9" s="21"/>
      <c r="I9" s="19">
        <v>0</v>
      </c>
      <c r="J9" s="19"/>
      <c r="K9" s="19">
        <v>0</v>
      </c>
      <c r="L9" s="19"/>
      <c r="M9" s="22">
        <f>E9+I9</f>
        <v>135000000</v>
      </c>
      <c r="N9" s="22"/>
      <c r="O9" s="22">
        <f>G9+K9</f>
        <v>160000000</v>
      </c>
    </row>
    <row r="10" spans="1:15" s="1" customFormat="1" ht="28.5" customHeight="1" x14ac:dyDescent="0.45">
      <c r="B10" s="2" t="s">
        <v>188</v>
      </c>
      <c r="C10" s="14"/>
      <c r="D10" s="14"/>
      <c r="E10" s="52">
        <v>14499800</v>
      </c>
      <c r="F10" s="21"/>
      <c r="G10" s="52">
        <v>14499800</v>
      </c>
      <c r="H10" s="21"/>
      <c r="I10" s="19">
        <v>0</v>
      </c>
      <c r="J10" s="19"/>
      <c r="K10" s="19">
        <v>0</v>
      </c>
      <c r="L10" s="19"/>
      <c r="M10" s="22">
        <f>E10+I10</f>
        <v>14499800</v>
      </c>
      <c r="N10" s="22"/>
      <c r="O10" s="22">
        <f>G10+K10</f>
        <v>14499800</v>
      </c>
    </row>
    <row r="11" spans="1:15" s="1" customFormat="1" ht="28.5" customHeight="1" thickBot="1" x14ac:dyDescent="0.5">
      <c r="B11" s="2"/>
      <c r="C11" s="14"/>
      <c r="D11" s="14"/>
      <c r="E11" s="61">
        <f>SUM(E7:E10)</f>
        <v>265499720</v>
      </c>
      <c r="F11" s="21"/>
      <c r="G11" s="61">
        <f>SUM(G7:G10)</f>
        <v>239499720</v>
      </c>
      <c r="H11" s="21"/>
      <c r="I11" s="53">
        <f>SUM(I7:I10)</f>
        <v>-40959023.140000001</v>
      </c>
      <c r="J11" s="19"/>
      <c r="K11" s="53">
        <f>SUM(K7:K10)</f>
        <v>-59901553.07</v>
      </c>
      <c r="L11" s="19"/>
      <c r="M11" s="53">
        <f>SUM(M7:M10)</f>
        <v>224540696.86000001</v>
      </c>
      <c r="N11" s="19"/>
      <c r="O11" s="53">
        <f>SUM(O7:O10)</f>
        <v>179598166.93000001</v>
      </c>
    </row>
    <row r="12" spans="1:15" s="1" customFormat="1" ht="28.5" customHeight="1" thickTop="1" x14ac:dyDescent="0.45">
      <c r="B12" s="2"/>
      <c r="C12" s="14"/>
      <c r="D12" s="14"/>
      <c r="E12" s="97"/>
      <c r="F12" s="21"/>
      <c r="G12" s="97"/>
      <c r="H12" s="21"/>
      <c r="I12" s="22"/>
      <c r="J12" s="19"/>
      <c r="K12" s="22"/>
      <c r="L12" s="19"/>
      <c r="M12" s="22"/>
      <c r="N12" s="19"/>
      <c r="O12" s="22"/>
    </row>
    <row r="13" spans="1:15" s="1" customFormat="1" ht="28.5" customHeight="1" x14ac:dyDescent="0.45">
      <c r="A13" s="47" t="s">
        <v>221</v>
      </c>
      <c r="B13" s="14"/>
      <c r="C13" s="14"/>
      <c r="D13" s="14"/>
      <c r="E13" s="23"/>
      <c r="F13" s="14"/>
      <c r="G13" s="24"/>
      <c r="H13" s="14"/>
      <c r="I13" s="2"/>
      <c r="J13" s="2"/>
      <c r="K13" s="2"/>
      <c r="L13" s="2"/>
      <c r="M13" s="25"/>
      <c r="N13" s="2"/>
      <c r="O13" s="25"/>
    </row>
    <row r="14" spans="1:15" s="2" customFormat="1" ht="28.5" customHeight="1" x14ac:dyDescent="0.45">
      <c r="B14" s="2" t="s">
        <v>393</v>
      </c>
    </row>
    <row r="15" spans="1:15" s="2" customFormat="1" ht="28.5" customHeight="1" x14ac:dyDescent="0.45">
      <c r="B15" s="37"/>
      <c r="G15" s="42"/>
      <c r="I15" s="144"/>
      <c r="J15" s="144" t="s">
        <v>4</v>
      </c>
      <c r="K15" s="144"/>
      <c r="L15" s="15"/>
      <c r="M15" s="145"/>
      <c r="N15" s="144" t="s">
        <v>5</v>
      </c>
      <c r="O15" s="145"/>
    </row>
    <row r="16" spans="1:15" s="2" customFormat="1" ht="28.5" customHeight="1" x14ac:dyDescent="0.45">
      <c r="B16" s="37"/>
      <c r="G16" s="59"/>
      <c r="H16" s="42"/>
      <c r="I16" s="146" t="s">
        <v>386</v>
      </c>
      <c r="J16" s="15"/>
      <c r="K16" s="146" t="s">
        <v>175</v>
      </c>
      <c r="L16" s="15"/>
      <c r="M16" s="147" t="str">
        <f>I16</f>
        <v>30 กันยายน 2561</v>
      </c>
      <c r="N16" s="148"/>
      <c r="O16" s="147" t="s">
        <v>175</v>
      </c>
    </row>
    <row r="17" spans="1:16" s="2" customFormat="1" ht="28.5" customHeight="1" x14ac:dyDescent="0.45">
      <c r="B17" s="37"/>
      <c r="C17" s="42"/>
      <c r="G17" s="42"/>
      <c r="I17" s="26" t="s">
        <v>6</v>
      </c>
      <c r="K17" s="26" t="s">
        <v>6</v>
      </c>
      <c r="M17" s="26" t="s">
        <v>7</v>
      </c>
      <c r="O17" s="26" t="s">
        <v>7</v>
      </c>
    </row>
    <row r="18" spans="1:16" s="2" customFormat="1" ht="28.5" customHeight="1" x14ac:dyDescent="0.45">
      <c r="B18" s="37" t="s">
        <v>87</v>
      </c>
      <c r="E18" s="26"/>
      <c r="G18" s="60"/>
      <c r="H18" s="16"/>
      <c r="I18" s="27">
        <v>600000</v>
      </c>
      <c r="J18" s="16"/>
      <c r="K18" s="27">
        <v>600000</v>
      </c>
      <c r="L18" s="16"/>
      <c r="M18" s="16">
        <v>20</v>
      </c>
      <c r="N18" s="16"/>
      <c r="O18" s="27">
        <v>20</v>
      </c>
    </row>
    <row r="19" spans="1:16" s="2" customFormat="1" ht="28.5" customHeight="1" x14ac:dyDescent="0.45">
      <c r="B19" s="37" t="s">
        <v>88</v>
      </c>
      <c r="E19" s="26"/>
      <c r="G19" s="60"/>
      <c r="H19" s="27"/>
      <c r="I19" s="28">
        <v>500000</v>
      </c>
      <c r="J19" s="27"/>
      <c r="K19" s="28">
        <v>500000</v>
      </c>
      <c r="L19" s="27"/>
      <c r="M19" s="27">
        <v>9</v>
      </c>
      <c r="N19" s="27"/>
      <c r="O19" s="27">
        <v>9</v>
      </c>
    </row>
    <row r="20" spans="1:16" s="2" customFormat="1" ht="28.5" customHeight="1" x14ac:dyDescent="0.45">
      <c r="B20" s="194" t="s">
        <v>455</v>
      </c>
      <c r="E20" s="26"/>
      <c r="G20" s="60"/>
      <c r="H20" s="27"/>
      <c r="I20" s="28">
        <v>75000</v>
      </c>
      <c r="J20" s="27"/>
      <c r="K20" s="19">
        <v>0</v>
      </c>
      <c r="L20" s="27"/>
      <c r="M20" s="27">
        <v>49</v>
      </c>
      <c r="N20" s="27"/>
      <c r="O20" s="19">
        <v>0</v>
      </c>
    </row>
    <row r="21" spans="1:16" s="1" customFormat="1" ht="28.5" customHeight="1" x14ac:dyDescent="0.45">
      <c r="A21" s="2"/>
      <c r="B21" s="14"/>
      <c r="C21" s="14"/>
      <c r="D21" s="14"/>
      <c r="E21" s="23"/>
      <c r="F21" s="14"/>
      <c r="G21" s="24"/>
      <c r="H21" s="14"/>
      <c r="I21" s="15"/>
      <c r="J21" s="15"/>
      <c r="K21" s="15"/>
      <c r="L21" s="15"/>
      <c r="M21" s="92"/>
      <c r="N21" s="15"/>
      <c r="O21" s="142" t="s">
        <v>34</v>
      </c>
      <c r="P21" s="62"/>
    </row>
    <row r="22" spans="1:16" s="1" customFormat="1" ht="28.5" customHeight="1" x14ac:dyDescent="0.45">
      <c r="A22" s="2"/>
      <c r="B22" s="14"/>
      <c r="C22" s="14"/>
      <c r="D22" s="14"/>
      <c r="E22" s="23"/>
      <c r="F22" s="14"/>
      <c r="G22" s="24"/>
      <c r="H22" s="14"/>
      <c r="I22" s="144" t="s">
        <v>89</v>
      </c>
      <c r="J22" s="152"/>
      <c r="K22" s="154"/>
      <c r="L22" s="15"/>
      <c r="M22" s="144" t="s">
        <v>90</v>
      </c>
      <c r="N22" s="152"/>
      <c r="O22" s="154"/>
      <c r="P22" s="62"/>
    </row>
    <row r="23" spans="1:16" s="1" customFormat="1" ht="28.5" customHeight="1" x14ac:dyDescent="0.45">
      <c r="A23" s="2"/>
      <c r="B23" s="14"/>
      <c r="C23" s="14"/>
      <c r="D23" s="14"/>
      <c r="E23" s="23"/>
      <c r="F23" s="14"/>
      <c r="G23" s="24"/>
      <c r="H23" s="14"/>
      <c r="I23" s="160" t="str">
        <f>I16</f>
        <v>30 กันยายน 2561</v>
      </c>
      <c r="J23" s="161"/>
      <c r="K23" s="160" t="str">
        <f>K16</f>
        <v>31 ธันวาคม 2560</v>
      </c>
      <c r="L23" s="15"/>
      <c r="M23" s="160" t="str">
        <f>M16</f>
        <v>30 กันยายน 2561</v>
      </c>
      <c r="N23" s="161"/>
      <c r="O23" s="160" t="str">
        <f>O16</f>
        <v>31 ธันวาคม 2560</v>
      </c>
      <c r="P23" s="62"/>
    </row>
    <row r="24" spans="1:16" s="1" customFormat="1" ht="28.5" customHeight="1" x14ac:dyDescent="0.45">
      <c r="A24" s="2"/>
      <c r="B24" s="91" t="s">
        <v>2</v>
      </c>
      <c r="C24" s="14"/>
      <c r="D24" s="14"/>
      <c r="E24" s="23"/>
      <c r="F24" s="14"/>
      <c r="G24" s="24"/>
      <c r="H24" s="14"/>
      <c r="I24" s="2"/>
      <c r="J24" s="2"/>
      <c r="K24" s="2"/>
      <c r="L24" s="2"/>
      <c r="M24" s="44"/>
      <c r="N24" s="43"/>
      <c r="O24" s="44"/>
    </row>
    <row r="25" spans="1:16" s="1" customFormat="1" ht="28.5" customHeight="1" x14ac:dyDescent="0.45">
      <c r="A25" s="2"/>
      <c r="B25" s="37" t="s">
        <v>87</v>
      </c>
      <c r="C25" s="14"/>
      <c r="D25" s="14"/>
      <c r="E25" s="23"/>
      <c r="F25" s="14"/>
      <c r="G25" s="24"/>
      <c r="H25" s="14"/>
      <c r="I25" s="19">
        <v>140000000</v>
      </c>
      <c r="J25" s="45"/>
      <c r="K25" s="19">
        <v>140000000</v>
      </c>
      <c r="L25" s="2"/>
      <c r="M25" s="19">
        <v>140000000</v>
      </c>
      <c r="N25" s="45"/>
      <c r="O25" s="19">
        <v>140000000</v>
      </c>
    </row>
    <row r="26" spans="1:16" s="1" customFormat="1" ht="28.5" customHeight="1" x14ac:dyDescent="0.45">
      <c r="A26" s="2"/>
      <c r="B26" s="37" t="s">
        <v>88</v>
      </c>
      <c r="C26" s="14"/>
      <c r="D26" s="14"/>
      <c r="E26" s="23"/>
      <c r="F26" s="14"/>
      <c r="G26" s="24"/>
      <c r="H26" s="14"/>
      <c r="I26" s="19">
        <v>45000000</v>
      </c>
      <c r="J26" s="45"/>
      <c r="K26" s="19">
        <v>45000000</v>
      </c>
      <c r="L26" s="2"/>
      <c r="M26" s="19">
        <v>45000000</v>
      </c>
      <c r="N26" s="45"/>
      <c r="O26" s="19">
        <v>45000000</v>
      </c>
    </row>
    <row r="27" spans="1:16" s="1" customFormat="1" ht="28.5" customHeight="1" x14ac:dyDescent="0.45">
      <c r="A27" s="2"/>
      <c r="B27" s="194" t="s">
        <v>455</v>
      </c>
      <c r="C27" s="14"/>
      <c r="D27" s="14"/>
      <c r="E27" s="23"/>
      <c r="F27" s="14"/>
      <c r="G27" s="24"/>
      <c r="H27" s="14"/>
      <c r="I27" s="19">
        <v>61749700</v>
      </c>
      <c r="J27" s="45"/>
      <c r="K27" s="19">
        <v>0</v>
      </c>
      <c r="L27" s="2"/>
      <c r="M27" s="19">
        <v>0</v>
      </c>
      <c r="N27" s="45"/>
      <c r="O27" s="19">
        <v>0</v>
      </c>
    </row>
    <row r="28" spans="1:16" s="1" customFormat="1" ht="28.5" customHeight="1" x14ac:dyDescent="0.45">
      <c r="A28" s="2"/>
      <c r="B28" s="37"/>
      <c r="C28" s="2" t="s">
        <v>21</v>
      </c>
      <c r="D28" s="14"/>
      <c r="E28" s="23"/>
      <c r="F28" s="14"/>
      <c r="G28" s="24"/>
      <c r="H28" s="14"/>
      <c r="I28" s="46">
        <f>SUM(I25:I27)</f>
        <v>246749700</v>
      </c>
      <c r="J28" s="45"/>
      <c r="K28" s="46">
        <f>SUM(K25:K26)</f>
        <v>185000000</v>
      </c>
      <c r="L28" s="2"/>
      <c r="M28" s="46">
        <f>SUM(M25:M26)</f>
        <v>185000000</v>
      </c>
      <c r="N28" s="45"/>
      <c r="O28" s="46">
        <f>SUM(O25:O26)</f>
        <v>185000000</v>
      </c>
    </row>
    <row r="29" spans="1:16" s="1" customFormat="1" ht="28.5" customHeight="1" x14ac:dyDescent="0.45">
      <c r="A29" s="2"/>
      <c r="B29" s="2" t="s">
        <v>1</v>
      </c>
      <c r="C29" s="14"/>
      <c r="D29" s="14"/>
      <c r="E29" s="23"/>
      <c r="F29" s="14"/>
      <c r="G29" s="24"/>
      <c r="H29" s="14"/>
      <c r="I29" s="19">
        <v>-151610000</v>
      </c>
      <c r="J29" s="45"/>
      <c r="K29" s="19">
        <v>-151610000</v>
      </c>
      <c r="L29" s="2"/>
      <c r="M29" s="19">
        <v>-151610000</v>
      </c>
      <c r="N29" s="45"/>
      <c r="O29" s="19">
        <v>-151610000</v>
      </c>
    </row>
    <row r="30" spans="1:16" s="1" customFormat="1" ht="28.5" customHeight="1" thickBot="1" x14ac:dyDescent="0.5">
      <c r="A30" s="2"/>
      <c r="B30" s="37" t="s">
        <v>222</v>
      </c>
      <c r="C30" s="2"/>
      <c r="D30" s="14"/>
      <c r="E30" s="23"/>
      <c r="F30" s="14"/>
      <c r="G30" s="24"/>
      <c r="H30" s="14"/>
      <c r="I30" s="20">
        <f>SUM(I28:I29)</f>
        <v>95139700</v>
      </c>
      <c r="J30" s="36"/>
      <c r="K30" s="20">
        <f>SUM(K28:K29)</f>
        <v>33390000</v>
      </c>
      <c r="L30" s="2"/>
      <c r="M30" s="20">
        <f>SUM(M28:M29)</f>
        <v>33390000</v>
      </c>
      <c r="N30" s="36"/>
      <c r="O30" s="20">
        <f>SUM(O28:O29)</f>
        <v>33390000</v>
      </c>
    </row>
    <row r="31" spans="1:16" s="1" customFormat="1" ht="28.5" customHeight="1" thickTop="1" x14ac:dyDescent="0.45">
      <c r="A31" s="2"/>
      <c r="B31" s="37"/>
      <c r="C31" s="2"/>
      <c r="D31" s="14"/>
      <c r="E31" s="23"/>
      <c r="F31" s="14"/>
      <c r="G31" s="24"/>
      <c r="H31" s="14"/>
      <c r="I31" s="18"/>
      <c r="J31" s="36"/>
      <c r="K31" s="18"/>
      <c r="L31" s="2"/>
      <c r="M31" s="18"/>
      <c r="N31" s="36"/>
      <c r="O31" s="18"/>
    </row>
    <row r="33" spans="2:14" ht="28.5" customHeight="1" x14ac:dyDescent="0.45">
      <c r="B33" s="56" t="s">
        <v>118</v>
      </c>
      <c r="C33" s="40"/>
      <c r="D33" s="40"/>
      <c r="E33" s="40"/>
      <c r="F33" s="40"/>
      <c r="G33" s="40"/>
      <c r="H33" s="4"/>
      <c r="I33" s="56" t="s">
        <v>118</v>
      </c>
      <c r="J33" s="40"/>
      <c r="K33" s="40"/>
      <c r="M33" s="40"/>
      <c r="N33" s="40"/>
    </row>
    <row r="34" spans="2:14" ht="28.5" customHeight="1" x14ac:dyDescent="0.45">
      <c r="B34" s="65" t="s">
        <v>256</v>
      </c>
      <c r="C34" s="64"/>
      <c r="D34" s="64"/>
      <c r="E34" s="31"/>
      <c r="F34" s="64"/>
      <c r="G34" s="40"/>
      <c r="H34" s="4"/>
      <c r="I34" s="65" t="s">
        <v>257</v>
      </c>
      <c r="J34" s="64"/>
      <c r="K34" s="64"/>
      <c r="M34" s="40"/>
      <c r="N34" s="40"/>
    </row>
  </sheetData>
  <mergeCells count="1">
    <mergeCell ref="A1:O1"/>
  </mergeCells>
  <pageMargins left="0.6692913385826772" right="0.19685039370078741" top="0.47244094488188981" bottom="0.39370078740157483" header="0.35433070866141736" footer="0.35433070866141736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31"/>
  <sheetViews>
    <sheetView topLeftCell="A43" zoomScaleNormal="100" workbookViewId="0">
      <selection activeCell="B42" sqref="B42"/>
    </sheetView>
  </sheetViews>
  <sheetFormatPr defaultColWidth="9.140625" defaultRowHeight="23.25" customHeight="1" x14ac:dyDescent="0.45"/>
  <cols>
    <col min="1" max="1" width="3.140625" style="68" customWidth="1"/>
    <col min="2" max="3" width="9.140625" style="68"/>
    <col min="4" max="4" width="5.7109375" style="68" customWidth="1"/>
    <col min="5" max="5" width="8" style="68" customWidth="1"/>
    <col min="6" max="6" width="15.7109375" style="68" customWidth="1"/>
    <col min="7" max="7" width="0.85546875" style="68" customWidth="1"/>
    <col min="8" max="8" width="15.7109375" style="68" customWidth="1"/>
    <col min="9" max="9" width="0.85546875" style="68" customWidth="1"/>
    <col min="10" max="10" width="15.7109375" style="68" customWidth="1"/>
    <col min="11" max="11" width="0.85546875" style="68" customWidth="1"/>
    <col min="12" max="12" width="15.7109375" style="68" customWidth="1"/>
    <col min="13" max="13" width="2.28515625" style="68" customWidth="1"/>
    <col min="14" max="16384" width="9.140625" style="68"/>
  </cols>
  <sheetData>
    <row r="1" spans="1:12" s="98" customFormat="1" ht="24.75" customHeight="1" x14ac:dyDescent="0.45">
      <c r="A1" s="416" t="s">
        <v>149</v>
      </c>
      <c r="B1" s="416"/>
      <c r="C1" s="416"/>
      <c r="D1" s="416"/>
      <c r="E1" s="416"/>
      <c r="F1" s="416"/>
      <c r="G1" s="416"/>
      <c r="H1" s="416"/>
      <c r="I1" s="416"/>
      <c r="J1" s="416"/>
      <c r="K1" s="416"/>
      <c r="L1" s="416"/>
    </row>
    <row r="2" spans="1:12" s="98" customFormat="1" ht="24.75" customHeight="1" x14ac:dyDescent="0.45"/>
    <row r="3" spans="1:12" s="1" customFormat="1" ht="24.75" customHeight="1" x14ac:dyDescent="0.45">
      <c r="A3" s="47" t="s">
        <v>213</v>
      </c>
      <c r="B3" s="98"/>
      <c r="C3" s="2"/>
      <c r="D3" s="14"/>
      <c r="E3" s="23"/>
      <c r="F3" s="14"/>
      <c r="G3" s="24"/>
      <c r="H3" s="14"/>
      <c r="I3" s="18"/>
      <c r="J3" s="36"/>
      <c r="K3" s="18"/>
      <c r="L3" s="2"/>
    </row>
    <row r="4" spans="1:12" s="70" customFormat="1" ht="24.75" customHeight="1" x14ac:dyDescent="0.45">
      <c r="J4" s="162"/>
      <c r="K4" s="162"/>
      <c r="L4" s="138" t="s">
        <v>34</v>
      </c>
    </row>
    <row r="5" spans="1:12" s="70" customFormat="1" ht="24.75" customHeight="1" x14ac:dyDescent="0.45">
      <c r="A5" s="47"/>
      <c r="B5" s="98"/>
      <c r="J5" s="420" t="s">
        <v>212</v>
      </c>
      <c r="K5" s="420"/>
      <c r="L5" s="420"/>
    </row>
    <row r="6" spans="1:12" s="70" customFormat="1" ht="24.75" customHeight="1" x14ac:dyDescent="0.45">
      <c r="A6" s="47"/>
      <c r="B6" s="98"/>
      <c r="J6" s="146" t="s">
        <v>386</v>
      </c>
      <c r="K6" s="164"/>
      <c r="L6" s="163" t="s">
        <v>175</v>
      </c>
    </row>
    <row r="7" spans="1:12" s="70" customFormat="1" ht="24.75" customHeight="1" x14ac:dyDescent="0.45">
      <c r="A7" s="47"/>
      <c r="B7" s="98"/>
      <c r="J7" s="137"/>
      <c r="K7" s="135"/>
      <c r="L7" s="137"/>
    </row>
    <row r="8" spans="1:12" s="70" customFormat="1" ht="24.75" customHeight="1" x14ac:dyDescent="0.45">
      <c r="A8" s="47"/>
      <c r="B8" s="37" t="s">
        <v>224</v>
      </c>
      <c r="C8" s="135"/>
      <c r="J8" s="216">
        <v>39662460.810000002</v>
      </c>
      <c r="K8" s="216"/>
      <c r="L8" s="216">
        <v>43185696.350000001</v>
      </c>
    </row>
    <row r="9" spans="1:12" s="70" customFormat="1" ht="24.75" customHeight="1" x14ac:dyDescent="0.45">
      <c r="A9" s="47"/>
      <c r="B9" s="37" t="s">
        <v>258</v>
      </c>
      <c r="C9" s="135"/>
      <c r="J9" s="216">
        <v>-1654681.78</v>
      </c>
      <c r="K9" s="217"/>
      <c r="L9" s="216">
        <f>-1474302.89</f>
        <v>-1474302.89</v>
      </c>
    </row>
    <row r="10" spans="1:12" s="70" customFormat="1" ht="24.75" customHeight="1" thickBot="1" x14ac:dyDescent="0.5">
      <c r="A10" s="47"/>
      <c r="B10" s="98"/>
      <c r="C10" s="136" t="s">
        <v>21</v>
      </c>
      <c r="J10" s="218">
        <f>SUM(J8:J9)</f>
        <v>38007779.030000001</v>
      </c>
      <c r="K10" s="216"/>
      <c r="L10" s="218">
        <f>SUM(L8:L9)</f>
        <v>41711393.460000001</v>
      </c>
    </row>
    <row r="11" spans="1:12" s="70" customFormat="1" ht="24.75" customHeight="1" thickTop="1" x14ac:dyDescent="0.45">
      <c r="A11" s="47"/>
      <c r="B11" s="2" t="s">
        <v>485</v>
      </c>
      <c r="D11" s="138"/>
    </row>
    <row r="12" spans="1:12" s="70" customFormat="1" ht="24.75" customHeight="1" x14ac:dyDescent="0.45">
      <c r="A12" s="47"/>
      <c r="B12" s="98" t="s">
        <v>486</v>
      </c>
    </row>
    <row r="13" spans="1:12" s="70" customFormat="1" ht="24.75" customHeight="1" x14ac:dyDescent="0.45">
      <c r="A13" s="47"/>
      <c r="B13" s="98" t="s">
        <v>487</v>
      </c>
    </row>
    <row r="14" spans="1:12" s="70" customFormat="1" ht="24.75" customHeight="1" x14ac:dyDescent="0.45">
      <c r="A14" s="47"/>
      <c r="B14" s="197" t="s">
        <v>488</v>
      </c>
    </row>
    <row r="15" spans="1:12" s="70" customFormat="1" ht="24.75" customHeight="1" x14ac:dyDescent="0.45">
      <c r="A15" s="47" t="s">
        <v>214</v>
      </c>
      <c r="B15" s="197"/>
    </row>
    <row r="16" spans="1:12" s="37" customFormat="1" ht="24.75" customHeight="1" x14ac:dyDescent="0.45">
      <c r="B16" s="98"/>
      <c r="C16" s="101"/>
      <c r="D16" s="101"/>
      <c r="E16" s="101"/>
      <c r="F16" s="214"/>
      <c r="G16" s="214"/>
      <c r="H16" s="198"/>
      <c r="I16" s="193"/>
      <c r="J16" s="214"/>
      <c r="K16" s="214"/>
      <c r="L16" s="174" t="s">
        <v>34</v>
      </c>
    </row>
    <row r="17" spans="1:12" s="37" customFormat="1" ht="24.75" customHeight="1" x14ac:dyDescent="0.45">
      <c r="A17" s="47"/>
      <c r="B17" s="98"/>
      <c r="C17" s="101"/>
      <c r="D17" s="101"/>
      <c r="E17" s="101"/>
      <c r="F17" s="419" t="s">
        <v>29</v>
      </c>
      <c r="G17" s="419"/>
      <c r="H17" s="419"/>
      <c r="I17" s="193"/>
      <c r="J17" s="419" t="s">
        <v>35</v>
      </c>
      <c r="K17" s="419"/>
      <c r="L17" s="419"/>
    </row>
    <row r="18" spans="1:12" s="37" customFormat="1" ht="24.75" customHeight="1" x14ac:dyDescent="0.45">
      <c r="A18" s="47"/>
      <c r="B18" s="98"/>
      <c r="C18" s="101"/>
      <c r="D18" s="101"/>
      <c r="E18" s="101"/>
      <c r="F18" s="174" t="s">
        <v>386</v>
      </c>
      <c r="G18" s="214"/>
      <c r="H18" s="174" t="s">
        <v>175</v>
      </c>
      <c r="I18" s="193"/>
      <c r="J18" s="174" t="str">
        <f>+F18</f>
        <v>30 กันยายน 2561</v>
      </c>
      <c r="K18" s="214"/>
      <c r="L18" s="174" t="s">
        <v>175</v>
      </c>
    </row>
    <row r="19" spans="1:12" s="37" customFormat="1" ht="24.75" customHeight="1" x14ac:dyDescent="0.45">
      <c r="A19" s="189" t="s">
        <v>459</v>
      </c>
      <c r="C19" s="101"/>
      <c r="D19" s="101"/>
      <c r="E19" s="101"/>
      <c r="F19" s="196">
        <v>0</v>
      </c>
      <c r="G19" s="196"/>
      <c r="H19" s="194">
        <v>0</v>
      </c>
      <c r="I19" s="204"/>
      <c r="J19" s="196">
        <v>108000000</v>
      </c>
      <c r="K19" s="196"/>
      <c r="L19" s="196">
        <v>0</v>
      </c>
    </row>
    <row r="20" spans="1:12" s="37" customFormat="1" ht="24.75" customHeight="1" x14ac:dyDescent="0.45">
      <c r="A20" s="189" t="s">
        <v>587</v>
      </c>
      <c r="C20" s="101"/>
      <c r="D20" s="101"/>
      <c r="E20" s="101"/>
      <c r="F20" s="196">
        <f>68850300+6902268.55-6902268.55+198500000</f>
        <v>267350300</v>
      </c>
      <c r="G20" s="196"/>
      <c r="H20" s="194">
        <v>0</v>
      </c>
      <c r="I20" s="204"/>
      <c r="J20" s="196">
        <v>198500000</v>
      </c>
      <c r="K20" s="196"/>
      <c r="L20" s="196">
        <v>0</v>
      </c>
    </row>
    <row r="21" spans="1:12" s="194" customFormat="1" ht="24.75" customHeight="1" x14ac:dyDescent="0.45">
      <c r="A21" s="189" t="s">
        <v>471</v>
      </c>
      <c r="C21" s="196"/>
      <c r="D21" s="196"/>
      <c r="E21" s="196"/>
      <c r="F21" s="196">
        <v>6417898.8300000001</v>
      </c>
      <c r="G21" s="196"/>
      <c r="H21" s="194">
        <v>0</v>
      </c>
      <c r="I21" s="204"/>
      <c r="J21" s="196">
        <v>0</v>
      </c>
      <c r="K21" s="196"/>
      <c r="L21" s="196">
        <v>0</v>
      </c>
    </row>
    <row r="22" spans="1:12" s="37" customFormat="1" ht="24.75" customHeight="1" thickBot="1" x14ac:dyDescent="0.5">
      <c r="A22" s="47"/>
      <c r="B22" s="98"/>
      <c r="C22" s="101" t="s">
        <v>21</v>
      </c>
      <c r="D22" s="101"/>
      <c r="E22" s="101"/>
      <c r="F22" s="208">
        <f>SUM(F19:F21)</f>
        <v>273768198.82999998</v>
      </c>
      <c r="G22" s="196"/>
      <c r="H22" s="195">
        <f>SUM(H20:H20)</f>
        <v>0</v>
      </c>
      <c r="I22" s="196"/>
      <c r="J22" s="195">
        <f>SUM(J20:J20)</f>
        <v>198500000</v>
      </c>
      <c r="K22" s="196"/>
      <c r="L22" s="195">
        <f>SUM(L20:L20)</f>
        <v>0</v>
      </c>
    </row>
    <row r="23" spans="1:12" s="37" customFormat="1" ht="24.75" customHeight="1" thickTop="1" x14ac:dyDescent="0.45">
      <c r="A23" s="47"/>
      <c r="B23" s="189" t="s">
        <v>458</v>
      </c>
      <c r="C23" s="101"/>
      <c r="D23" s="101"/>
      <c r="E23" s="101"/>
      <c r="F23" s="101"/>
      <c r="G23" s="101"/>
      <c r="I23" s="95"/>
      <c r="J23" s="101"/>
      <c r="K23" s="101"/>
      <c r="L23" s="101"/>
    </row>
    <row r="24" spans="1:12" s="37" customFormat="1" ht="24.75" customHeight="1" x14ac:dyDescent="0.45">
      <c r="A24" s="47"/>
      <c r="B24" s="230" t="s">
        <v>96</v>
      </c>
      <c r="C24" s="101"/>
      <c r="D24" s="101"/>
      <c r="E24" s="101"/>
      <c r="F24" s="101"/>
      <c r="G24" s="101"/>
      <c r="I24" s="95"/>
      <c r="J24" s="101"/>
      <c r="K24" s="101"/>
      <c r="L24" s="101"/>
    </row>
    <row r="25" spans="1:12" s="37" customFormat="1" ht="24.75" customHeight="1" x14ac:dyDescent="0.45">
      <c r="A25" s="47"/>
      <c r="B25" s="98" t="s">
        <v>517</v>
      </c>
      <c r="C25" s="101"/>
      <c r="D25" s="101"/>
      <c r="E25" s="101"/>
      <c r="F25" s="101"/>
      <c r="G25" s="101"/>
      <c r="I25" s="95"/>
      <c r="J25" s="101"/>
      <c r="K25" s="101"/>
      <c r="L25" s="101"/>
    </row>
    <row r="26" spans="1:12" s="37" customFormat="1" ht="24.75" customHeight="1" x14ac:dyDescent="0.45">
      <c r="A26" s="47"/>
      <c r="B26" s="98" t="s">
        <v>518</v>
      </c>
      <c r="C26" s="101"/>
      <c r="D26" s="101"/>
      <c r="E26" s="101"/>
      <c r="F26" s="101"/>
      <c r="G26" s="101"/>
      <c r="I26" s="95"/>
      <c r="J26" s="101"/>
      <c r="K26" s="101"/>
      <c r="L26" s="101"/>
    </row>
    <row r="27" spans="1:12" s="37" customFormat="1" ht="24.75" customHeight="1" x14ac:dyDescent="0.45">
      <c r="A27" s="47"/>
      <c r="B27" s="98" t="s">
        <v>456</v>
      </c>
      <c r="C27" s="101"/>
      <c r="D27" s="101"/>
      <c r="E27" s="101"/>
      <c r="F27" s="101"/>
      <c r="G27" s="101"/>
      <c r="I27" s="95"/>
      <c r="J27" s="101"/>
      <c r="K27" s="101"/>
      <c r="L27" s="101"/>
    </row>
    <row r="28" spans="1:12" s="194" customFormat="1" ht="24.75" customHeight="1" x14ac:dyDescent="0.45">
      <c r="A28" s="47"/>
      <c r="B28" s="197" t="s">
        <v>457</v>
      </c>
      <c r="C28" s="196"/>
      <c r="D28" s="196"/>
      <c r="E28" s="196"/>
      <c r="F28" s="196"/>
      <c r="G28" s="196"/>
      <c r="I28" s="204"/>
      <c r="J28" s="196"/>
      <c r="K28" s="196"/>
      <c r="L28" s="196"/>
    </row>
    <row r="29" spans="1:12" s="194" customFormat="1" ht="24.75" customHeight="1" x14ac:dyDescent="0.45">
      <c r="A29" s="47"/>
      <c r="B29" s="197"/>
      <c r="C29" s="196"/>
      <c r="D29" s="196"/>
      <c r="E29" s="196"/>
      <c r="F29" s="196"/>
      <c r="G29" s="196"/>
      <c r="I29" s="204"/>
      <c r="J29" s="196"/>
      <c r="K29" s="196"/>
      <c r="L29" s="196"/>
    </row>
    <row r="30" spans="1:12" s="194" customFormat="1" ht="24.75" customHeight="1" x14ac:dyDescent="0.45">
      <c r="A30" s="47"/>
      <c r="B30" s="197"/>
      <c r="C30" s="196"/>
      <c r="D30" s="196"/>
      <c r="E30" s="196"/>
      <c r="F30" s="35"/>
      <c r="G30" s="196"/>
      <c r="H30" s="202"/>
      <c r="I30" s="196"/>
      <c r="J30" s="35"/>
      <c r="K30" s="196"/>
      <c r="L30" s="35"/>
    </row>
    <row r="31" spans="1:12" s="194" customFormat="1" ht="24.75" customHeight="1" x14ac:dyDescent="0.45">
      <c r="A31" s="47"/>
      <c r="B31" s="197"/>
      <c r="C31" s="196"/>
      <c r="D31" s="196"/>
      <c r="E31" s="196"/>
      <c r="F31" s="35"/>
      <c r="G31" s="196"/>
      <c r="H31" s="202"/>
      <c r="I31" s="196"/>
      <c r="J31" s="35"/>
      <c r="K31" s="196"/>
      <c r="L31" s="35"/>
    </row>
    <row r="32" spans="1:12" s="194" customFormat="1" ht="24.75" customHeight="1" x14ac:dyDescent="0.45">
      <c r="A32" s="68"/>
      <c r="B32" s="204" t="s">
        <v>118</v>
      </c>
      <c r="C32" s="196"/>
      <c r="D32" s="196"/>
      <c r="E32" s="196"/>
      <c r="F32" s="196"/>
      <c r="G32" s="196"/>
      <c r="H32" s="204" t="s">
        <v>123</v>
      </c>
      <c r="J32" s="196"/>
      <c r="K32" s="196"/>
      <c r="L32" s="196"/>
    </row>
    <row r="33" spans="1:12" s="194" customFormat="1" ht="24.75" customHeight="1" x14ac:dyDescent="0.45">
      <c r="A33" s="68"/>
      <c r="B33" s="205" t="s">
        <v>260</v>
      </c>
      <c r="C33" s="206"/>
      <c r="D33" s="206"/>
      <c r="E33" s="207"/>
      <c r="F33" s="206"/>
      <c r="G33" s="196"/>
      <c r="H33" s="215" t="s">
        <v>124</v>
      </c>
      <c r="J33" s="206"/>
      <c r="K33" s="206"/>
      <c r="L33" s="196"/>
    </row>
    <row r="34" spans="1:12" s="194" customFormat="1" ht="27" customHeight="1" x14ac:dyDescent="0.45">
      <c r="A34" s="416" t="s">
        <v>301</v>
      </c>
      <c r="B34" s="416"/>
      <c r="C34" s="416"/>
      <c r="D34" s="416"/>
      <c r="E34" s="416"/>
      <c r="F34" s="416"/>
      <c r="G34" s="416"/>
      <c r="H34" s="416"/>
      <c r="I34" s="416"/>
      <c r="J34" s="416"/>
      <c r="K34" s="416"/>
      <c r="L34" s="416"/>
    </row>
    <row r="35" spans="1:12" s="194" customFormat="1" ht="27" customHeight="1" x14ac:dyDescent="0.45">
      <c r="A35" s="404"/>
      <c r="B35" s="404"/>
      <c r="C35" s="404"/>
      <c r="D35" s="404"/>
      <c r="E35" s="404"/>
      <c r="F35" s="404"/>
      <c r="G35" s="404"/>
      <c r="H35" s="404"/>
      <c r="I35" s="404"/>
      <c r="J35" s="404"/>
      <c r="K35" s="404"/>
      <c r="L35" s="404"/>
    </row>
    <row r="36" spans="1:12" ht="24.75" customHeight="1" x14ac:dyDescent="0.45">
      <c r="B36" s="68" t="s">
        <v>587</v>
      </c>
    </row>
    <row r="37" spans="1:12" ht="27" customHeight="1" x14ac:dyDescent="0.45">
      <c r="B37" s="190" t="s">
        <v>96</v>
      </c>
    </row>
    <row r="38" spans="1:12" s="194" customFormat="1" ht="27" customHeight="1" x14ac:dyDescent="0.45">
      <c r="A38" s="47"/>
      <c r="B38" s="197" t="s">
        <v>590</v>
      </c>
      <c r="C38" s="196"/>
      <c r="D38" s="196"/>
      <c r="E38" s="196"/>
      <c r="F38" s="196"/>
      <c r="G38" s="196"/>
      <c r="I38" s="204"/>
      <c r="J38" s="196"/>
      <c r="K38" s="196"/>
      <c r="L38" s="196"/>
    </row>
    <row r="39" spans="1:12" s="194" customFormat="1" ht="27" customHeight="1" x14ac:dyDescent="0.45">
      <c r="A39" s="47"/>
      <c r="B39" s="197" t="s">
        <v>460</v>
      </c>
      <c r="C39" s="196"/>
      <c r="D39" s="196"/>
      <c r="E39" s="196"/>
      <c r="F39" s="196"/>
      <c r="G39" s="196"/>
      <c r="I39" s="204"/>
      <c r="J39" s="196"/>
      <c r="K39" s="196"/>
      <c r="L39" s="196"/>
    </row>
    <row r="40" spans="1:12" s="194" customFormat="1" ht="27" customHeight="1" x14ac:dyDescent="0.45">
      <c r="A40" s="47"/>
      <c r="B40" s="230" t="s">
        <v>128</v>
      </c>
      <c r="C40" s="196"/>
      <c r="D40" s="196"/>
      <c r="E40" s="196"/>
      <c r="F40" s="196"/>
      <c r="G40" s="196"/>
      <c r="I40" s="204"/>
      <c r="J40" s="196"/>
      <c r="K40" s="196"/>
      <c r="L40" s="196"/>
    </row>
    <row r="41" spans="1:12" s="194" customFormat="1" ht="27" customHeight="1" x14ac:dyDescent="0.45">
      <c r="A41" s="47"/>
      <c r="B41" s="197" t="s">
        <v>591</v>
      </c>
      <c r="C41" s="196"/>
      <c r="D41" s="196"/>
      <c r="E41" s="196"/>
      <c r="F41" s="196"/>
      <c r="G41" s="196"/>
      <c r="I41" s="204"/>
      <c r="J41" s="196"/>
      <c r="K41" s="196"/>
      <c r="L41" s="196"/>
    </row>
    <row r="42" spans="1:12" ht="27" customHeight="1" x14ac:dyDescent="0.45">
      <c r="B42" s="68" t="s">
        <v>519</v>
      </c>
    </row>
    <row r="43" spans="1:12" ht="27" customHeight="1" x14ac:dyDescent="0.45">
      <c r="B43" s="68" t="s">
        <v>520</v>
      </c>
    </row>
    <row r="44" spans="1:12" ht="27" customHeight="1" x14ac:dyDescent="0.45">
      <c r="B44" s="68" t="s">
        <v>489</v>
      </c>
    </row>
    <row r="45" spans="1:12" ht="27" customHeight="1" x14ac:dyDescent="0.45">
      <c r="B45" s="68" t="s">
        <v>589</v>
      </c>
    </row>
    <row r="46" spans="1:12" ht="27" customHeight="1" x14ac:dyDescent="0.45">
      <c r="B46" s="68" t="s">
        <v>588</v>
      </c>
    </row>
    <row r="47" spans="1:12" ht="27" customHeight="1" x14ac:dyDescent="0.45">
      <c r="B47" s="68" t="s">
        <v>471</v>
      </c>
    </row>
    <row r="48" spans="1:12" ht="27" customHeight="1" x14ac:dyDescent="0.45">
      <c r="B48" s="68" t="s">
        <v>521</v>
      </c>
    </row>
    <row r="49" spans="1:12" ht="27" customHeight="1" x14ac:dyDescent="0.45">
      <c r="B49" s="68" t="s">
        <v>490</v>
      </c>
    </row>
    <row r="50" spans="1:12" ht="27" customHeight="1" x14ac:dyDescent="0.45">
      <c r="B50" s="68" t="s">
        <v>326</v>
      </c>
    </row>
    <row r="51" spans="1:12" ht="27" customHeight="1" x14ac:dyDescent="0.45">
      <c r="B51" s="68" t="s">
        <v>325</v>
      </c>
    </row>
    <row r="52" spans="1:12" s="98" customFormat="1" ht="27" customHeight="1" x14ac:dyDescent="0.45">
      <c r="A52" s="47" t="s">
        <v>215</v>
      </c>
    </row>
    <row r="53" spans="1:12" s="98" customFormat="1" ht="27" customHeight="1" x14ac:dyDescent="0.45">
      <c r="A53" s="29"/>
      <c r="B53" s="98" t="s">
        <v>394</v>
      </c>
      <c r="C53" s="29"/>
      <c r="D53" s="29"/>
    </row>
    <row r="54" spans="1:12" s="2" customFormat="1" ht="27" customHeight="1" x14ac:dyDescent="0.45">
      <c r="A54" s="12"/>
      <c r="B54" s="13"/>
      <c r="C54" s="13"/>
      <c r="D54" s="13"/>
      <c r="E54" s="38"/>
      <c r="F54" s="17"/>
      <c r="G54" s="38"/>
      <c r="H54" s="17"/>
      <c r="I54" s="17"/>
      <c r="J54" s="30"/>
      <c r="K54" s="37"/>
      <c r="L54" s="151" t="s">
        <v>34</v>
      </c>
    </row>
    <row r="55" spans="1:12" s="98" customFormat="1" ht="27" customHeight="1" x14ac:dyDescent="0.45">
      <c r="E55" s="30"/>
      <c r="F55" s="30"/>
      <c r="G55" s="139"/>
      <c r="H55" s="96"/>
      <c r="I55" s="96"/>
      <c r="J55" s="32"/>
      <c r="K55" s="33"/>
      <c r="L55" s="165" t="s">
        <v>93</v>
      </c>
    </row>
    <row r="56" spans="1:12" s="98" customFormat="1" ht="27" customHeight="1" x14ac:dyDescent="0.45">
      <c r="B56" s="29"/>
      <c r="G56" s="30"/>
      <c r="H56" s="30"/>
      <c r="J56" s="32"/>
      <c r="K56" s="37"/>
      <c r="L56" s="192" t="s">
        <v>35</v>
      </c>
    </row>
    <row r="57" spans="1:12" s="98" customFormat="1" ht="27" customHeight="1" x14ac:dyDescent="0.45">
      <c r="B57" s="98" t="s">
        <v>189</v>
      </c>
      <c r="G57" s="30"/>
      <c r="H57" s="30"/>
      <c r="J57" s="30"/>
      <c r="K57" s="30"/>
      <c r="L57" s="201">
        <v>75540351.599999994</v>
      </c>
    </row>
    <row r="58" spans="1:12" s="98" customFormat="1" ht="27" customHeight="1" x14ac:dyDescent="0.45">
      <c r="B58" s="98" t="s">
        <v>277</v>
      </c>
      <c r="G58" s="30"/>
      <c r="H58" s="30"/>
      <c r="J58" s="30"/>
      <c r="K58" s="30"/>
      <c r="L58" s="201">
        <v>38578744</v>
      </c>
    </row>
    <row r="59" spans="1:12" s="98" customFormat="1" ht="27" customHeight="1" x14ac:dyDescent="0.45">
      <c r="B59" s="98" t="s">
        <v>92</v>
      </c>
      <c r="G59" s="30"/>
      <c r="H59" s="30"/>
      <c r="J59" s="30"/>
      <c r="K59" s="30"/>
      <c r="L59" s="221">
        <v>-2462697.9</v>
      </c>
    </row>
    <row r="60" spans="1:12" s="98" customFormat="1" ht="27" customHeight="1" thickBot="1" x14ac:dyDescent="0.5">
      <c r="B60" s="1" t="s">
        <v>395</v>
      </c>
      <c r="G60" s="30"/>
      <c r="H60" s="30"/>
      <c r="J60" s="30"/>
      <c r="K60" s="30"/>
      <c r="L60" s="200">
        <f>SUM(L57:L59)</f>
        <v>111656397.69999999</v>
      </c>
    </row>
    <row r="61" spans="1:12" s="194" customFormat="1" ht="27" customHeight="1" thickTop="1" x14ac:dyDescent="0.45">
      <c r="A61" s="47"/>
      <c r="B61" s="197"/>
      <c r="C61" s="196"/>
      <c r="D61" s="196"/>
      <c r="E61" s="196"/>
      <c r="F61" s="35"/>
      <c r="G61" s="196"/>
      <c r="H61" s="202"/>
      <c r="I61" s="196"/>
      <c r="J61" s="35"/>
      <c r="K61" s="196"/>
      <c r="L61" s="35"/>
    </row>
    <row r="62" spans="1:12" ht="27" customHeight="1" x14ac:dyDescent="0.45">
      <c r="B62" s="95" t="s">
        <v>118</v>
      </c>
      <c r="C62" s="101"/>
      <c r="D62" s="101"/>
      <c r="E62" s="101"/>
      <c r="F62" s="101"/>
      <c r="G62" s="101"/>
      <c r="H62" s="95" t="s">
        <v>123</v>
      </c>
      <c r="I62" s="37"/>
      <c r="J62" s="101"/>
      <c r="K62" s="101"/>
      <c r="L62" s="101"/>
    </row>
    <row r="63" spans="1:12" ht="27" customHeight="1" x14ac:dyDescent="0.45">
      <c r="B63" s="65" t="s">
        <v>260</v>
      </c>
      <c r="C63" s="123"/>
      <c r="D63" s="123"/>
      <c r="E63" s="31"/>
      <c r="F63" s="123"/>
      <c r="G63" s="101"/>
      <c r="H63" s="99" t="s">
        <v>124</v>
      </c>
      <c r="I63" s="37"/>
      <c r="J63" s="123"/>
      <c r="K63" s="123"/>
      <c r="L63" s="101"/>
    </row>
    <row r="64" spans="1:12" s="98" customFormat="1" ht="25.5" customHeight="1" x14ac:dyDescent="0.45">
      <c r="A64" s="416" t="s">
        <v>226</v>
      </c>
      <c r="B64" s="416"/>
      <c r="C64" s="416"/>
      <c r="D64" s="416"/>
      <c r="E64" s="416"/>
      <c r="F64" s="416"/>
      <c r="G64" s="416"/>
      <c r="H64" s="416"/>
      <c r="I64" s="416"/>
      <c r="J64" s="416"/>
      <c r="K64" s="416"/>
      <c r="L64" s="416"/>
    </row>
    <row r="65" spans="1:12" s="197" customFormat="1" ht="25.5" customHeight="1" x14ac:dyDescent="0.45">
      <c r="A65" s="231"/>
      <c r="B65" s="231"/>
      <c r="C65" s="231"/>
      <c r="D65" s="231"/>
      <c r="E65" s="231"/>
      <c r="F65" s="231"/>
      <c r="G65" s="231"/>
      <c r="H65" s="231"/>
      <c r="I65" s="231"/>
      <c r="J65" s="231"/>
      <c r="K65" s="231"/>
      <c r="L65" s="231"/>
    </row>
    <row r="66" spans="1:12" s="98" customFormat="1" ht="25.5" customHeight="1" x14ac:dyDescent="0.45">
      <c r="A66" s="29" t="s">
        <v>216</v>
      </c>
      <c r="B66" s="29"/>
      <c r="C66" s="29"/>
      <c r="D66" s="29"/>
    </row>
    <row r="67" spans="1:12" s="98" customFormat="1" ht="25.5" customHeight="1" x14ac:dyDescent="0.45">
      <c r="A67" s="29"/>
      <c r="B67" s="98" t="s">
        <v>396</v>
      </c>
      <c r="C67" s="29"/>
      <c r="D67" s="29"/>
    </row>
    <row r="68" spans="1:12" s="2" customFormat="1" ht="25.5" customHeight="1" x14ac:dyDescent="0.45">
      <c r="A68" s="12"/>
      <c r="B68" s="13"/>
      <c r="C68" s="13"/>
      <c r="D68" s="13"/>
      <c r="E68" s="38"/>
      <c r="F68" s="17"/>
      <c r="G68" s="38"/>
      <c r="H68" s="17"/>
      <c r="I68" s="17"/>
      <c r="J68" s="29"/>
      <c r="K68" s="9"/>
      <c r="L68" s="151" t="s">
        <v>34</v>
      </c>
    </row>
    <row r="69" spans="1:12" s="98" customFormat="1" ht="25.5" customHeight="1" x14ac:dyDescent="0.45">
      <c r="E69" s="30"/>
      <c r="F69" s="30"/>
      <c r="G69" s="139"/>
      <c r="H69" s="96"/>
      <c r="I69" s="96"/>
      <c r="J69" s="166" t="s">
        <v>29</v>
      </c>
      <c r="K69" s="167"/>
      <c r="L69" s="165" t="s">
        <v>48</v>
      </c>
    </row>
    <row r="70" spans="1:12" s="98" customFormat="1" ht="25.5" customHeight="1" x14ac:dyDescent="0.45">
      <c r="B70" s="29"/>
      <c r="G70" s="30"/>
      <c r="H70" s="30"/>
      <c r="J70" s="168"/>
      <c r="K70" s="9"/>
      <c r="L70" s="192" t="s">
        <v>49</v>
      </c>
    </row>
    <row r="71" spans="1:12" s="98" customFormat="1" ht="25.5" customHeight="1" x14ac:dyDescent="0.45">
      <c r="B71" s="98" t="s">
        <v>189</v>
      </c>
      <c r="G71" s="30"/>
      <c r="H71" s="30"/>
      <c r="J71" s="221">
        <v>120613103.45000002</v>
      </c>
      <c r="K71" s="221"/>
      <c r="L71" s="221">
        <v>66515124.400000013</v>
      </c>
    </row>
    <row r="72" spans="1:12" s="98" customFormat="1" ht="25.5" customHeight="1" x14ac:dyDescent="0.45">
      <c r="B72" s="98" t="s">
        <v>91</v>
      </c>
      <c r="G72" s="30"/>
      <c r="H72" s="30"/>
      <c r="J72" s="221">
        <v>302572604.31999999</v>
      </c>
      <c r="K72" s="221"/>
      <c r="L72" s="221">
        <v>252603.23</v>
      </c>
    </row>
    <row r="73" spans="1:12" s="98" customFormat="1" ht="25.5" customHeight="1" x14ac:dyDescent="0.45">
      <c r="B73" s="98" t="s">
        <v>296</v>
      </c>
      <c r="G73" s="30"/>
      <c r="H73" s="30"/>
      <c r="J73" s="221">
        <f>-128.51</f>
        <v>-128.51</v>
      </c>
      <c r="K73" s="221"/>
      <c r="L73" s="221">
        <v>0</v>
      </c>
    </row>
    <row r="74" spans="1:12" s="98" customFormat="1" ht="25.5" customHeight="1" x14ac:dyDescent="0.45">
      <c r="B74" s="98" t="s">
        <v>294</v>
      </c>
      <c r="G74" s="30"/>
      <c r="H74" s="30"/>
      <c r="J74" s="221">
        <v>1487027.79</v>
      </c>
      <c r="K74" s="221"/>
      <c r="L74" s="221">
        <v>1487027.79</v>
      </c>
    </row>
    <row r="75" spans="1:12" s="98" customFormat="1" ht="25.5" customHeight="1" x14ac:dyDescent="0.45">
      <c r="B75" s="98" t="s">
        <v>295</v>
      </c>
      <c r="G75" s="30"/>
      <c r="H75" s="30"/>
      <c r="J75" s="221">
        <v>0</v>
      </c>
      <c r="K75" s="221"/>
      <c r="L75" s="221">
        <v>0</v>
      </c>
    </row>
    <row r="76" spans="1:12" s="98" customFormat="1" ht="25.5" customHeight="1" x14ac:dyDescent="0.45">
      <c r="B76" s="98" t="s">
        <v>92</v>
      </c>
      <c r="G76" s="30"/>
      <c r="H76" s="30"/>
      <c r="J76" s="221">
        <v>-9430809.1999999993</v>
      </c>
      <c r="K76" s="221"/>
      <c r="L76" s="221">
        <f>-4037733.4</f>
        <v>-4037733.4</v>
      </c>
    </row>
    <row r="77" spans="1:12" s="98" customFormat="1" ht="25.5" customHeight="1" thickBot="1" x14ac:dyDescent="0.5">
      <c r="B77" s="1" t="s">
        <v>395</v>
      </c>
      <c r="G77" s="30"/>
      <c r="H77" s="30"/>
      <c r="J77" s="200">
        <f>SUM(J71:J76)</f>
        <v>415241797.85000002</v>
      </c>
      <c r="K77" s="201"/>
      <c r="L77" s="200">
        <f>SUM(L71:L76)</f>
        <v>64217022.020000018</v>
      </c>
    </row>
    <row r="78" spans="1:12" s="98" customFormat="1" ht="25.5" customHeight="1" thickTop="1" x14ac:dyDescent="0.45">
      <c r="B78" s="1" t="s">
        <v>522</v>
      </c>
      <c r="C78" s="197"/>
      <c r="D78" s="197"/>
      <c r="E78" s="197"/>
      <c r="F78" s="197"/>
      <c r="G78" s="201"/>
      <c r="H78" s="201"/>
      <c r="I78" s="197"/>
      <c r="J78" s="201"/>
      <c r="K78" s="201"/>
      <c r="L78" s="201"/>
    </row>
    <row r="79" spans="1:12" s="98" customFormat="1" ht="25.5" customHeight="1" x14ac:dyDescent="0.45">
      <c r="B79" s="1" t="s">
        <v>327</v>
      </c>
      <c r="C79" s="197"/>
      <c r="D79" s="197"/>
      <c r="E79" s="197"/>
      <c r="F79" s="197"/>
      <c r="G79" s="201"/>
      <c r="H79" s="201"/>
      <c r="I79" s="197"/>
      <c r="J79" s="201"/>
      <c r="K79" s="201"/>
      <c r="L79" s="201"/>
    </row>
    <row r="80" spans="1:12" s="98" customFormat="1" ht="25.5" customHeight="1" x14ac:dyDescent="0.45">
      <c r="B80" s="1" t="s">
        <v>328</v>
      </c>
      <c r="C80" s="197"/>
      <c r="D80" s="197"/>
      <c r="E80" s="197"/>
      <c r="F80" s="197"/>
      <c r="G80" s="201"/>
      <c r="H80" s="201"/>
      <c r="I80" s="197"/>
      <c r="J80" s="201"/>
      <c r="K80" s="201"/>
      <c r="L80" s="201"/>
    </row>
    <row r="81" spans="1:12" s="98" customFormat="1" ht="25.5" customHeight="1" x14ac:dyDescent="0.45">
      <c r="B81" s="1" t="s">
        <v>461</v>
      </c>
      <c r="C81" s="197"/>
      <c r="D81" s="197"/>
      <c r="E81" s="197"/>
      <c r="F81" s="197"/>
      <c r="G81" s="201"/>
      <c r="H81" s="201"/>
      <c r="I81" s="197"/>
      <c r="J81" s="201"/>
      <c r="K81" s="201"/>
      <c r="L81" s="201"/>
    </row>
    <row r="82" spans="1:12" s="98" customFormat="1" ht="25.5" customHeight="1" x14ac:dyDescent="0.45">
      <c r="B82" s="219"/>
      <c r="G82" s="30"/>
      <c r="H82" s="30"/>
      <c r="J82" s="30"/>
      <c r="K82" s="30"/>
      <c r="L82" s="30"/>
    </row>
    <row r="83" spans="1:12" s="98" customFormat="1" ht="25.5" customHeight="1" x14ac:dyDescent="0.45">
      <c r="A83" s="29" t="s">
        <v>217</v>
      </c>
      <c r="G83" s="30"/>
      <c r="H83" s="30"/>
      <c r="J83" s="30"/>
      <c r="K83" s="30"/>
      <c r="L83" s="30"/>
    </row>
    <row r="84" spans="1:12" s="98" customFormat="1" ht="25.5" customHeight="1" x14ac:dyDescent="0.45">
      <c r="A84" s="29"/>
      <c r="B84" s="98" t="s">
        <v>394</v>
      </c>
      <c r="C84" s="29"/>
      <c r="D84" s="29"/>
    </row>
    <row r="85" spans="1:12" s="2" customFormat="1" ht="25.5" customHeight="1" x14ac:dyDescent="0.45">
      <c r="A85" s="12"/>
      <c r="B85" s="13"/>
      <c r="C85" s="13"/>
      <c r="D85" s="13"/>
      <c r="E85" s="38"/>
      <c r="F85" s="17"/>
      <c r="G85" s="38"/>
      <c r="H85" s="17"/>
      <c r="I85" s="17"/>
      <c r="J85" s="30"/>
      <c r="K85" s="33"/>
      <c r="L85" s="151" t="s">
        <v>34</v>
      </c>
    </row>
    <row r="86" spans="1:12" s="98" customFormat="1" ht="25.5" customHeight="1" x14ac:dyDescent="0.45">
      <c r="E86" s="30"/>
      <c r="F86" s="30"/>
      <c r="G86" s="139"/>
      <c r="H86" s="96"/>
      <c r="I86" s="96"/>
      <c r="J86" s="32"/>
      <c r="K86" s="33"/>
      <c r="L86" s="165" t="s">
        <v>93</v>
      </c>
    </row>
    <row r="87" spans="1:12" s="98" customFormat="1" ht="25.5" customHeight="1" x14ac:dyDescent="0.45">
      <c r="B87" s="29"/>
      <c r="G87" s="30"/>
      <c r="H87" s="30"/>
      <c r="J87" s="32"/>
      <c r="K87" s="37"/>
      <c r="L87" s="191" t="s">
        <v>297</v>
      </c>
    </row>
    <row r="88" spans="1:12" s="98" customFormat="1" ht="25.5" customHeight="1" x14ac:dyDescent="0.45">
      <c r="B88" s="98" t="s">
        <v>189</v>
      </c>
      <c r="G88" s="30"/>
      <c r="H88" s="30"/>
      <c r="J88" s="32"/>
      <c r="K88" s="37"/>
      <c r="L88" s="209">
        <v>20646.72</v>
      </c>
    </row>
    <row r="89" spans="1:12" s="98" customFormat="1" ht="25.5" customHeight="1" x14ac:dyDescent="0.45">
      <c r="B89" s="98" t="s">
        <v>66</v>
      </c>
      <c r="G89" s="30"/>
      <c r="H89" s="30"/>
      <c r="J89" s="32"/>
      <c r="K89" s="37"/>
      <c r="L89" s="221">
        <v>-13088.62</v>
      </c>
    </row>
    <row r="90" spans="1:12" s="98" customFormat="1" ht="25.5" customHeight="1" thickBot="1" x14ac:dyDescent="0.5">
      <c r="B90" s="98" t="s">
        <v>395</v>
      </c>
      <c r="G90" s="30"/>
      <c r="H90" s="30"/>
      <c r="J90" s="32"/>
      <c r="K90" s="37"/>
      <c r="L90" s="200">
        <f>SUM(L88:L89)</f>
        <v>7558.1</v>
      </c>
    </row>
    <row r="91" spans="1:12" s="98" customFormat="1" ht="25.5" customHeight="1" thickTop="1" x14ac:dyDescent="0.45">
      <c r="G91" s="30"/>
      <c r="H91" s="30"/>
      <c r="J91" s="32"/>
      <c r="K91" s="37"/>
      <c r="L91" s="30"/>
    </row>
    <row r="92" spans="1:12" s="98" customFormat="1" ht="25.5" customHeight="1" x14ac:dyDescent="0.45">
      <c r="G92" s="30"/>
      <c r="H92" s="30"/>
      <c r="J92" s="30"/>
      <c r="K92" s="30"/>
      <c r="L92" s="140"/>
    </row>
    <row r="93" spans="1:12" s="37" customFormat="1" ht="25.5" customHeight="1" x14ac:dyDescent="0.45">
      <c r="B93" s="95" t="s">
        <v>118</v>
      </c>
      <c r="C93" s="101"/>
      <c r="D93" s="101"/>
      <c r="E93" s="101"/>
      <c r="F93" s="101"/>
      <c r="G93" s="101"/>
      <c r="H93" s="95" t="s">
        <v>123</v>
      </c>
      <c r="J93" s="101"/>
      <c r="K93" s="101"/>
      <c r="L93" s="101"/>
    </row>
    <row r="94" spans="1:12" s="37" customFormat="1" ht="25.5" customHeight="1" x14ac:dyDescent="0.45">
      <c r="B94" s="65" t="s">
        <v>260</v>
      </c>
      <c r="C94" s="123"/>
      <c r="D94" s="123"/>
      <c r="E94" s="31"/>
      <c r="F94" s="123"/>
      <c r="G94" s="101"/>
      <c r="H94" s="99" t="s">
        <v>124</v>
      </c>
      <c r="J94" s="123"/>
      <c r="K94" s="123"/>
      <c r="L94" s="101"/>
    </row>
    <row r="95" spans="1:12" ht="25.5" customHeight="1" x14ac:dyDescent="0.45"/>
    <row r="96" spans="1:12" ht="26.25" customHeight="1" x14ac:dyDescent="0.45">
      <c r="A96" s="416" t="s">
        <v>227</v>
      </c>
      <c r="B96" s="416"/>
      <c r="C96" s="416"/>
      <c r="D96" s="416"/>
      <c r="E96" s="416"/>
      <c r="F96" s="416"/>
      <c r="G96" s="416"/>
      <c r="H96" s="416"/>
      <c r="I96" s="416"/>
      <c r="J96" s="416"/>
      <c r="K96" s="416"/>
      <c r="L96" s="416"/>
    </row>
    <row r="97" spans="1:12" ht="26.25" customHeight="1" x14ac:dyDescent="0.45"/>
    <row r="98" spans="1:12" ht="26.25" customHeight="1" x14ac:dyDescent="0.45">
      <c r="A98" s="29" t="s">
        <v>218</v>
      </c>
    </row>
    <row r="99" spans="1:12" ht="26.25" customHeight="1" x14ac:dyDescent="0.45">
      <c r="F99" s="169"/>
      <c r="G99" s="15"/>
      <c r="H99" s="169"/>
      <c r="I99" s="15"/>
      <c r="J99" s="170"/>
      <c r="K99" s="171"/>
      <c r="L99" s="172" t="s">
        <v>34</v>
      </c>
    </row>
    <row r="100" spans="1:12" ht="26.25" customHeight="1" x14ac:dyDescent="0.45">
      <c r="F100" s="418" t="s">
        <v>29</v>
      </c>
      <c r="G100" s="418"/>
      <c r="H100" s="418"/>
      <c r="I100" s="9"/>
      <c r="J100" s="418" t="s">
        <v>35</v>
      </c>
      <c r="K100" s="418"/>
      <c r="L100" s="418"/>
    </row>
    <row r="101" spans="1:12" ht="26.25" customHeight="1" x14ac:dyDescent="0.45">
      <c r="F101" s="146" t="s">
        <v>386</v>
      </c>
      <c r="G101" s="15"/>
      <c r="H101" s="146" t="s">
        <v>175</v>
      </c>
      <c r="I101" s="15"/>
      <c r="J101" s="147" t="str">
        <f>F101</f>
        <v>30 กันยายน 2561</v>
      </c>
      <c r="K101" s="148"/>
      <c r="L101" s="147" t="str">
        <f>H101</f>
        <v>31 ธันวาคม 2560</v>
      </c>
    </row>
    <row r="102" spans="1:12" ht="26.25" customHeight="1" x14ac:dyDescent="0.45">
      <c r="B102" s="68" t="s">
        <v>108</v>
      </c>
      <c r="F102" s="209">
        <v>620610.13</v>
      </c>
      <c r="G102" s="209"/>
      <c r="H102" s="209">
        <v>7480.15</v>
      </c>
      <c r="I102" s="209"/>
      <c r="J102" s="209">
        <v>292444.45</v>
      </c>
      <c r="K102" s="209"/>
      <c r="L102" s="209">
        <v>7480.15</v>
      </c>
    </row>
    <row r="103" spans="1:12" ht="26.25" customHeight="1" x14ac:dyDescent="0.45">
      <c r="B103" s="68" t="s">
        <v>190</v>
      </c>
      <c r="F103" s="209"/>
      <c r="G103" s="209"/>
      <c r="H103" s="209"/>
      <c r="I103" s="209"/>
      <c r="J103" s="209"/>
      <c r="K103" s="209"/>
      <c r="L103" s="209"/>
    </row>
    <row r="104" spans="1:12" ht="26.25" customHeight="1" x14ac:dyDescent="0.45">
      <c r="B104" s="68" t="s">
        <v>109</v>
      </c>
      <c r="F104" s="209">
        <f>4277129.68+88767.12</f>
        <v>4365896.8</v>
      </c>
      <c r="G104" s="209"/>
      <c r="H104" s="209">
        <v>3622427.91</v>
      </c>
      <c r="I104" s="209"/>
      <c r="J104" s="209">
        <f>1094093.26</f>
        <v>1094093.26</v>
      </c>
      <c r="K104" s="209"/>
      <c r="L104" s="209">
        <v>1019360.3</v>
      </c>
    </row>
    <row r="105" spans="1:12" ht="26.25" customHeight="1" x14ac:dyDescent="0.45">
      <c r="B105" s="68" t="s">
        <v>110</v>
      </c>
      <c r="F105" s="209">
        <v>5783621.3600000003</v>
      </c>
      <c r="G105" s="209"/>
      <c r="H105" s="209">
        <v>5950332.5800000001</v>
      </c>
      <c r="I105" s="209"/>
      <c r="J105" s="209">
        <v>5030310</v>
      </c>
      <c r="K105" s="209"/>
      <c r="L105" s="209">
        <v>5118477.5</v>
      </c>
    </row>
    <row r="106" spans="1:12" ht="26.25" customHeight="1" x14ac:dyDescent="0.45">
      <c r="B106" s="68" t="s">
        <v>111</v>
      </c>
      <c r="F106" s="209">
        <v>7030632.4199999999</v>
      </c>
      <c r="G106" s="209"/>
      <c r="H106" s="209">
        <f>3077002.8+169528.73</f>
        <v>3246531.53</v>
      </c>
      <c r="I106" s="209"/>
      <c r="J106" s="209">
        <v>5398896.25</v>
      </c>
      <c r="K106" s="209"/>
      <c r="L106" s="209">
        <v>2539401.9700000002</v>
      </c>
    </row>
    <row r="107" spans="1:12" ht="26.25" customHeight="1" thickBot="1" x14ac:dyDescent="0.5">
      <c r="C107" s="68" t="s">
        <v>21</v>
      </c>
      <c r="F107" s="210">
        <f>SUM(F102:F106)</f>
        <v>17800760.710000001</v>
      </c>
      <c r="G107" s="209"/>
      <c r="H107" s="210">
        <f>SUM(H102:H106)</f>
        <v>12826772.17</v>
      </c>
      <c r="I107" s="209"/>
      <c r="J107" s="210">
        <f>SUM(J102:J106)</f>
        <v>11815743.960000001</v>
      </c>
      <c r="K107" s="209"/>
      <c r="L107" s="210">
        <f>SUM(L102:L106)</f>
        <v>8684719.9199999999</v>
      </c>
    </row>
    <row r="108" spans="1:12" ht="26.25" customHeight="1" thickTop="1" x14ac:dyDescent="0.45">
      <c r="A108" s="232" t="s">
        <v>462</v>
      </c>
    </row>
    <row r="109" spans="1:12" ht="26.25" customHeight="1" x14ac:dyDescent="0.45">
      <c r="L109" s="233" t="s">
        <v>34</v>
      </c>
    </row>
    <row r="110" spans="1:12" ht="26.25" customHeight="1" x14ac:dyDescent="0.45">
      <c r="F110" s="417" t="s">
        <v>29</v>
      </c>
      <c r="G110" s="417"/>
      <c r="H110" s="417"/>
      <c r="J110" s="417" t="s">
        <v>35</v>
      </c>
      <c r="K110" s="417"/>
      <c r="L110" s="417"/>
    </row>
    <row r="111" spans="1:12" ht="26.25" customHeight="1" x14ac:dyDescent="0.45">
      <c r="F111" s="146" t="s">
        <v>386</v>
      </c>
      <c r="G111" s="15"/>
      <c r="H111" s="146" t="s">
        <v>175</v>
      </c>
      <c r="I111" s="15"/>
      <c r="J111" s="147" t="str">
        <f>F111</f>
        <v>30 กันยายน 2561</v>
      </c>
      <c r="K111" s="148"/>
      <c r="L111" s="147" t="str">
        <f>H111</f>
        <v>31 ธันวาคม 2560</v>
      </c>
    </row>
    <row r="112" spans="1:12" ht="26.25" customHeight="1" x14ac:dyDescent="0.45">
      <c r="F112" s="234"/>
      <c r="H112" s="234"/>
      <c r="J112" s="234"/>
      <c r="L112" s="234"/>
    </row>
    <row r="113" spans="1:12" ht="26.25" customHeight="1" x14ac:dyDescent="0.45">
      <c r="B113" s="68" t="s">
        <v>463</v>
      </c>
      <c r="F113" s="221">
        <v>0</v>
      </c>
      <c r="G113" s="235"/>
      <c r="H113" s="221">
        <v>0</v>
      </c>
      <c r="I113" s="235"/>
      <c r="J113" s="235">
        <v>18000000</v>
      </c>
      <c r="K113" s="235"/>
      <c r="L113" s="237">
        <v>0</v>
      </c>
    </row>
    <row r="114" spans="1:12" ht="26.25" customHeight="1" x14ac:dyDescent="0.45">
      <c r="B114" s="68" t="s">
        <v>464</v>
      </c>
      <c r="F114" s="235">
        <v>60000000</v>
      </c>
      <c r="G114" s="235"/>
      <c r="H114" s="221">
        <v>0</v>
      </c>
      <c r="I114" s="235"/>
      <c r="J114" s="235">
        <v>60000000</v>
      </c>
      <c r="K114" s="235"/>
      <c r="L114" s="237">
        <v>0</v>
      </c>
    </row>
    <row r="115" spans="1:12" ht="26.25" customHeight="1" x14ac:dyDescent="0.45">
      <c r="B115" s="68" t="s">
        <v>473</v>
      </c>
      <c r="F115" s="235">
        <v>300000</v>
      </c>
      <c r="G115" s="235"/>
      <c r="H115" s="221">
        <v>0</v>
      </c>
      <c r="I115" s="235"/>
      <c r="J115" s="221">
        <v>0</v>
      </c>
      <c r="K115" s="235"/>
      <c r="L115" s="237">
        <v>0</v>
      </c>
    </row>
    <row r="116" spans="1:12" ht="26.25" customHeight="1" thickBot="1" x14ac:dyDescent="0.5">
      <c r="C116" s="68" t="s">
        <v>21</v>
      </c>
      <c r="F116" s="236">
        <f>SUM(F113:F115)</f>
        <v>60300000</v>
      </c>
      <c r="G116" s="235"/>
      <c r="H116" s="220">
        <f>SUM(H113:H115)</f>
        <v>0</v>
      </c>
      <c r="I116" s="235"/>
      <c r="J116" s="220">
        <f>SUM(J113:J115)</f>
        <v>78000000</v>
      </c>
      <c r="K116" s="235"/>
      <c r="L116" s="220">
        <f>SUM(L113:L115)</f>
        <v>0</v>
      </c>
    </row>
    <row r="117" spans="1:12" ht="26.25" customHeight="1" thickTop="1" x14ac:dyDescent="0.45">
      <c r="B117" s="190" t="s">
        <v>96</v>
      </c>
    </row>
    <row r="118" spans="1:12" ht="26.25" customHeight="1" x14ac:dyDescent="0.45">
      <c r="B118" s="68" t="s">
        <v>523</v>
      </c>
    </row>
    <row r="119" spans="1:12" ht="26.25" customHeight="1" x14ac:dyDescent="0.45">
      <c r="B119" s="68" t="s">
        <v>524</v>
      </c>
    </row>
    <row r="120" spans="1:12" ht="26.25" customHeight="1" x14ac:dyDescent="0.45">
      <c r="B120" s="190" t="s">
        <v>128</v>
      </c>
    </row>
    <row r="121" spans="1:12" ht="26.25" customHeight="1" x14ac:dyDescent="0.45">
      <c r="B121" s="68" t="s">
        <v>525</v>
      </c>
    </row>
    <row r="122" spans="1:12" ht="26.25" customHeight="1" x14ac:dyDescent="0.45">
      <c r="B122" s="68" t="s">
        <v>574</v>
      </c>
    </row>
    <row r="123" spans="1:12" ht="26.25" customHeight="1" x14ac:dyDescent="0.45"/>
    <row r="124" spans="1:12" ht="26.25" customHeight="1" x14ac:dyDescent="0.45"/>
    <row r="125" spans="1:12" ht="26.25" customHeight="1" x14ac:dyDescent="0.45">
      <c r="A125" s="194"/>
      <c r="B125" s="204" t="s">
        <v>118</v>
      </c>
      <c r="C125" s="196"/>
      <c r="D125" s="196"/>
      <c r="E125" s="196"/>
      <c r="F125" s="196"/>
      <c r="G125" s="196"/>
      <c r="H125" s="204" t="s">
        <v>123</v>
      </c>
      <c r="I125" s="194"/>
      <c r="J125" s="196"/>
      <c r="K125" s="196"/>
      <c r="L125" s="196"/>
    </row>
    <row r="126" spans="1:12" ht="26.25" customHeight="1" x14ac:dyDescent="0.45">
      <c r="A126" s="194"/>
      <c r="B126" s="205" t="s">
        <v>260</v>
      </c>
      <c r="C126" s="206"/>
      <c r="D126" s="206"/>
      <c r="E126" s="207"/>
      <c r="F126" s="206"/>
      <c r="G126" s="196"/>
      <c r="H126" s="215" t="s">
        <v>124</v>
      </c>
      <c r="I126" s="194"/>
      <c r="J126" s="206"/>
      <c r="K126" s="206"/>
      <c r="L126" s="196"/>
    </row>
    <row r="127" spans="1:12" ht="26.25" customHeight="1" x14ac:dyDescent="0.45"/>
    <row r="128" spans="1:12" ht="26.25" customHeight="1" x14ac:dyDescent="0.45"/>
    <row r="129" ht="26.25" customHeight="1" x14ac:dyDescent="0.45"/>
    <row r="130" ht="26.25" customHeight="1" x14ac:dyDescent="0.45"/>
    <row r="131" ht="26.25" customHeight="1" x14ac:dyDescent="0.45"/>
  </sheetData>
  <mergeCells count="11">
    <mergeCell ref="F110:H110"/>
    <mergeCell ref="J110:L110"/>
    <mergeCell ref="A1:L1"/>
    <mergeCell ref="F100:H100"/>
    <mergeCell ref="J100:L100"/>
    <mergeCell ref="A64:L64"/>
    <mergeCell ref="F17:H17"/>
    <mergeCell ref="J17:L17"/>
    <mergeCell ref="J5:L5"/>
    <mergeCell ref="A34:L34"/>
    <mergeCell ref="A96:L96"/>
  </mergeCells>
  <pageMargins left="0.70866141732283472" right="0.27559055118110237" top="0.6692913385826772" bottom="0.39370078740157483" header="0.35433070866141736" footer="0.35433070866141736"/>
  <pageSetup paperSize="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zoomScaleNormal="100" workbookViewId="0">
      <selection activeCell="G51" sqref="G51"/>
    </sheetView>
  </sheetViews>
  <sheetFormatPr defaultColWidth="9.140625" defaultRowHeight="25.5" customHeight="1" x14ac:dyDescent="0.45"/>
  <cols>
    <col min="1" max="1" width="3" style="238" customWidth="1"/>
    <col min="2" max="5" width="9.140625" style="238" customWidth="1"/>
    <col min="6" max="6" width="8.28515625" style="238" customWidth="1"/>
    <col min="7" max="7" width="0.85546875" style="238" customWidth="1"/>
    <col min="8" max="8" width="14.42578125" style="238" customWidth="1"/>
    <col min="9" max="9" width="0.85546875" style="238" customWidth="1"/>
    <col min="10" max="10" width="15.85546875" style="238" customWidth="1"/>
    <col min="11" max="11" width="1.28515625" style="238" customWidth="1"/>
    <col min="12" max="12" width="15.85546875" style="238" customWidth="1"/>
    <col min="13" max="13" width="1.7109375" style="238" customWidth="1"/>
    <col min="14" max="16384" width="9.140625" style="238"/>
  </cols>
  <sheetData>
    <row r="1" spans="1:12" ht="24.6" customHeight="1" x14ac:dyDescent="0.45">
      <c r="A1" s="409" t="s">
        <v>347</v>
      </c>
      <c r="B1" s="409"/>
      <c r="C1" s="409"/>
      <c r="D1" s="409"/>
      <c r="E1" s="409"/>
      <c r="F1" s="409"/>
      <c r="G1" s="409"/>
      <c r="H1" s="409"/>
      <c r="I1" s="409"/>
      <c r="J1" s="409"/>
      <c r="K1" s="409"/>
      <c r="L1" s="409"/>
    </row>
    <row r="2" spans="1:12" ht="24.6" customHeight="1" x14ac:dyDescent="0.45">
      <c r="A2" s="247"/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</row>
    <row r="3" spans="1:12" ht="24.6" customHeight="1" x14ac:dyDescent="0.45">
      <c r="A3" s="246" t="s">
        <v>526</v>
      </c>
    </row>
    <row r="4" spans="1:12" ht="24.6" customHeight="1" x14ac:dyDescent="0.45">
      <c r="A4" s="278"/>
      <c r="B4" s="272" t="s">
        <v>302</v>
      </c>
      <c r="C4" s="243"/>
      <c r="D4" s="243"/>
      <c r="E4" s="243"/>
      <c r="F4" s="243"/>
      <c r="G4" s="243"/>
      <c r="H4" s="243"/>
      <c r="I4" s="243"/>
      <c r="J4" s="243"/>
    </row>
    <row r="5" spans="1:12" ht="24.6" customHeight="1" x14ac:dyDescent="0.45">
      <c r="F5" s="243"/>
      <c r="G5" s="243"/>
      <c r="H5" s="243"/>
      <c r="I5" s="243"/>
      <c r="J5" s="241"/>
      <c r="K5" s="246"/>
      <c r="L5" s="279" t="s">
        <v>34</v>
      </c>
    </row>
    <row r="6" spans="1:12" ht="24.6" customHeight="1" x14ac:dyDescent="0.45">
      <c r="F6" s="336"/>
      <c r="G6" s="336"/>
      <c r="H6" s="336"/>
      <c r="I6" s="243"/>
      <c r="J6" s="258" t="s">
        <v>36</v>
      </c>
      <c r="K6" s="258"/>
      <c r="L6" s="258"/>
    </row>
    <row r="7" spans="1:12" ht="24.6" customHeight="1" x14ac:dyDescent="0.45">
      <c r="A7" s="246"/>
      <c r="F7" s="337"/>
      <c r="G7" s="288"/>
      <c r="H7" s="337"/>
      <c r="I7" s="243"/>
      <c r="J7" s="280" t="s">
        <v>386</v>
      </c>
      <c r="K7" s="241"/>
      <c r="L7" s="280" t="s">
        <v>175</v>
      </c>
    </row>
    <row r="8" spans="1:12" ht="24.6" customHeight="1" x14ac:dyDescent="0.45">
      <c r="A8" s="246"/>
      <c r="B8" s="238" t="s">
        <v>39</v>
      </c>
      <c r="F8" s="289"/>
      <c r="G8" s="289"/>
      <c r="H8" s="289"/>
      <c r="J8" s="238">
        <v>2698000</v>
      </c>
      <c r="L8" s="238">
        <v>2698000</v>
      </c>
    </row>
    <row r="9" spans="1:12" ht="24.6" customHeight="1" x14ac:dyDescent="0.45">
      <c r="A9" s="246"/>
      <c r="B9" s="238" t="s">
        <v>40</v>
      </c>
      <c r="F9" s="244"/>
      <c r="G9" s="244"/>
      <c r="H9" s="244"/>
      <c r="J9" s="244">
        <v>-1694376.44</v>
      </c>
      <c r="K9" s="244"/>
      <c r="L9" s="244">
        <v>-1290785.2</v>
      </c>
    </row>
    <row r="10" spans="1:12" ht="24.6" customHeight="1" thickBot="1" x14ac:dyDescent="0.5">
      <c r="A10" s="246"/>
      <c r="B10" s="238" t="s">
        <v>16</v>
      </c>
      <c r="F10" s="289"/>
      <c r="G10" s="289"/>
      <c r="H10" s="289"/>
      <c r="J10" s="277">
        <f>SUM(J8:J9)</f>
        <v>1003623.56</v>
      </c>
      <c r="L10" s="277">
        <f>SUM(L8:L9)</f>
        <v>1407214.8</v>
      </c>
    </row>
    <row r="11" spans="1:12" ht="24.6" customHeight="1" thickTop="1" x14ac:dyDescent="0.45">
      <c r="A11" s="246"/>
      <c r="B11" s="238" t="s">
        <v>303</v>
      </c>
    </row>
    <row r="12" spans="1:12" ht="24.6" customHeight="1" x14ac:dyDescent="0.45">
      <c r="A12" s="246"/>
      <c r="J12" s="246"/>
      <c r="K12" s="246"/>
      <c r="L12" s="279" t="s">
        <v>34</v>
      </c>
    </row>
    <row r="13" spans="1:12" ht="24.6" customHeight="1" x14ac:dyDescent="0.45">
      <c r="A13" s="246"/>
      <c r="F13" s="421"/>
      <c r="G13" s="421"/>
      <c r="H13" s="421"/>
      <c r="J13" s="338" t="s">
        <v>36</v>
      </c>
      <c r="K13" s="338"/>
      <c r="L13" s="338"/>
    </row>
    <row r="14" spans="1:12" ht="24.6" customHeight="1" x14ac:dyDescent="0.45">
      <c r="A14" s="246"/>
      <c r="F14" s="337"/>
      <c r="G14" s="288"/>
      <c r="H14" s="337"/>
      <c r="I14" s="295"/>
      <c r="J14" s="280" t="str">
        <f>+J7</f>
        <v>30 กันยายน 2561</v>
      </c>
      <c r="K14" s="241"/>
      <c r="L14" s="280" t="s">
        <v>175</v>
      </c>
    </row>
    <row r="15" spans="1:12" ht="24.6" customHeight="1" x14ac:dyDescent="0.45">
      <c r="A15" s="246"/>
      <c r="B15" s="238" t="s">
        <v>17</v>
      </c>
      <c r="F15" s="289"/>
      <c r="G15" s="289"/>
      <c r="H15" s="289"/>
      <c r="J15" s="238">
        <v>365820</v>
      </c>
      <c r="L15" s="339">
        <v>365820</v>
      </c>
    </row>
    <row r="16" spans="1:12" ht="24.6" customHeight="1" x14ac:dyDescent="0.45">
      <c r="A16" s="246"/>
      <c r="B16" s="238" t="s">
        <v>18</v>
      </c>
      <c r="F16" s="289"/>
      <c r="G16" s="289"/>
      <c r="H16" s="289"/>
      <c r="J16" s="238">
        <v>304850</v>
      </c>
      <c r="L16" s="339">
        <v>579215</v>
      </c>
    </row>
    <row r="17" spans="1:13" ht="24.6" customHeight="1" x14ac:dyDescent="0.45">
      <c r="A17" s="246"/>
      <c r="B17" s="238" t="s">
        <v>47</v>
      </c>
      <c r="F17" s="289"/>
      <c r="G17" s="289"/>
      <c r="H17" s="289"/>
      <c r="J17" s="238">
        <v>0</v>
      </c>
      <c r="L17" s="339">
        <v>0</v>
      </c>
    </row>
    <row r="18" spans="1:13" ht="24.6" customHeight="1" x14ac:dyDescent="0.45">
      <c r="A18" s="246"/>
      <c r="C18" s="238" t="s">
        <v>21</v>
      </c>
      <c r="F18" s="289"/>
      <c r="G18" s="289"/>
      <c r="H18" s="289"/>
      <c r="J18" s="276">
        <f>SUM(J15:J17)</f>
        <v>670670</v>
      </c>
      <c r="L18" s="340">
        <f>SUM(L15:L17)</f>
        <v>945035</v>
      </c>
    </row>
    <row r="19" spans="1:13" ht="24.6" customHeight="1" x14ac:dyDescent="0.45">
      <c r="A19" s="246"/>
      <c r="B19" s="238" t="s">
        <v>170</v>
      </c>
      <c r="F19" s="244"/>
      <c r="G19" s="244"/>
      <c r="H19" s="244"/>
      <c r="I19" s="244"/>
      <c r="J19" s="244">
        <v>-31623.71</v>
      </c>
      <c r="K19" s="244"/>
      <c r="L19" s="244">
        <v>-61229.7</v>
      </c>
    </row>
    <row r="20" spans="1:13" ht="24.6" customHeight="1" thickBot="1" x14ac:dyDescent="0.5">
      <c r="A20" s="246"/>
      <c r="C20" s="238" t="s">
        <v>21</v>
      </c>
      <c r="F20" s="244"/>
      <c r="G20" s="244"/>
      <c r="H20" s="244"/>
      <c r="I20" s="244"/>
      <c r="J20" s="326">
        <f>SUM(J18:J19)</f>
        <v>639046.29</v>
      </c>
      <c r="K20" s="244"/>
      <c r="L20" s="341">
        <f>SUM(L18:L19)</f>
        <v>883805.3</v>
      </c>
    </row>
    <row r="21" spans="1:13" ht="24.6" customHeight="1" thickTop="1" x14ac:dyDescent="0.45">
      <c r="A21" s="247"/>
      <c r="B21" s="238" t="s">
        <v>304</v>
      </c>
      <c r="C21" s="247"/>
      <c r="D21" s="247"/>
      <c r="E21" s="247"/>
      <c r="F21" s="247"/>
      <c r="G21" s="247"/>
      <c r="H21" s="247"/>
      <c r="I21" s="247"/>
      <c r="J21" s="247"/>
      <c r="K21" s="247"/>
      <c r="L21" s="247"/>
    </row>
    <row r="22" spans="1:13" ht="24.6" customHeight="1" x14ac:dyDescent="0.45">
      <c r="A22" s="246"/>
      <c r="J22" s="246"/>
      <c r="K22" s="246"/>
      <c r="L22" s="279" t="s">
        <v>34</v>
      </c>
    </row>
    <row r="23" spans="1:13" ht="24.6" customHeight="1" x14ac:dyDescent="0.45">
      <c r="A23" s="246"/>
      <c r="F23" s="342"/>
      <c r="G23" s="342"/>
      <c r="H23" s="342"/>
      <c r="J23" s="338" t="s">
        <v>36</v>
      </c>
      <c r="K23" s="338"/>
      <c r="L23" s="338"/>
    </row>
    <row r="24" spans="1:13" ht="24.6" customHeight="1" x14ac:dyDescent="0.45">
      <c r="A24" s="246"/>
      <c r="F24" s="337"/>
      <c r="G24" s="288"/>
      <c r="H24" s="337"/>
      <c r="I24" s="295"/>
      <c r="J24" s="343" t="str">
        <f>J7</f>
        <v>30 กันยายน 2561</v>
      </c>
      <c r="K24" s="261"/>
      <c r="L24" s="343" t="str">
        <f>L7</f>
        <v>31 ธันวาคม 2560</v>
      </c>
    </row>
    <row r="25" spans="1:13" ht="24.6" customHeight="1" x14ac:dyDescent="0.45">
      <c r="A25" s="246"/>
      <c r="B25" s="238" t="s">
        <v>171</v>
      </c>
      <c r="F25" s="344"/>
      <c r="G25" s="344"/>
      <c r="H25" s="344"/>
      <c r="I25" s="292"/>
      <c r="J25" s="292">
        <f>J20</f>
        <v>639046.29</v>
      </c>
      <c r="K25" s="292"/>
      <c r="L25" s="292">
        <f>L20</f>
        <v>883805.3</v>
      </c>
    </row>
    <row r="26" spans="1:13" ht="24.6" customHeight="1" x14ac:dyDescent="0.45">
      <c r="B26" s="238" t="s">
        <v>262</v>
      </c>
      <c r="F26" s="344"/>
      <c r="G26" s="344"/>
      <c r="H26" s="344"/>
      <c r="I26" s="292"/>
      <c r="J26" s="292"/>
      <c r="K26" s="292"/>
      <c r="L26" s="292"/>
    </row>
    <row r="27" spans="1:13" ht="24.6" customHeight="1" x14ac:dyDescent="0.45">
      <c r="B27" s="238" t="s">
        <v>261</v>
      </c>
      <c r="F27" s="344"/>
      <c r="G27" s="344"/>
      <c r="H27" s="344"/>
      <c r="I27" s="292"/>
      <c r="J27" s="244">
        <v>-341187.17</v>
      </c>
      <c r="K27" s="292"/>
      <c r="L27" s="244">
        <v>-328438.62</v>
      </c>
    </row>
    <row r="28" spans="1:13" ht="24.6" customHeight="1" thickBot="1" x14ac:dyDescent="0.5">
      <c r="A28" s="246"/>
      <c r="B28" s="238" t="s">
        <v>171</v>
      </c>
      <c r="F28" s="344"/>
      <c r="G28" s="344"/>
      <c r="H28" s="344"/>
      <c r="I28" s="292"/>
      <c r="J28" s="345">
        <f>SUM(J25:J27)</f>
        <v>297859.12000000005</v>
      </c>
      <c r="K28" s="292"/>
      <c r="L28" s="345">
        <f>SUM(L25:L27)</f>
        <v>555366.68000000005</v>
      </c>
    </row>
    <row r="29" spans="1:13" ht="24.6" customHeight="1" thickTop="1" x14ac:dyDescent="0.45">
      <c r="A29" s="246"/>
      <c r="F29" s="244"/>
      <c r="G29" s="244"/>
      <c r="H29" s="244"/>
      <c r="I29" s="244"/>
      <c r="J29" s="244"/>
      <c r="K29" s="244"/>
      <c r="L29" s="244"/>
    </row>
    <row r="30" spans="1:13" ht="24.6" customHeight="1" x14ac:dyDescent="0.45">
      <c r="A30" s="243"/>
      <c r="D30" s="242"/>
      <c r="E30" s="242"/>
      <c r="F30" s="244"/>
      <c r="G30" s="288"/>
      <c r="H30" s="244"/>
      <c r="I30" s="289"/>
      <c r="J30" s="244"/>
      <c r="L30" s="244"/>
    </row>
    <row r="31" spans="1:13" ht="24.6" customHeight="1" x14ac:dyDescent="0.45">
      <c r="B31" s="251" t="s">
        <v>118</v>
      </c>
      <c r="C31" s="249"/>
      <c r="D31" s="249"/>
      <c r="E31" s="249"/>
      <c r="F31" s="249"/>
      <c r="G31" s="249"/>
      <c r="H31" s="251" t="s">
        <v>123</v>
      </c>
      <c r="J31" s="249"/>
      <c r="K31" s="249"/>
      <c r="L31" s="249"/>
      <c r="M31" s="249"/>
    </row>
    <row r="32" spans="1:13" ht="24.6" customHeight="1" x14ac:dyDescent="0.45">
      <c r="B32" s="252" t="s">
        <v>259</v>
      </c>
      <c r="C32" s="253"/>
      <c r="D32" s="253"/>
      <c r="E32" s="295"/>
      <c r="F32" s="253"/>
      <c r="G32" s="249"/>
      <c r="H32" s="346" t="s">
        <v>124</v>
      </c>
      <c r="J32" s="253"/>
      <c r="K32" s="253"/>
      <c r="L32" s="249"/>
      <c r="M32" s="249"/>
    </row>
    <row r="33" spans="2:13" ht="24.75" customHeight="1" x14ac:dyDescent="0.45">
      <c r="B33" s="252"/>
      <c r="C33" s="253"/>
      <c r="D33" s="253"/>
      <c r="E33" s="295"/>
      <c r="F33" s="253"/>
      <c r="G33" s="249"/>
      <c r="H33" s="346"/>
      <c r="J33" s="253"/>
      <c r="K33" s="253"/>
      <c r="L33" s="249"/>
      <c r="M33" s="249"/>
    </row>
  </sheetData>
  <mergeCells count="2">
    <mergeCell ref="F13:H13"/>
    <mergeCell ref="A1:L1"/>
  </mergeCells>
  <phoneticPr fontId="3" type="noConversion"/>
  <pageMargins left="0.82677165354330717" right="0.35433070866141736" top="0.70866141732283472" bottom="0.43307086614173229" header="0.39370078740157483" footer="0.31496062992125984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99"/>
  <sheetViews>
    <sheetView topLeftCell="A79" zoomScaleNormal="100" workbookViewId="0">
      <selection activeCell="J87" sqref="J87"/>
    </sheetView>
  </sheetViews>
  <sheetFormatPr defaultColWidth="9.140625" defaultRowHeight="27" customHeight="1" x14ac:dyDescent="0.45"/>
  <cols>
    <col min="1" max="1" width="3" style="4" customWidth="1"/>
    <col min="2" max="2" width="10.7109375" style="4" customWidth="1"/>
    <col min="3" max="3" width="10.5703125" style="4" customWidth="1"/>
    <col min="4" max="4" width="10.7109375" style="4" customWidth="1"/>
    <col min="5" max="5" width="1.140625" style="4" customWidth="1"/>
    <col min="6" max="6" width="14.42578125" style="4" customWidth="1"/>
    <col min="7" max="7" width="0.85546875" style="4" customWidth="1"/>
    <col min="8" max="8" width="14.42578125" style="4" customWidth="1"/>
    <col min="9" max="9" width="0.85546875" style="4" customWidth="1"/>
    <col min="10" max="10" width="14.42578125" style="4" customWidth="1"/>
    <col min="11" max="11" width="0.85546875" style="4" customWidth="1"/>
    <col min="12" max="12" width="14.42578125" style="4" customWidth="1"/>
    <col min="13" max="13" width="1.42578125" style="4" customWidth="1"/>
    <col min="14" max="16384" width="9.140625" style="4"/>
  </cols>
  <sheetData>
    <row r="1" spans="1:12" ht="28.5" customHeight="1" x14ac:dyDescent="0.45">
      <c r="A1" s="422" t="s">
        <v>438</v>
      </c>
      <c r="B1" s="422"/>
      <c r="C1" s="422"/>
      <c r="D1" s="422"/>
      <c r="E1" s="422"/>
      <c r="F1" s="422"/>
      <c r="G1" s="422"/>
      <c r="H1" s="422"/>
      <c r="I1" s="422"/>
      <c r="J1" s="422"/>
      <c r="K1" s="422"/>
      <c r="L1" s="422"/>
    </row>
    <row r="2" spans="1:12" ht="28.5" customHeight="1" x14ac:dyDescent="0.45"/>
    <row r="3" spans="1:12" ht="28.5" customHeight="1" x14ac:dyDescent="0.45">
      <c r="A3" s="9" t="s">
        <v>527</v>
      </c>
    </row>
    <row r="4" spans="1:12" ht="28.5" customHeight="1" x14ac:dyDescent="0.45">
      <c r="B4" s="4" t="s">
        <v>592</v>
      </c>
    </row>
    <row r="5" spans="1:12" ht="28.5" customHeight="1" x14ac:dyDescent="0.45">
      <c r="B5" s="4" t="s">
        <v>594</v>
      </c>
    </row>
    <row r="6" spans="1:12" ht="28.5" customHeight="1" x14ac:dyDescent="0.45">
      <c r="B6" s="4" t="s">
        <v>593</v>
      </c>
    </row>
    <row r="7" spans="1:12" ht="28.5" customHeight="1" x14ac:dyDescent="0.45">
      <c r="A7" s="224" t="s">
        <v>528</v>
      </c>
      <c r="B7" s="2"/>
      <c r="C7" s="48"/>
      <c r="D7" s="223"/>
      <c r="E7" s="223"/>
      <c r="F7" s="223"/>
      <c r="G7" s="223"/>
      <c r="H7" s="223"/>
      <c r="I7" s="223"/>
      <c r="J7" s="223"/>
      <c r="K7" s="223"/>
      <c r="L7" s="223"/>
    </row>
    <row r="8" spans="1:12" s="19" customFormat="1" ht="28.5" customHeight="1" x14ac:dyDescent="0.45">
      <c r="A8" s="225"/>
      <c r="B8" s="223"/>
      <c r="C8" s="223"/>
      <c r="D8" s="223"/>
      <c r="E8" s="223"/>
      <c r="F8" s="223"/>
      <c r="G8" s="223"/>
      <c r="H8" s="223"/>
      <c r="I8" s="223"/>
      <c r="J8" s="223"/>
      <c r="K8" s="223"/>
      <c r="L8" s="142" t="s">
        <v>34</v>
      </c>
    </row>
    <row r="9" spans="1:12" s="19" customFormat="1" ht="28.5" customHeight="1" x14ac:dyDescent="0.45">
      <c r="A9" s="225"/>
      <c r="B9" s="223"/>
      <c r="C9" s="223"/>
      <c r="D9" s="223"/>
      <c r="E9" s="223"/>
      <c r="F9" s="223"/>
      <c r="G9" s="223"/>
      <c r="H9" s="223"/>
      <c r="I9" s="223"/>
      <c r="J9" s="223"/>
      <c r="K9" s="223"/>
      <c r="L9" s="226" t="s">
        <v>179</v>
      </c>
    </row>
    <row r="10" spans="1:12" s="19" customFormat="1" ht="28.5" customHeight="1" x14ac:dyDescent="0.45">
      <c r="B10" s="2"/>
      <c r="C10" s="48" t="s">
        <v>441</v>
      </c>
      <c r="L10" s="36">
        <v>188650000</v>
      </c>
    </row>
    <row r="11" spans="1:12" s="19" customFormat="1" ht="28.5" customHeight="1" x14ac:dyDescent="0.45">
      <c r="B11" s="2"/>
      <c r="C11" s="48" t="s">
        <v>442</v>
      </c>
      <c r="L11" s="36">
        <v>-1042657.34</v>
      </c>
    </row>
    <row r="12" spans="1:12" s="2" customFormat="1" ht="28.5" customHeight="1" x14ac:dyDescent="0.45">
      <c r="A12" s="19"/>
      <c r="C12" s="48" t="s">
        <v>443</v>
      </c>
      <c r="D12" s="19"/>
      <c r="E12" s="19"/>
      <c r="F12" s="19"/>
      <c r="G12" s="19"/>
      <c r="H12" s="19"/>
      <c r="I12" s="19"/>
      <c r="J12" s="19"/>
      <c r="K12" s="19"/>
      <c r="L12" s="36">
        <v>-16111888.08</v>
      </c>
    </row>
    <row r="13" spans="1:12" s="2" customFormat="1" ht="28.5" customHeight="1" thickBot="1" x14ac:dyDescent="0.5">
      <c r="A13" s="19"/>
      <c r="C13" s="48" t="s">
        <v>441</v>
      </c>
      <c r="D13" s="19"/>
      <c r="E13" s="19"/>
      <c r="F13" s="19"/>
      <c r="G13" s="19"/>
      <c r="H13" s="19"/>
      <c r="I13" s="19"/>
      <c r="J13" s="19"/>
      <c r="K13" s="19"/>
      <c r="L13" s="227">
        <f>SUM(L10:L12)</f>
        <v>171495454.57999998</v>
      </c>
    </row>
    <row r="14" spans="1:12" s="2" customFormat="1" ht="28.5" customHeight="1" thickTop="1" x14ac:dyDescent="0.45">
      <c r="A14" s="19"/>
      <c r="C14" s="48"/>
      <c r="D14" s="19"/>
      <c r="E14" s="19"/>
      <c r="F14" s="19"/>
      <c r="G14" s="19"/>
      <c r="H14" s="19"/>
      <c r="I14" s="19"/>
      <c r="J14" s="19"/>
      <c r="K14" s="19"/>
      <c r="L14" s="19"/>
    </row>
    <row r="15" spans="1:12" s="2" customFormat="1" ht="28.5" customHeight="1" x14ac:dyDescent="0.45">
      <c r="A15" s="19"/>
      <c r="B15" s="48" t="s">
        <v>491</v>
      </c>
      <c r="D15" s="19"/>
      <c r="E15" s="19"/>
      <c r="F15" s="19"/>
      <c r="G15" s="19"/>
      <c r="H15" s="19"/>
      <c r="I15" s="19"/>
      <c r="J15" s="19"/>
      <c r="K15" s="19"/>
      <c r="L15" s="19"/>
    </row>
    <row r="16" spans="1:12" s="2" customFormat="1" ht="28.5" customHeight="1" x14ac:dyDescent="0.45">
      <c r="A16" s="19"/>
      <c r="B16" s="2" t="s">
        <v>492</v>
      </c>
      <c r="C16" s="48"/>
      <c r="D16" s="19"/>
      <c r="E16" s="19"/>
      <c r="F16" s="19"/>
      <c r="G16" s="19"/>
      <c r="H16" s="19"/>
      <c r="I16" s="19"/>
      <c r="J16" s="19"/>
      <c r="K16" s="19"/>
      <c r="L16" s="19"/>
    </row>
    <row r="17" spans="1:12" s="2" customFormat="1" ht="28.5" customHeight="1" x14ac:dyDescent="0.45">
      <c r="A17" s="228"/>
      <c r="B17" s="2" t="s">
        <v>495</v>
      </c>
      <c r="C17" s="229"/>
      <c r="D17" s="228"/>
      <c r="E17" s="228"/>
      <c r="F17" s="228"/>
      <c r="G17" s="228"/>
      <c r="H17" s="228"/>
      <c r="I17" s="228"/>
      <c r="J17" s="228"/>
      <c r="K17" s="228"/>
      <c r="L17" s="228"/>
    </row>
    <row r="18" spans="1:12" s="2" customFormat="1" ht="28.5" customHeight="1" x14ac:dyDescent="0.45">
      <c r="A18" s="19"/>
      <c r="B18" s="2" t="s">
        <v>493</v>
      </c>
      <c r="C18" s="48"/>
      <c r="D18" s="19"/>
      <c r="E18" s="19"/>
      <c r="F18" s="19"/>
      <c r="G18" s="19"/>
      <c r="H18" s="19"/>
      <c r="I18" s="19"/>
      <c r="J18" s="19"/>
      <c r="K18" s="19"/>
      <c r="L18" s="19"/>
    </row>
    <row r="19" spans="1:12" s="2" customFormat="1" ht="28.5" customHeight="1" x14ac:dyDescent="0.45">
      <c r="A19" s="19"/>
      <c r="B19" s="48" t="s">
        <v>494</v>
      </c>
      <c r="D19" s="19"/>
      <c r="E19" s="19"/>
      <c r="F19" s="19"/>
      <c r="G19" s="19"/>
      <c r="H19" s="19"/>
      <c r="I19" s="19"/>
      <c r="J19" s="19"/>
      <c r="K19" s="19"/>
      <c r="L19" s="19"/>
    </row>
    <row r="20" spans="1:12" s="2" customFormat="1" ht="28.5" customHeight="1" x14ac:dyDescent="0.45">
      <c r="A20" s="19"/>
      <c r="B20" s="48" t="s">
        <v>496</v>
      </c>
      <c r="D20" s="19"/>
      <c r="E20" s="19"/>
      <c r="F20" s="19"/>
      <c r="G20" s="19"/>
      <c r="H20" s="19"/>
      <c r="I20" s="19"/>
      <c r="J20" s="19"/>
      <c r="K20" s="19"/>
      <c r="L20" s="19"/>
    </row>
    <row r="21" spans="1:12" s="2" customFormat="1" ht="28.5" customHeight="1" x14ac:dyDescent="0.45">
      <c r="A21" s="19"/>
      <c r="B21" s="2" t="s">
        <v>444</v>
      </c>
      <c r="C21" s="48"/>
      <c r="D21" s="19"/>
      <c r="E21" s="19"/>
      <c r="F21" s="19"/>
      <c r="G21" s="19"/>
      <c r="H21" s="19"/>
      <c r="I21" s="19"/>
      <c r="J21" s="19"/>
      <c r="K21" s="19"/>
      <c r="L21" s="19"/>
    </row>
    <row r="22" spans="1:12" s="2" customFormat="1" ht="28.5" customHeight="1" x14ac:dyDescent="0.45">
      <c r="A22" s="19"/>
      <c r="B22" s="48" t="s">
        <v>498</v>
      </c>
      <c r="D22" s="19"/>
      <c r="E22" s="19"/>
      <c r="F22" s="19"/>
      <c r="G22" s="19"/>
      <c r="H22" s="19"/>
      <c r="I22" s="19"/>
      <c r="J22" s="19"/>
      <c r="K22" s="19"/>
      <c r="L22" s="19"/>
    </row>
    <row r="23" spans="1:12" ht="28.5" customHeight="1" x14ac:dyDescent="0.45">
      <c r="A23" s="19"/>
      <c r="B23" s="2" t="s">
        <v>497</v>
      </c>
      <c r="C23" s="48"/>
      <c r="D23" s="19"/>
      <c r="E23" s="19"/>
      <c r="F23" s="19"/>
      <c r="G23" s="19"/>
      <c r="H23" s="19"/>
      <c r="I23" s="19"/>
      <c r="J23" s="19"/>
      <c r="K23" s="19"/>
      <c r="L23" s="19"/>
    </row>
    <row r="24" spans="1:12" ht="28.5" customHeight="1" x14ac:dyDescent="0.45">
      <c r="A24" s="19"/>
      <c r="B24" s="2" t="s">
        <v>529</v>
      </c>
      <c r="C24" s="48"/>
      <c r="D24" s="19"/>
      <c r="E24" s="19"/>
      <c r="F24" s="19"/>
      <c r="G24" s="19"/>
      <c r="H24" s="19"/>
      <c r="I24" s="19"/>
      <c r="J24" s="19"/>
      <c r="K24" s="19"/>
      <c r="L24" s="19"/>
    </row>
    <row r="25" spans="1:12" ht="28.5" customHeight="1" x14ac:dyDescent="0.45">
      <c r="A25" s="19"/>
      <c r="B25" s="15"/>
      <c r="C25" s="48"/>
      <c r="D25" s="19"/>
      <c r="E25" s="19"/>
      <c r="F25" s="19"/>
      <c r="G25" s="19"/>
      <c r="H25" s="19"/>
      <c r="I25" s="19"/>
      <c r="J25" s="19"/>
      <c r="K25" s="19"/>
      <c r="L25" s="19"/>
    </row>
    <row r="26" spans="1:12" s="194" customFormat="1" ht="28.5" customHeight="1" x14ac:dyDescent="0.45">
      <c r="A26" s="19"/>
      <c r="B26" s="15"/>
      <c r="C26" s="48"/>
      <c r="D26" s="19"/>
      <c r="E26" s="19"/>
      <c r="F26" s="19"/>
      <c r="G26" s="19"/>
      <c r="H26" s="19"/>
      <c r="I26" s="19"/>
      <c r="J26" s="19"/>
      <c r="K26" s="19"/>
      <c r="L26" s="19"/>
    </row>
    <row r="27" spans="1:12" s="194" customFormat="1" ht="28.5" customHeight="1" x14ac:dyDescent="0.45">
      <c r="A27" s="19"/>
      <c r="B27" s="204" t="s">
        <v>118</v>
      </c>
      <c r="C27" s="196"/>
      <c r="D27" s="196"/>
      <c r="E27" s="196"/>
      <c r="F27" s="196"/>
      <c r="G27" s="196"/>
      <c r="H27" s="204" t="s">
        <v>118</v>
      </c>
      <c r="J27" s="196"/>
      <c r="K27" s="196"/>
      <c r="L27" s="196"/>
    </row>
    <row r="28" spans="1:12" s="194" customFormat="1" ht="28.5" customHeight="1" x14ac:dyDescent="0.45">
      <c r="A28" s="19"/>
      <c r="B28" s="205" t="s">
        <v>266</v>
      </c>
      <c r="C28" s="206"/>
      <c r="D28" s="206"/>
      <c r="E28" s="207"/>
      <c r="F28" s="206"/>
      <c r="G28" s="196"/>
      <c r="H28" s="215" t="s">
        <v>121</v>
      </c>
      <c r="J28" s="206"/>
      <c r="K28" s="206"/>
      <c r="L28" s="196"/>
    </row>
    <row r="29" spans="1:12" s="194" customFormat="1" ht="28.5" customHeight="1" x14ac:dyDescent="0.45">
      <c r="A29" s="19"/>
      <c r="B29" s="205"/>
      <c r="C29" s="206"/>
      <c r="D29" s="206"/>
      <c r="E29" s="207"/>
      <c r="F29" s="206"/>
      <c r="G29" s="196"/>
      <c r="H29" s="215"/>
      <c r="J29" s="206"/>
      <c r="K29" s="206"/>
      <c r="L29" s="196"/>
    </row>
    <row r="30" spans="1:12" s="194" customFormat="1" ht="29.25" customHeight="1" x14ac:dyDescent="0.45">
      <c r="A30" s="422" t="s">
        <v>499</v>
      </c>
      <c r="B30" s="422"/>
      <c r="C30" s="422"/>
      <c r="D30" s="422"/>
      <c r="E30" s="422"/>
      <c r="F30" s="422"/>
      <c r="G30" s="422"/>
      <c r="H30" s="422"/>
      <c r="I30" s="422"/>
      <c r="J30" s="422"/>
      <c r="K30" s="422"/>
      <c r="L30" s="422"/>
    </row>
    <row r="31" spans="1:12" s="194" customFormat="1" ht="29.25" customHeight="1" x14ac:dyDescent="0.45">
      <c r="A31" s="19"/>
      <c r="B31" s="15"/>
      <c r="C31" s="48"/>
      <c r="D31" s="19"/>
      <c r="E31" s="19"/>
      <c r="F31" s="19"/>
      <c r="G31" s="19"/>
      <c r="H31" s="19"/>
      <c r="I31" s="19"/>
      <c r="J31" s="19"/>
      <c r="K31" s="19"/>
      <c r="L31" s="19"/>
    </row>
    <row r="32" spans="1:12" ht="29.25" customHeight="1" x14ac:dyDescent="0.45">
      <c r="A32" s="9" t="s">
        <v>530</v>
      </c>
    </row>
    <row r="33" spans="1:12" ht="29.25" customHeight="1" x14ac:dyDescent="0.45">
      <c r="A33" s="19"/>
      <c r="B33" s="39" t="s">
        <v>263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 ht="29.25" customHeight="1" x14ac:dyDescent="0.45">
      <c r="A34" s="19"/>
      <c r="B34" s="48" t="s">
        <v>264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</row>
    <row r="35" spans="1:12" ht="29.25" customHeight="1" x14ac:dyDescent="0.45">
      <c r="A35" s="19"/>
      <c r="B35" s="48" t="s">
        <v>265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spans="1:12" ht="29.25" customHeight="1" x14ac:dyDescent="0.45">
      <c r="A36" s="19"/>
      <c r="B36" s="15" t="s">
        <v>56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</row>
    <row r="37" spans="1:12" ht="29.25" customHeight="1" x14ac:dyDescent="0.45">
      <c r="A37" s="2"/>
      <c r="B37" s="2"/>
      <c r="C37" s="2"/>
      <c r="D37" s="2"/>
      <c r="E37" s="2"/>
      <c r="F37" s="169"/>
      <c r="G37" s="15"/>
      <c r="H37" s="169"/>
      <c r="I37" s="15"/>
      <c r="J37" s="170"/>
      <c r="K37" s="171"/>
      <c r="L37" s="175" t="s">
        <v>34</v>
      </c>
    </row>
    <row r="38" spans="1:12" ht="29.25" customHeight="1" x14ac:dyDescent="0.45">
      <c r="A38" s="2"/>
      <c r="B38" s="15"/>
      <c r="C38" s="2"/>
      <c r="D38" s="2"/>
      <c r="E38" s="2"/>
      <c r="F38" s="418" t="s">
        <v>29</v>
      </c>
      <c r="G38" s="418"/>
      <c r="H38" s="418"/>
      <c r="I38" s="9"/>
      <c r="J38" s="418" t="s">
        <v>35</v>
      </c>
      <c r="K38" s="418"/>
      <c r="L38" s="418"/>
    </row>
    <row r="39" spans="1:12" ht="29.25" customHeight="1" x14ac:dyDescent="0.45">
      <c r="A39" s="2"/>
      <c r="B39" s="15"/>
      <c r="C39" s="2"/>
      <c r="D39" s="2"/>
      <c r="E39" s="2"/>
      <c r="F39" s="173" t="s">
        <v>386</v>
      </c>
      <c r="G39" s="174"/>
      <c r="H39" s="173" t="s">
        <v>175</v>
      </c>
      <c r="I39" s="174"/>
      <c r="J39" s="173" t="str">
        <f>F39</f>
        <v>30 กันยายน 2561</v>
      </c>
      <c r="K39" s="174"/>
      <c r="L39" s="173" t="s">
        <v>175</v>
      </c>
    </row>
    <row r="40" spans="1:12" ht="29.25" customHeight="1" x14ac:dyDescent="0.45">
      <c r="A40" s="2"/>
      <c r="B40" s="2" t="s">
        <v>172</v>
      </c>
      <c r="C40" s="2"/>
      <c r="D40" s="2"/>
      <c r="E40" s="2"/>
      <c r="F40" s="54">
        <f>+H47</f>
        <v>1450082.6199999996</v>
      </c>
      <c r="G40" s="2"/>
      <c r="H40" s="55">
        <v>2396942.0099999998</v>
      </c>
      <c r="I40" s="2"/>
      <c r="J40" s="54">
        <f>+L47</f>
        <v>1442442.06</v>
      </c>
      <c r="K40" s="54"/>
      <c r="L40" s="54">
        <v>2385095</v>
      </c>
    </row>
    <row r="41" spans="1:12" ht="29.25" customHeight="1" x14ac:dyDescent="0.45">
      <c r="A41" s="2"/>
      <c r="B41" s="2" t="s">
        <v>57</v>
      </c>
      <c r="C41" s="2"/>
      <c r="D41" s="2"/>
      <c r="E41" s="2"/>
      <c r="F41" s="55">
        <v>314517.51</v>
      </c>
      <c r="G41" s="2"/>
      <c r="H41" s="55">
        <v>819213.96</v>
      </c>
      <c r="I41" s="2"/>
      <c r="J41" s="54">
        <f>104174.3+104174.3+104174.3</f>
        <v>312522.90000000002</v>
      </c>
      <c r="K41" s="54"/>
      <c r="L41" s="54">
        <v>810848</v>
      </c>
    </row>
    <row r="42" spans="1:12" ht="29.25" customHeight="1" x14ac:dyDescent="0.45">
      <c r="A42" s="2"/>
      <c r="B42" s="2" t="s">
        <v>58</v>
      </c>
      <c r="C42" s="2"/>
      <c r="D42" s="2"/>
      <c r="E42" s="2"/>
      <c r="F42" s="55">
        <v>29390.73</v>
      </c>
      <c r="G42" s="2"/>
      <c r="H42" s="55">
        <v>55401</v>
      </c>
      <c r="I42" s="2"/>
      <c r="J42" s="54">
        <f>9732.73+9732.73+9732.73</f>
        <v>29198.19</v>
      </c>
      <c r="K42" s="54"/>
      <c r="L42" s="54">
        <v>54936</v>
      </c>
    </row>
    <row r="43" spans="1:12" ht="29.25" customHeight="1" x14ac:dyDescent="0.45">
      <c r="A43" s="2"/>
      <c r="B43" s="2" t="s">
        <v>191</v>
      </c>
      <c r="C43" s="2"/>
      <c r="D43" s="2"/>
      <c r="E43" s="2"/>
      <c r="F43" s="55"/>
      <c r="G43" s="2"/>
      <c r="H43" s="55"/>
      <c r="I43" s="2"/>
      <c r="J43" s="54"/>
      <c r="K43" s="54"/>
      <c r="L43" s="54"/>
    </row>
    <row r="44" spans="1:12" ht="29.25" customHeight="1" x14ac:dyDescent="0.45">
      <c r="A44" s="2"/>
      <c r="B44" s="2" t="s">
        <v>192</v>
      </c>
      <c r="C44" s="2"/>
      <c r="D44" s="2"/>
      <c r="E44" s="2"/>
      <c r="F44" s="55">
        <v>0</v>
      </c>
      <c r="G44" s="2"/>
      <c r="H44" s="55">
        <v>-1680848.35</v>
      </c>
      <c r="I44" s="2"/>
      <c r="J44" s="55">
        <v>0</v>
      </c>
      <c r="K44" s="54"/>
      <c r="L44" s="54">
        <v>-1667810.94</v>
      </c>
    </row>
    <row r="45" spans="1:12" ht="29.25" customHeight="1" x14ac:dyDescent="0.45">
      <c r="A45" s="2"/>
      <c r="B45" s="2" t="s">
        <v>142</v>
      </c>
      <c r="C45" s="2"/>
      <c r="D45" s="2"/>
      <c r="E45" s="2"/>
      <c r="F45" s="55">
        <v>0</v>
      </c>
      <c r="G45" s="2"/>
      <c r="H45" s="55">
        <v>-140626</v>
      </c>
      <c r="I45" s="2"/>
      <c r="J45" s="54">
        <v>0</v>
      </c>
      <c r="K45" s="54"/>
      <c r="L45" s="54">
        <v>-140626</v>
      </c>
    </row>
    <row r="46" spans="1:12" ht="29.25" customHeight="1" x14ac:dyDescent="0.45">
      <c r="A46" s="2"/>
      <c r="B46" s="2" t="s">
        <v>143</v>
      </c>
      <c r="C46" s="2"/>
      <c r="D46" s="2"/>
      <c r="E46" s="2"/>
      <c r="F46" s="67"/>
      <c r="G46" s="2"/>
      <c r="H46" s="67"/>
      <c r="I46" s="2"/>
      <c r="J46" s="67"/>
      <c r="K46" s="54"/>
      <c r="L46" s="67"/>
    </row>
    <row r="47" spans="1:12" ht="29.25" customHeight="1" thickBot="1" x14ac:dyDescent="0.5">
      <c r="A47" s="2"/>
      <c r="B47" s="2" t="s">
        <v>144</v>
      </c>
      <c r="C47" s="2"/>
      <c r="D47" s="2"/>
      <c r="E47" s="2"/>
      <c r="F47" s="66">
        <f>SUM(F40:F45)</f>
        <v>1793990.8599999996</v>
      </c>
      <c r="G47" s="2"/>
      <c r="H47" s="66">
        <f>SUM(H40:H45)</f>
        <v>1450082.6199999996</v>
      </c>
      <c r="I47" s="2"/>
      <c r="J47" s="66">
        <f>SUM(J40:J45)</f>
        <v>1784163.15</v>
      </c>
      <c r="K47" s="54"/>
      <c r="L47" s="66">
        <f>SUM(L40:L45)</f>
        <v>1442442.06</v>
      </c>
    </row>
    <row r="48" spans="1:12" ht="29.25" customHeight="1" thickTop="1" x14ac:dyDescent="0.45">
      <c r="A48" s="198" t="s">
        <v>531</v>
      </c>
    </row>
    <row r="49" spans="1:12" ht="29.25" customHeight="1" x14ac:dyDescent="0.45">
      <c r="B49" s="4" t="s">
        <v>158</v>
      </c>
    </row>
    <row r="50" spans="1:12" ht="29.25" customHeight="1" x14ac:dyDescent="0.45">
      <c r="B50" s="4" t="s">
        <v>157</v>
      </c>
    </row>
    <row r="51" spans="1:12" ht="29.25" customHeight="1" x14ac:dyDescent="0.45">
      <c r="B51" s="4" t="s">
        <v>159</v>
      </c>
    </row>
    <row r="52" spans="1:12" ht="29.25" customHeight="1" x14ac:dyDescent="0.45">
      <c r="B52" s="4" t="s">
        <v>156</v>
      </c>
    </row>
    <row r="53" spans="1:12" s="211" customFormat="1" ht="29.25" customHeight="1" x14ac:dyDescent="0.45">
      <c r="A53" s="194"/>
      <c r="B53" s="212"/>
      <c r="C53" s="194"/>
      <c r="D53" s="213"/>
      <c r="E53" s="194"/>
      <c r="F53" s="194"/>
      <c r="G53" s="69"/>
      <c r="H53" s="194"/>
      <c r="I53" s="194"/>
      <c r="J53" s="34"/>
      <c r="K53" s="194"/>
      <c r="L53" s="194"/>
    </row>
    <row r="54" spans="1:12" ht="29.25" customHeight="1" x14ac:dyDescent="0.45"/>
    <row r="55" spans="1:12" ht="29.25" customHeight="1" x14ac:dyDescent="0.45">
      <c r="B55" s="56" t="s">
        <v>118</v>
      </c>
      <c r="C55" s="40"/>
      <c r="D55" s="40"/>
      <c r="E55" s="40"/>
      <c r="F55" s="40"/>
      <c r="G55" s="40"/>
      <c r="H55" s="56" t="s">
        <v>118</v>
      </c>
      <c r="J55" s="40"/>
      <c r="K55" s="40"/>
      <c r="L55" s="40"/>
    </row>
    <row r="56" spans="1:12" ht="29.25" customHeight="1" x14ac:dyDescent="0.45">
      <c r="B56" s="65" t="s">
        <v>266</v>
      </c>
      <c r="C56" s="64"/>
      <c r="D56" s="64"/>
      <c r="E56" s="31"/>
      <c r="F56" s="64"/>
      <c r="G56" s="40"/>
      <c r="H56" s="10" t="s">
        <v>121</v>
      </c>
      <c r="J56" s="64"/>
      <c r="K56" s="64"/>
      <c r="L56" s="40"/>
    </row>
    <row r="57" spans="1:12" s="194" customFormat="1" ht="29.25" customHeight="1" x14ac:dyDescent="0.45">
      <c r="B57" s="205"/>
      <c r="C57" s="206"/>
      <c r="D57" s="206"/>
      <c r="E57" s="207"/>
      <c r="F57" s="206"/>
      <c r="G57" s="196"/>
      <c r="H57" s="215"/>
      <c r="J57" s="206"/>
      <c r="K57" s="206"/>
      <c r="L57" s="196"/>
    </row>
    <row r="58" spans="1:12" ht="24" customHeight="1" x14ac:dyDescent="0.45">
      <c r="A58" s="422" t="s">
        <v>352</v>
      </c>
      <c r="B58" s="422"/>
      <c r="C58" s="422"/>
      <c r="D58" s="422"/>
      <c r="E58" s="422"/>
      <c r="F58" s="422"/>
      <c r="G58" s="422"/>
      <c r="H58" s="422"/>
      <c r="I58" s="422"/>
      <c r="J58" s="422"/>
      <c r="K58" s="422"/>
      <c r="L58" s="422"/>
    </row>
    <row r="59" spans="1:12" s="73" customFormat="1" ht="24" customHeight="1" x14ac:dyDescent="0.4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</row>
    <row r="60" spans="1:12" s="73" customFormat="1" ht="24" customHeight="1" x14ac:dyDescent="0.45">
      <c r="A60" s="4"/>
      <c r="B60" s="425" t="s">
        <v>174</v>
      </c>
      <c r="C60" s="425"/>
      <c r="D60" s="425"/>
      <c r="E60" s="4"/>
      <c r="F60" s="424" t="s">
        <v>26</v>
      </c>
      <c r="G60" s="424"/>
      <c r="H60" s="424"/>
      <c r="I60" s="41"/>
      <c r="J60" s="41"/>
      <c r="K60" s="4"/>
      <c r="L60" s="4"/>
    </row>
    <row r="61" spans="1:12" s="73" customFormat="1" ht="24" customHeight="1" x14ac:dyDescent="0.45">
      <c r="A61" s="4"/>
      <c r="B61" s="7" t="s">
        <v>102</v>
      </c>
      <c r="C61" s="4"/>
      <c r="D61" s="8"/>
      <c r="E61" s="4"/>
      <c r="F61" s="4" t="s">
        <v>30</v>
      </c>
      <c r="G61" s="4"/>
      <c r="H61" s="34"/>
      <c r="I61" s="4"/>
      <c r="J61" s="34"/>
      <c r="K61" s="4"/>
      <c r="L61" s="4"/>
    </row>
    <row r="62" spans="1:12" s="73" customFormat="1" ht="24" customHeight="1" x14ac:dyDescent="0.45">
      <c r="A62" s="4"/>
      <c r="B62" s="7" t="s">
        <v>101</v>
      </c>
      <c r="C62" s="4"/>
      <c r="D62" s="8"/>
      <c r="E62" s="4"/>
      <c r="F62" s="4" t="s">
        <v>30</v>
      </c>
      <c r="G62" s="4"/>
      <c r="H62" s="34"/>
      <c r="I62" s="4"/>
      <c r="J62" s="34"/>
      <c r="K62" s="4"/>
      <c r="L62" s="4"/>
    </row>
    <row r="63" spans="1:12" s="211" customFormat="1" ht="24" customHeight="1" x14ac:dyDescent="0.45">
      <c r="A63" s="4"/>
      <c r="B63" s="7" t="s">
        <v>100</v>
      </c>
      <c r="C63" s="4"/>
      <c r="D63" s="8"/>
      <c r="E63" s="4"/>
      <c r="F63" s="4" t="s">
        <v>30</v>
      </c>
      <c r="G63" s="4"/>
      <c r="H63" s="34"/>
      <c r="I63" s="4"/>
      <c r="J63" s="34"/>
      <c r="K63" s="4"/>
      <c r="L63" s="4"/>
    </row>
    <row r="64" spans="1:12" s="73" customFormat="1" ht="24" customHeight="1" x14ac:dyDescent="0.45">
      <c r="A64" s="4"/>
      <c r="B64" s="7" t="s">
        <v>188</v>
      </c>
      <c r="C64" s="4"/>
      <c r="D64" s="8"/>
      <c r="E64" s="4"/>
      <c r="F64" s="4" t="s">
        <v>30</v>
      </c>
      <c r="G64" s="69"/>
      <c r="H64" s="4"/>
      <c r="I64" s="4"/>
      <c r="J64" s="34"/>
      <c r="K64" s="4"/>
      <c r="L64" s="4"/>
    </row>
    <row r="65" spans="1:13" s="73" customFormat="1" ht="24" customHeight="1" x14ac:dyDescent="0.45">
      <c r="A65" s="4"/>
      <c r="B65" s="7" t="s">
        <v>329</v>
      </c>
      <c r="C65" s="4"/>
      <c r="D65" s="8"/>
      <c r="E65" s="4"/>
      <c r="F65" s="4" t="s">
        <v>287</v>
      </c>
      <c r="G65" s="69"/>
      <c r="H65" s="4"/>
      <c r="I65" s="4"/>
      <c r="J65" s="34"/>
      <c r="K65" s="4"/>
      <c r="L65" s="4"/>
    </row>
    <row r="66" spans="1:13" s="73" customFormat="1" ht="24" customHeight="1" x14ac:dyDescent="0.45">
      <c r="A66" s="4"/>
      <c r="B66" s="212" t="s">
        <v>467</v>
      </c>
      <c r="C66" s="4"/>
      <c r="D66" s="8"/>
      <c r="E66" s="4"/>
      <c r="F66" s="4" t="s">
        <v>470</v>
      </c>
      <c r="G66" s="69"/>
      <c r="H66" s="4"/>
      <c r="I66" s="4"/>
      <c r="J66" s="34"/>
      <c r="K66" s="4"/>
      <c r="L66" s="4"/>
    </row>
    <row r="67" spans="1:13" s="211" customFormat="1" ht="24" customHeight="1" x14ac:dyDescent="0.45">
      <c r="A67" s="194"/>
      <c r="B67" s="212" t="s">
        <v>468</v>
      </c>
      <c r="C67" s="194"/>
      <c r="D67" s="213"/>
      <c r="E67" s="194"/>
      <c r="F67" s="194" t="s">
        <v>469</v>
      </c>
      <c r="G67" s="69"/>
      <c r="H67" s="194"/>
      <c r="I67" s="194"/>
      <c r="J67" s="34"/>
      <c r="K67" s="194"/>
      <c r="L67" s="194"/>
    </row>
    <row r="68" spans="1:13" s="211" customFormat="1" ht="24" customHeight="1" x14ac:dyDescent="0.45">
      <c r="A68" s="194"/>
      <c r="B68" s="212" t="s">
        <v>465</v>
      </c>
      <c r="C68" s="194"/>
      <c r="D68" s="213"/>
      <c r="E68" s="194"/>
      <c r="F68" s="194" t="s">
        <v>466</v>
      </c>
      <c r="G68" s="69"/>
      <c r="H68" s="194"/>
      <c r="I68" s="194"/>
      <c r="J68" s="34"/>
      <c r="K68" s="194"/>
      <c r="L68" s="194"/>
    </row>
    <row r="69" spans="1:13" s="73" customFormat="1" ht="24" customHeight="1" x14ac:dyDescent="0.45">
      <c r="A69" s="4"/>
      <c r="B69" s="7" t="s">
        <v>11</v>
      </c>
      <c r="C69" s="4"/>
      <c r="D69" s="8"/>
      <c r="E69" s="8"/>
      <c r="F69" s="8"/>
      <c r="G69" s="7"/>
      <c r="H69" s="7"/>
      <c r="I69" s="7"/>
      <c r="J69" s="34"/>
      <c r="K69" s="4"/>
      <c r="L69" s="34"/>
    </row>
    <row r="70" spans="1:13" ht="24" customHeight="1" x14ac:dyDescent="0.45">
      <c r="B70" s="423" t="s">
        <v>28</v>
      </c>
      <c r="C70" s="423"/>
      <c r="D70" s="423"/>
      <c r="E70" s="63"/>
      <c r="F70" s="423" t="s">
        <v>27</v>
      </c>
      <c r="G70" s="423"/>
      <c r="H70" s="423"/>
      <c r="J70" s="63"/>
      <c r="K70" s="63"/>
      <c r="L70" s="57"/>
    </row>
    <row r="71" spans="1:13" ht="24" customHeight="1" x14ac:dyDescent="0.45">
      <c r="B71" s="4" t="s">
        <v>289</v>
      </c>
      <c r="C71" s="7"/>
      <c r="D71" s="8"/>
      <c r="E71" s="8"/>
      <c r="F71" s="4" t="s">
        <v>60</v>
      </c>
      <c r="L71" s="34"/>
    </row>
    <row r="72" spans="1:13" ht="24" customHeight="1" x14ac:dyDescent="0.45">
      <c r="B72" s="4" t="s">
        <v>445</v>
      </c>
      <c r="C72" s="7"/>
      <c r="D72" s="8"/>
      <c r="E72" s="8"/>
      <c r="F72" s="4" t="s">
        <v>472</v>
      </c>
      <c r="L72" s="34"/>
    </row>
    <row r="73" spans="1:13" s="2" customFormat="1" ht="24" customHeight="1" x14ac:dyDescent="0.45">
      <c r="A73" s="4"/>
      <c r="B73" s="194" t="s">
        <v>446</v>
      </c>
      <c r="C73" s="7"/>
      <c r="D73" s="8"/>
      <c r="E73" s="8"/>
      <c r="F73" s="4" t="s">
        <v>309</v>
      </c>
      <c r="G73" s="4"/>
      <c r="H73" s="4"/>
      <c r="I73" s="4"/>
      <c r="J73" s="4"/>
      <c r="K73" s="4"/>
      <c r="L73" s="34"/>
    </row>
    <row r="74" spans="1:13" ht="24" customHeight="1" x14ac:dyDescent="0.45">
      <c r="A74" s="7"/>
      <c r="B74" s="7" t="s">
        <v>397</v>
      </c>
      <c r="D74" s="8"/>
      <c r="E74" s="8"/>
      <c r="F74" s="7"/>
      <c r="G74" s="7"/>
      <c r="H74" s="7"/>
      <c r="I74" s="34"/>
      <c r="K74" s="34"/>
      <c r="M74" s="40"/>
    </row>
    <row r="75" spans="1:13" ht="24" customHeight="1" x14ac:dyDescent="0.45">
      <c r="A75" s="7"/>
      <c r="B75" s="7" t="s">
        <v>595</v>
      </c>
      <c r="D75" s="8"/>
      <c r="E75" s="8"/>
      <c r="F75" s="7"/>
      <c r="G75" s="7"/>
      <c r="H75" s="7"/>
      <c r="I75" s="34"/>
      <c r="K75" s="34"/>
      <c r="M75" s="40"/>
    </row>
    <row r="76" spans="1:13" ht="24" customHeight="1" x14ac:dyDescent="0.45">
      <c r="A76" s="7"/>
      <c r="B76" s="7"/>
      <c r="D76" s="8"/>
      <c r="E76" s="8"/>
      <c r="F76" s="7"/>
      <c r="G76" s="7"/>
      <c r="H76" s="7"/>
      <c r="I76" s="34"/>
      <c r="J76" s="176"/>
      <c r="K76" s="141"/>
      <c r="L76" s="143" t="s">
        <v>34</v>
      </c>
    </row>
    <row r="77" spans="1:13" ht="24" customHeight="1" x14ac:dyDescent="0.45">
      <c r="A77" s="7"/>
      <c r="B77" s="7"/>
      <c r="D77" s="8"/>
      <c r="E77" s="8"/>
      <c r="F77" s="7"/>
      <c r="G77" s="7"/>
      <c r="H77" s="7"/>
      <c r="I77" s="34"/>
      <c r="J77" s="177" t="s">
        <v>35</v>
      </c>
      <c r="K77" s="177"/>
      <c r="L77" s="177"/>
    </row>
    <row r="78" spans="1:13" ht="24" customHeight="1" x14ac:dyDescent="0.45">
      <c r="A78" s="7"/>
      <c r="B78" s="7"/>
      <c r="D78" s="8"/>
      <c r="E78" s="8"/>
      <c r="F78" s="7"/>
      <c r="G78" s="7"/>
      <c r="H78" s="7"/>
      <c r="I78" s="34"/>
      <c r="J78" s="178" t="s">
        <v>386</v>
      </c>
      <c r="K78" s="174"/>
      <c r="L78" s="173" t="s">
        <v>175</v>
      </c>
    </row>
    <row r="79" spans="1:13" ht="24" customHeight="1" x14ac:dyDescent="0.45">
      <c r="A79" s="72"/>
      <c r="B79" s="72" t="s">
        <v>3</v>
      </c>
      <c r="C79" s="73"/>
      <c r="D79" s="74"/>
      <c r="E79" s="74"/>
      <c r="F79" s="72"/>
      <c r="G79" s="72"/>
      <c r="H79" s="72"/>
      <c r="I79" s="75"/>
      <c r="J79" s="76"/>
      <c r="K79" s="77"/>
      <c r="L79" s="78"/>
    </row>
    <row r="80" spans="1:13" ht="24" customHeight="1" x14ac:dyDescent="0.45">
      <c r="A80" s="72"/>
      <c r="B80" s="73" t="s">
        <v>145</v>
      </c>
      <c r="C80" s="73"/>
      <c r="D80" s="74"/>
      <c r="E80" s="74"/>
      <c r="F80" s="72"/>
      <c r="G80" s="72"/>
      <c r="H80" s="72"/>
      <c r="I80" s="75"/>
      <c r="J80" s="79">
        <v>100000</v>
      </c>
      <c r="K80" s="80"/>
      <c r="L80" s="81">
        <v>100000</v>
      </c>
    </row>
    <row r="81" spans="1:12" ht="24" customHeight="1" x14ac:dyDescent="0.45">
      <c r="A81" s="72"/>
      <c r="B81" s="72" t="s">
        <v>67</v>
      </c>
      <c r="C81" s="73"/>
      <c r="D81" s="74"/>
      <c r="E81" s="74"/>
      <c r="F81" s="72"/>
      <c r="G81" s="72"/>
      <c r="H81" s="72"/>
      <c r="I81" s="75"/>
      <c r="J81" s="82">
        <f>SUM(J80)</f>
        <v>100000</v>
      </c>
      <c r="K81" s="80"/>
      <c r="L81" s="82">
        <f>SUM(L80)</f>
        <v>100000</v>
      </c>
    </row>
    <row r="82" spans="1:12" ht="24" customHeight="1" x14ac:dyDescent="0.45">
      <c r="A82" s="72"/>
      <c r="B82" s="72" t="s">
        <v>193</v>
      </c>
      <c r="C82" s="73"/>
      <c r="D82" s="73"/>
      <c r="E82" s="74"/>
      <c r="F82" s="72"/>
      <c r="G82" s="72"/>
      <c r="H82" s="72"/>
      <c r="I82" s="75"/>
      <c r="J82" s="71"/>
      <c r="K82" s="83"/>
      <c r="L82" s="71"/>
    </row>
    <row r="83" spans="1:12" ht="24" customHeight="1" x14ac:dyDescent="0.45">
      <c r="A83" s="72"/>
      <c r="B83" s="211" t="s">
        <v>103</v>
      </c>
      <c r="C83" s="211"/>
      <c r="D83" s="211"/>
      <c r="E83" s="74"/>
      <c r="F83" s="72"/>
      <c r="G83" s="72"/>
      <c r="H83" s="72"/>
      <c r="I83" s="75"/>
      <c r="J83" s="71">
        <v>14550</v>
      </c>
      <c r="K83" s="83"/>
      <c r="L83" s="71">
        <v>0</v>
      </c>
    </row>
    <row r="84" spans="1:12" ht="24" customHeight="1" x14ac:dyDescent="0.45">
      <c r="A84" s="72"/>
      <c r="B84" s="73" t="s">
        <v>194</v>
      </c>
      <c r="C84" s="73"/>
      <c r="D84" s="73"/>
      <c r="E84" s="74"/>
      <c r="F84" s="72"/>
      <c r="G84" s="72"/>
      <c r="H84" s="72"/>
      <c r="I84" s="75"/>
      <c r="J84" s="84">
        <v>54332.14</v>
      </c>
      <c r="K84" s="85"/>
      <c r="L84" s="86">
        <v>13794</v>
      </c>
    </row>
    <row r="85" spans="1:12" ht="24" customHeight="1" x14ac:dyDescent="0.45">
      <c r="A85" s="72"/>
      <c r="B85" s="72" t="s">
        <v>67</v>
      </c>
      <c r="C85" s="73"/>
      <c r="D85" s="73"/>
      <c r="E85" s="74"/>
      <c r="F85" s="72"/>
      <c r="G85" s="72"/>
      <c r="H85" s="72"/>
      <c r="I85" s="75"/>
      <c r="J85" s="87">
        <f>SUM(J83:J84)</f>
        <v>68882.14</v>
      </c>
      <c r="K85" s="85"/>
      <c r="L85" s="87">
        <f>SUM(L84:L84)</f>
        <v>13794</v>
      </c>
    </row>
    <row r="86" spans="1:12" ht="24" customHeight="1" x14ac:dyDescent="0.45">
      <c r="A86" s="72"/>
      <c r="B86" s="72" t="s">
        <v>104</v>
      </c>
      <c r="C86" s="73"/>
      <c r="D86" s="73"/>
      <c r="E86" s="74"/>
      <c r="F86" s="72"/>
      <c r="G86" s="72"/>
      <c r="H86" s="72"/>
      <c r="I86" s="75"/>
      <c r="J86" s="88">
        <v>0</v>
      </c>
      <c r="K86" s="85"/>
      <c r="L86" s="88">
        <v>0</v>
      </c>
    </row>
    <row r="87" spans="1:12" ht="24" customHeight="1" thickBot="1" x14ac:dyDescent="0.5">
      <c r="A87" s="72"/>
      <c r="B87" s="72" t="s">
        <v>105</v>
      </c>
      <c r="C87" s="73"/>
      <c r="D87" s="73"/>
      <c r="E87" s="74"/>
      <c r="F87" s="72"/>
      <c r="G87" s="72"/>
      <c r="H87" s="72"/>
      <c r="I87" s="75"/>
      <c r="J87" s="90">
        <f>SUM(J85:J86)</f>
        <v>68882.14</v>
      </c>
      <c r="K87" s="85"/>
      <c r="L87" s="90">
        <f>SUM(L85:L86)</f>
        <v>13794</v>
      </c>
    </row>
    <row r="88" spans="1:12" ht="24" customHeight="1" thickTop="1" x14ac:dyDescent="0.45">
      <c r="C88" s="7"/>
      <c r="D88" s="8"/>
      <c r="E88" s="8"/>
      <c r="L88" s="34"/>
    </row>
    <row r="89" spans="1:12" ht="24" customHeight="1" x14ac:dyDescent="0.45">
      <c r="C89" s="7"/>
      <c r="D89" s="8"/>
      <c r="E89" s="8"/>
      <c r="L89" s="34"/>
    </row>
    <row r="90" spans="1:12" ht="24" customHeight="1" x14ac:dyDescent="0.45">
      <c r="B90" s="56" t="s">
        <v>118</v>
      </c>
      <c r="C90" s="40"/>
      <c r="D90" s="40"/>
      <c r="E90" s="40"/>
      <c r="F90" s="40"/>
      <c r="G90" s="40"/>
      <c r="H90" s="56" t="s">
        <v>118</v>
      </c>
      <c r="J90" s="40"/>
      <c r="K90" s="40"/>
      <c r="L90" s="40"/>
    </row>
    <row r="91" spans="1:12" ht="24" customHeight="1" x14ac:dyDescent="0.45">
      <c r="A91" s="2"/>
      <c r="B91" s="65" t="s">
        <v>266</v>
      </c>
      <c r="C91" s="64"/>
      <c r="D91" s="64"/>
      <c r="E91" s="31"/>
      <c r="F91" s="64"/>
      <c r="G91" s="40"/>
      <c r="H91" s="10" t="s">
        <v>121</v>
      </c>
      <c r="J91" s="64"/>
      <c r="K91" s="64"/>
      <c r="L91" s="40"/>
    </row>
    <row r="92" spans="1:12" ht="24" customHeight="1" x14ac:dyDescent="0.45">
      <c r="A92" s="2"/>
      <c r="B92" s="2"/>
      <c r="C92" s="2"/>
      <c r="D92" s="2"/>
      <c r="E92" s="2"/>
      <c r="F92" s="55"/>
      <c r="G92" s="2"/>
      <c r="H92" s="55"/>
      <c r="I92" s="2"/>
      <c r="J92" s="55"/>
      <c r="K92" s="54"/>
      <c r="L92" s="55"/>
    </row>
    <row r="93" spans="1:12" ht="30.75" customHeight="1" x14ac:dyDescent="0.45"/>
    <row r="94" spans="1:12" ht="30.75" customHeight="1" x14ac:dyDescent="0.45"/>
    <row r="95" spans="1:12" ht="30.75" customHeight="1" x14ac:dyDescent="0.45"/>
    <row r="96" spans="1:12" ht="30.75" customHeight="1" x14ac:dyDescent="0.45"/>
    <row r="97" ht="30.75" customHeight="1" x14ac:dyDescent="0.45"/>
    <row r="98" ht="30.75" customHeight="1" x14ac:dyDescent="0.45"/>
    <row r="99" ht="30.75" customHeight="1" x14ac:dyDescent="0.45"/>
  </sheetData>
  <mergeCells count="9">
    <mergeCell ref="A1:L1"/>
    <mergeCell ref="F38:H38"/>
    <mergeCell ref="J38:L38"/>
    <mergeCell ref="B70:D70"/>
    <mergeCell ref="F60:H60"/>
    <mergeCell ref="F70:H70"/>
    <mergeCell ref="B60:D60"/>
    <mergeCell ref="A58:L58"/>
    <mergeCell ref="A30:L30"/>
  </mergeCells>
  <pageMargins left="0.98425196850393704" right="0.39370078740157483" top="0.59055118110236227" bottom="0.39370078740157483" header="0.31496062992125984" footer="0.39370078740157483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topLeftCell="A46" zoomScaleNormal="100" workbookViewId="0">
      <selection activeCell="G51" sqref="G51"/>
    </sheetView>
  </sheetViews>
  <sheetFormatPr defaultColWidth="9.140625" defaultRowHeight="27.75" customHeight="1" x14ac:dyDescent="0.45"/>
  <cols>
    <col min="1" max="1" width="3.28515625" style="238" customWidth="1"/>
    <col min="2" max="2" width="9.140625" style="238"/>
    <col min="3" max="3" width="10.7109375" style="238" customWidth="1"/>
    <col min="4" max="4" width="1.7109375" style="238" customWidth="1"/>
    <col min="5" max="5" width="11.85546875" style="238" customWidth="1"/>
    <col min="6" max="6" width="14.42578125" style="238" customWidth="1"/>
    <col min="7" max="7" width="1.140625" style="238" customWidth="1"/>
    <col min="8" max="8" width="14.42578125" style="238" customWidth="1"/>
    <col min="9" max="9" width="1.140625" style="238" customWidth="1"/>
    <col min="10" max="10" width="14.42578125" style="238" customWidth="1"/>
    <col min="11" max="11" width="1.140625" style="238" customWidth="1"/>
    <col min="12" max="12" width="14.42578125" style="238" customWidth="1"/>
    <col min="13" max="13" width="1.7109375" style="238" customWidth="1"/>
    <col min="14" max="16384" width="9.140625" style="238"/>
  </cols>
  <sheetData>
    <row r="1" spans="1:12" ht="27.75" customHeight="1" x14ac:dyDescent="0.45">
      <c r="A1" s="426" t="s">
        <v>500</v>
      </c>
      <c r="B1" s="426"/>
      <c r="C1" s="426"/>
      <c r="D1" s="426"/>
      <c r="E1" s="426"/>
      <c r="F1" s="426"/>
      <c r="G1" s="426"/>
      <c r="H1" s="426"/>
      <c r="I1" s="426"/>
      <c r="J1" s="426"/>
      <c r="K1" s="426"/>
      <c r="L1" s="426"/>
    </row>
    <row r="2" spans="1:12" ht="27.75" customHeight="1" x14ac:dyDescent="0.45">
      <c r="A2" s="347"/>
      <c r="B2" s="347"/>
      <c r="D2" s="348"/>
      <c r="E2" s="348"/>
      <c r="F2" s="349"/>
      <c r="G2" s="350"/>
      <c r="H2" s="350"/>
      <c r="I2" s="350"/>
      <c r="J2" s="351"/>
      <c r="K2" s="249"/>
      <c r="L2" s="351"/>
    </row>
    <row r="3" spans="1:12" ht="27.75" customHeight="1" x14ac:dyDescent="0.45">
      <c r="A3" s="347"/>
      <c r="B3" s="347"/>
      <c r="D3" s="348"/>
      <c r="E3" s="246"/>
      <c r="F3" s="352"/>
      <c r="G3" s="353"/>
      <c r="H3" s="353"/>
      <c r="I3" s="353"/>
      <c r="J3" s="354"/>
      <c r="K3" s="355"/>
      <c r="L3" s="279" t="s">
        <v>34</v>
      </c>
    </row>
    <row r="4" spans="1:12" ht="27.75" customHeight="1" x14ac:dyDescent="0.45">
      <c r="A4" s="347"/>
      <c r="C4" s="347"/>
      <c r="D4" s="348"/>
      <c r="E4" s="246"/>
      <c r="F4" s="356" t="s">
        <v>35</v>
      </c>
      <c r="G4" s="356"/>
      <c r="H4" s="356"/>
      <c r="I4" s="356"/>
      <c r="J4" s="356"/>
      <c r="K4" s="356"/>
      <c r="L4" s="356"/>
    </row>
    <row r="5" spans="1:12" ht="27.75" customHeight="1" x14ac:dyDescent="0.45">
      <c r="A5" s="347"/>
      <c r="C5" s="347"/>
      <c r="D5" s="348"/>
      <c r="E5" s="246"/>
      <c r="F5" s="357" t="s">
        <v>175</v>
      </c>
      <c r="G5" s="358"/>
      <c r="H5" s="358" t="s">
        <v>25</v>
      </c>
      <c r="I5" s="358"/>
      <c r="J5" s="358" t="s">
        <v>20</v>
      </c>
      <c r="K5" s="358"/>
      <c r="L5" s="357" t="s">
        <v>386</v>
      </c>
    </row>
    <row r="6" spans="1:12" ht="27.75" customHeight="1" x14ac:dyDescent="0.45">
      <c r="A6" s="347"/>
      <c r="B6" s="359" t="s">
        <v>103</v>
      </c>
      <c r="D6" s="348"/>
      <c r="G6" s="350"/>
      <c r="H6" s="350"/>
      <c r="I6" s="350"/>
      <c r="J6" s="351"/>
      <c r="K6" s="249"/>
      <c r="L6" s="351"/>
    </row>
    <row r="7" spans="1:12" ht="27.75" customHeight="1" x14ac:dyDescent="0.45">
      <c r="A7" s="347"/>
      <c r="B7" s="347" t="s">
        <v>8</v>
      </c>
      <c r="D7" s="348"/>
      <c r="F7" s="349">
        <v>39350000</v>
      </c>
      <c r="G7" s="350"/>
      <c r="H7" s="350">
        <v>0</v>
      </c>
      <c r="I7" s="350"/>
      <c r="J7" s="351">
        <v>0</v>
      </c>
      <c r="K7" s="249"/>
      <c r="L7" s="351">
        <f>+F7+H7+J7</f>
        <v>39350000</v>
      </c>
    </row>
    <row r="8" spans="1:12" ht="27.75" customHeight="1" x14ac:dyDescent="0.45">
      <c r="A8" s="347"/>
      <c r="B8" s="347" t="s">
        <v>9</v>
      </c>
      <c r="D8" s="348"/>
      <c r="F8" s="349">
        <v>1757667.82</v>
      </c>
      <c r="G8" s="350"/>
      <c r="H8" s="350">
        <v>0</v>
      </c>
      <c r="I8" s="350"/>
      <c r="J8" s="351">
        <v>0</v>
      </c>
      <c r="K8" s="249"/>
      <c r="L8" s="351">
        <f>+F8+H8+J8</f>
        <v>1757667.82</v>
      </c>
    </row>
    <row r="9" spans="1:12" ht="27.75" customHeight="1" x14ac:dyDescent="0.45">
      <c r="A9" s="347"/>
      <c r="B9" s="347" t="s">
        <v>67</v>
      </c>
      <c r="D9" s="348"/>
      <c r="F9" s="360">
        <f>SUM(F7:G8)</f>
        <v>41107667.82</v>
      </c>
      <c r="G9" s="350"/>
      <c r="H9" s="361">
        <f>SUM(H7:I8)</f>
        <v>0</v>
      </c>
      <c r="I9" s="350"/>
      <c r="J9" s="360">
        <f>SUM(J7:K8)</f>
        <v>0</v>
      </c>
      <c r="K9" s="249"/>
      <c r="L9" s="360">
        <f>SUM(L7:M8)</f>
        <v>41107667.82</v>
      </c>
    </row>
    <row r="10" spans="1:12" ht="27.75" customHeight="1" x14ac:dyDescent="0.45">
      <c r="A10" s="347"/>
      <c r="B10" s="347" t="s">
        <v>106</v>
      </c>
      <c r="D10" s="348"/>
      <c r="F10" s="349"/>
      <c r="G10" s="350"/>
      <c r="H10" s="350"/>
      <c r="I10" s="350"/>
      <c r="J10" s="351"/>
      <c r="K10" s="249"/>
      <c r="L10" s="351"/>
    </row>
    <row r="11" spans="1:12" ht="27.75" customHeight="1" x14ac:dyDescent="0.45">
      <c r="A11" s="347"/>
      <c r="B11" s="347" t="s">
        <v>43</v>
      </c>
      <c r="D11" s="348"/>
      <c r="F11" s="349">
        <v>-41107667.82</v>
      </c>
      <c r="G11" s="350"/>
      <c r="H11" s="350">
        <v>0</v>
      </c>
      <c r="I11" s="350"/>
      <c r="J11" s="351">
        <v>0</v>
      </c>
      <c r="K11" s="249"/>
      <c r="L11" s="349">
        <f>+F11+H11+J11</f>
        <v>-41107667.82</v>
      </c>
    </row>
    <row r="12" spans="1:12" ht="27.75" customHeight="1" thickBot="1" x14ac:dyDescent="0.5">
      <c r="A12" s="347"/>
      <c r="B12" s="347" t="s">
        <v>173</v>
      </c>
      <c r="D12" s="348"/>
      <c r="F12" s="362">
        <f>SUM(F9:F11)</f>
        <v>0</v>
      </c>
      <c r="G12" s="350"/>
      <c r="H12" s="363">
        <f>SUM(H9:H11)</f>
        <v>0</v>
      </c>
      <c r="I12" s="350"/>
      <c r="J12" s="362">
        <f>SUM(J9:J11)</f>
        <v>0</v>
      </c>
      <c r="K12" s="249"/>
      <c r="L12" s="362">
        <f>SUM(L9:L11)</f>
        <v>0</v>
      </c>
    </row>
    <row r="13" spans="1:12" ht="27.75" customHeight="1" thickTop="1" x14ac:dyDescent="0.45">
      <c r="A13" s="347"/>
      <c r="B13" s="359" t="s">
        <v>330</v>
      </c>
      <c r="D13" s="348"/>
      <c r="G13" s="350"/>
      <c r="H13" s="350"/>
      <c r="I13" s="350"/>
      <c r="J13" s="351"/>
      <c r="K13" s="249"/>
      <c r="L13" s="351"/>
    </row>
    <row r="14" spans="1:12" ht="27.75" customHeight="1" x14ac:dyDescent="0.45">
      <c r="A14" s="347"/>
      <c r="B14" s="347" t="s">
        <v>284</v>
      </c>
      <c r="D14" s="348"/>
      <c r="F14" s="349">
        <v>0</v>
      </c>
      <c r="G14" s="350"/>
      <c r="H14" s="350">
        <v>120000000</v>
      </c>
      <c r="I14" s="350"/>
      <c r="J14" s="351">
        <v>-120000000</v>
      </c>
      <c r="K14" s="249"/>
      <c r="L14" s="351">
        <f>+F14+H14+J14</f>
        <v>0</v>
      </c>
    </row>
    <row r="15" spans="1:12" ht="27.75" customHeight="1" x14ac:dyDescent="0.45">
      <c r="A15" s="347"/>
      <c r="B15" s="347" t="s">
        <v>285</v>
      </c>
      <c r="D15" s="348"/>
      <c r="F15" s="349">
        <v>0</v>
      </c>
      <c r="G15" s="350"/>
      <c r="H15" s="350">
        <v>18000000</v>
      </c>
      <c r="I15" s="350"/>
      <c r="J15" s="351">
        <v>0</v>
      </c>
      <c r="K15" s="249"/>
      <c r="L15" s="351">
        <f>F15+H15-J15</f>
        <v>18000000</v>
      </c>
    </row>
    <row r="16" spans="1:12" ht="27.75" customHeight="1" x14ac:dyDescent="0.45">
      <c r="A16" s="347"/>
      <c r="B16" s="347" t="s">
        <v>9</v>
      </c>
      <c r="D16" s="348"/>
      <c r="F16" s="349">
        <v>0</v>
      </c>
      <c r="G16" s="350"/>
      <c r="H16" s="350">
        <v>2004657.53</v>
      </c>
      <c r="I16" s="350"/>
      <c r="J16" s="351">
        <v>0</v>
      </c>
      <c r="K16" s="249"/>
      <c r="L16" s="351">
        <f>+F16+H16+J16</f>
        <v>2004657.53</v>
      </c>
    </row>
    <row r="17" spans="1:12" ht="27.75" customHeight="1" thickBot="1" x14ac:dyDescent="0.5">
      <c r="A17" s="347"/>
      <c r="B17" s="347" t="s">
        <v>173</v>
      </c>
      <c r="D17" s="348"/>
      <c r="F17" s="362">
        <f>SUM(F14:F16)</f>
        <v>0</v>
      </c>
      <c r="G17" s="350"/>
      <c r="H17" s="363">
        <f>SUM(H14:H16)</f>
        <v>140004657.53</v>
      </c>
      <c r="I17" s="350"/>
      <c r="J17" s="362">
        <f>SUM(J14:J16)</f>
        <v>-120000000</v>
      </c>
      <c r="K17" s="249"/>
      <c r="L17" s="362">
        <f>SUM(L14:L16)</f>
        <v>20004657.530000001</v>
      </c>
    </row>
    <row r="18" spans="1:12" ht="27.75" customHeight="1" thickTop="1" x14ac:dyDescent="0.45">
      <c r="A18" s="347"/>
      <c r="B18" s="359" t="s">
        <v>107</v>
      </c>
      <c r="D18" s="348"/>
      <c r="G18" s="350"/>
      <c r="H18" s="350"/>
      <c r="I18" s="350"/>
      <c r="J18" s="351"/>
      <c r="K18" s="249"/>
      <c r="L18" s="351"/>
    </row>
    <row r="19" spans="1:12" ht="27.75" customHeight="1" x14ac:dyDescent="0.45">
      <c r="A19" s="347"/>
      <c r="B19" s="347" t="s">
        <v>285</v>
      </c>
      <c r="D19" s="348"/>
      <c r="F19" s="349">
        <v>0</v>
      </c>
      <c r="G19" s="350"/>
      <c r="H19" s="350">
        <v>90000000</v>
      </c>
      <c r="I19" s="350"/>
      <c r="J19" s="351">
        <v>0</v>
      </c>
      <c r="K19" s="249"/>
      <c r="L19" s="351">
        <f>+F19+H19+J19</f>
        <v>90000000</v>
      </c>
    </row>
    <row r="20" spans="1:12" ht="27.75" customHeight="1" x14ac:dyDescent="0.45">
      <c r="A20" s="347"/>
      <c r="B20" s="347" t="s">
        <v>9</v>
      </c>
      <c r="D20" s="348"/>
      <c r="F20" s="349">
        <v>0</v>
      </c>
      <c r="G20" s="350"/>
      <c r="H20" s="350">
        <v>1257534.25</v>
      </c>
      <c r="I20" s="350"/>
      <c r="J20" s="351">
        <v>0</v>
      </c>
      <c r="K20" s="249"/>
      <c r="L20" s="351">
        <f>+F20+H20+J20</f>
        <v>1257534.25</v>
      </c>
    </row>
    <row r="21" spans="1:12" ht="27.75" customHeight="1" thickBot="1" x14ac:dyDescent="0.5">
      <c r="A21" s="347"/>
      <c r="B21" s="347" t="s">
        <v>173</v>
      </c>
      <c r="D21" s="348"/>
      <c r="F21" s="362">
        <f>SUM(F19:F20)</f>
        <v>0</v>
      </c>
      <c r="G21" s="350"/>
      <c r="H21" s="363">
        <f>SUM(H19:H20)</f>
        <v>91257534.25</v>
      </c>
      <c r="I21" s="350"/>
      <c r="J21" s="362">
        <f>SUM(J19:J20)</f>
        <v>0</v>
      </c>
      <c r="K21" s="249"/>
      <c r="L21" s="362">
        <f>SUM(L19:L20)</f>
        <v>91257534.25</v>
      </c>
    </row>
    <row r="22" spans="1:12" ht="27.75" customHeight="1" thickTop="1" x14ac:dyDescent="0.45">
      <c r="A22" s="347"/>
      <c r="B22" s="347"/>
      <c r="D22" s="348"/>
      <c r="F22" s="351"/>
      <c r="G22" s="350"/>
      <c r="H22" s="364"/>
      <c r="I22" s="350"/>
      <c r="J22" s="351"/>
      <c r="K22" s="249"/>
      <c r="L22" s="351"/>
    </row>
    <row r="23" spans="1:12" ht="27.75" customHeight="1" x14ac:dyDescent="0.45">
      <c r="A23" s="347"/>
      <c r="B23" s="359" t="s">
        <v>468</v>
      </c>
      <c r="D23" s="348"/>
      <c r="F23" s="351"/>
      <c r="G23" s="350"/>
      <c r="H23" s="364"/>
      <c r="I23" s="350"/>
      <c r="J23" s="351"/>
      <c r="K23" s="249"/>
      <c r="L23" s="351"/>
    </row>
    <row r="24" spans="1:12" ht="27.75" customHeight="1" x14ac:dyDescent="0.45">
      <c r="A24" s="347"/>
      <c r="B24" s="347" t="s">
        <v>285</v>
      </c>
      <c r="D24" s="348"/>
      <c r="F24" s="351">
        <v>0</v>
      </c>
      <c r="G24" s="350"/>
      <c r="H24" s="364">
        <v>210000000</v>
      </c>
      <c r="I24" s="350"/>
      <c r="J24" s="351">
        <v>-11500000</v>
      </c>
      <c r="K24" s="249"/>
      <c r="L24" s="351">
        <f>F24+H24+J24</f>
        <v>198500000</v>
      </c>
    </row>
    <row r="25" spans="1:12" ht="27.75" customHeight="1" x14ac:dyDescent="0.45">
      <c r="A25" s="347"/>
      <c r="B25" s="347" t="s">
        <v>9</v>
      </c>
      <c r="D25" s="348"/>
      <c r="F25" s="351">
        <v>0</v>
      </c>
      <c r="G25" s="350"/>
      <c r="H25" s="364">
        <f>201369.86+81575.34-28294.52</f>
        <v>254650.67999999996</v>
      </c>
      <c r="I25" s="350"/>
      <c r="J25" s="351">
        <v>0</v>
      </c>
      <c r="K25" s="249"/>
      <c r="L25" s="351">
        <f>F25+H25-J25</f>
        <v>254650.67999999996</v>
      </c>
    </row>
    <row r="26" spans="1:12" ht="27.75" customHeight="1" thickBot="1" x14ac:dyDescent="0.5">
      <c r="A26" s="347"/>
      <c r="B26" s="347" t="s">
        <v>67</v>
      </c>
      <c r="D26" s="348"/>
      <c r="F26" s="362">
        <f>SUM(F24:F25)</f>
        <v>0</v>
      </c>
      <c r="G26" s="350"/>
      <c r="H26" s="363">
        <f>SUM(H24:H25)</f>
        <v>210254650.68000001</v>
      </c>
      <c r="I26" s="350"/>
      <c r="J26" s="362">
        <f>SUM(J24:J25)</f>
        <v>-11500000</v>
      </c>
      <c r="K26" s="249"/>
      <c r="L26" s="362">
        <f>SUM(L24:L25)</f>
        <v>198754650.68000001</v>
      </c>
    </row>
    <row r="27" spans="1:12" ht="27.75" customHeight="1" thickTop="1" x14ac:dyDescent="0.45">
      <c r="A27" s="347"/>
      <c r="B27" s="347"/>
      <c r="D27" s="348"/>
      <c r="F27" s="351"/>
      <c r="G27" s="350"/>
      <c r="H27" s="364"/>
      <c r="I27" s="350"/>
      <c r="J27" s="351"/>
      <c r="K27" s="249"/>
      <c r="L27" s="351"/>
    </row>
    <row r="28" spans="1:12" ht="27.75" customHeight="1" x14ac:dyDescent="0.45">
      <c r="A28" s="347"/>
      <c r="B28" s="347"/>
      <c r="D28" s="348"/>
      <c r="F28" s="351"/>
      <c r="G28" s="350"/>
      <c r="H28" s="364"/>
      <c r="I28" s="350"/>
      <c r="J28" s="351"/>
      <c r="K28" s="249"/>
      <c r="L28" s="351"/>
    </row>
    <row r="29" spans="1:12" ht="27.75" customHeight="1" x14ac:dyDescent="0.45">
      <c r="B29" s="251" t="s">
        <v>118</v>
      </c>
      <c r="C29" s="249"/>
      <c r="D29" s="249"/>
      <c r="E29" s="249"/>
      <c r="F29" s="249"/>
      <c r="G29" s="249"/>
      <c r="H29" s="251" t="s">
        <v>118</v>
      </c>
      <c r="J29" s="249"/>
      <c r="K29" s="249"/>
      <c r="L29" s="249"/>
    </row>
    <row r="30" spans="1:12" ht="27.75" customHeight="1" x14ac:dyDescent="0.45">
      <c r="B30" s="252" t="s">
        <v>267</v>
      </c>
      <c r="C30" s="253"/>
      <c r="D30" s="253"/>
      <c r="E30" s="295"/>
      <c r="F30" s="253"/>
      <c r="G30" s="249"/>
      <c r="H30" s="346" t="s">
        <v>121</v>
      </c>
      <c r="J30" s="253"/>
      <c r="K30" s="253"/>
      <c r="L30" s="249"/>
    </row>
    <row r="31" spans="1:12" ht="31.5" customHeight="1" x14ac:dyDescent="0.45">
      <c r="A31" s="426" t="s">
        <v>501</v>
      </c>
      <c r="B31" s="426"/>
      <c r="C31" s="426"/>
      <c r="D31" s="426"/>
      <c r="E31" s="426"/>
      <c r="F31" s="426"/>
      <c r="G31" s="426"/>
      <c r="H31" s="426"/>
      <c r="I31" s="426"/>
      <c r="J31" s="426"/>
      <c r="K31" s="426"/>
      <c r="L31" s="426"/>
    </row>
    <row r="32" spans="1:12" ht="31.5" customHeight="1" x14ac:dyDescent="0.45">
      <c r="A32" s="347"/>
      <c r="B32" s="347"/>
      <c r="D32" s="348"/>
      <c r="F32" s="351"/>
      <c r="G32" s="350"/>
      <c r="H32" s="364"/>
      <c r="I32" s="350"/>
      <c r="J32" s="351"/>
      <c r="K32" s="249"/>
      <c r="L32" s="351"/>
    </row>
    <row r="33" spans="1:12" ht="31.5" customHeight="1" x14ac:dyDescent="0.45">
      <c r="A33" s="347"/>
      <c r="B33" s="347"/>
      <c r="D33" s="348"/>
      <c r="F33" s="352"/>
      <c r="G33" s="353"/>
      <c r="H33" s="353"/>
      <c r="I33" s="353"/>
      <c r="J33" s="354"/>
      <c r="K33" s="355"/>
      <c r="L33" s="279" t="s">
        <v>34</v>
      </c>
    </row>
    <row r="34" spans="1:12" ht="31.5" customHeight="1" x14ac:dyDescent="0.45">
      <c r="A34" s="347"/>
      <c r="B34" s="347"/>
      <c r="D34" s="348"/>
      <c r="F34" s="356" t="s">
        <v>35</v>
      </c>
      <c r="G34" s="356"/>
      <c r="H34" s="356"/>
      <c r="I34" s="356"/>
      <c r="J34" s="356"/>
      <c r="K34" s="356"/>
      <c r="L34" s="356"/>
    </row>
    <row r="35" spans="1:12" ht="31.5" customHeight="1" x14ac:dyDescent="0.45">
      <c r="A35" s="347"/>
      <c r="B35" s="347"/>
      <c r="D35" s="348"/>
      <c r="F35" s="357" t="s">
        <v>175</v>
      </c>
      <c r="G35" s="358"/>
      <c r="H35" s="358" t="s">
        <v>25</v>
      </c>
      <c r="I35" s="358"/>
      <c r="J35" s="358" t="s">
        <v>20</v>
      </c>
      <c r="K35" s="358"/>
      <c r="L35" s="357" t="s">
        <v>386</v>
      </c>
    </row>
    <row r="36" spans="1:12" ht="31.5" customHeight="1" x14ac:dyDescent="0.45">
      <c r="A36" s="347"/>
      <c r="B36" s="359" t="s">
        <v>194</v>
      </c>
      <c r="D36" s="348"/>
      <c r="G36" s="350"/>
      <c r="H36" s="350"/>
      <c r="I36" s="350"/>
      <c r="J36" s="351"/>
      <c r="K36" s="249"/>
      <c r="L36" s="351"/>
    </row>
    <row r="37" spans="1:12" ht="31.5" customHeight="1" x14ac:dyDescent="0.45">
      <c r="A37" s="347"/>
      <c r="B37" s="347" t="s">
        <v>223</v>
      </c>
      <c r="D37" s="348"/>
      <c r="F37" s="349">
        <v>43185696.350000001</v>
      </c>
      <c r="G37" s="350"/>
      <c r="H37" s="350">
        <v>0</v>
      </c>
      <c r="I37" s="350"/>
      <c r="J37" s="351">
        <f>-368965.22-1568218.29-1586052.03</f>
        <v>-3523235.54</v>
      </c>
      <c r="K37" s="249"/>
      <c r="L37" s="351">
        <f>+F37+H37+J37</f>
        <v>39662460.810000002</v>
      </c>
    </row>
    <row r="38" spans="1:12" ht="31.5" customHeight="1" x14ac:dyDescent="0.45">
      <c r="A38" s="347"/>
      <c r="B38" s="347" t="s">
        <v>9</v>
      </c>
      <c r="D38" s="348"/>
      <c r="F38" s="349">
        <v>65074.340000000026</v>
      </c>
      <c r="G38" s="350"/>
      <c r="H38" s="350">
        <v>1566022.26</v>
      </c>
      <c r="I38" s="350"/>
      <c r="J38" s="351">
        <v>-1574591.79</v>
      </c>
      <c r="K38" s="249"/>
      <c r="L38" s="351">
        <f>+F38+H38+J38</f>
        <v>56504.810000000056</v>
      </c>
    </row>
    <row r="39" spans="1:12" ht="31.5" customHeight="1" thickBot="1" x14ac:dyDescent="0.5">
      <c r="A39" s="347"/>
      <c r="B39" s="347" t="s">
        <v>67</v>
      </c>
      <c r="D39" s="348"/>
      <c r="F39" s="362">
        <f>SUM(F37:F38)</f>
        <v>43250770.690000005</v>
      </c>
      <c r="G39" s="350"/>
      <c r="H39" s="363">
        <f>SUM(H37:H38)</f>
        <v>1566022.26</v>
      </c>
      <c r="I39" s="350"/>
      <c r="J39" s="362">
        <f>SUM(J37:J38)</f>
        <v>-5097827.33</v>
      </c>
      <c r="K39" s="249"/>
      <c r="L39" s="362">
        <f>SUM(L37:L38)</f>
        <v>39718965.620000005</v>
      </c>
    </row>
    <row r="40" spans="1:12" ht="31.5" customHeight="1" thickTop="1" x14ac:dyDescent="0.45">
      <c r="A40" s="347"/>
      <c r="B40" s="359" t="s">
        <v>145</v>
      </c>
      <c r="D40" s="348"/>
      <c r="G40" s="350"/>
      <c r="H40" s="350"/>
      <c r="I40" s="350"/>
      <c r="J40" s="351"/>
      <c r="K40" s="249"/>
      <c r="L40" s="351"/>
    </row>
    <row r="41" spans="1:12" ht="31.5" customHeight="1" x14ac:dyDescent="0.45">
      <c r="A41" s="347"/>
      <c r="B41" s="347" t="s">
        <v>286</v>
      </c>
      <c r="D41" s="348"/>
      <c r="F41" s="349">
        <v>0</v>
      </c>
      <c r="G41" s="350"/>
      <c r="H41" s="350">
        <f>25000000+18000000</f>
        <v>43000000</v>
      </c>
      <c r="I41" s="350"/>
      <c r="J41" s="351">
        <v>-25000000</v>
      </c>
      <c r="K41" s="249"/>
      <c r="L41" s="351">
        <f>+F41+H41+J41</f>
        <v>18000000</v>
      </c>
    </row>
    <row r="42" spans="1:12" ht="31.5" customHeight="1" x14ac:dyDescent="0.45">
      <c r="A42" s="347"/>
      <c r="B42" s="347" t="s">
        <v>278</v>
      </c>
      <c r="D42" s="348"/>
      <c r="F42" s="349">
        <v>0</v>
      </c>
      <c r="G42" s="350"/>
      <c r="H42" s="350">
        <f>90410.98+4109.57+26630.14</f>
        <v>121150.68999999999</v>
      </c>
      <c r="I42" s="350"/>
      <c r="J42" s="351">
        <f>-90410.98-4109.57</f>
        <v>-94520.549999999988</v>
      </c>
      <c r="K42" s="249"/>
      <c r="L42" s="351">
        <f>+F42+H42+J42</f>
        <v>26630.14</v>
      </c>
    </row>
    <row r="43" spans="1:12" ht="31.5" customHeight="1" thickBot="1" x14ac:dyDescent="0.5">
      <c r="A43" s="347"/>
      <c r="B43" s="347" t="s">
        <v>67</v>
      </c>
      <c r="D43" s="348"/>
      <c r="F43" s="362">
        <f>SUM(F41:G42)</f>
        <v>0</v>
      </c>
      <c r="G43" s="350"/>
      <c r="H43" s="363">
        <f>SUM(H41:I42)</f>
        <v>43121150.689999998</v>
      </c>
      <c r="I43" s="350"/>
      <c r="J43" s="362">
        <f>SUM(J41:K42)</f>
        <v>-25094520.550000001</v>
      </c>
      <c r="K43" s="249"/>
      <c r="L43" s="362">
        <f>SUM(L41:M42)</f>
        <v>18026630.140000001</v>
      </c>
    </row>
    <row r="44" spans="1:12" ht="31.5" customHeight="1" thickTop="1" x14ac:dyDescent="0.45">
      <c r="A44" s="347"/>
      <c r="B44" s="359" t="s">
        <v>465</v>
      </c>
      <c r="D44" s="348"/>
      <c r="F44" s="351"/>
      <c r="G44" s="350"/>
      <c r="H44" s="364"/>
      <c r="I44" s="350"/>
      <c r="J44" s="351"/>
      <c r="K44" s="249"/>
      <c r="L44" s="351"/>
    </row>
    <row r="45" spans="1:12" ht="31.5" customHeight="1" x14ac:dyDescent="0.45">
      <c r="A45" s="347"/>
      <c r="B45" s="347" t="s">
        <v>286</v>
      </c>
      <c r="D45" s="348"/>
      <c r="F45" s="351">
        <v>0</v>
      </c>
      <c r="G45" s="350"/>
      <c r="H45" s="364">
        <v>60000000</v>
      </c>
      <c r="I45" s="350"/>
      <c r="J45" s="351">
        <v>0</v>
      </c>
      <c r="K45" s="249"/>
      <c r="L45" s="351">
        <f>SUM(F45:K45)</f>
        <v>60000000</v>
      </c>
    </row>
    <row r="46" spans="1:12" ht="31.5" customHeight="1" x14ac:dyDescent="0.45">
      <c r="A46" s="347"/>
      <c r="B46" s="347" t="s">
        <v>278</v>
      </c>
      <c r="D46" s="348"/>
      <c r="F46" s="351">
        <v>0</v>
      </c>
      <c r="G46" s="350"/>
      <c r="H46" s="364">
        <v>88767.12</v>
      </c>
      <c r="I46" s="350"/>
      <c r="J46" s="351">
        <v>0</v>
      </c>
      <c r="K46" s="249"/>
      <c r="L46" s="351">
        <f>SUM(F46:K46)</f>
        <v>88767.12</v>
      </c>
    </row>
    <row r="47" spans="1:12" ht="31.5" customHeight="1" thickBot="1" x14ac:dyDescent="0.5">
      <c r="A47" s="347"/>
      <c r="B47" s="347" t="s">
        <v>67</v>
      </c>
      <c r="D47" s="348"/>
      <c r="F47" s="362">
        <f>SUM(F45:F46)</f>
        <v>0</v>
      </c>
      <c r="G47" s="350"/>
      <c r="H47" s="363">
        <f>SUM(H45:H46)</f>
        <v>60088767.119999997</v>
      </c>
      <c r="I47" s="350"/>
      <c r="J47" s="362">
        <f>SUM(J45:J46)</f>
        <v>0</v>
      </c>
      <c r="K47" s="249"/>
      <c r="L47" s="362">
        <f>SUM(F47:K47)</f>
        <v>60088767.119999997</v>
      </c>
    </row>
    <row r="48" spans="1:12" ht="31.5" customHeight="1" thickTop="1" x14ac:dyDescent="0.45">
      <c r="A48" s="347"/>
      <c r="B48" s="347"/>
      <c r="D48" s="348"/>
      <c r="F48" s="351"/>
      <c r="G48" s="350"/>
      <c r="H48" s="351"/>
      <c r="I48" s="350"/>
      <c r="J48" s="351"/>
      <c r="K48" s="249"/>
      <c r="L48" s="351"/>
    </row>
    <row r="49" spans="1:12" ht="31.5" customHeight="1" x14ac:dyDescent="0.45">
      <c r="A49" s="347"/>
      <c r="B49" s="347"/>
      <c r="D49" s="348"/>
      <c r="F49" s="351"/>
      <c r="G49" s="350"/>
      <c r="H49" s="351"/>
      <c r="I49" s="350"/>
      <c r="J49" s="351"/>
      <c r="K49" s="249"/>
      <c r="L49" s="351"/>
    </row>
    <row r="50" spans="1:12" ht="31.5" customHeight="1" x14ac:dyDescent="0.45">
      <c r="A50" s="347"/>
      <c r="B50" s="347"/>
      <c r="D50" s="348"/>
      <c r="F50" s="351"/>
      <c r="G50" s="350"/>
      <c r="H50" s="351"/>
      <c r="I50" s="350"/>
      <c r="J50" s="351"/>
      <c r="K50" s="249"/>
      <c r="L50" s="351"/>
    </row>
    <row r="51" spans="1:12" ht="31.5" customHeight="1" x14ac:dyDescent="0.45">
      <c r="A51" s="347"/>
      <c r="B51" s="347"/>
      <c r="D51" s="348"/>
      <c r="F51" s="351"/>
      <c r="G51" s="350"/>
      <c r="H51" s="351"/>
      <c r="I51" s="350"/>
      <c r="J51" s="351"/>
      <c r="K51" s="249"/>
      <c r="L51" s="351"/>
    </row>
    <row r="52" spans="1:12" ht="31.5" customHeight="1" x14ac:dyDescent="0.45">
      <c r="A52" s="347"/>
      <c r="B52" s="347"/>
      <c r="D52" s="348"/>
      <c r="F52" s="351"/>
      <c r="G52" s="350"/>
      <c r="H52" s="351"/>
      <c r="I52" s="350"/>
      <c r="J52" s="351"/>
      <c r="K52" s="249"/>
      <c r="L52" s="351"/>
    </row>
    <row r="53" spans="1:12" ht="31.5" customHeight="1" x14ac:dyDescent="0.45">
      <c r="B53" s="251" t="s">
        <v>118</v>
      </c>
      <c r="C53" s="249"/>
      <c r="D53" s="249"/>
      <c r="E53" s="249"/>
      <c r="F53" s="249"/>
      <c r="G53" s="249"/>
      <c r="H53" s="251" t="s">
        <v>118</v>
      </c>
      <c r="J53" s="249"/>
      <c r="K53" s="249"/>
      <c r="L53" s="249"/>
    </row>
    <row r="54" spans="1:12" ht="31.5" customHeight="1" x14ac:dyDescent="0.45">
      <c r="B54" s="252" t="s">
        <v>267</v>
      </c>
      <c r="C54" s="253"/>
      <c r="D54" s="253"/>
      <c r="E54" s="295"/>
      <c r="F54" s="253"/>
      <c r="G54" s="249"/>
      <c r="H54" s="346" t="s">
        <v>121</v>
      </c>
      <c r="J54" s="253"/>
      <c r="K54" s="253"/>
      <c r="L54" s="249"/>
    </row>
    <row r="55" spans="1:12" ht="31.5" customHeight="1" x14ac:dyDescent="0.45"/>
    <row r="56" spans="1:12" ht="31.5" customHeight="1" x14ac:dyDescent="0.45"/>
    <row r="57" spans="1:12" ht="31.5" customHeight="1" x14ac:dyDescent="0.45"/>
    <row r="58" spans="1:12" ht="31.5" customHeight="1" x14ac:dyDescent="0.45"/>
    <row r="59" spans="1:12" ht="31.5" customHeight="1" x14ac:dyDescent="0.45"/>
    <row r="60" spans="1:12" ht="31.5" customHeight="1" x14ac:dyDescent="0.45"/>
  </sheetData>
  <mergeCells count="2">
    <mergeCell ref="A1:L1"/>
    <mergeCell ref="A31:L31"/>
  </mergeCells>
  <pageMargins left="0.78740157480314965" right="0.39370078740157483" top="0.55118110236220474" bottom="0.39370078740157483" header="0.31496062992125984" footer="0.47244094488188981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topLeftCell="A76" zoomScaleNormal="100" workbookViewId="0">
      <selection activeCell="B85" sqref="B85"/>
    </sheetView>
  </sheetViews>
  <sheetFormatPr defaultColWidth="9.140625" defaultRowHeight="26.25" customHeight="1" x14ac:dyDescent="0.45"/>
  <cols>
    <col min="1" max="1" width="2.7109375" style="373" customWidth="1"/>
    <col min="2" max="2" width="5" style="373" customWidth="1"/>
    <col min="3" max="3" width="23.85546875" style="373" customWidth="1"/>
    <col min="4" max="4" width="7.5703125" style="373" customWidth="1"/>
    <col min="5" max="5" width="14.7109375" style="373" customWidth="1"/>
    <col min="6" max="6" width="0.85546875" style="373" customWidth="1"/>
    <col min="7" max="7" width="14.7109375" style="373" customWidth="1"/>
    <col min="8" max="8" width="0.85546875" style="373" customWidth="1"/>
    <col min="9" max="9" width="14.7109375" style="373" customWidth="1"/>
    <col min="10" max="10" width="0.85546875" style="373" customWidth="1"/>
    <col min="11" max="11" width="14.7109375" style="373" customWidth="1"/>
    <col min="12" max="12" width="1.85546875" style="373" customWidth="1"/>
    <col min="13" max="16384" width="9.140625" style="365"/>
  </cols>
  <sheetData>
    <row r="1" spans="1:12" ht="21.75" customHeight="1" x14ac:dyDescent="0.45">
      <c r="A1" s="427" t="s">
        <v>502</v>
      </c>
      <c r="B1" s="427"/>
      <c r="C1" s="427"/>
      <c r="D1" s="427"/>
      <c r="E1" s="427"/>
      <c r="F1" s="427"/>
      <c r="G1" s="427"/>
      <c r="H1" s="427"/>
      <c r="I1" s="427"/>
      <c r="J1" s="427"/>
      <c r="K1" s="427"/>
      <c r="L1" s="238"/>
    </row>
    <row r="2" spans="1:12" s="238" customFormat="1" ht="21.75" customHeight="1" x14ac:dyDescent="0.45">
      <c r="A2" s="347"/>
      <c r="B2" s="347"/>
      <c r="D2" s="348"/>
      <c r="F2" s="351"/>
      <c r="G2" s="350"/>
      <c r="H2" s="364"/>
      <c r="I2" s="350"/>
      <c r="J2" s="351"/>
      <c r="K2" s="249"/>
      <c r="L2" s="351"/>
    </row>
    <row r="3" spans="1:12" s="238" customFormat="1" ht="21.75" customHeight="1" x14ac:dyDescent="0.45">
      <c r="A3" s="347"/>
      <c r="B3" s="347" t="s">
        <v>167</v>
      </c>
      <c r="D3" s="348"/>
      <c r="E3" s="349"/>
      <c r="F3" s="350"/>
      <c r="G3" s="350"/>
      <c r="H3" s="350"/>
      <c r="I3" s="350"/>
      <c r="J3" s="351"/>
      <c r="K3" s="249"/>
    </row>
    <row r="4" spans="1:12" s="238" customFormat="1" ht="21.75" customHeight="1" x14ac:dyDescent="0.45">
      <c r="A4" s="347"/>
      <c r="B4" s="238" t="s">
        <v>405</v>
      </c>
      <c r="C4" s="347"/>
      <c r="D4" s="348"/>
      <c r="E4" s="349"/>
      <c r="F4" s="350"/>
      <c r="G4" s="350"/>
      <c r="H4" s="350"/>
      <c r="I4" s="350"/>
      <c r="J4" s="351"/>
      <c r="K4" s="249"/>
    </row>
    <row r="5" spans="1:12" s="238" customFormat="1" ht="21.75" customHeight="1" x14ac:dyDescent="0.45">
      <c r="A5" s="347"/>
      <c r="C5" s="347"/>
      <c r="D5" s="348"/>
      <c r="E5" s="349"/>
      <c r="F5" s="350"/>
      <c r="G5" s="350"/>
      <c r="H5" s="350"/>
      <c r="I5" s="353"/>
      <c r="J5" s="354"/>
      <c r="K5" s="279" t="s">
        <v>34</v>
      </c>
    </row>
    <row r="6" spans="1:12" s="238" customFormat="1" ht="21.75" customHeight="1" x14ac:dyDescent="0.45">
      <c r="A6" s="347"/>
      <c r="C6" s="347"/>
      <c r="D6" s="348"/>
      <c r="E6" s="366"/>
      <c r="F6" s="366"/>
      <c r="G6" s="367"/>
      <c r="H6" s="347"/>
      <c r="I6" s="368" t="s">
        <v>35</v>
      </c>
      <c r="J6" s="368"/>
      <c r="K6" s="368"/>
    </row>
    <row r="7" spans="1:12" s="238" customFormat="1" ht="21.75" customHeight="1" x14ac:dyDescent="0.45">
      <c r="A7" s="347"/>
      <c r="C7" s="347"/>
      <c r="D7" s="348"/>
      <c r="E7" s="369"/>
      <c r="F7" s="347"/>
      <c r="G7" s="370"/>
      <c r="H7" s="347"/>
      <c r="I7" s="371" t="s">
        <v>179</v>
      </c>
      <c r="J7" s="359"/>
      <c r="K7" s="371" t="s">
        <v>146</v>
      </c>
    </row>
    <row r="8" spans="1:12" s="238" customFormat="1" ht="21.75" customHeight="1" x14ac:dyDescent="0.45">
      <c r="A8" s="347"/>
      <c r="B8" s="359" t="s">
        <v>107</v>
      </c>
      <c r="C8" s="347"/>
      <c r="D8" s="348"/>
      <c r="E8" s="369"/>
      <c r="F8" s="347"/>
      <c r="G8" s="370"/>
      <c r="H8" s="347"/>
      <c r="I8" s="370"/>
      <c r="J8" s="347"/>
      <c r="K8" s="370"/>
    </row>
    <row r="9" spans="1:12" s="238" customFormat="1" ht="21.75" customHeight="1" x14ac:dyDescent="0.45">
      <c r="A9" s="347"/>
      <c r="B9" s="347" t="s">
        <v>208</v>
      </c>
      <c r="D9" s="348"/>
      <c r="E9" s="349"/>
      <c r="F9" s="350"/>
      <c r="G9" s="350"/>
      <c r="H9" s="350"/>
      <c r="I9" s="351">
        <v>174000</v>
      </c>
      <c r="J9" s="249"/>
      <c r="K9" s="351">
        <v>180000</v>
      </c>
    </row>
    <row r="10" spans="1:12" s="238" customFormat="1" ht="21.75" customHeight="1" x14ac:dyDescent="0.45">
      <c r="A10" s="347"/>
      <c r="B10" s="347" t="s">
        <v>51</v>
      </c>
      <c r="D10" s="348"/>
      <c r="E10" s="349"/>
      <c r="F10" s="350"/>
      <c r="G10" s="350"/>
      <c r="H10" s="350"/>
      <c r="I10" s="351">
        <v>1257534.25</v>
      </c>
      <c r="J10" s="249"/>
      <c r="K10" s="351">
        <v>0</v>
      </c>
    </row>
    <row r="11" spans="1:12" s="238" customFormat="1" ht="21.75" customHeight="1" x14ac:dyDescent="0.45">
      <c r="A11" s="347"/>
      <c r="B11" s="359" t="s">
        <v>145</v>
      </c>
      <c r="C11" s="347"/>
      <c r="D11" s="348"/>
      <c r="E11" s="369"/>
      <c r="F11" s="347"/>
      <c r="G11" s="370"/>
      <c r="H11" s="347"/>
      <c r="I11" s="370"/>
      <c r="J11" s="347"/>
      <c r="K11" s="370"/>
    </row>
    <row r="12" spans="1:12" s="238" customFormat="1" ht="21.75" customHeight="1" x14ac:dyDescent="0.45">
      <c r="A12" s="347"/>
      <c r="B12" s="347" t="s">
        <v>208</v>
      </c>
      <c r="D12" s="348"/>
      <c r="E12" s="349"/>
      <c r="F12" s="350"/>
      <c r="G12" s="350"/>
      <c r="H12" s="350"/>
      <c r="I12" s="351">
        <v>180000</v>
      </c>
      <c r="J12" s="249"/>
      <c r="K12" s="351">
        <v>180000</v>
      </c>
    </row>
    <row r="13" spans="1:12" s="238" customFormat="1" ht="21.75" customHeight="1" x14ac:dyDescent="0.45">
      <c r="A13" s="347"/>
      <c r="B13" s="347" t="s">
        <v>209</v>
      </c>
      <c r="D13" s="348"/>
      <c r="E13" s="349"/>
      <c r="F13" s="350"/>
      <c r="G13" s="350"/>
      <c r="H13" s="350"/>
      <c r="I13" s="351">
        <v>841121.46</v>
      </c>
      <c r="J13" s="249"/>
      <c r="K13" s="351">
        <v>1495327.11</v>
      </c>
    </row>
    <row r="14" spans="1:12" s="238" customFormat="1" ht="21.75" customHeight="1" x14ac:dyDescent="0.45">
      <c r="B14" s="347" t="s">
        <v>51</v>
      </c>
      <c r="I14" s="238">
        <v>0</v>
      </c>
      <c r="K14" s="238">
        <v>6849.32</v>
      </c>
    </row>
    <row r="15" spans="1:12" s="238" customFormat="1" ht="21.75" customHeight="1" x14ac:dyDescent="0.45">
      <c r="B15" s="347" t="s">
        <v>411</v>
      </c>
      <c r="I15" s="238">
        <v>0</v>
      </c>
      <c r="K15" s="238">
        <v>9405154.2799999993</v>
      </c>
    </row>
    <row r="16" spans="1:12" s="238" customFormat="1" ht="21.75" customHeight="1" x14ac:dyDescent="0.45">
      <c r="B16" s="347" t="s">
        <v>279</v>
      </c>
      <c r="I16" s="238">
        <v>26630.14</v>
      </c>
      <c r="K16" s="238">
        <v>0</v>
      </c>
    </row>
    <row r="17" spans="1:12" s="238" customFormat="1" ht="21.75" customHeight="1" x14ac:dyDescent="0.45">
      <c r="A17" s="347"/>
      <c r="B17" s="359" t="s">
        <v>194</v>
      </c>
      <c r="C17" s="347"/>
      <c r="D17" s="348"/>
      <c r="E17" s="369"/>
      <c r="F17" s="347"/>
      <c r="G17" s="370"/>
      <c r="H17" s="347"/>
      <c r="I17" s="370"/>
      <c r="J17" s="347"/>
      <c r="K17" s="370"/>
    </row>
    <row r="18" spans="1:12" s="238" customFormat="1" ht="21.75" customHeight="1" x14ac:dyDescent="0.45">
      <c r="A18" s="347"/>
      <c r="B18" s="347" t="s">
        <v>208</v>
      </c>
      <c r="D18" s="348"/>
      <c r="E18" s="349"/>
      <c r="F18" s="350"/>
      <c r="G18" s="350"/>
      <c r="H18" s="350"/>
      <c r="I18" s="351">
        <v>540000</v>
      </c>
      <c r="J18" s="249"/>
      <c r="K18" s="351">
        <v>0</v>
      </c>
    </row>
    <row r="19" spans="1:12" s="238" customFormat="1" ht="21.75" customHeight="1" x14ac:dyDescent="0.45">
      <c r="B19" s="347" t="s">
        <v>51</v>
      </c>
      <c r="I19" s="238">
        <v>1566022.26</v>
      </c>
      <c r="K19" s="238">
        <v>0</v>
      </c>
    </row>
    <row r="20" spans="1:12" s="238" customFormat="1" ht="21.75" customHeight="1" x14ac:dyDescent="0.45">
      <c r="A20" s="347"/>
      <c r="B20" s="359" t="s">
        <v>330</v>
      </c>
      <c r="C20" s="347"/>
      <c r="D20" s="348"/>
      <c r="E20" s="369"/>
      <c r="F20" s="347"/>
      <c r="G20" s="370"/>
      <c r="H20" s="347"/>
      <c r="I20" s="370"/>
      <c r="J20" s="347"/>
      <c r="K20" s="370"/>
    </row>
    <row r="21" spans="1:12" s="238" customFormat="1" ht="21.75" customHeight="1" x14ac:dyDescent="0.45">
      <c r="B21" s="347" t="s">
        <v>51</v>
      </c>
      <c r="I21" s="238">
        <v>2004657.53</v>
      </c>
      <c r="K21" s="238">
        <v>0</v>
      </c>
    </row>
    <row r="22" spans="1:12" s="238" customFormat="1" ht="21.75" customHeight="1" x14ac:dyDescent="0.45">
      <c r="B22" s="359" t="s">
        <v>468</v>
      </c>
    </row>
    <row r="23" spans="1:12" s="238" customFormat="1" ht="21.75" customHeight="1" x14ac:dyDescent="0.45">
      <c r="B23" s="347" t="s">
        <v>51</v>
      </c>
      <c r="I23" s="238">
        <v>254650.67999999996</v>
      </c>
      <c r="K23" s="238">
        <v>0</v>
      </c>
    </row>
    <row r="24" spans="1:12" s="238" customFormat="1" ht="21.75" customHeight="1" x14ac:dyDescent="0.45">
      <c r="B24" s="359" t="s">
        <v>465</v>
      </c>
    </row>
    <row r="25" spans="1:12" s="238" customFormat="1" ht="21.75" customHeight="1" x14ac:dyDescent="0.45">
      <c r="B25" s="347" t="s">
        <v>279</v>
      </c>
      <c r="I25" s="238">
        <v>88767.12</v>
      </c>
      <c r="K25" s="238">
        <v>0</v>
      </c>
    </row>
    <row r="26" spans="1:12" ht="21.75" customHeight="1" x14ac:dyDescent="0.45">
      <c r="A26" s="372" t="s">
        <v>532</v>
      </c>
    </row>
    <row r="27" spans="1:12" ht="21.75" customHeight="1" x14ac:dyDescent="0.45">
      <c r="B27" s="374" t="s">
        <v>406</v>
      </c>
      <c r="D27" s="374"/>
    </row>
    <row r="28" spans="1:12" ht="21.75" customHeight="1" x14ac:dyDescent="0.45">
      <c r="B28" s="373" t="s">
        <v>160</v>
      </c>
      <c r="C28" s="374"/>
      <c r="D28" s="374"/>
      <c r="K28" s="365"/>
    </row>
    <row r="29" spans="1:12" ht="21.75" customHeight="1" x14ac:dyDescent="0.45">
      <c r="C29" s="374"/>
      <c r="D29" s="374"/>
      <c r="I29" s="372"/>
      <c r="J29" s="372"/>
      <c r="K29" s="375" t="s">
        <v>331</v>
      </c>
      <c r="L29" s="372"/>
    </row>
    <row r="30" spans="1:12" ht="21.75" customHeight="1" x14ac:dyDescent="0.45">
      <c r="I30" s="376"/>
      <c r="J30" s="377" t="s">
        <v>35</v>
      </c>
      <c r="K30" s="376"/>
      <c r="L30" s="372"/>
    </row>
    <row r="31" spans="1:12" ht="21.75" customHeight="1" x14ac:dyDescent="0.45">
      <c r="I31" s="378" t="s">
        <v>179</v>
      </c>
      <c r="J31" s="379"/>
      <c r="K31" s="378" t="s">
        <v>146</v>
      </c>
      <c r="L31" s="372"/>
    </row>
    <row r="32" spans="1:12" ht="21.75" customHeight="1" x14ac:dyDescent="0.45">
      <c r="B32" s="380" t="s">
        <v>129</v>
      </c>
    </row>
    <row r="33" spans="1:12" ht="21.75" customHeight="1" x14ac:dyDescent="0.45">
      <c r="C33" s="373" t="s">
        <v>130</v>
      </c>
      <c r="I33" s="405">
        <v>0</v>
      </c>
      <c r="J33" s="406"/>
      <c r="K33" s="405">
        <v>165974332</v>
      </c>
    </row>
    <row r="34" spans="1:12" ht="21.75" customHeight="1" thickBot="1" x14ac:dyDescent="0.5">
      <c r="C34" s="373" t="s">
        <v>131</v>
      </c>
      <c r="I34" s="407">
        <f>SUM(I33:I33)</f>
        <v>0</v>
      </c>
      <c r="J34" s="406"/>
      <c r="K34" s="407">
        <f>SUM(K33:K33)</f>
        <v>165974332</v>
      </c>
    </row>
    <row r="35" spans="1:12" s="238" customFormat="1" ht="21.75" customHeight="1" thickTop="1" x14ac:dyDescent="0.45">
      <c r="B35" s="347"/>
    </row>
    <row r="36" spans="1:12" s="238" customFormat="1" ht="21.75" customHeight="1" x14ac:dyDescent="0.45">
      <c r="B36" s="347"/>
    </row>
    <row r="37" spans="1:12" s="238" customFormat="1" ht="21.75" customHeight="1" x14ac:dyDescent="0.45">
      <c r="B37" s="251" t="s">
        <v>118</v>
      </c>
      <c r="C37" s="249"/>
      <c r="D37" s="249"/>
      <c r="E37" s="249"/>
      <c r="F37" s="249"/>
      <c r="G37" s="251" t="s">
        <v>120</v>
      </c>
      <c r="K37" s="249"/>
    </row>
    <row r="38" spans="1:12" s="238" customFormat="1" ht="21.75" customHeight="1" x14ac:dyDescent="0.45">
      <c r="B38" s="251" t="s">
        <v>207</v>
      </c>
      <c r="C38" s="249"/>
      <c r="D38" s="253"/>
      <c r="E38" s="253"/>
      <c r="F38" s="295"/>
      <c r="G38" s="346" t="s">
        <v>168</v>
      </c>
      <c r="K38" s="253"/>
    </row>
    <row r="39" spans="1:12" s="238" customFormat="1" ht="24" customHeight="1" x14ac:dyDescent="0.45">
      <c r="A39" s="427" t="s">
        <v>503</v>
      </c>
      <c r="B39" s="427"/>
      <c r="C39" s="427"/>
      <c r="D39" s="427"/>
      <c r="E39" s="427"/>
      <c r="F39" s="427"/>
      <c r="G39" s="427"/>
      <c r="H39" s="427"/>
      <c r="I39" s="427"/>
      <c r="J39" s="427"/>
      <c r="K39" s="427"/>
    </row>
    <row r="40" spans="1:12" s="238" customFormat="1" ht="24" customHeight="1" x14ac:dyDescent="0.45">
      <c r="B40" s="347"/>
    </row>
    <row r="41" spans="1:12" ht="24" customHeight="1" x14ac:dyDescent="0.45">
      <c r="A41" s="382"/>
      <c r="B41" s="365"/>
      <c r="C41" s="383" t="s">
        <v>305</v>
      </c>
      <c r="D41" s="382"/>
      <c r="E41" s="382"/>
      <c r="F41" s="382"/>
      <c r="G41" s="247"/>
      <c r="H41" s="247"/>
      <c r="I41" s="247"/>
      <c r="J41" s="247"/>
      <c r="K41" s="247"/>
      <c r="L41" s="238"/>
    </row>
    <row r="42" spans="1:12" ht="24" customHeight="1" x14ac:dyDescent="0.45">
      <c r="A42" s="382"/>
      <c r="B42" s="365" t="s">
        <v>306</v>
      </c>
      <c r="C42" s="383"/>
      <c r="D42" s="382"/>
      <c r="E42" s="382"/>
      <c r="F42" s="382"/>
      <c r="G42" s="247"/>
      <c r="H42" s="247"/>
      <c r="I42" s="247"/>
      <c r="J42" s="247"/>
      <c r="K42" s="247"/>
      <c r="L42" s="238"/>
    </row>
    <row r="43" spans="1:12" ht="24" customHeight="1" x14ac:dyDescent="0.45">
      <c r="C43" s="373" t="s">
        <v>307</v>
      </c>
    </row>
    <row r="44" spans="1:12" ht="24" customHeight="1" x14ac:dyDescent="0.45">
      <c r="B44" s="380" t="s">
        <v>332</v>
      </c>
    </row>
    <row r="45" spans="1:12" ht="24" customHeight="1" x14ac:dyDescent="0.45">
      <c r="A45" s="372" t="s">
        <v>533</v>
      </c>
    </row>
    <row r="46" spans="1:12" ht="24" customHeight="1" x14ac:dyDescent="0.45">
      <c r="C46" s="373" t="s">
        <v>407</v>
      </c>
    </row>
    <row r="47" spans="1:12" ht="24" customHeight="1" x14ac:dyDescent="0.45">
      <c r="A47" s="365"/>
      <c r="B47" s="373" t="s">
        <v>308</v>
      </c>
    </row>
    <row r="48" spans="1:12" ht="24" customHeight="1" x14ac:dyDescent="0.45">
      <c r="A48" s="365"/>
      <c r="E48" s="372"/>
      <c r="F48" s="372"/>
      <c r="G48" s="372"/>
      <c r="H48" s="372"/>
      <c r="I48" s="372"/>
      <c r="J48" s="372"/>
      <c r="K48" s="375" t="s">
        <v>34</v>
      </c>
    </row>
    <row r="49" spans="1:12" ht="24" customHeight="1" x14ac:dyDescent="0.45">
      <c r="E49" s="376"/>
      <c r="F49" s="377" t="s">
        <v>29</v>
      </c>
      <c r="G49" s="376"/>
      <c r="H49" s="379"/>
      <c r="I49" s="376"/>
      <c r="J49" s="377" t="s">
        <v>35</v>
      </c>
      <c r="K49" s="376"/>
    </row>
    <row r="50" spans="1:12" ht="24" customHeight="1" x14ac:dyDescent="0.45">
      <c r="E50" s="378" t="s">
        <v>179</v>
      </c>
      <c r="F50" s="379"/>
      <c r="G50" s="378" t="s">
        <v>146</v>
      </c>
      <c r="H50" s="379"/>
      <c r="I50" s="378" t="s">
        <v>179</v>
      </c>
      <c r="J50" s="379"/>
      <c r="K50" s="378" t="s">
        <v>146</v>
      </c>
    </row>
    <row r="51" spans="1:12" ht="24" customHeight="1" x14ac:dyDescent="0.45">
      <c r="A51" s="365"/>
      <c r="B51" s="373" t="s">
        <v>268</v>
      </c>
      <c r="I51" s="381"/>
    </row>
    <row r="52" spans="1:12" ht="24" customHeight="1" x14ac:dyDescent="0.45">
      <c r="A52" s="365"/>
      <c r="B52" s="373" t="s">
        <v>135</v>
      </c>
      <c r="E52" s="384">
        <v>2082919.25</v>
      </c>
      <c r="G52" s="384">
        <f>-19089432.43</f>
        <v>-19089432.43</v>
      </c>
      <c r="I52" s="384">
        <v>-5586564.54</v>
      </c>
      <c r="K52" s="384">
        <f>-7124595.8</f>
        <v>-7124595.7999999998</v>
      </c>
    </row>
    <row r="53" spans="1:12" ht="24" customHeight="1" x14ac:dyDescent="0.45">
      <c r="A53" s="365"/>
      <c r="B53" s="373" t="s">
        <v>132</v>
      </c>
      <c r="I53" s="381"/>
      <c r="L53" s="365"/>
    </row>
    <row r="54" spans="1:12" ht="24" customHeight="1" x14ac:dyDescent="0.45">
      <c r="A54" s="365"/>
      <c r="B54" s="373" t="s">
        <v>135</v>
      </c>
      <c r="E54" s="392">
        <v>818024729</v>
      </c>
      <c r="F54" s="314"/>
      <c r="G54" s="392">
        <v>715020835</v>
      </c>
      <c r="H54" s="314"/>
      <c r="I54" s="392">
        <v>818024729</v>
      </c>
      <c r="K54" s="393">
        <v>715020835</v>
      </c>
      <c r="L54" s="365"/>
    </row>
    <row r="55" spans="1:12" ht="24" customHeight="1" x14ac:dyDescent="0.45">
      <c r="A55" s="365"/>
      <c r="I55" s="381"/>
      <c r="L55" s="365"/>
    </row>
    <row r="56" spans="1:12" ht="24" customHeight="1" x14ac:dyDescent="0.45">
      <c r="A56" s="365"/>
      <c r="B56" s="373" t="s">
        <v>245</v>
      </c>
      <c r="E56" s="390">
        <f>E52/E54</f>
        <v>2.5462790746512993E-3</v>
      </c>
      <c r="G56" s="390">
        <f>G52/G54</f>
        <v>-2.6697728927017911E-2</v>
      </c>
      <c r="I56" s="390">
        <f>I52/I54</f>
        <v>-6.829334544481723E-3</v>
      </c>
      <c r="K56" s="390">
        <f>K52/K54</f>
        <v>-9.964179295558569E-3</v>
      </c>
      <c r="L56" s="365"/>
    </row>
    <row r="57" spans="1:12" ht="24" customHeight="1" x14ac:dyDescent="0.45">
      <c r="A57" s="365"/>
      <c r="E57" s="381"/>
      <c r="G57" s="381"/>
      <c r="I57" s="381"/>
      <c r="K57" s="381"/>
      <c r="L57" s="365"/>
    </row>
    <row r="58" spans="1:12" ht="24" customHeight="1" x14ac:dyDescent="0.45">
      <c r="A58" s="365"/>
      <c r="E58" s="372"/>
      <c r="F58" s="372"/>
      <c r="G58" s="372"/>
      <c r="H58" s="372"/>
      <c r="I58" s="372"/>
      <c r="J58" s="372"/>
      <c r="K58" s="375" t="s">
        <v>34</v>
      </c>
      <c r="L58" s="365"/>
    </row>
    <row r="59" spans="1:12" ht="24" customHeight="1" x14ac:dyDescent="0.45">
      <c r="E59" s="376"/>
      <c r="F59" s="377" t="s">
        <v>29</v>
      </c>
      <c r="G59" s="376"/>
      <c r="H59" s="379"/>
      <c r="I59" s="376"/>
      <c r="J59" s="377" t="s">
        <v>35</v>
      </c>
      <c r="K59" s="376"/>
      <c r="L59" s="365"/>
    </row>
    <row r="60" spans="1:12" ht="24" customHeight="1" x14ac:dyDescent="0.45">
      <c r="E60" s="378" t="s">
        <v>179</v>
      </c>
      <c r="F60" s="379"/>
      <c r="G60" s="378" t="s">
        <v>146</v>
      </c>
      <c r="H60" s="379"/>
      <c r="I60" s="378" t="s">
        <v>179</v>
      </c>
      <c r="J60" s="379"/>
      <c r="K60" s="378" t="s">
        <v>146</v>
      </c>
      <c r="L60" s="365"/>
    </row>
    <row r="61" spans="1:12" ht="24" customHeight="1" x14ac:dyDescent="0.45">
      <c r="A61" s="365"/>
      <c r="B61" s="373" t="s">
        <v>268</v>
      </c>
      <c r="L61" s="365"/>
    </row>
    <row r="62" spans="1:12" ht="24" customHeight="1" x14ac:dyDescent="0.45">
      <c r="A62" s="365"/>
      <c r="B62" s="373" t="s">
        <v>136</v>
      </c>
      <c r="E62" s="384">
        <f>E52</f>
        <v>2082919.25</v>
      </c>
      <c r="G62" s="384">
        <f>G52</f>
        <v>-19089432.43</v>
      </c>
      <c r="I62" s="384">
        <f>I52</f>
        <v>-5586564.54</v>
      </c>
      <c r="K62" s="384">
        <f>K52</f>
        <v>-7124595.7999999998</v>
      </c>
      <c r="L62" s="365"/>
    </row>
    <row r="63" spans="1:12" ht="24" customHeight="1" x14ac:dyDescent="0.45">
      <c r="A63" s="365"/>
      <c r="B63" s="373" t="s">
        <v>132</v>
      </c>
      <c r="E63" s="381"/>
      <c r="L63" s="365"/>
    </row>
    <row r="64" spans="1:12" ht="24" customHeight="1" x14ac:dyDescent="0.45">
      <c r="A64" s="365"/>
      <c r="B64" s="373" t="s">
        <v>135</v>
      </c>
      <c r="E64" s="394">
        <f>E54</f>
        <v>818024729</v>
      </c>
      <c r="G64" s="394">
        <f>G54</f>
        <v>715020835</v>
      </c>
      <c r="I64" s="394">
        <f>I54</f>
        <v>818024729</v>
      </c>
      <c r="K64" s="394">
        <f>K54</f>
        <v>715020835</v>
      </c>
      <c r="L64" s="365"/>
    </row>
    <row r="65" spans="1:12" ht="24" customHeight="1" x14ac:dyDescent="0.45">
      <c r="A65" s="365"/>
      <c r="B65" s="373" t="s">
        <v>133</v>
      </c>
      <c r="E65" s="381"/>
      <c r="G65" s="386"/>
      <c r="L65" s="365"/>
    </row>
    <row r="66" spans="1:12" ht="24" customHeight="1" x14ac:dyDescent="0.45">
      <c r="A66" s="365"/>
      <c r="B66" s="373" t="s">
        <v>134</v>
      </c>
      <c r="E66" s="385">
        <v>0</v>
      </c>
      <c r="F66" s="314"/>
      <c r="G66" s="385">
        <v>51735299.539999999</v>
      </c>
      <c r="H66" s="314"/>
      <c r="I66" s="385">
        <v>0</v>
      </c>
      <c r="K66" s="385">
        <v>51735299.539999999</v>
      </c>
      <c r="L66" s="365"/>
    </row>
    <row r="67" spans="1:12" ht="24" customHeight="1" x14ac:dyDescent="0.45">
      <c r="A67" s="365"/>
      <c r="B67" s="373" t="s">
        <v>132</v>
      </c>
      <c r="E67" s="387">
        <f>E64+E66</f>
        <v>818024729</v>
      </c>
      <c r="G67" s="387">
        <f>G64+G66</f>
        <v>766756134.53999996</v>
      </c>
      <c r="I67" s="387">
        <f>I64+I66</f>
        <v>818024729</v>
      </c>
      <c r="K67" s="387">
        <f>K64+K66</f>
        <v>766756134.53999996</v>
      </c>
      <c r="L67" s="365"/>
    </row>
    <row r="68" spans="1:12" ht="24" customHeight="1" x14ac:dyDescent="0.45">
      <c r="A68" s="365"/>
      <c r="B68" s="373" t="s">
        <v>246</v>
      </c>
      <c r="E68" s="390">
        <f>E62/E67</f>
        <v>2.5462790746512993E-3</v>
      </c>
      <c r="G68" s="390">
        <f>G62/G67</f>
        <v>-2.4896354355811348E-2</v>
      </c>
      <c r="I68" s="390">
        <f>I62/I67</f>
        <v>-6.829334544481723E-3</v>
      </c>
      <c r="K68" s="390">
        <f>K62/K67</f>
        <v>-9.2918667084082203E-3</v>
      </c>
      <c r="L68" s="365"/>
    </row>
    <row r="69" spans="1:12" ht="24" customHeight="1" x14ac:dyDescent="0.45">
      <c r="A69" s="365"/>
      <c r="L69" s="365"/>
    </row>
    <row r="70" spans="1:12" ht="24" customHeight="1" x14ac:dyDescent="0.45">
      <c r="A70" s="365"/>
    </row>
    <row r="71" spans="1:12" s="238" customFormat="1" ht="24" customHeight="1" x14ac:dyDescent="0.45">
      <c r="B71" s="251" t="s">
        <v>118</v>
      </c>
      <c r="C71" s="249"/>
      <c r="D71" s="249"/>
      <c r="E71" s="249"/>
      <c r="F71" s="249"/>
      <c r="G71" s="251" t="s">
        <v>120</v>
      </c>
      <c r="K71" s="249"/>
      <c r="L71" s="249"/>
    </row>
    <row r="72" spans="1:12" s="238" customFormat="1" ht="24" customHeight="1" x14ac:dyDescent="0.45">
      <c r="B72" s="251" t="s">
        <v>207</v>
      </c>
      <c r="C72" s="249"/>
      <c r="D72" s="253"/>
      <c r="E72" s="253"/>
      <c r="F72" s="295"/>
      <c r="G72" s="346" t="s">
        <v>168</v>
      </c>
      <c r="K72" s="253"/>
      <c r="L72" s="253"/>
    </row>
    <row r="73" spans="1:12" ht="28.5" customHeight="1" x14ac:dyDescent="0.45">
      <c r="A73" s="427" t="s">
        <v>504</v>
      </c>
      <c r="B73" s="427"/>
      <c r="C73" s="427"/>
      <c r="D73" s="427"/>
      <c r="E73" s="427"/>
      <c r="F73" s="427"/>
      <c r="G73" s="427"/>
      <c r="H73" s="427"/>
      <c r="I73" s="427"/>
      <c r="J73" s="427"/>
      <c r="K73" s="427"/>
      <c r="L73" s="238"/>
    </row>
    <row r="74" spans="1:12" ht="28.5" customHeight="1" x14ac:dyDescent="0.45">
      <c r="A74" s="382"/>
      <c r="B74" s="382"/>
      <c r="C74" s="382"/>
      <c r="D74" s="382"/>
      <c r="E74" s="382"/>
      <c r="F74" s="382"/>
      <c r="G74" s="382"/>
      <c r="H74" s="382"/>
      <c r="I74" s="382"/>
      <c r="J74" s="382"/>
      <c r="K74" s="382"/>
      <c r="L74" s="238"/>
    </row>
    <row r="75" spans="1:12" ht="28.5" customHeight="1" x14ac:dyDescent="0.45">
      <c r="A75" s="372" t="s">
        <v>536</v>
      </c>
    </row>
    <row r="76" spans="1:12" s="238" customFormat="1" ht="28.5" customHeight="1" x14ac:dyDescent="0.45">
      <c r="A76" s="256"/>
      <c r="B76" s="256" t="s">
        <v>96</v>
      </c>
      <c r="C76" s="255"/>
      <c r="D76" s="255"/>
      <c r="E76" s="255"/>
      <c r="F76" s="255"/>
      <c r="G76" s="247"/>
      <c r="H76" s="247"/>
      <c r="I76" s="247"/>
    </row>
    <row r="77" spans="1:12" s="238" customFormat="1" ht="28.5" customHeight="1" x14ac:dyDescent="0.45">
      <c r="A77" s="256"/>
      <c r="B77" s="255" t="s">
        <v>380</v>
      </c>
      <c r="C77" s="255"/>
      <c r="D77" s="255"/>
      <c r="E77" s="255"/>
      <c r="F77" s="255"/>
      <c r="G77" s="247"/>
      <c r="H77" s="247"/>
      <c r="I77" s="247"/>
    </row>
    <row r="78" spans="1:12" s="238" customFormat="1" ht="28.5" customHeight="1" x14ac:dyDescent="0.45">
      <c r="A78" s="256"/>
      <c r="B78" s="255" t="s">
        <v>381</v>
      </c>
      <c r="C78" s="255"/>
      <c r="D78" s="255"/>
      <c r="E78" s="255"/>
      <c r="F78" s="255"/>
      <c r="G78" s="247"/>
      <c r="H78" s="247"/>
      <c r="I78" s="247"/>
    </row>
    <row r="79" spans="1:12" s="238" customFormat="1" ht="28.5" customHeight="1" x14ac:dyDescent="0.45">
      <c r="A79" s="256"/>
      <c r="B79" s="255" t="s">
        <v>383</v>
      </c>
      <c r="C79" s="255"/>
      <c r="D79" s="255"/>
      <c r="E79" s="255"/>
      <c r="F79" s="255"/>
      <c r="G79" s="247"/>
      <c r="H79" s="247"/>
      <c r="I79" s="247"/>
    </row>
    <row r="80" spans="1:12" s="238" customFormat="1" ht="28.5" customHeight="1" x14ac:dyDescent="0.45">
      <c r="A80" s="256"/>
      <c r="B80" s="255" t="s">
        <v>382</v>
      </c>
      <c r="C80" s="255"/>
      <c r="D80" s="255"/>
      <c r="E80" s="255"/>
      <c r="F80" s="255"/>
      <c r="G80" s="247"/>
      <c r="H80" s="247"/>
      <c r="I80" s="247"/>
    </row>
    <row r="81" spans="1:9" s="238" customFormat="1" ht="28.5" customHeight="1" x14ac:dyDescent="0.45">
      <c r="A81" s="256"/>
      <c r="B81" s="256" t="s">
        <v>128</v>
      </c>
      <c r="C81" s="255"/>
      <c r="D81" s="255"/>
      <c r="E81" s="255"/>
      <c r="F81" s="255"/>
      <c r="G81" s="247"/>
      <c r="H81" s="247"/>
      <c r="I81" s="247"/>
    </row>
    <row r="82" spans="1:9" s="238" customFormat="1" ht="28.5" customHeight="1" x14ac:dyDescent="0.45">
      <c r="A82" s="256"/>
      <c r="B82" s="256" t="s">
        <v>474</v>
      </c>
      <c r="C82" s="255"/>
      <c r="D82" s="255"/>
      <c r="E82" s="255"/>
      <c r="F82" s="255"/>
      <c r="G82" s="247"/>
      <c r="H82" s="247"/>
      <c r="I82" s="247"/>
    </row>
    <row r="83" spans="1:9" s="238" customFormat="1" ht="28.5" customHeight="1" x14ac:dyDescent="0.45">
      <c r="A83" s="256"/>
      <c r="B83" s="238" t="s">
        <v>596</v>
      </c>
      <c r="C83" s="255"/>
      <c r="D83" s="255"/>
      <c r="E83" s="255"/>
      <c r="F83" s="255"/>
      <c r="G83" s="247"/>
      <c r="H83" s="247"/>
      <c r="I83" s="247"/>
    </row>
    <row r="84" spans="1:9" s="238" customFormat="1" ht="28.5" customHeight="1" x14ac:dyDescent="0.45">
      <c r="A84" s="255"/>
      <c r="B84" s="255" t="s">
        <v>598</v>
      </c>
      <c r="C84" s="255"/>
      <c r="D84" s="255"/>
      <c r="E84" s="255"/>
      <c r="F84" s="255"/>
      <c r="G84" s="247"/>
      <c r="H84" s="247"/>
      <c r="I84" s="247"/>
    </row>
    <row r="85" spans="1:9" s="238" customFormat="1" ht="28.5" customHeight="1" x14ac:dyDescent="0.45">
      <c r="A85" s="255"/>
      <c r="B85" s="255" t="s">
        <v>597</v>
      </c>
      <c r="C85" s="255"/>
      <c r="D85" s="255"/>
      <c r="E85" s="255"/>
      <c r="F85" s="255"/>
      <c r="G85" s="247"/>
      <c r="H85" s="247"/>
      <c r="I85" s="247"/>
    </row>
    <row r="86" spans="1:9" s="238" customFormat="1" ht="28.5" customHeight="1" x14ac:dyDescent="0.45">
      <c r="A86" s="255"/>
      <c r="B86" s="388" t="s">
        <v>384</v>
      </c>
      <c r="C86" s="255"/>
      <c r="D86" s="255"/>
      <c r="E86" s="255"/>
      <c r="F86" s="255"/>
      <c r="G86" s="247"/>
      <c r="H86" s="247"/>
      <c r="I86" s="247"/>
    </row>
    <row r="87" spans="1:9" ht="28.5" customHeight="1" x14ac:dyDescent="0.45">
      <c r="B87" s="373" t="s">
        <v>374</v>
      </c>
    </row>
    <row r="88" spans="1:9" ht="28.5" customHeight="1" x14ac:dyDescent="0.45">
      <c r="B88" s="373" t="s">
        <v>371</v>
      </c>
    </row>
    <row r="89" spans="1:9" ht="28.5" customHeight="1" x14ac:dyDescent="0.45">
      <c r="B89" s="373" t="s">
        <v>373</v>
      </c>
    </row>
    <row r="90" spans="1:9" ht="28.5" customHeight="1" x14ac:dyDescent="0.45">
      <c r="B90" s="373" t="s">
        <v>375</v>
      </c>
    </row>
    <row r="91" spans="1:9" ht="28.5" customHeight="1" x14ac:dyDescent="0.45">
      <c r="B91" s="373" t="s">
        <v>372</v>
      </c>
    </row>
    <row r="92" spans="1:9" ht="28.5" customHeight="1" x14ac:dyDescent="0.45">
      <c r="B92" s="389" t="s">
        <v>475</v>
      </c>
    </row>
    <row r="93" spans="1:9" ht="28.5" customHeight="1" x14ac:dyDescent="0.45">
      <c r="A93" s="365"/>
      <c r="B93" s="373" t="s">
        <v>508</v>
      </c>
    </row>
    <row r="94" spans="1:9" ht="28.5" customHeight="1" x14ac:dyDescent="0.45">
      <c r="A94" s="365"/>
      <c r="B94" s="373" t="s">
        <v>535</v>
      </c>
    </row>
    <row r="95" spans="1:9" ht="28.5" customHeight="1" x14ac:dyDescent="0.45">
      <c r="B95" s="373" t="s">
        <v>534</v>
      </c>
    </row>
    <row r="96" spans="1:9" ht="28.5" customHeight="1" x14ac:dyDescent="0.45">
      <c r="B96" s="373" t="s">
        <v>509</v>
      </c>
    </row>
    <row r="97" spans="2:12" ht="28.5" customHeight="1" x14ac:dyDescent="0.45"/>
    <row r="98" spans="2:12" ht="28.5" customHeight="1" x14ac:dyDescent="0.45"/>
    <row r="99" spans="2:12" s="238" customFormat="1" ht="28.5" customHeight="1" x14ac:dyDescent="0.45">
      <c r="B99" s="251" t="s">
        <v>118</v>
      </c>
      <c r="C99" s="249"/>
      <c r="D99" s="249"/>
      <c r="E99" s="249"/>
      <c r="F99" s="249"/>
      <c r="G99" s="251" t="s">
        <v>120</v>
      </c>
      <c r="K99" s="249"/>
      <c r="L99" s="249"/>
    </row>
    <row r="100" spans="2:12" s="238" customFormat="1" ht="28.5" customHeight="1" x14ac:dyDescent="0.45">
      <c r="B100" s="251" t="s">
        <v>207</v>
      </c>
      <c r="C100" s="253"/>
      <c r="D100" s="253"/>
      <c r="E100" s="253"/>
      <c r="F100" s="295"/>
      <c r="G100" s="346" t="s">
        <v>168</v>
      </c>
      <c r="K100" s="253"/>
      <c r="L100" s="253"/>
    </row>
    <row r="101" spans="2:12" ht="28.5" customHeight="1" x14ac:dyDescent="0.45"/>
    <row r="102" spans="2:12" ht="28.5" customHeight="1" x14ac:dyDescent="0.45"/>
    <row r="103" spans="2:12" ht="28.5" customHeight="1" x14ac:dyDescent="0.45"/>
    <row r="104" spans="2:12" ht="28.5" customHeight="1" x14ac:dyDescent="0.45"/>
    <row r="105" spans="2:12" ht="28.5" customHeight="1" x14ac:dyDescent="0.45"/>
    <row r="106" spans="2:12" ht="28.5" customHeight="1" x14ac:dyDescent="0.45"/>
    <row r="107" spans="2:12" ht="28.5" customHeight="1" x14ac:dyDescent="0.45"/>
  </sheetData>
  <mergeCells count="3">
    <mergeCell ref="A1:K1"/>
    <mergeCell ref="A39:K39"/>
    <mergeCell ref="A73:K73"/>
  </mergeCells>
  <pageMargins left="0.74803149606299213" right="0.23622047244094491" top="0.59055118110236227" bottom="0.39370078740157483" header="0.31496062992125984" footer="0.39370078740157483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128"/>
  <sheetViews>
    <sheetView topLeftCell="A7" zoomScaleNormal="100" workbookViewId="0">
      <selection activeCell="B50" sqref="B50"/>
    </sheetView>
  </sheetViews>
  <sheetFormatPr defaultRowHeight="23.25" x14ac:dyDescent="0.5"/>
  <cols>
    <col min="1" max="1" width="3.140625" style="1" customWidth="1"/>
    <col min="2" max="2" width="25.140625" style="1" customWidth="1"/>
    <col min="3" max="3" width="11.42578125" style="194" customWidth="1"/>
    <col min="4" max="4" width="0.85546875" style="194" customWidth="1"/>
    <col min="5" max="5" width="11.42578125" style="194" customWidth="1"/>
    <col min="6" max="6" width="0.7109375" style="194" customWidth="1"/>
    <col min="7" max="7" width="11.42578125" style="194" customWidth="1"/>
    <col min="8" max="8" width="0.85546875" style="194" customWidth="1"/>
    <col min="9" max="9" width="11.42578125" style="194" customWidth="1"/>
    <col min="10" max="10" width="0.85546875" style="194" customWidth="1"/>
    <col min="11" max="11" width="11.42578125" style="194" customWidth="1"/>
    <col min="12" max="12" width="0.85546875" style="194" customWidth="1"/>
    <col min="13" max="13" width="11.42578125" style="194" customWidth="1"/>
    <col min="14" max="14" width="1.28515625" style="1" customWidth="1"/>
    <col min="15" max="15" width="9.140625" style="1"/>
    <col min="16" max="16" width="0.85546875" style="1" customWidth="1"/>
    <col min="17" max="17" width="9.140625" style="1"/>
    <col min="18" max="18" width="1" style="1" customWidth="1"/>
    <col min="19" max="251" width="9.140625" style="1"/>
  </cols>
  <sheetData>
    <row r="1" spans="1:17" ht="25.5" customHeight="1" x14ac:dyDescent="0.5">
      <c r="A1" s="431" t="s">
        <v>439</v>
      </c>
      <c r="B1" s="431"/>
      <c r="C1" s="431"/>
      <c r="D1" s="431"/>
      <c r="E1" s="431"/>
      <c r="F1" s="431"/>
      <c r="G1" s="431"/>
      <c r="H1" s="431"/>
      <c r="I1" s="431"/>
      <c r="J1" s="431"/>
      <c r="K1" s="431"/>
      <c r="L1" s="431"/>
      <c r="M1" s="431"/>
      <c r="N1" s="431"/>
      <c r="O1" s="431"/>
      <c r="P1" s="431"/>
      <c r="Q1" s="431"/>
    </row>
    <row r="2" spans="1:17" ht="25.5" customHeight="1" x14ac:dyDescent="0.5"/>
    <row r="3" spans="1:17" ht="25.5" customHeight="1" x14ac:dyDescent="0.5">
      <c r="A3" s="62" t="s">
        <v>543</v>
      </c>
    </row>
    <row r="4" spans="1:17" ht="25.5" customHeight="1" x14ac:dyDescent="0.5">
      <c r="A4" s="62"/>
      <c r="B4" s="1" t="s">
        <v>230</v>
      </c>
    </row>
    <row r="5" spans="1:17" ht="25.5" customHeight="1" x14ac:dyDescent="0.5">
      <c r="A5" s="62"/>
      <c r="B5" s="1" t="s">
        <v>231</v>
      </c>
    </row>
    <row r="6" spans="1:17" ht="25.5" customHeight="1" x14ac:dyDescent="0.5">
      <c r="A6" s="62"/>
      <c r="B6" s="1" t="s">
        <v>232</v>
      </c>
    </row>
    <row r="7" spans="1:17" ht="25.5" customHeight="1" x14ac:dyDescent="0.5">
      <c r="A7" s="62"/>
      <c r="B7" s="1" t="s">
        <v>290</v>
      </c>
    </row>
    <row r="8" spans="1:17" ht="25.5" customHeight="1" x14ac:dyDescent="0.5">
      <c r="B8" s="1" t="s">
        <v>408</v>
      </c>
    </row>
    <row r="9" spans="1:17" ht="25.5" customHeight="1" x14ac:dyDescent="0.5"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62"/>
      <c r="O9" s="62"/>
      <c r="P9" s="62"/>
      <c r="Q9" s="179" t="s">
        <v>0</v>
      </c>
    </row>
    <row r="10" spans="1:17" ht="25.5" customHeight="1" x14ac:dyDescent="0.5">
      <c r="C10" s="418" t="s">
        <v>29</v>
      </c>
      <c r="D10" s="418"/>
      <c r="E10" s="418"/>
      <c r="F10" s="418"/>
      <c r="G10" s="418"/>
      <c r="H10" s="418"/>
      <c r="I10" s="418"/>
      <c r="J10" s="418"/>
      <c r="K10" s="418"/>
      <c r="L10" s="418"/>
      <c r="M10" s="418"/>
      <c r="N10" s="418"/>
      <c r="O10" s="418"/>
      <c r="P10" s="418"/>
      <c r="Q10" s="418"/>
    </row>
    <row r="11" spans="1:17" ht="25.5" customHeight="1" x14ac:dyDescent="0.5">
      <c r="C11" s="428" t="s">
        <v>195</v>
      </c>
      <c r="D11" s="428"/>
      <c r="E11" s="428"/>
      <c r="F11" s="180"/>
      <c r="G11" s="428" t="s">
        <v>196</v>
      </c>
      <c r="H11" s="428"/>
      <c r="I11" s="428"/>
      <c r="J11" s="180"/>
      <c r="K11" s="428" t="s">
        <v>197</v>
      </c>
      <c r="L11" s="428"/>
      <c r="M11" s="428"/>
      <c r="N11" s="181"/>
      <c r="O11" s="428" t="s">
        <v>21</v>
      </c>
      <c r="P11" s="428"/>
      <c r="Q11" s="428"/>
    </row>
    <row r="12" spans="1:17" ht="25.5" customHeight="1" x14ac:dyDescent="0.5">
      <c r="C12" s="104" t="s">
        <v>179</v>
      </c>
      <c r="D12" s="104"/>
      <c r="E12" s="104" t="s">
        <v>146</v>
      </c>
      <c r="F12" s="1"/>
      <c r="G12" s="104" t="s">
        <v>179</v>
      </c>
      <c r="H12" s="104"/>
      <c r="I12" s="104" t="s">
        <v>146</v>
      </c>
      <c r="J12" s="1"/>
      <c r="K12" s="104" t="s">
        <v>179</v>
      </c>
      <c r="L12" s="104"/>
      <c r="M12" s="104" t="s">
        <v>146</v>
      </c>
      <c r="N12" s="194"/>
      <c r="O12" s="104" t="s">
        <v>179</v>
      </c>
      <c r="P12" s="104"/>
      <c r="Q12" s="104" t="s">
        <v>146</v>
      </c>
    </row>
    <row r="13" spans="1:17" ht="25.5" customHeight="1" x14ac:dyDescent="0.5">
      <c r="B13" s="1" t="s">
        <v>12</v>
      </c>
      <c r="C13" s="105">
        <f>43280864.75/1000000</f>
        <v>43.280864749999999</v>
      </c>
      <c r="D13" s="105"/>
      <c r="E13" s="105">
        <f>5815720/1000000</f>
        <v>5.8157199999999998</v>
      </c>
      <c r="F13" s="105"/>
      <c r="G13" s="105">
        <f>2090798.04/1000000</f>
        <v>2.0907980400000001</v>
      </c>
      <c r="H13" s="105"/>
      <c r="I13" s="105">
        <f>2025515.77/1000000</f>
        <v>2.0255157700000002</v>
      </c>
      <c r="J13" s="105"/>
      <c r="K13" s="105">
        <f>10146400.72/1000000</f>
        <v>10.146400720000001</v>
      </c>
      <c r="L13" s="105"/>
      <c r="M13" s="105">
        <v>0</v>
      </c>
      <c r="N13" s="106"/>
      <c r="O13" s="107">
        <f>C13+G13+K13</f>
        <v>55.518063510000005</v>
      </c>
      <c r="P13" s="107"/>
      <c r="Q13" s="107">
        <f>E13+I13+M13</f>
        <v>7.8412357699999999</v>
      </c>
    </row>
    <row r="14" spans="1:17" ht="25.5" customHeight="1" x14ac:dyDescent="0.5">
      <c r="B14" s="1" t="s">
        <v>200</v>
      </c>
      <c r="C14" s="105">
        <f>(43280864.75-30895336.01)/1000000</f>
        <v>12.385528739999998</v>
      </c>
      <c r="D14" s="105">
        <v>0</v>
      </c>
      <c r="E14" s="105">
        <v>0.62</v>
      </c>
      <c r="F14" s="105"/>
      <c r="G14" s="105">
        <f>(2090798.04-3026540.3)/1000000</f>
        <v>-0.93574225999999983</v>
      </c>
      <c r="H14" s="105"/>
      <c r="I14" s="105">
        <v>0.42</v>
      </c>
      <c r="J14" s="105"/>
      <c r="K14" s="105">
        <f>(10146400.72-5758108.18)/1000000</f>
        <v>4.388292540000001</v>
      </c>
      <c r="L14" s="105"/>
      <c r="M14" s="105">
        <v>0</v>
      </c>
      <c r="N14" s="106"/>
      <c r="O14" s="107">
        <f>C14+G14+K14</f>
        <v>15.838079019999999</v>
      </c>
      <c r="P14" s="107"/>
      <c r="Q14" s="107">
        <f>E14+I14+M14</f>
        <v>1.04</v>
      </c>
    </row>
    <row r="15" spans="1:17" ht="25.5" customHeight="1" x14ac:dyDescent="0.5">
      <c r="B15" s="1" t="s">
        <v>10</v>
      </c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9">
        <f>2662036.73/1000000</f>
        <v>2.6620367300000001</v>
      </c>
      <c r="P15" s="105"/>
      <c r="Q15" s="1">
        <f>1780044.59/1000000</f>
        <v>1.7800445900000001</v>
      </c>
    </row>
    <row r="16" spans="1:17" ht="25.5" customHeight="1" x14ac:dyDescent="0.5">
      <c r="B16" s="1" t="s">
        <v>312</v>
      </c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5">
        <v>0</v>
      </c>
      <c r="P16" s="105"/>
      <c r="Q16" s="1">
        <f>1470308.99/1000000</f>
        <v>1.4703089899999999</v>
      </c>
    </row>
    <row r="17" spans="1:251" ht="25.5" customHeight="1" x14ac:dyDescent="0.5">
      <c r="B17" s="1" t="s">
        <v>198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5">
        <f>-9342961.63/1000000</f>
        <v>-9.3429616300000013</v>
      </c>
      <c r="P17" s="105"/>
      <c r="Q17" s="105">
        <f>-1009727.57/1000000</f>
        <v>-1.0097275699999999</v>
      </c>
    </row>
    <row r="18" spans="1:251" ht="25.5" customHeight="1" x14ac:dyDescent="0.5">
      <c r="B18" s="1" t="s">
        <v>199</v>
      </c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5">
        <f>-11915076.46/1000000</f>
        <v>-11.915076460000002</v>
      </c>
      <c r="P18" s="105"/>
      <c r="Q18" s="105">
        <f>-11222670.86/1000000</f>
        <v>-11.222670859999999</v>
      </c>
    </row>
    <row r="19" spans="1:251" ht="25.5" customHeight="1" x14ac:dyDescent="0.5">
      <c r="B19" s="1" t="s">
        <v>46</v>
      </c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5">
        <f>-1483894.54/1000000</f>
        <v>-1.4838945400000001</v>
      </c>
      <c r="P19" s="105"/>
      <c r="Q19" s="105">
        <f>-12921.33/1000000</f>
        <v>-1.292133E-2</v>
      </c>
    </row>
    <row r="20" spans="1:251" ht="25.5" customHeight="1" x14ac:dyDescent="0.5">
      <c r="B20" s="1" t="s">
        <v>147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5">
        <f>-321772.32/1000000</f>
        <v>-0.32177232</v>
      </c>
      <c r="P20" s="105"/>
      <c r="Q20" s="111">
        <v>0</v>
      </c>
    </row>
    <row r="21" spans="1:251" ht="25.5" customHeight="1" thickBot="1" x14ac:dyDescent="0.55000000000000004">
      <c r="B21" s="1" t="s">
        <v>73</v>
      </c>
      <c r="C21" s="209"/>
      <c r="D21" s="209"/>
      <c r="E21" s="209"/>
      <c r="F21" s="58"/>
      <c r="G21" s="209"/>
      <c r="H21" s="209"/>
      <c r="I21" s="209"/>
      <c r="J21" s="58"/>
      <c r="K21" s="209"/>
      <c r="L21" s="209"/>
      <c r="M21" s="209"/>
      <c r="N21" s="211"/>
      <c r="O21" s="112">
        <f>SUM(O14:O20)</f>
        <v>-4.5635892000000036</v>
      </c>
      <c r="P21" s="105"/>
      <c r="Q21" s="112">
        <f>SUM(Q14:Q20)</f>
        <v>-7.9549661799999996</v>
      </c>
    </row>
    <row r="22" spans="1:251" ht="25.5" customHeight="1" thickTop="1" x14ac:dyDescent="0.5">
      <c r="C22" s="209"/>
      <c r="D22" s="209"/>
      <c r="E22" s="209"/>
      <c r="F22" s="58"/>
      <c r="G22" s="209"/>
      <c r="H22" s="209"/>
      <c r="I22" s="209"/>
      <c r="J22" s="58"/>
      <c r="K22" s="209"/>
      <c r="L22" s="209"/>
      <c r="M22" s="209"/>
      <c r="N22" s="211"/>
      <c r="O22" s="209"/>
      <c r="P22" s="209"/>
      <c r="Q22" s="209"/>
    </row>
    <row r="23" spans="1:251" ht="25.5" customHeight="1" x14ac:dyDescent="0.5">
      <c r="C23" s="179"/>
      <c r="D23" s="179"/>
      <c r="E23" s="179"/>
      <c r="F23" s="169"/>
      <c r="G23" s="179"/>
      <c r="H23" s="179"/>
      <c r="I23" s="179"/>
      <c r="J23" s="169"/>
      <c r="K23" s="179"/>
      <c r="L23" s="179"/>
      <c r="M23" s="179"/>
      <c r="N23" s="182"/>
      <c r="O23" s="179"/>
      <c r="P23" s="179"/>
      <c r="Q23" s="179" t="s">
        <v>0</v>
      </c>
    </row>
    <row r="24" spans="1:251" ht="25.5" customHeight="1" x14ac:dyDescent="0.5">
      <c r="C24" s="418" t="s">
        <v>35</v>
      </c>
      <c r="D24" s="418"/>
      <c r="E24" s="418"/>
      <c r="F24" s="418"/>
      <c r="G24" s="418"/>
      <c r="H24" s="418"/>
      <c r="I24" s="418"/>
      <c r="J24" s="418"/>
      <c r="K24" s="418"/>
      <c r="L24" s="418"/>
      <c r="M24" s="418"/>
      <c r="N24" s="418"/>
      <c r="O24" s="418"/>
      <c r="P24" s="418"/>
      <c r="Q24" s="418"/>
    </row>
    <row r="25" spans="1:251" ht="25.5" customHeight="1" x14ac:dyDescent="0.5">
      <c r="A25" s="103"/>
      <c r="B25" s="103"/>
      <c r="C25" s="428" t="s">
        <v>195</v>
      </c>
      <c r="D25" s="428"/>
      <c r="E25" s="428"/>
      <c r="F25" s="180"/>
      <c r="G25" s="428" t="s">
        <v>196</v>
      </c>
      <c r="H25" s="428"/>
      <c r="I25" s="428"/>
      <c r="J25" s="180"/>
      <c r="K25" s="428" t="s">
        <v>197</v>
      </c>
      <c r="L25" s="428"/>
      <c r="M25" s="428"/>
      <c r="N25" s="181"/>
      <c r="O25" s="428" t="s">
        <v>21</v>
      </c>
      <c r="P25" s="428"/>
      <c r="Q25" s="428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3"/>
      <c r="AM25" s="103"/>
      <c r="AN25" s="103"/>
      <c r="AO25" s="103"/>
      <c r="AP25" s="103"/>
      <c r="AQ25" s="103"/>
      <c r="AR25" s="103"/>
      <c r="AS25" s="103"/>
      <c r="AT25" s="103"/>
      <c r="AU25" s="103"/>
      <c r="AV25" s="103"/>
      <c r="AW25" s="103"/>
      <c r="AX25" s="103"/>
      <c r="AY25" s="103"/>
      <c r="AZ25" s="103"/>
      <c r="BA25" s="103"/>
      <c r="BB25" s="103"/>
      <c r="BC25" s="103"/>
      <c r="BD25" s="103"/>
      <c r="BE25" s="103"/>
      <c r="BF25" s="103"/>
      <c r="BG25" s="103"/>
      <c r="BH25" s="103"/>
      <c r="BI25" s="103"/>
      <c r="BJ25" s="103"/>
      <c r="BK25" s="103"/>
      <c r="BL25" s="103"/>
      <c r="BM25" s="103"/>
      <c r="BN25" s="103"/>
      <c r="BO25" s="103"/>
      <c r="BP25" s="103"/>
      <c r="BQ25" s="103"/>
      <c r="BR25" s="103"/>
      <c r="BS25" s="103"/>
      <c r="BT25" s="103"/>
      <c r="BU25" s="103"/>
      <c r="BV25" s="103"/>
      <c r="BW25" s="103"/>
      <c r="BX25" s="103"/>
      <c r="BY25" s="103"/>
      <c r="BZ25" s="103"/>
      <c r="CA25" s="103"/>
      <c r="CB25" s="103"/>
      <c r="CC25" s="103"/>
      <c r="CD25" s="103"/>
      <c r="CE25" s="103"/>
      <c r="CF25" s="103"/>
      <c r="CG25" s="103"/>
      <c r="CH25" s="103"/>
      <c r="CI25" s="103"/>
      <c r="CJ25" s="103"/>
      <c r="CK25" s="103"/>
      <c r="CL25" s="103"/>
      <c r="CM25" s="103"/>
      <c r="CN25" s="103"/>
      <c r="CO25" s="103"/>
      <c r="CP25" s="103"/>
      <c r="CQ25" s="103"/>
      <c r="CR25" s="103"/>
      <c r="CS25" s="103"/>
      <c r="CT25" s="103"/>
      <c r="CU25" s="103"/>
      <c r="CV25" s="103"/>
      <c r="CW25" s="103"/>
      <c r="CX25" s="103"/>
      <c r="CY25" s="103"/>
      <c r="CZ25" s="103"/>
      <c r="DA25" s="103"/>
      <c r="DB25" s="103"/>
      <c r="DC25" s="103"/>
      <c r="DD25" s="103"/>
      <c r="DE25" s="103"/>
      <c r="DF25" s="103"/>
      <c r="DG25" s="103"/>
      <c r="DH25" s="103"/>
      <c r="DI25" s="103"/>
      <c r="DJ25" s="103"/>
      <c r="DK25" s="103"/>
      <c r="DL25" s="103"/>
      <c r="DM25" s="103"/>
      <c r="DN25" s="103"/>
      <c r="DO25" s="103"/>
      <c r="DP25" s="103"/>
      <c r="DQ25" s="103"/>
      <c r="DR25" s="103"/>
      <c r="DS25" s="103"/>
      <c r="DT25" s="103"/>
      <c r="DU25" s="103"/>
      <c r="DV25" s="103"/>
      <c r="DW25" s="103"/>
      <c r="DX25" s="103"/>
      <c r="DY25" s="103"/>
      <c r="DZ25" s="103"/>
      <c r="EA25" s="103"/>
      <c r="EB25" s="103"/>
      <c r="EC25" s="103"/>
      <c r="ED25" s="103"/>
      <c r="EE25" s="103"/>
      <c r="EF25" s="103"/>
      <c r="EG25" s="103"/>
      <c r="EH25" s="103"/>
      <c r="EI25" s="103"/>
      <c r="EJ25" s="103"/>
      <c r="EK25" s="103"/>
      <c r="EL25" s="103"/>
      <c r="EM25" s="103"/>
      <c r="EN25" s="103"/>
      <c r="EO25" s="103"/>
      <c r="EP25" s="103"/>
      <c r="EQ25" s="103"/>
      <c r="ER25" s="103"/>
      <c r="ES25" s="103"/>
      <c r="ET25" s="103"/>
      <c r="EU25" s="103"/>
      <c r="EV25" s="103"/>
      <c r="EW25" s="103"/>
      <c r="EX25" s="103"/>
      <c r="EY25" s="103"/>
      <c r="EZ25" s="103"/>
      <c r="FA25" s="103"/>
      <c r="FB25" s="103"/>
      <c r="FC25" s="103"/>
      <c r="FD25" s="103"/>
      <c r="FE25" s="103"/>
      <c r="FF25" s="103"/>
      <c r="FG25" s="103"/>
      <c r="FH25" s="103"/>
      <c r="FI25" s="103"/>
      <c r="FJ25" s="103"/>
      <c r="FK25" s="103"/>
      <c r="FL25" s="103"/>
      <c r="FM25" s="103"/>
      <c r="FN25" s="103"/>
      <c r="FO25" s="103"/>
      <c r="FP25" s="103"/>
      <c r="FQ25" s="103"/>
      <c r="FR25" s="103"/>
      <c r="FS25" s="103"/>
      <c r="FT25" s="103"/>
      <c r="FU25" s="103"/>
      <c r="FV25" s="103"/>
      <c r="FW25" s="103"/>
      <c r="FX25" s="103"/>
      <c r="FY25" s="103"/>
      <c r="FZ25" s="103"/>
      <c r="GA25" s="103"/>
      <c r="GB25" s="103"/>
      <c r="GC25" s="103"/>
      <c r="GD25" s="103"/>
      <c r="GE25" s="103"/>
      <c r="GF25" s="103"/>
      <c r="GG25" s="103"/>
      <c r="GH25" s="103"/>
      <c r="GI25" s="103"/>
      <c r="GJ25" s="103"/>
      <c r="GK25" s="103"/>
      <c r="GL25" s="103"/>
      <c r="GM25" s="103"/>
      <c r="GN25" s="103"/>
      <c r="GO25" s="103"/>
      <c r="GP25" s="103"/>
      <c r="GQ25" s="103"/>
      <c r="GR25" s="103"/>
      <c r="GS25" s="103"/>
      <c r="GT25" s="103"/>
      <c r="GU25" s="103"/>
      <c r="GV25" s="103"/>
      <c r="GW25" s="103"/>
      <c r="GX25" s="103"/>
      <c r="GY25" s="103"/>
      <c r="GZ25" s="103"/>
      <c r="HA25" s="103"/>
      <c r="HB25" s="103"/>
      <c r="HC25" s="103"/>
      <c r="HD25" s="103"/>
      <c r="HE25" s="103"/>
      <c r="HF25" s="103"/>
      <c r="HG25" s="103"/>
      <c r="HH25" s="103"/>
      <c r="HI25" s="103"/>
      <c r="HJ25" s="103"/>
      <c r="HK25" s="103"/>
      <c r="HL25" s="103"/>
      <c r="HM25" s="103"/>
      <c r="HN25" s="103"/>
      <c r="HO25" s="103"/>
      <c r="HP25" s="103"/>
      <c r="HQ25" s="103"/>
      <c r="HR25" s="103"/>
      <c r="HS25" s="103"/>
      <c r="HT25" s="103"/>
      <c r="HU25" s="103"/>
      <c r="HV25" s="103"/>
      <c r="HW25" s="103"/>
      <c r="HX25" s="103"/>
      <c r="HY25" s="103"/>
      <c r="HZ25" s="103"/>
      <c r="IA25" s="103"/>
      <c r="IB25" s="103"/>
      <c r="IC25" s="103"/>
      <c r="ID25" s="103"/>
      <c r="IE25" s="103"/>
      <c r="IF25" s="103"/>
      <c r="IG25" s="103"/>
      <c r="IH25" s="103"/>
      <c r="II25" s="103"/>
      <c r="IJ25" s="103"/>
      <c r="IK25" s="103"/>
      <c r="IL25" s="103"/>
      <c r="IM25" s="103"/>
      <c r="IN25" s="103"/>
      <c r="IO25" s="103"/>
      <c r="IP25" s="103"/>
      <c r="IQ25" s="103"/>
    </row>
    <row r="26" spans="1:251" ht="25.5" customHeight="1" x14ac:dyDescent="0.5">
      <c r="C26" s="104" t="s">
        <v>179</v>
      </c>
      <c r="D26" s="104"/>
      <c r="E26" s="104" t="s">
        <v>146</v>
      </c>
      <c r="F26" s="1"/>
      <c r="G26" s="104" t="s">
        <v>179</v>
      </c>
      <c r="H26" s="104"/>
      <c r="I26" s="104" t="s">
        <v>146</v>
      </c>
      <c r="J26" s="1"/>
      <c r="K26" s="104" t="s">
        <v>179</v>
      </c>
      <c r="L26" s="104"/>
      <c r="M26" s="104" t="s">
        <v>146</v>
      </c>
      <c r="N26" s="194"/>
      <c r="O26" s="104" t="s">
        <v>179</v>
      </c>
      <c r="P26" s="104"/>
      <c r="Q26" s="104" t="s">
        <v>146</v>
      </c>
    </row>
    <row r="27" spans="1:251" ht="25.5" customHeight="1" x14ac:dyDescent="0.5">
      <c r="B27" s="1" t="s">
        <v>12</v>
      </c>
      <c r="C27" s="105">
        <v>0</v>
      </c>
      <c r="D27" s="105"/>
      <c r="E27" s="105">
        <f>690000/1000000</f>
        <v>0.69</v>
      </c>
      <c r="F27" s="105"/>
      <c r="G27" s="105">
        <f>2671171.86/1000000</f>
        <v>2.6711718599999998</v>
      </c>
      <c r="H27" s="105"/>
      <c r="I27" s="105">
        <f>2145515.77/1000000</f>
        <v>2.1455157699999998</v>
      </c>
      <c r="J27" s="105"/>
      <c r="K27" s="105">
        <v>0</v>
      </c>
      <c r="L27" s="105"/>
      <c r="M27" s="105">
        <v>0</v>
      </c>
      <c r="N27" s="107"/>
      <c r="O27" s="107">
        <f>C27+G27+K27</f>
        <v>2.6711718599999998</v>
      </c>
      <c r="P27" s="107"/>
      <c r="Q27" s="107">
        <f>E27+I27+M27</f>
        <v>2.8355157699999998</v>
      </c>
    </row>
    <row r="28" spans="1:251" ht="25.5" customHeight="1" x14ac:dyDescent="0.5">
      <c r="B28" s="1" t="s">
        <v>200</v>
      </c>
      <c r="C28" s="105">
        <f>(0-0)/1000000</f>
        <v>0</v>
      </c>
      <c r="D28" s="105"/>
      <c r="E28" s="105">
        <f>(690000-808611.94)/1000000</f>
        <v>-0.11861193999999994</v>
      </c>
      <c r="F28" s="105"/>
      <c r="G28" s="105">
        <f>(2671171.86-2643531.92)/1000000</f>
        <v>2.7639939999999943E-2</v>
      </c>
      <c r="H28" s="105"/>
      <c r="I28" s="105">
        <f>(2145515.77-1603166.1)/1000000</f>
        <v>0.54234966999999989</v>
      </c>
      <c r="J28" s="105"/>
      <c r="K28" s="105">
        <v>0</v>
      </c>
      <c r="L28" s="105"/>
      <c r="M28" s="105">
        <v>0</v>
      </c>
      <c r="N28" s="107"/>
      <c r="O28" s="107">
        <f>C28+G28+K28</f>
        <v>2.7639939999999943E-2</v>
      </c>
      <c r="P28" s="107"/>
      <c r="Q28" s="107">
        <f>E28+I28+M28</f>
        <v>0.42373772999999992</v>
      </c>
    </row>
    <row r="29" spans="1:251" ht="25.5" customHeight="1" x14ac:dyDescent="0.5">
      <c r="B29" s="1" t="s">
        <v>10</v>
      </c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>
        <f>4071612.76/1000000</f>
        <v>4.0716127599999998</v>
      </c>
      <c r="P29" s="105"/>
      <c r="Q29" s="105">
        <f>2041841.58/1000000</f>
        <v>2.0418415800000003</v>
      </c>
    </row>
    <row r="30" spans="1:251" ht="25.5" customHeight="1" x14ac:dyDescent="0.5">
      <c r="B30" s="1" t="s">
        <v>312</v>
      </c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>
        <v>0</v>
      </c>
      <c r="P30" s="105"/>
      <c r="Q30" s="1">
        <f>1470308.99/1000000</f>
        <v>1.4703089899999999</v>
      </c>
    </row>
    <row r="31" spans="1:251" ht="25.5" customHeight="1" x14ac:dyDescent="0.5">
      <c r="B31" s="1" t="s">
        <v>198</v>
      </c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>
        <f>-164929/1000000</f>
        <v>-0.16492899999999999</v>
      </c>
      <c r="P31" s="105"/>
      <c r="Q31" s="109">
        <f>-(324733.76)/1000000</f>
        <v>-0.32473375999999998</v>
      </c>
    </row>
    <row r="32" spans="1:251" ht="25.5" customHeight="1" x14ac:dyDescent="0.5">
      <c r="B32" s="1" t="s">
        <v>199</v>
      </c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>
        <f>-10572722.12/1000000</f>
        <v>-10.57272212</v>
      </c>
      <c r="P32" s="105"/>
      <c r="Q32" s="109">
        <f>-(10463277.97)/1000000</f>
        <v>-10.46327797</v>
      </c>
    </row>
    <row r="33" spans="1:251" ht="25.5" customHeight="1" x14ac:dyDescent="0.5">
      <c r="B33" s="1" t="s">
        <v>46</v>
      </c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>
        <f>-128337.7/1000000</f>
        <v>-0.1283377</v>
      </c>
      <c r="P33" s="105"/>
      <c r="Q33" s="105">
        <f>-12921.33/1000000</f>
        <v>-1.292133E-2</v>
      </c>
    </row>
    <row r="34" spans="1:251" ht="25.5" customHeight="1" x14ac:dyDescent="0.5">
      <c r="B34" s="1" t="s">
        <v>147</v>
      </c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5">
        <v>0</v>
      </c>
      <c r="P34" s="105"/>
      <c r="Q34" s="105">
        <v>0</v>
      </c>
    </row>
    <row r="35" spans="1:251" ht="25.5" customHeight="1" thickBot="1" x14ac:dyDescent="0.55000000000000004">
      <c r="B35" s="1" t="s">
        <v>73</v>
      </c>
      <c r="C35" s="110"/>
      <c r="D35" s="110"/>
      <c r="E35" s="110"/>
      <c r="F35" s="113"/>
      <c r="G35" s="110"/>
      <c r="H35" s="110"/>
      <c r="I35" s="110"/>
      <c r="J35" s="113"/>
      <c r="K35" s="110"/>
      <c r="L35" s="110"/>
      <c r="M35" s="110"/>
      <c r="N35" s="107"/>
      <c r="O35" s="112">
        <f>SUM(O28:O34)</f>
        <v>-6.76673612</v>
      </c>
      <c r="P35" s="105"/>
      <c r="Q35" s="112">
        <f>SUM(Q28:Q34)</f>
        <v>-6.86504476</v>
      </c>
      <c r="R35" s="194"/>
      <c r="S35" s="194"/>
      <c r="T35" s="194"/>
      <c r="U35" s="194"/>
      <c r="V35" s="194"/>
      <c r="W35" s="194"/>
      <c r="X35" s="194"/>
      <c r="Y35" s="194"/>
      <c r="Z35" s="194"/>
      <c r="AA35" s="194"/>
      <c r="AB35" s="194"/>
      <c r="AC35" s="194"/>
      <c r="AD35" s="194"/>
      <c r="AE35" s="194"/>
      <c r="AF35" s="194"/>
      <c r="AG35" s="194"/>
      <c r="AH35" s="194"/>
      <c r="AI35" s="194"/>
      <c r="AJ35" s="194"/>
      <c r="AK35" s="194"/>
      <c r="AL35" s="194"/>
      <c r="AM35" s="194"/>
      <c r="AN35" s="194"/>
      <c r="AO35" s="194"/>
      <c r="AP35" s="194"/>
      <c r="AQ35" s="194"/>
      <c r="AR35" s="194"/>
      <c r="AS35" s="194"/>
      <c r="AT35" s="194"/>
      <c r="AU35" s="194"/>
      <c r="AV35" s="194"/>
      <c r="AW35" s="194"/>
      <c r="AX35" s="194"/>
      <c r="AY35" s="194"/>
      <c r="AZ35" s="194"/>
      <c r="BA35" s="194"/>
      <c r="BB35" s="194"/>
      <c r="BC35" s="194"/>
      <c r="BD35" s="194"/>
      <c r="BE35" s="194"/>
      <c r="BF35" s="194"/>
      <c r="BG35" s="194"/>
      <c r="BH35" s="194"/>
      <c r="BI35" s="194"/>
      <c r="BJ35" s="194"/>
      <c r="BK35" s="194"/>
      <c r="BL35" s="194"/>
      <c r="BM35" s="194"/>
      <c r="BN35" s="194"/>
      <c r="BO35" s="194"/>
      <c r="BP35" s="194"/>
      <c r="BQ35" s="194"/>
      <c r="BR35" s="194"/>
      <c r="BS35" s="194"/>
      <c r="BT35" s="194"/>
      <c r="BU35" s="194"/>
      <c r="BV35" s="194"/>
      <c r="BW35" s="194"/>
      <c r="BX35" s="194"/>
      <c r="BY35" s="194"/>
      <c r="BZ35" s="194"/>
      <c r="CA35" s="194"/>
      <c r="CB35" s="194"/>
      <c r="CC35" s="194"/>
      <c r="CD35" s="194"/>
      <c r="CE35" s="194"/>
      <c r="CF35" s="194"/>
      <c r="CG35" s="194"/>
      <c r="CH35" s="194"/>
      <c r="CI35" s="194"/>
      <c r="CJ35" s="194"/>
      <c r="CK35" s="194"/>
      <c r="CL35" s="194"/>
      <c r="CM35" s="194"/>
      <c r="CN35" s="194"/>
      <c r="CO35" s="194"/>
      <c r="CP35" s="194"/>
      <c r="CQ35" s="194"/>
      <c r="CR35" s="194"/>
      <c r="CS35" s="194"/>
      <c r="CT35" s="194"/>
      <c r="CU35" s="194"/>
      <c r="CV35" s="194"/>
      <c r="CW35" s="194"/>
      <c r="CX35" s="194"/>
      <c r="CY35" s="194"/>
      <c r="CZ35" s="194"/>
      <c r="DA35" s="194"/>
      <c r="DB35" s="194"/>
      <c r="DC35" s="194"/>
      <c r="DD35" s="194"/>
      <c r="DE35" s="194"/>
      <c r="DF35" s="194"/>
      <c r="DG35" s="194"/>
      <c r="DH35" s="194"/>
      <c r="DI35" s="194"/>
      <c r="DJ35" s="194"/>
      <c r="DK35" s="194"/>
      <c r="DL35" s="194"/>
      <c r="DM35" s="194"/>
      <c r="DN35" s="194"/>
      <c r="DO35" s="194"/>
      <c r="DP35" s="194"/>
      <c r="DQ35" s="194"/>
      <c r="DR35" s="194"/>
      <c r="DS35" s="194"/>
      <c r="DT35" s="194"/>
      <c r="DU35" s="194"/>
      <c r="DV35" s="194"/>
      <c r="DW35" s="194"/>
      <c r="DX35" s="194"/>
      <c r="DY35" s="194"/>
      <c r="DZ35" s="194"/>
      <c r="EA35" s="194"/>
      <c r="EB35" s="194"/>
      <c r="EC35" s="194"/>
      <c r="ED35" s="194"/>
      <c r="EE35" s="194"/>
      <c r="EF35" s="194"/>
      <c r="EG35" s="194"/>
      <c r="EH35" s="194"/>
      <c r="EI35" s="194"/>
      <c r="EJ35" s="194"/>
      <c r="EK35" s="194"/>
      <c r="EL35" s="194"/>
      <c r="EM35" s="194"/>
      <c r="EN35" s="194"/>
      <c r="EO35" s="194"/>
      <c r="EP35" s="194"/>
      <c r="EQ35" s="194"/>
      <c r="ER35" s="194"/>
      <c r="ES35" s="194"/>
      <c r="ET35" s="194"/>
      <c r="EU35" s="194"/>
      <c r="EV35" s="194"/>
      <c r="EW35" s="194"/>
      <c r="EX35" s="194"/>
      <c r="EY35" s="194"/>
      <c r="EZ35" s="194"/>
      <c r="FA35" s="194"/>
      <c r="FB35" s="194"/>
      <c r="FC35" s="194"/>
      <c r="FD35" s="194"/>
      <c r="FE35" s="194"/>
      <c r="FF35" s="194"/>
      <c r="FG35" s="194"/>
      <c r="FH35" s="194"/>
      <c r="FI35" s="194"/>
      <c r="FJ35" s="194"/>
      <c r="FK35" s="194"/>
      <c r="FL35" s="194"/>
      <c r="FM35" s="194"/>
      <c r="FN35" s="194"/>
      <c r="FO35" s="194"/>
      <c r="FP35" s="194"/>
      <c r="FQ35" s="194"/>
      <c r="FR35" s="194"/>
      <c r="FS35" s="194"/>
      <c r="FT35" s="194"/>
      <c r="FU35" s="194"/>
      <c r="FV35" s="194"/>
      <c r="FW35" s="194"/>
      <c r="FX35" s="194"/>
      <c r="FY35" s="194"/>
      <c r="FZ35" s="194"/>
      <c r="GA35" s="194"/>
      <c r="GB35" s="194"/>
      <c r="GC35" s="194"/>
      <c r="GD35" s="194"/>
      <c r="GE35" s="194"/>
      <c r="GF35" s="194"/>
      <c r="GG35" s="194"/>
      <c r="GH35" s="194"/>
      <c r="GI35" s="194"/>
      <c r="GJ35" s="194"/>
      <c r="GK35" s="194"/>
      <c r="GL35" s="194"/>
      <c r="GM35" s="194"/>
      <c r="GN35" s="194"/>
      <c r="GO35" s="194"/>
      <c r="GP35" s="194"/>
      <c r="GQ35" s="194"/>
      <c r="GR35" s="194"/>
      <c r="GS35" s="194"/>
      <c r="GT35" s="194"/>
      <c r="GU35" s="194"/>
      <c r="GV35" s="194"/>
      <c r="GW35" s="194"/>
      <c r="GX35" s="194"/>
      <c r="GY35" s="194"/>
      <c r="GZ35" s="194"/>
      <c r="HA35" s="194"/>
      <c r="HB35" s="194"/>
      <c r="HC35" s="194"/>
      <c r="HD35" s="194"/>
      <c r="HE35" s="194"/>
      <c r="HF35" s="194"/>
      <c r="HG35" s="194"/>
      <c r="HH35" s="194"/>
      <c r="HI35" s="194"/>
      <c r="HJ35" s="194"/>
      <c r="HK35" s="194"/>
      <c r="HL35" s="194"/>
      <c r="HM35" s="194"/>
      <c r="HN35" s="194"/>
      <c r="HO35" s="194"/>
      <c r="HP35" s="194"/>
      <c r="HQ35" s="194"/>
      <c r="HR35" s="194"/>
      <c r="HS35" s="194"/>
      <c r="HT35" s="194"/>
      <c r="HU35" s="194"/>
      <c r="HV35" s="194"/>
      <c r="HW35" s="194"/>
      <c r="HX35" s="194"/>
      <c r="HY35" s="194"/>
      <c r="HZ35" s="194"/>
      <c r="IA35" s="194"/>
      <c r="IB35" s="194"/>
      <c r="IC35" s="194"/>
      <c r="ID35" s="194"/>
      <c r="IE35" s="194"/>
      <c r="IF35" s="194"/>
      <c r="IG35" s="194"/>
      <c r="IH35" s="194"/>
      <c r="II35" s="194"/>
      <c r="IJ35" s="194"/>
      <c r="IK35" s="194"/>
      <c r="IL35" s="194"/>
      <c r="IM35" s="194"/>
      <c r="IN35" s="194"/>
      <c r="IO35" s="194"/>
      <c r="IP35" s="194"/>
      <c r="IQ35" s="194"/>
    </row>
    <row r="36" spans="1:251" ht="25.5" customHeight="1" thickTop="1" x14ac:dyDescent="0.5">
      <c r="C36" s="110"/>
      <c r="D36" s="110"/>
      <c r="E36" s="110"/>
      <c r="F36" s="113"/>
      <c r="G36" s="110"/>
      <c r="H36" s="110"/>
      <c r="I36" s="110"/>
      <c r="J36" s="113"/>
      <c r="K36" s="110"/>
      <c r="L36" s="110"/>
      <c r="M36" s="110"/>
      <c r="N36" s="107"/>
      <c r="O36" s="110"/>
      <c r="P36" s="105"/>
      <c r="Q36" s="110"/>
      <c r="R36" s="194"/>
      <c r="S36" s="194"/>
      <c r="T36" s="194"/>
      <c r="U36" s="194"/>
      <c r="V36" s="194"/>
      <c r="W36" s="194"/>
      <c r="X36" s="194"/>
      <c r="Y36" s="194"/>
      <c r="Z36" s="194"/>
      <c r="AA36" s="194"/>
      <c r="AB36" s="194"/>
      <c r="AC36" s="194"/>
      <c r="AD36" s="194"/>
      <c r="AE36" s="194"/>
      <c r="AF36" s="194"/>
      <c r="AG36" s="194"/>
      <c r="AH36" s="194"/>
      <c r="AI36" s="194"/>
      <c r="AJ36" s="194"/>
      <c r="AK36" s="194"/>
      <c r="AL36" s="194"/>
      <c r="AM36" s="194"/>
      <c r="AN36" s="194"/>
      <c r="AO36" s="194"/>
      <c r="AP36" s="194"/>
      <c r="AQ36" s="194"/>
      <c r="AR36" s="194"/>
      <c r="AS36" s="194"/>
      <c r="AT36" s="194"/>
      <c r="AU36" s="194"/>
      <c r="AV36" s="194"/>
      <c r="AW36" s="194"/>
      <c r="AX36" s="194"/>
      <c r="AY36" s="194"/>
      <c r="AZ36" s="194"/>
      <c r="BA36" s="194"/>
      <c r="BB36" s="194"/>
      <c r="BC36" s="194"/>
      <c r="BD36" s="194"/>
      <c r="BE36" s="194"/>
      <c r="BF36" s="194"/>
      <c r="BG36" s="194"/>
      <c r="BH36" s="194"/>
      <c r="BI36" s="194"/>
      <c r="BJ36" s="194"/>
      <c r="BK36" s="194"/>
      <c r="BL36" s="194"/>
      <c r="BM36" s="194"/>
      <c r="BN36" s="194"/>
      <c r="BO36" s="194"/>
      <c r="BP36" s="194"/>
      <c r="BQ36" s="194"/>
      <c r="BR36" s="194"/>
      <c r="BS36" s="194"/>
      <c r="BT36" s="194"/>
      <c r="BU36" s="194"/>
      <c r="BV36" s="194"/>
      <c r="BW36" s="194"/>
      <c r="BX36" s="194"/>
      <c r="BY36" s="194"/>
      <c r="BZ36" s="194"/>
      <c r="CA36" s="194"/>
      <c r="CB36" s="194"/>
      <c r="CC36" s="194"/>
      <c r="CD36" s="194"/>
      <c r="CE36" s="194"/>
      <c r="CF36" s="194"/>
      <c r="CG36" s="194"/>
      <c r="CH36" s="194"/>
      <c r="CI36" s="194"/>
      <c r="CJ36" s="194"/>
      <c r="CK36" s="194"/>
      <c r="CL36" s="194"/>
      <c r="CM36" s="194"/>
      <c r="CN36" s="194"/>
      <c r="CO36" s="194"/>
      <c r="CP36" s="194"/>
      <c r="CQ36" s="194"/>
      <c r="CR36" s="194"/>
      <c r="CS36" s="194"/>
      <c r="CT36" s="194"/>
      <c r="CU36" s="194"/>
      <c r="CV36" s="194"/>
      <c r="CW36" s="194"/>
      <c r="CX36" s="194"/>
      <c r="CY36" s="194"/>
      <c r="CZ36" s="194"/>
      <c r="DA36" s="194"/>
      <c r="DB36" s="194"/>
      <c r="DC36" s="194"/>
      <c r="DD36" s="194"/>
      <c r="DE36" s="194"/>
      <c r="DF36" s="194"/>
      <c r="DG36" s="194"/>
      <c r="DH36" s="194"/>
      <c r="DI36" s="194"/>
      <c r="DJ36" s="194"/>
      <c r="DK36" s="194"/>
      <c r="DL36" s="194"/>
      <c r="DM36" s="194"/>
      <c r="DN36" s="194"/>
      <c r="DO36" s="194"/>
      <c r="DP36" s="194"/>
      <c r="DQ36" s="194"/>
      <c r="DR36" s="194"/>
      <c r="DS36" s="194"/>
      <c r="DT36" s="194"/>
      <c r="DU36" s="194"/>
      <c r="DV36" s="194"/>
      <c r="DW36" s="194"/>
      <c r="DX36" s="194"/>
      <c r="DY36" s="194"/>
      <c r="DZ36" s="194"/>
      <c r="EA36" s="194"/>
      <c r="EB36" s="194"/>
      <c r="EC36" s="194"/>
      <c r="ED36" s="194"/>
      <c r="EE36" s="194"/>
      <c r="EF36" s="194"/>
      <c r="EG36" s="194"/>
      <c r="EH36" s="194"/>
      <c r="EI36" s="194"/>
      <c r="EJ36" s="194"/>
      <c r="EK36" s="194"/>
      <c r="EL36" s="194"/>
      <c r="EM36" s="194"/>
      <c r="EN36" s="194"/>
      <c r="EO36" s="194"/>
      <c r="EP36" s="194"/>
      <c r="EQ36" s="194"/>
      <c r="ER36" s="194"/>
      <c r="ES36" s="194"/>
      <c r="ET36" s="194"/>
      <c r="EU36" s="194"/>
      <c r="EV36" s="194"/>
      <c r="EW36" s="194"/>
      <c r="EX36" s="194"/>
      <c r="EY36" s="194"/>
      <c r="EZ36" s="194"/>
      <c r="FA36" s="194"/>
      <c r="FB36" s="194"/>
      <c r="FC36" s="194"/>
      <c r="FD36" s="194"/>
      <c r="FE36" s="194"/>
      <c r="FF36" s="194"/>
      <c r="FG36" s="194"/>
      <c r="FH36" s="194"/>
      <c r="FI36" s="194"/>
      <c r="FJ36" s="194"/>
      <c r="FK36" s="194"/>
      <c r="FL36" s="194"/>
      <c r="FM36" s="194"/>
      <c r="FN36" s="194"/>
      <c r="FO36" s="194"/>
      <c r="FP36" s="194"/>
      <c r="FQ36" s="194"/>
      <c r="FR36" s="194"/>
      <c r="FS36" s="194"/>
      <c r="FT36" s="194"/>
      <c r="FU36" s="194"/>
      <c r="FV36" s="194"/>
      <c r="FW36" s="194"/>
      <c r="FX36" s="194"/>
      <c r="FY36" s="194"/>
      <c r="FZ36" s="194"/>
      <c r="GA36" s="194"/>
      <c r="GB36" s="194"/>
      <c r="GC36" s="194"/>
      <c r="GD36" s="194"/>
      <c r="GE36" s="194"/>
      <c r="GF36" s="194"/>
      <c r="GG36" s="194"/>
      <c r="GH36" s="194"/>
      <c r="GI36" s="194"/>
      <c r="GJ36" s="194"/>
      <c r="GK36" s="194"/>
      <c r="GL36" s="194"/>
      <c r="GM36" s="194"/>
      <c r="GN36" s="194"/>
      <c r="GO36" s="194"/>
      <c r="GP36" s="194"/>
      <c r="GQ36" s="194"/>
      <c r="GR36" s="194"/>
      <c r="GS36" s="194"/>
      <c r="GT36" s="194"/>
      <c r="GU36" s="194"/>
      <c r="GV36" s="194"/>
      <c r="GW36" s="194"/>
      <c r="GX36" s="194"/>
      <c r="GY36" s="194"/>
      <c r="GZ36" s="194"/>
      <c r="HA36" s="194"/>
      <c r="HB36" s="194"/>
      <c r="HC36" s="194"/>
      <c r="HD36" s="194"/>
      <c r="HE36" s="194"/>
      <c r="HF36" s="194"/>
      <c r="HG36" s="194"/>
      <c r="HH36" s="194"/>
      <c r="HI36" s="194"/>
      <c r="HJ36" s="194"/>
      <c r="HK36" s="194"/>
      <c r="HL36" s="194"/>
      <c r="HM36" s="194"/>
      <c r="HN36" s="194"/>
      <c r="HO36" s="194"/>
      <c r="HP36" s="194"/>
      <c r="HQ36" s="194"/>
      <c r="HR36" s="194"/>
      <c r="HS36" s="194"/>
      <c r="HT36" s="194"/>
      <c r="HU36" s="194"/>
      <c r="HV36" s="194"/>
      <c r="HW36" s="194"/>
      <c r="HX36" s="194"/>
      <c r="HY36" s="194"/>
      <c r="HZ36" s="194"/>
      <c r="IA36" s="194"/>
      <c r="IB36" s="194"/>
      <c r="IC36" s="194"/>
      <c r="ID36" s="194"/>
      <c r="IE36" s="194"/>
      <c r="IF36" s="194"/>
      <c r="IG36" s="194"/>
      <c r="IH36" s="194"/>
      <c r="II36" s="194"/>
      <c r="IJ36" s="194"/>
      <c r="IK36" s="194"/>
      <c r="IL36" s="194"/>
      <c r="IM36" s="194"/>
      <c r="IN36" s="194"/>
      <c r="IO36" s="194"/>
      <c r="IP36" s="194"/>
      <c r="IQ36" s="194"/>
    </row>
    <row r="37" spans="1:251" ht="25.5" customHeight="1" x14ac:dyDescent="0.5">
      <c r="C37" s="110"/>
      <c r="D37" s="110"/>
      <c r="E37" s="110"/>
      <c r="F37" s="113"/>
      <c r="G37" s="110"/>
      <c r="H37" s="110"/>
      <c r="I37" s="110"/>
      <c r="J37" s="113"/>
      <c r="K37" s="110"/>
      <c r="L37" s="110"/>
      <c r="M37" s="110"/>
      <c r="N37" s="107"/>
      <c r="O37" s="110"/>
      <c r="P37" s="105"/>
      <c r="Q37" s="110"/>
      <c r="R37" s="194"/>
      <c r="S37" s="194"/>
      <c r="T37" s="194"/>
      <c r="U37" s="194"/>
      <c r="V37" s="194"/>
      <c r="W37" s="194"/>
      <c r="X37" s="194"/>
      <c r="Y37" s="194"/>
      <c r="Z37" s="194"/>
      <c r="AA37" s="194"/>
      <c r="AB37" s="194"/>
      <c r="AC37" s="194"/>
      <c r="AD37" s="194"/>
      <c r="AE37" s="194"/>
      <c r="AF37" s="194"/>
      <c r="AG37" s="194"/>
      <c r="AH37" s="194"/>
      <c r="AI37" s="194"/>
      <c r="AJ37" s="194"/>
      <c r="AK37" s="194"/>
      <c r="AL37" s="194"/>
      <c r="AM37" s="194"/>
      <c r="AN37" s="194"/>
      <c r="AO37" s="194"/>
      <c r="AP37" s="194"/>
      <c r="AQ37" s="194"/>
      <c r="AR37" s="194"/>
      <c r="AS37" s="194"/>
      <c r="AT37" s="194"/>
      <c r="AU37" s="194"/>
      <c r="AV37" s="194"/>
      <c r="AW37" s="194"/>
      <c r="AX37" s="194"/>
      <c r="AY37" s="194"/>
      <c r="AZ37" s="194"/>
      <c r="BA37" s="194"/>
      <c r="BB37" s="194"/>
      <c r="BC37" s="194"/>
      <c r="BD37" s="194"/>
      <c r="BE37" s="194"/>
      <c r="BF37" s="194"/>
      <c r="BG37" s="194"/>
      <c r="BH37" s="194"/>
      <c r="BI37" s="194"/>
      <c r="BJ37" s="194"/>
      <c r="BK37" s="194"/>
      <c r="BL37" s="194"/>
      <c r="BM37" s="194"/>
      <c r="BN37" s="194"/>
      <c r="BO37" s="194"/>
      <c r="BP37" s="194"/>
      <c r="BQ37" s="194"/>
      <c r="BR37" s="194"/>
      <c r="BS37" s="194"/>
      <c r="BT37" s="194"/>
      <c r="BU37" s="194"/>
      <c r="BV37" s="194"/>
      <c r="BW37" s="194"/>
      <c r="BX37" s="194"/>
      <c r="BY37" s="194"/>
      <c r="BZ37" s="194"/>
      <c r="CA37" s="194"/>
      <c r="CB37" s="194"/>
      <c r="CC37" s="194"/>
      <c r="CD37" s="194"/>
      <c r="CE37" s="194"/>
      <c r="CF37" s="194"/>
      <c r="CG37" s="194"/>
      <c r="CH37" s="194"/>
      <c r="CI37" s="194"/>
      <c r="CJ37" s="194"/>
      <c r="CK37" s="194"/>
      <c r="CL37" s="194"/>
      <c r="CM37" s="194"/>
      <c r="CN37" s="194"/>
      <c r="CO37" s="194"/>
      <c r="CP37" s="194"/>
      <c r="CQ37" s="194"/>
      <c r="CR37" s="194"/>
      <c r="CS37" s="194"/>
      <c r="CT37" s="194"/>
      <c r="CU37" s="194"/>
      <c r="CV37" s="194"/>
      <c r="CW37" s="194"/>
      <c r="CX37" s="194"/>
      <c r="CY37" s="194"/>
      <c r="CZ37" s="194"/>
      <c r="DA37" s="194"/>
      <c r="DB37" s="194"/>
      <c r="DC37" s="194"/>
      <c r="DD37" s="194"/>
      <c r="DE37" s="194"/>
      <c r="DF37" s="194"/>
      <c r="DG37" s="194"/>
      <c r="DH37" s="194"/>
      <c r="DI37" s="194"/>
      <c r="DJ37" s="194"/>
      <c r="DK37" s="194"/>
      <c r="DL37" s="194"/>
      <c r="DM37" s="194"/>
      <c r="DN37" s="194"/>
      <c r="DO37" s="194"/>
      <c r="DP37" s="194"/>
      <c r="DQ37" s="194"/>
      <c r="DR37" s="194"/>
      <c r="DS37" s="194"/>
      <c r="DT37" s="194"/>
      <c r="DU37" s="194"/>
      <c r="DV37" s="194"/>
      <c r="DW37" s="194"/>
      <c r="DX37" s="194"/>
      <c r="DY37" s="194"/>
      <c r="DZ37" s="194"/>
      <c r="EA37" s="194"/>
      <c r="EB37" s="194"/>
      <c r="EC37" s="194"/>
      <c r="ED37" s="194"/>
      <c r="EE37" s="194"/>
      <c r="EF37" s="194"/>
      <c r="EG37" s="194"/>
      <c r="EH37" s="194"/>
      <c r="EI37" s="194"/>
      <c r="EJ37" s="194"/>
      <c r="EK37" s="194"/>
      <c r="EL37" s="194"/>
      <c r="EM37" s="194"/>
      <c r="EN37" s="194"/>
      <c r="EO37" s="194"/>
      <c r="EP37" s="194"/>
      <c r="EQ37" s="194"/>
      <c r="ER37" s="194"/>
      <c r="ES37" s="194"/>
      <c r="ET37" s="194"/>
      <c r="EU37" s="194"/>
      <c r="EV37" s="194"/>
      <c r="EW37" s="194"/>
      <c r="EX37" s="194"/>
      <c r="EY37" s="194"/>
      <c r="EZ37" s="194"/>
      <c r="FA37" s="194"/>
      <c r="FB37" s="194"/>
      <c r="FC37" s="194"/>
      <c r="FD37" s="194"/>
      <c r="FE37" s="194"/>
      <c r="FF37" s="194"/>
      <c r="FG37" s="194"/>
      <c r="FH37" s="194"/>
      <c r="FI37" s="194"/>
      <c r="FJ37" s="194"/>
      <c r="FK37" s="194"/>
      <c r="FL37" s="194"/>
      <c r="FM37" s="194"/>
      <c r="FN37" s="194"/>
      <c r="FO37" s="194"/>
      <c r="FP37" s="194"/>
      <c r="FQ37" s="194"/>
      <c r="FR37" s="194"/>
      <c r="FS37" s="194"/>
      <c r="FT37" s="194"/>
      <c r="FU37" s="194"/>
      <c r="FV37" s="194"/>
      <c r="FW37" s="194"/>
      <c r="FX37" s="194"/>
      <c r="FY37" s="194"/>
      <c r="FZ37" s="194"/>
      <c r="GA37" s="194"/>
      <c r="GB37" s="194"/>
      <c r="GC37" s="194"/>
      <c r="GD37" s="194"/>
      <c r="GE37" s="194"/>
      <c r="GF37" s="194"/>
      <c r="GG37" s="194"/>
      <c r="GH37" s="194"/>
      <c r="GI37" s="194"/>
      <c r="GJ37" s="194"/>
      <c r="GK37" s="194"/>
      <c r="GL37" s="194"/>
      <c r="GM37" s="194"/>
      <c r="GN37" s="194"/>
      <c r="GO37" s="194"/>
      <c r="GP37" s="194"/>
      <c r="GQ37" s="194"/>
      <c r="GR37" s="194"/>
      <c r="GS37" s="194"/>
      <c r="GT37" s="194"/>
      <c r="GU37" s="194"/>
      <c r="GV37" s="194"/>
      <c r="GW37" s="194"/>
      <c r="GX37" s="194"/>
      <c r="GY37" s="194"/>
      <c r="GZ37" s="194"/>
      <c r="HA37" s="194"/>
      <c r="HB37" s="194"/>
      <c r="HC37" s="194"/>
      <c r="HD37" s="194"/>
      <c r="HE37" s="194"/>
      <c r="HF37" s="194"/>
      <c r="HG37" s="194"/>
      <c r="HH37" s="194"/>
      <c r="HI37" s="194"/>
      <c r="HJ37" s="194"/>
      <c r="HK37" s="194"/>
      <c r="HL37" s="194"/>
      <c r="HM37" s="194"/>
      <c r="HN37" s="194"/>
      <c r="HO37" s="194"/>
      <c r="HP37" s="194"/>
      <c r="HQ37" s="194"/>
      <c r="HR37" s="194"/>
      <c r="HS37" s="194"/>
      <c r="HT37" s="194"/>
      <c r="HU37" s="194"/>
      <c r="HV37" s="194"/>
      <c r="HW37" s="194"/>
      <c r="HX37" s="194"/>
      <c r="HY37" s="194"/>
      <c r="HZ37" s="194"/>
      <c r="IA37" s="194"/>
      <c r="IB37" s="194"/>
      <c r="IC37" s="194"/>
      <c r="ID37" s="194"/>
      <c r="IE37" s="194"/>
      <c r="IF37" s="194"/>
      <c r="IG37" s="194"/>
      <c r="IH37" s="194"/>
      <c r="II37" s="194"/>
      <c r="IJ37" s="194"/>
      <c r="IK37" s="194"/>
      <c r="IL37" s="194"/>
      <c r="IM37" s="194"/>
      <c r="IN37" s="194"/>
      <c r="IO37" s="194"/>
      <c r="IP37" s="194"/>
      <c r="IQ37" s="194"/>
    </row>
    <row r="38" spans="1:251" ht="25.5" customHeight="1" x14ac:dyDescent="0.5">
      <c r="C38" s="110"/>
      <c r="D38" s="110"/>
      <c r="E38" s="110"/>
      <c r="F38" s="113"/>
      <c r="G38" s="110"/>
      <c r="H38" s="110"/>
      <c r="I38" s="110"/>
      <c r="J38" s="113"/>
      <c r="K38" s="110"/>
      <c r="L38" s="110"/>
      <c r="M38" s="110"/>
      <c r="N38" s="107"/>
      <c r="O38" s="110"/>
      <c r="P38" s="105"/>
      <c r="Q38" s="110"/>
      <c r="R38" s="194"/>
      <c r="S38" s="194"/>
      <c r="T38" s="194"/>
      <c r="U38" s="194"/>
      <c r="V38" s="194"/>
      <c r="W38" s="194"/>
      <c r="X38" s="194"/>
      <c r="Y38" s="194"/>
      <c r="Z38" s="194"/>
      <c r="AA38" s="194"/>
      <c r="AB38" s="194"/>
      <c r="AC38" s="194"/>
      <c r="AD38" s="194"/>
      <c r="AE38" s="194"/>
      <c r="AF38" s="194"/>
      <c r="AG38" s="194"/>
      <c r="AH38" s="194"/>
      <c r="AI38" s="194"/>
      <c r="AJ38" s="194"/>
      <c r="AK38" s="194"/>
      <c r="AL38" s="194"/>
      <c r="AM38" s="194"/>
      <c r="AN38" s="194"/>
      <c r="AO38" s="194"/>
      <c r="AP38" s="194"/>
      <c r="AQ38" s="194"/>
      <c r="AR38" s="194"/>
      <c r="AS38" s="194"/>
      <c r="AT38" s="194"/>
      <c r="AU38" s="194"/>
      <c r="AV38" s="194"/>
      <c r="AW38" s="194"/>
      <c r="AX38" s="194"/>
      <c r="AY38" s="194"/>
      <c r="AZ38" s="194"/>
      <c r="BA38" s="194"/>
      <c r="BB38" s="194"/>
      <c r="BC38" s="194"/>
      <c r="BD38" s="194"/>
      <c r="BE38" s="194"/>
      <c r="BF38" s="194"/>
      <c r="BG38" s="194"/>
      <c r="BH38" s="194"/>
      <c r="BI38" s="194"/>
      <c r="BJ38" s="194"/>
      <c r="BK38" s="194"/>
      <c r="BL38" s="194"/>
      <c r="BM38" s="194"/>
      <c r="BN38" s="194"/>
      <c r="BO38" s="194"/>
      <c r="BP38" s="194"/>
      <c r="BQ38" s="194"/>
      <c r="BR38" s="194"/>
      <c r="BS38" s="194"/>
      <c r="BT38" s="194"/>
      <c r="BU38" s="194"/>
      <c r="BV38" s="194"/>
      <c r="BW38" s="194"/>
      <c r="BX38" s="194"/>
      <c r="BY38" s="194"/>
      <c r="BZ38" s="194"/>
      <c r="CA38" s="194"/>
      <c r="CB38" s="194"/>
      <c r="CC38" s="194"/>
      <c r="CD38" s="194"/>
      <c r="CE38" s="194"/>
      <c r="CF38" s="194"/>
      <c r="CG38" s="194"/>
      <c r="CH38" s="194"/>
      <c r="CI38" s="194"/>
      <c r="CJ38" s="194"/>
      <c r="CK38" s="194"/>
      <c r="CL38" s="194"/>
      <c r="CM38" s="194"/>
      <c r="CN38" s="194"/>
      <c r="CO38" s="194"/>
      <c r="CP38" s="194"/>
      <c r="CQ38" s="194"/>
      <c r="CR38" s="194"/>
      <c r="CS38" s="194"/>
      <c r="CT38" s="194"/>
      <c r="CU38" s="194"/>
      <c r="CV38" s="194"/>
      <c r="CW38" s="194"/>
      <c r="CX38" s="194"/>
      <c r="CY38" s="194"/>
      <c r="CZ38" s="194"/>
      <c r="DA38" s="194"/>
      <c r="DB38" s="194"/>
      <c r="DC38" s="194"/>
      <c r="DD38" s="194"/>
      <c r="DE38" s="194"/>
      <c r="DF38" s="194"/>
      <c r="DG38" s="194"/>
      <c r="DH38" s="194"/>
      <c r="DI38" s="194"/>
      <c r="DJ38" s="194"/>
      <c r="DK38" s="194"/>
      <c r="DL38" s="194"/>
      <c r="DM38" s="194"/>
      <c r="DN38" s="194"/>
      <c r="DO38" s="194"/>
      <c r="DP38" s="194"/>
      <c r="DQ38" s="194"/>
      <c r="DR38" s="194"/>
      <c r="DS38" s="194"/>
      <c r="DT38" s="194"/>
      <c r="DU38" s="194"/>
      <c r="DV38" s="194"/>
      <c r="DW38" s="194"/>
      <c r="DX38" s="194"/>
      <c r="DY38" s="194"/>
      <c r="DZ38" s="194"/>
      <c r="EA38" s="194"/>
      <c r="EB38" s="194"/>
      <c r="EC38" s="194"/>
      <c r="ED38" s="194"/>
      <c r="EE38" s="194"/>
      <c r="EF38" s="194"/>
      <c r="EG38" s="194"/>
      <c r="EH38" s="194"/>
      <c r="EI38" s="194"/>
      <c r="EJ38" s="194"/>
      <c r="EK38" s="194"/>
      <c r="EL38" s="194"/>
      <c r="EM38" s="194"/>
      <c r="EN38" s="194"/>
      <c r="EO38" s="194"/>
      <c r="EP38" s="194"/>
      <c r="EQ38" s="194"/>
      <c r="ER38" s="194"/>
      <c r="ES38" s="194"/>
      <c r="ET38" s="194"/>
      <c r="EU38" s="194"/>
      <c r="EV38" s="194"/>
      <c r="EW38" s="194"/>
      <c r="EX38" s="194"/>
      <c r="EY38" s="194"/>
      <c r="EZ38" s="194"/>
      <c r="FA38" s="194"/>
      <c r="FB38" s="194"/>
      <c r="FC38" s="194"/>
      <c r="FD38" s="194"/>
      <c r="FE38" s="194"/>
      <c r="FF38" s="194"/>
      <c r="FG38" s="194"/>
      <c r="FH38" s="194"/>
      <c r="FI38" s="194"/>
      <c r="FJ38" s="194"/>
      <c r="FK38" s="194"/>
      <c r="FL38" s="194"/>
      <c r="FM38" s="194"/>
      <c r="FN38" s="194"/>
      <c r="FO38" s="194"/>
      <c r="FP38" s="194"/>
      <c r="FQ38" s="194"/>
      <c r="FR38" s="194"/>
      <c r="FS38" s="194"/>
      <c r="FT38" s="194"/>
      <c r="FU38" s="194"/>
      <c r="FV38" s="194"/>
      <c r="FW38" s="194"/>
      <c r="FX38" s="194"/>
      <c r="FY38" s="194"/>
      <c r="FZ38" s="194"/>
      <c r="GA38" s="194"/>
      <c r="GB38" s="194"/>
      <c r="GC38" s="194"/>
      <c r="GD38" s="194"/>
      <c r="GE38" s="194"/>
      <c r="GF38" s="194"/>
      <c r="GG38" s="194"/>
      <c r="GH38" s="194"/>
      <c r="GI38" s="194"/>
      <c r="GJ38" s="194"/>
      <c r="GK38" s="194"/>
      <c r="GL38" s="194"/>
      <c r="GM38" s="194"/>
      <c r="GN38" s="194"/>
      <c r="GO38" s="194"/>
      <c r="GP38" s="194"/>
      <c r="GQ38" s="194"/>
      <c r="GR38" s="194"/>
      <c r="GS38" s="194"/>
      <c r="GT38" s="194"/>
      <c r="GU38" s="194"/>
      <c r="GV38" s="194"/>
      <c r="GW38" s="194"/>
      <c r="GX38" s="194"/>
      <c r="GY38" s="194"/>
      <c r="GZ38" s="194"/>
      <c r="HA38" s="194"/>
      <c r="HB38" s="194"/>
      <c r="HC38" s="194"/>
      <c r="HD38" s="194"/>
      <c r="HE38" s="194"/>
      <c r="HF38" s="194"/>
      <c r="HG38" s="194"/>
      <c r="HH38" s="194"/>
      <c r="HI38" s="194"/>
      <c r="HJ38" s="194"/>
      <c r="HK38" s="194"/>
      <c r="HL38" s="194"/>
      <c r="HM38" s="194"/>
      <c r="HN38" s="194"/>
      <c r="HO38" s="194"/>
      <c r="HP38" s="194"/>
      <c r="HQ38" s="194"/>
      <c r="HR38" s="194"/>
      <c r="HS38" s="194"/>
      <c r="HT38" s="194"/>
      <c r="HU38" s="194"/>
      <c r="HV38" s="194"/>
      <c r="HW38" s="194"/>
      <c r="HX38" s="194"/>
      <c r="HY38" s="194"/>
      <c r="HZ38" s="194"/>
      <c r="IA38" s="194"/>
      <c r="IB38" s="194"/>
      <c r="IC38" s="194"/>
      <c r="ID38" s="194"/>
      <c r="IE38" s="194"/>
      <c r="IF38" s="194"/>
      <c r="IG38" s="194"/>
      <c r="IH38" s="194"/>
      <c r="II38" s="194"/>
      <c r="IJ38" s="194"/>
      <c r="IK38" s="194"/>
      <c r="IL38" s="194"/>
      <c r="IM38" s="194"/>
      <c r="IN38" s="194"/>
      <c r="IO38" s="194"/>
      <c r="IP38" s="194"/>
      <c r="IQ38" s="194"/>
    </row>
    <row r="39" spans="1:251" ht="25.5" customHeight="1" x14ac:dyDescent="0.5">
      <c r="A39" s="194"/>
      <c r="B39" s="204" t="s">
        <v>118</v>
      </c>
      <c r="C39" s="196"/>
      <c r="D39" s="196"/>
      <c r="E39" s="196"/>
      <c r="F39" s="196"/>
      <c r="G39" s="196"/>
      <c r="J39" s="196"/>
      <c r="K39" s="204" t="s">
        <v>118</v>
      </c>
      <c r="L39" s="196"/>
      <c r="M39" s="196"/>
      <c r="N39" s="194"/>
      <c r="O39" s="194"/>
      <c r="P39" s="194"/>
      <c r="Q39" s="194"/>
      <c r="R39"/>
      <c r="S39" s="194"/>
      <c r="T39" s="194"/>
      <c r="U39" s="194"/>
      <c r="V39" s="194"/>
      <c r="W39" s="194"/>
      <c r="X39" s="194"/>
      <c r="Y39" s="194"/>
      <c r="Z39" s="194"/>
      <c r="AA39" s="194"/>
      <c r="AB39" s="194"/>
      <c r="AC39" s="194"/>
      <c r="AD39" s="194"/>
      <c r="AE39" s="194"/>
      <c r="AF39" s="194"/>
      <c r="AG39" s="194"/>
      <c r="AH39" s="194"/>
      <c r="AI39" s="194"/>
      <c r="AJ39" s="194"/>
      <c r="AK39" s="194"/>
      <c r="AL39" s="194"/>
      <c r="AM39" s="194"/>
      <c r="AN39" s="194"/>
      <c r="AO39" s="194"/>
      <c r="AP39" s="194"/>
      <c r="AQ39" s="194"/>
      <c r="AR39" s="194"/>
      <c r="AS39" s="194"/>
      <c r="AT39" s="194"/>
      <c r="AU39" s="194"/>
      <c r="AV39" s="194"/>
      <c r="AW39" s="194"/>
      <c r="AX39" s="194"/>
      <c r="AY39" s="194"/>
      <c r="AZ39" s="194"/>
      <c r="BA39" s="194"/>
      <c r="BB39" s="194"/>
      <c r="BC39" s="194"/>
      <c r="BD39" s="194"/>
      <c r="BE39" s="194"/>
      <c r="BF39" s="194"/>
      <c r="BG39" s="194"/>
      <c r="BH39" s="194"/>
      <c r="BI39" s="194"/>
      <c r="BJ39" s="194"/>
      <c r="BK39" s="194"/>
      <c r="BL39" s="194"/>
      <c r="BM39" s="194"/>
      <c r="BN39" s="194"/>
      <c r="BO39" s="194"/>
      <c r="BP39" s="194"/>
      <c r="BQ39" s="194"/>
      <c r="BR39" s="194"/>
      <c r="BS39" s="194"/>
      <c r="BT39" s="194"/>
      <c r="BU39" s="194"/>
      <c r="BV39" s="194"/>
      <c r="BW39" s="194"/>
      <c r="BX39" s="194"/>
      <c r="BY39" s="194"/>
      <c r="BZ39" s="194"/>
      <c r="CA39" s="194"/>
      <c r="CB39" s="194"/>
      <c r="CC39" s="194"/>
      <c r="CD39" s="194"/>
      <c r="CE39" s="194"/>
      <c r="CF39" s="194"/>
      <c r="CG39" s="194"/>
      <c r="CH39" s="194"/>
      <c r="CI39" s="194"/>
      <c r="CJ39" s="194"/>
      <c r="CK39" s="194"/>
      <c r="CL39" s="194"/>
      <c r="CM39" s="194"/>
      <c r="CN39" s="194"/>
      <c r="CO39" s="194"/>
      <c r="CP39" s="194"/>
      <c r="CQ39" s="194"/>
      <c r="CR39" s="194"/>
      <c r="CS39" s="194"/>
      <c r="CT39" s="194"/>
      <c r="CU39" s="194"/>
      <c r="CV39" s="194"/>
      <c r="CW39" s="194"/>
      <c r="CX39" s="194"/>
      <c r="CY39" s="194"/>
      <c r="CZ39" s="194"/>
      <c r="DA39" s="194"/>
      <c r="DB39" s="194"/>
      <c r="DC39" s="194"/>
      <c r="DD39" s="194"/>
      <c r="DE39" s="194"/>
      <c r="DF39" s="194"/>
      <c r="DG39" s="194"/>
      <c r="DH39" s="194"/>
      <c r="DI39" s="194"/>
      <c r="DJ39" s="194"/>
      <c r="DK39" s="194"/>
      <c r="DL39" s="194"/>
      <c r="DM39" s="194"/>
      <c r="DN39" s="194"/>
      <c r="DO39" s="194"/>
      <c r="DP39" s="194"/>
      <c r="DQ39" s="194"/>
      <c r="DR39" s="194"/>
      <c r="DS39" s="194"/>
      <c r="DT39" s="194"/>
      <c r="DU39" s="194"/>
      <c r="DV39" s="194"/>
      <c r="DW39" s="194"/>
      <c r="DX39" s="194"/>
      <c r="DY39" s="194"/>
      <c r="DZ39" s="194"/>
      <c r="EA39" s="194"/>
      <c r="EB39" s="194"/>
      <c r="EC39" s="194"/>
      <c r="ED39" s="194"/>
      <c r="EE39" s="194"/>
      <c r="EF39" s="194"/>
      <c r="EG39" s="194"/>
      <c r="EH39" s="194"/>
      <c r="EI39" s="194"/>
      <c r="EJ39" s="194"/>
      <c r="EK39" s="194"/>
      <c r="EL39" s="194"/>
      <c r="EM39" s="194"/>
      <c r="EN39" s="194"/>
      <c r="EO39" s="194"/>
      <c r="EP39" s="194"/>
      <c r="EQ39" s="194"/>
      <c r="ER39" s="194"/>
      <c r="ES39" s="194"/>
      <c r="ET39" s="194"/>
      <c r="EU39" s="194"/>
      <c r="EV39" s="194"/>
      <c r="EW39" s="194"/>
      <c r="EX39" s="194"/>
      <c r="EY39" s="194"/>
      <c r="EZ39" s="194"/>
      <c r="FA39" s="194"/>
      <c r="FB39" s="194"/>
      <c r="FC39" s="194"/>
      <c r="FD39" s="194"/>
      <c r="FE39" s="194"/>
      <c r="FF39" s="194"/>
      <c r="FG39" s="194"/>
      <c r="FH39" s="194"/>
      <c r="FI39" s="194"/>
      <c r="FJ39" s="194"/>
      <c r="FK39" s="194"/>
      <c r="FL39" s="194"/>
      <c r="FM39" s="194"/>
      <c r="FN39" s="194"/>
      <c r="FO39" s="194"/>
      <c r="FP39" s="194"/>
      <c r="FQ39" s="194"/>
      <c r="FR39" s="194"/>
      <c r="FS39" s="194"/>
      <c r="FT39" s="194"/>
      <c r="FU39" s="194"/>
      <c r="FV39" s="194"/>
      <c r="FW39" s="194"/>
      <c r="FX39" s="194"/>
      <c r="FY39" s="194"/>
      <c r="FZ39" s="194"/>
      <c r="GA39" s="194"/>
      <c r="GB39" s="194"/>
      <c r="GC39" s="194"/>
      <c r="GD39" s="194"/>
      <c r="GE39" s="194"/>
      <c r="GF39" s="194"/>
      <c r="GG39" s="194"/>
      <c r="GH39" s="194"/>
      <c r="GI39" s="194"/>
      <c r="GJ39" s="194"/>
      <c r="GK39" s="194"/>
      <c r="GL39" s="194"/>
      <c r="GM39" s="194"/>
      <c r="GN39" s="194"/>
      <c r="GO39" s="194"/>
      <c r="GP39" s="194"/>
      <c r="GQ39" s="194"/>
      <c r="GR39" s="194"/>
      <c r="GS39" s="194"/>
      <c r="GT39" s="194"/>
      <c r="GU39" s="194"/>
      <c r="GV39" s="194"/>
      <c r="GW39" s="194"/>
      <c r="GX39" s="194"/>
      <c r="GY39" s="194"/>
      <c r="GZ39" s="194"/>
      <c r="HA39" s="194"/>
      <c r="HB39" s="194"/>
      <c r="HC39" s="194"/>
      <c r="HD39" s="194"/>
      <c r="HE39" s="194"/>
      <c r="HF39" s="194"/>
      <c r="HG39" s="194"/>
      <c r="HH39" s="194"/>
      <c r="HI39" s="194"/>
      <c r="HJ39" s="194"/>
      <c r="HK39" s="194"/>
      <c r="HL39" s="194"/>
      <c r="HM39" s="194"/>
      <c r="HN39" s="194"/>
      <c r="HO39" s="194"/>
      <c r="HP39" s="194"/>
      <c r="HQ39" s="194"/>
      <c r="HR39" s="194"/>
      <c r="HS39" s="194"/>
      <c r="HT39" s="194"/>
      <c r="HU39" s="194"/>
      <c r="HV39" s="194"/>
      <c r="HW39" s="194"/>
      <c r="HX39" s="194"/>
      <c r="HY39" s="194"/>
      <c r="HZ39" s="194"/>
      <c r="IA39" s="194"/>
      <c r="IB39" s="194"/>
      <c r="IC39" s="194"/>
      <c r="ID39" s="194"/>
      <c r="IE39" s="194"/>
      <c r="IF39" s="194"/>
      <c r="IG39" s="194"/>
      <c r="IH39" s="194"/>
      <c r="II39" s="194"/>
      <c r="IJ39" s="194"/>
      <c r="IK39" s="194"/>
      <c r="IL39" s="194"/>
      <c r="IM39" s="194"/>
      <c r="IN39" s="194"/>
      <c r="IO39" s="194"/>
      <c r="IP39" s="194"/>
      <c r="IQ39" s="194"/>
    </row>
    <row r="40" spans="1:251" ht="25.5" customHeight="1" x14ac:dyDescent="0.5">
      <c r="A40" s="194"/>
      <c r="B40" s="204" t="s">
        <v>207</v>
      </c>
      <c r="C40" s="206"/>
      <c r="D40" s="206"/>
      <c r="E40" s="206"/>
      <c r="F40" s="206"/>
      <c r="G40" s="196"/>
      <c r="J40" s="206"/>
      <c r="K40" s="215" t="s">
        <v>201</v>
      </c>
      <c r="L40" s="196"/>
      <c r="M40" s="196"/>
      <c r="N40" s="194"/>
      <c r="O40" s="194"/>
      <c r="P40" s="194"/>
      <c r="Q40" s="194"/>
      <c r="R40"/>
      <c r="S40" s="194"/>
      <c r="T40" s="194"/>
      <c r="U40" s="194"/>
      <c r="V40" s="194"/>
      <c r="W40" s="194"/>
      <c r="X40" s="194"/>
      <c r="Y40" s="194"/>
      <c r="Z40" s="194"/>
      <c r="AA40" s="194"/>
      <c r="AB40" s="194"/>
      <c r="AC40" s="194"/>
      <c r="AD40" s="194"/>
      <c r="AE40" s="194"/>
      <c r="AF40" s="194"/>
      <c r="AG40" s="194"/>
      <c r="AH40" s="194"/>
      <c r="AI40" s="194"/>
      <c r="AJ40" s="194"/>
      <c r="AK40" s="194"/>
      <c r="AL40" s="194"/>
      <c r="AM40" s="194"/>
      <c r="AN40" s="194"/>
      <c r="AO40" s="194"/>
      <c r="AP40" s="194"/>
      <c r="AQ40" s="194"/>
      <c r="AR40" s="194"/>
      <c r="AS40" s="194"/>
      <c r="AT40" s="194"/>
      <c r="AU40" s="194"/>
      <c r="AV40" s="194"/>
      <c r="AW40" s="194"/>
      <c r="AX40" s="194"/>
      <c r="AY40" s="194"/>
      <c r="AZ40" s="194"/>
      <c r="BA40" s="194"/>
      <c r="BB40" s="194"/>
      <c r="BC40" s="194"/>
      <c r="BD40" s="194"/>
      <c r="BE40" s="194"/>
      <c r="BF40" s="194"/>
      <c r="BG40" s="194"/>
      <c r="BH40" s="194"/>
      <c r="BI40" s="194"/>
      <c r="BJ40" s="194"/>
      <c r="BK40" s="194"/>
      <c r="BL40" s="194"/>
      <c r="BM40" s="194"/>
      <c r="BN40" s="194"/>
      <c r="BO40" s="194"/>
      <c r="BP40" s="194"/>
      <c r="BQ40" s="194"/>
      <c r="BR40" s="194"/>
      <c r="BS40" s="194"/>
      <c r="BT40" s="194"/>
      <c r="BU40" s="194"/>
      <c r="BV40" s="194"/>
      <c r="BW40" s="194"/>
      <c r="BX40" s="194"/>
      <c r="BY40" s="194"/>
      <c r="BZ40" s="194"/>
      <c r="CA40" s="194"/>
      <c r="CB40" s="194"/>
      <c r="CC40" s="194"/>
      <c r="CD40" s="194"/>
      <c r="CE40" s="194"/>
      <c r="CF40" s="194"/>
      <c r="CG40" s="194"/>
      <c r="CH40" s="194"/>
      <c r="CI40" s="194"/>
      <c r="CJ40" s="194"/>
      <c r="CK40" s="194"/>
      <c r="CL40" s="194"/>
      <c r="CM40" s="194"/>
      <c r="CN40" s="194"/>
      <c r="CO40" s="194"/>
      <c r="CP40" s="194"/>
      <c r="CQ40" s="194"/>
      <c r="CR40" s="194"/>
      <c r="CS40" s="194"/>
      <c r="CT40" s="194"/>
      <c r="CU40" s="194"/>
      <c r="CV40" s="194"/>
      <c r="CW40" s="194"/>
      <c r="CX40" s="194"/>
      <c r="CY40" s="194"/>
      <c r="CZ40" s="194"/>
      <c r="DA40" s="194"/>
      <c r="DB40" s="194"/>
      <c r="DC40" s="194"/>
      <c r="DD40" s="194"/>
      <c r="DE40" s="194"/>
      <c r="DF40" s="194"/>
      <c r="DG40" s="194"/>
      <c r="DH40" s="194"/>
      <c r="DI40" s="194"/>
      <c r="DJ40" s="194"/>
      <c r="DK40" s="194"/>
      <c r="DL40" s="194"/>
      <c r="DM40" s="194"/>
      <c r="DN40" s="194"/>
      <c r="DO40" s="194"/>
      <c r="DP40" s="194"/>
      <c r="DQ40" s="194"/>
      <c r="DR40" s="194"/>
      <c r="DS40" s="194"/>
      <c r="DT40" s="194"/>
      <c r="DU40" s="194"/>
      <c r="DV40" s="194"/>
      <c r="DW40" s="194"/>
      <c r="DX40" s="194"/>
      <c r="DY40" s="194"/>
      <c r="DZ40" s="194"/>
      <c r="EA40" s="194"/>
      <c r="EB40" s="194"/>
      <c r="EC40" s="194"/>
      <c r="ED40" s="194"/>
      <c r="EE40" s="194"/>
      <c r="EF40" s="194"/>
      <c r="EG40" s="194"/>
      <c r="EH40" s="194"/>
      <c r="EI40" s="194"/>
      <c r="EJ40" s="194"/>
      <c r="EK40" s="194"/>
      <c r="EL40" s="194"/>
      <c r="EM40" s="194"/>
      <c r="EN40" s="194"/>
      <c r="EO40" s="194"/>
      <c r="EP40" s="194"/>
      <c r="EQ40" s="194"/>
      <c r="ER40" s="194"/>
      <c r="ES40" s="194"/>
      <c r="ET40" s="194"/>
      <c r="EU40" s="194"/>
      <c r="EV40" s="194"/>
      <c r="EW40" s="194"/>
      <c r="EX40" s="194"/>
      <c r="EY40" s="194"/>
      <c r="EZ40" s="194"/>
      <c r="FA40" s="194"/>
      <c r="FB40" s="194"/>
      <c r="FC40" s="194"/>
      <c r="FD40" s="194"/>
      <c r="FE40" s="194"/>
      <c r="FF40" s="194"/>
      <c r="FG40" s="194"/>
      <c r="FH40" s="194"/>
      <c r="FI40" s="194"/>
      <c r="FJ40" s="194"/>
      <c r="FK40" s="194"/>
      <c r="FL40" s="194"/>
      <c r="FM40" s="194"/>
      <c r="FN40" s="194"/>
      <c r="FO40" s="194"/>
      <c r="FP40" s="194"/>
      <c r="FQ40" s="194"/>
      <c r="FR40" s="194"/>
      <c r="FS40" s="194"/>
      <c r="FT40" s="194"/>
      <c r="FU40" s="194"/>
      <c r="FV40" s="194"/>
      <c r="FW40" s="194"/>
      <c r="FX40" s="194"/>
      <c r="FY40" s="194"/>
      <c r="FZ40" s="194"/>
      <c r="GA40" s="194"/>
      <c r="GB40" s="194"/>
      <c r="GC40" s="194"/>
      <c r="GD40" s="194"/>
      <c r="GE40" s="194"/>
      <c r="GF40" s="194"/>
      <c r="GG40" s="194"/>
      <c r="GH40" s="194"/>
      <c r="GI40" s="194"/>
      <c r="GJ40" s="194"/>
      <c r="GK40" s="194"/>
      <c r="GL40" s="194"/>
      <c r="GM40" s="194"/>
      <c r="GN40" s="194"/>
      <c r="GO40" s="194"/>
      <c r="GP40" s="194"/>
      <c r="GQ40" s="194"/>
      <c r="GR40" s="194"/>
      <c r="GS40" s="194"/>
      <c r="GT40" s="194"/>
      <c r="GU40" s="194"/>
      <c r="GV40" s="194"/>
      <c r="GW40" s="194"/>
      <c r="GX40" s="194"/>
      <c r="GY40" s="194"/>
      <c r="GZ40" s="194"/>
      <c r="HA40" s="194"/>
      <c r="HB40" s="194"/>
      <c r="HC40" s="194"/>
      <c r="HD40" s="194"/>
      <c r="HE40" s="194"/>
      <c r="HF40" s="194"/>
      <c r="HG40" s="194"/>
      <c r="HH40" s="194"/>
      <c r="HI40" s="194"/>
      <c r="HJ40" s="194"/>
      <c r="HK40" s="194"/>
      <c r="HL40" s="194"/>
      <c r="HM40" s="194"/>
      <c r="HN40" s="194"/>
      <c r="HO40" s="194"/>
      <c r="HP40" s="194"/>
      <c r="HQ40" s="194"/>
      <c r="HR40" s="194"/>
      <c r="HS40" s="194"/>
      <c r="HT40" s="194"/>
      <c r="HU40" s="194"/>
      <c r="HV40" s="194"/>
      <c r="HW40" s="194"/>
      <c r="HX40" s="194"/>
      <c r="HY40" s="194"/>
      <c r="HZ40" s="194"/>
      <c r="IA40" s="194"/>
      <c r="IB40" s="194"/>
      <c r="IC40" s="194"/>
      <c r="ID40" s="194"/>
      <c r="IE40" s="194"/>
      <c r="IF40" s="194"/>
      <c r="IG40" s="194"/>
      <c r="IH40" s="194"/>
      <c r="II40" s="194"/>
      <c r="IJ40" s="194"/>
      <c r="IK40" s="194"/>
      <c r="IL40" s="194"/>
      <c r="IM40" s="194"/>
      <c r="IN40" s="194"/>
      <c r="IO40" s="194"/>
      <c r="IP40" s="194"/>
      <c r="IQ40" s="194"/>
    </row>
    <row r="41" spans="1:251" ht="25.5" customHeight="1" x14ac:dyDescent="0.5">
      <c r="A41" s="194"/>
      <c r="B41" s="204"/>
      <c r="C41" s="206"/>
      <c r="D41" s="206"/>
      <c r="E41" s="206"/>
      <c r="F41" s="206"/>
      <c r="G41" s="196"/>
      <c r="J41" s="206"/>
      <c r="K41" s="215"/>
      <c r="L41" s="196"/>
      <c r="M41" s="196"/>
      <c r="N41" s="194"/>
      <c r="O41" s="194"/>
      <c r="P41" s="194"/>
      <c r="Q41" s="194"/>
      <c r="R41"/>
      <c r="S41" s="194"/>
      <c r="T41" s="194"/>
      <c r="U41" s="194"/>
      <c r="V41" s="194"/>
      <c r="W41" s="194"/>
      <c r="X41" s="194"/>
      <c r="Y41" s="194"/>
      <c r="Z41" s="194"/>
      <c r="AA41" s="194"/>
      <c r="AB41" s="194"/>
      <c r="AC41" s="194"/>
      <c r="AD41" s="194"/>
      <c r="AE41" s="194"/>
      <c r="AF41" s="194"/>
      <c r="AG41" s="194"/>
      <c r="AH41" s="194"/>
      <c r="AI41" s="194"/>
      <c r="AJ41" s="194"/>
      <c r="AK41" s="194"/>
      <c r="AL41" s="194"/>
      <c r="AM41" s="194"/>
      <c r="AN41" s="194"/>
      <c r="AO41" s="194"/>
      <c r="AP41" s="194"/>
      <c r="AQ41" s="194"/>
      <c r="AR41" s="194"/>
      <c r="AS41" s="194"/>
      <c r="AT41" s="194"/>
      <c r="AU41" s="194"/>
      <c r="AV41" s="194"/>
      <c r="AW41" s="194"/>
      <c r="AX41" s="194"/>
      <c r="AY41" s="194"/>
      <c r="AZ41" s="194"/>
      <c r="BA41" s="194"/>
      <c r="BB41" s="194"/>
      <c r="BC41" s="194"/>
      <c r="BD41" s="194"/>
      <c r="BE41" s="194"/>
      <c r="BF41" s="194"/>
      <c r="BG41" s="194"/>
      <c r="BH41" s="194"/>
      <c r="BI41" s="194"/>
      <c r="BJ41" s="194"/>
      <c r="BK41" s="194"/>
      <c r="BL41" s="194"/>
      <c r="BM41" s="194"/>
      <c r="BN41" s="194"/>
      <c r="BO41" s="194"/>
      <c r="BP41" s="194"/>
      <c r="BQ41" s="194"/>
      <c r="BR41" s="194"/>
      <c r="BS41" s="194"/>
      <c r="BT41" s="194"/>
      <c r="BU41" s="194"/>
      <c r="BV41" s="194"/>
      <c r="BW41" s="194"/>
      <c r="BX41" s="194"/>
      <c r="BY41" s="194"/>
      <c r="BZ41" s="194"/>
      <c r="CA41" s="194"/>
      <c r="CB41" s="194"/>
      <c r="CC41" s="194"/>
      <c r="CD41" s="194"/>
      <c r="CE41" s="194"/>
      <c r="CF41" s="194"/>
      <c r="CG41" s="194"/>
      <c r="CH41" s="194"/>
      <c r="CI41" s="194"/>
      <c r="CJ41" s="194"/>
      <c r="CK41" s="194"/>
      <c r="CL41" s="194"/>
      <c r="CM41" s="194"/>
      <c r="CN41" s="194"/>
      <c r="CO41" s="194"/>
      <c r="CP41" s="194"/>
      <c r="CQ41" s="194"/>
      <c r="CR41" s="194"/>
      <c r="CS41" s="194"/>
      <c r="CT41" s="194"/>
      <c r="CU41" s="194"/>
      <c r="CV41" s="194"/>
      <c r="CW41" s="194"/>
      <c r="CX41" s="194"/>
      <c r="CY41" s="194"/>
      <c r="CZ41" s="194"/>
      <c r="DA41" s="194"/>
      <c r="DB41" s="194"/>
      <c r="DC41" s="194"/>
      <c r="DD41" s="194"/>
      <c r="DE41" s="194"/>
      <c r="DF41" s="194"/>
      <c r="DG41" s="194"/>
      <c r="DH41" s="194"/>
      <c r="DI41" s="194"/>
      <c r="DJ41" s="194"/>
      <c r="DK41" s="194"/>
      <c r="DL41" s="194"/>
      <c r="DM41" s="194"/>
      <c r="DN41" s="194"/>
      <c r="DO41" s="194"/>
      <c r="DP41" s="194"/>
      <c r="DQ41" s="194"/>
      <c r="DR41" s="194"/>
      <c r="DS41" s="194"/>
      <c r="DT41" s="194"/>
      <c r="DU41" s="194"/>
      <c r="DV41" s="194"/>
      <c r="DW41" s="194"/>
      <c r="DX41" s="194"/>
      <c r="DY41" s="194"/>
      <c r="DZ41" s="194"/>
      <c r="EA41" s="194"/>
      <c r="EB41" s="194"/>
      <c r="EC41" s="194"/>
      <c r="ED41" s="194"/>
      <c r="EE41" s="194"/>
      <c r="EF41" s="194"/>
      <c r="EG41" s="194"/>
      <c r="EH41" s="194"/>
      <c r="EI41" s="194"/>
      <c r="EJ41" s="194"/>
      <c r="EK41" s="194"/>
      <c r="EL41" s="194"/>
      <c r="EM41" s="194"/>
      <c r="EN41" s="194"/>
      <c r="EO41" s="194"/>
      <c r="EP41" s="194"/>
      <c r="EQ41" s="194"/>
      <c r="ER41" s="194"/>
      <c r="ES41" s="194"/>
      <c r="ET41" s="194"/>
      <c r="EU41" s="194"/>
      <c r="EV41" s="194"/>
      <c r="EW41" s="194"/>
      <c r="EX41" s="194"/>
      <c r="EY41" s="194"/>
      <c r="EZ41" s="194"/>
      <c r="FA41" s="194"/>
      <c r="FB41" s="194"/>
      <c r="FC41" s="194"/>
      <c r="FD41" s="194"/>
      <c r="FE41" s="194"/>
      <c r="FF41" s="194"/>
      <c r="FG41" s="194"/>
      <c r="FH41" s="194"/>
      <c r="FI41" s="194"/>
      <c r="FJ41" s="194"/>
      <c r="FK41" s="194"/>
      <c r="FL41" s="194"/>
      <c r="FM41" s="194"/>
      <c r="FN41" s="194"/>
      <c r="FO41" s="194"/>
      <c r="FP41" s="194"/>
      <c r="FQ41" s="194"/>
      <c r="FR41" s="194"/>
      <c r="FS41" s="194"/>
      <c r="FT41" s="194"/>
      <c r="FU41" s="194"/>
      <c r="FV41" s="194"/>
      <c r="FW41" s="194"/>
      <c r="FX41" s="194"/>
      <c r="FY41" s="194"/>
      <c r="FZ41" s="194"/>
      <c r="GA41" s="194"/>
      <c r="GB41" s="194"/>
      <c r="GC41" s="194"/>
      <c r="GD41" s="194"/>
      <c r="GE41" s="194"/>
      <c r="GF41" s="194"/>
      <c r="GG41" s="194"/>
      <c r="GH41" s="194"/>
      <c r="GI41" s="194"/>
      <c r="GJ41" s="194"/>
      <c r="GK41" s="194"/>
      <c r="GL41" s="194"/>
      <c r="GM41" s="194"/>
      <c r="GN41" s="194"/>
      <c r="GO41" s="194"/>
      <c r="GP41" s="194"/>
      <c r="GQ41" s="194"/>
      <c r="GR41" s="194"/>
      <c r="GS41" s="194"/>
      <c r="GT41" s="194"/>
      <c r="GU41" s="194"/>
      <c r="GV41" s="194"/>
      <c r="GW41" s="194"/>
      <c r="GX41" s="194"/>
      <c r="GY41" s="194"/>
      <c r="GZ41" s="194"/>
      <c r="HA41" s="194"/>
      <c r="HB41" s="194"/>
      <c r="HC41" s="194"/>
      <c r="HD41" s="194"/>
      <c r="HE41" s="194"/>
      <c r="HF41" s="194"/>
      <c r="HG41" s="194"/>
      <c r="HH41" s="194"/>
      <c r="HI41" s="194"/>
      <c r="HJ41" s="194"/>
      <c r="HK41" s="194"/>
      <c r="HL41" s="194"/>
      <c r="HM41" s="194"/>
      <c r="HN41" s="194"/>
      <c r="HO41" s="194"/>
      <c r="HP41" s="194"/>
      <c r="HQ41" s="194"/>
      <c r="HR41" s="194"/>
      <c r="HS41" s="194"/>
      <c r="HT41" s="194"/>
      <c r="HU41" s="194"/>
      <c r="HV41" s="194"/>
      <c r="HW41" s="194"/>
      <c r="HX41" s="194"/>
      <c r="HY41" s="194"/>
      <c r="HZ41" s="194"/>
      <c r="IA41" s="194"/>
      <c r="IB41" s="194"/>
      <c r="IC41" s="194"/>
      <c r="ID41" s="194"/>
      <c r="IE41" s="194"/>
      <c r="IF41" s="194"/>
      <c r="IG41" s="194"/>
      <c r="IH41" s="194"/>
      <c r="II41" s="194"/>
      <c r="IJ41" s="194"/>
      <c r="IK41" s="194"/>
      <c r="IL41" s="194"/>
      <c r="IM41" s="194"/>
      <c r="IN41" s="194"/>
      <c r="IO41" s="194"/>
      <c r="IP41" s="194"/>
      <c r="IQ41" s="194"/>
    </row>
    <row r="42" spans="1:251" ht="26.25" customHeight="1" x14ac:dyDescent="0.5">
      <c r="A42" s="431" t="s">
        <v>505</v>
      </c>
      <c r="B42" s="431"/>
      <c r="C42" s="431"/>
      <c r="D42" s="431"/>
      <c r="E42" s="431"/>
      <c r="F42" s="431"/>
      <c r="G42" s="431"/>
      <c r="H42" s="431"/>
      <c r="I42" s="431"/>
      <c r="J42" s="431"/>
      <c r="K42" s="431"/>
      <c r="L42" s="431"/>
      <c r="M42" s="431"/>
      <c r="N42" s="431"/>
      <c r="O42" s="431"/>
      <c r="P42" s="431"/>
      <c r="Q42" s="431"/>
    </row>
    <row r="43" spans="1:251" ht="26.25" customHeight="1" x14ac:dyDescent="0.5">
      <c r="A43" s="222"/>
      <c r="B43" s="222"/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222"/>
      <c r="O43" s="222"/>
      <c r="P43" s="222"/>
      <c r="Q43" s="222"/>
    </row>
    <row r="44" spans="1:251" ht="26.25" customHeight="1" x14ac:dyDescent="0.5">
      <c r="B44" s="1" t="s">
        <v>544</v>
      </c>
    </row>
    <row r="45" spans="1:251" ht="26.25" customHeight="1" x14ac:dyDescent="0.5">
      <c r="C45" s="198"/>
      <c r="D45" s="198"/>
      <c r="E45" s="198"/>
      <c r="F45" s="198"/>
      <c r="G45" s="198"/>
      <c r="H45" s="198"/>
      <c r="I45" s="198"/>
      <c r="J45" s="198"/>
      <c r="K45" s="198"/>
      <c r="L45" s="198"/>
      <c r="M45" s="198"/>
      <c r="N45" s="62"/>
      <c r="O45" s="62"/>
      <c r="P45" s="62"/>
      <c r="Q45" s="179" t="s">
        <v>0</v>
      </c>
    </row>
    <row r="46" spans="1:251" ht="26.25" customHeight="1" x14ac:dyDescent="0.5">
      <c r="C46" s="418" t="s">
        <v>29</v>
      </c>
      <c r="D46" s="418"/>
      <c r="E46" s="418"/>
      <c r="F46" s="418"/>
      <c r="G46" s="418"/>
      <c r="H46" s="418"/>
      <c r="I46" s="418"/>
      <c r="J46" s="418"/>
      <c r="K46" s="418"/>
      <c r="L46" s="418"/>
      <c r="M46" s="418"/>
      <c r="N46" s="418"/>
      <c r="O46" s="418"/>
      <c r="P46" s="418"/>
      <c r="Q46" s="418"/>
    </row>
    <row r="47" spans="1:251" ht="26.25" customHeight="1" x14ac:dyDescent="0.5">
      <c r="C47" s="428" t="s">
        <v>195</v>
      </c>
      <c r="D47" s="428"/>
      <c r="E47" s="428"/>
      <c r="F47" s="180"/>
      <c r="G47" s="428" t="s">
        <v>196</v>
      </c>
      <c r="H47" s="428"/>
      <c r="I47" s="428"/>
      <c r="J47" s="180"/>
      <c r="K47" s="428" t="s">
        <v>197</v>
      </c>
      <c r="L47" s="428"/>
      <c r="M47" s="428"/>
      <c r="N47" s="181"/>
      <c r="O47" s="428" t="s">
        <v>21</v>
      </c>
      <c r="P47" s="428"/>
      <c r="Q47" s="428"/>
    </row>
    <row r="48" spans="1:251" ht="26.25" customHeight="1" x14ac:dyDescent="0.5">
      <c r="C48" s="104" t="s">
        <v>179</v>
      </c>
      <c r="D48" s="104"/>
      <c r="E48" s="104" t="s">
        <v>146</v>
      </c>
      <c r="F48" s="1"/>
      <c r="G48" s="104" t="s">
        <v>179</v>
      </c>
      <c r="H48" s="104"/>
      <c r="I48" s="104" t="s">
        <v>146</v>
      </c>
      <c r="J48" s="1"/>
      <c r="K48" s="104" t="s">
        <v>179</v>
      </c>
      <c r="L48" s="104"/>
      <c r="M48" s="104" t="s">
        <v>146</v>
      </c>
      <c r="N48" s="194"/>
      <c r="O48" s="104" t="s">
        <v>179</v>
      </c>
      <c r="P48" s="104"/>
      <c r="Q48" s="104" t="s">
        <v>146</v>
      </c>
    </row>
    <row r="49" spans="1:251" ht="26.25" customHeight="1" x14ac:dyDescent="0.5">
      <c r="B49" s="1" t="s">
        <v>12</v>
      </c>
      <c r="C49" s="105">
        <f>64486090.58/1000000</f>
        <v>64.486090579999995</v>
      </c>
      <c r="D49" s="105"/>
      <c r="E49" s="105">
        <f>36271965/1000000</f>
        <v>36.271965000000002</v>
      </c>
      <c r="F49" s="105"/>
      <c r="G49" s="105">
        <f>5991124.55/1000000</f>
        <v>5.9911245499999994</v>
      </c>
      <c r="H49" s="105"/>
      <c r="I49" s="105">
        <f>2658830.37/1000000</f>
        <v>2.65883037</v>
      </c>
      <c r="J49" s="105"/>
      <c r="K49" s="105">
        <f>17268085.44/1000000</f>
        <v>17.26808544</v>
      </c>
      <c r="L49" s="105"/>
      <c r="M49" s="105">
        <v>0</v>
      </c>
      <c r="N49" s="106"/>
      <c r="O49" s="107">
        <f>C49+G49+K49</f>
        <v>87.745300569999984</v>
      </c>
      <c r="P49" s="107"/>
      <c r="Q49" s="107">
        <f>E49+I49+M49</f>
        <v>38.930795369999998</v>
      </c>
    </row>
    <row r="50" spans="1:251" ht="26.25" customHeight="1" x14ac:dyDescent="0.5">
      <c r="B50" s="1" t="s">
        <v>200</v>
      </c>
      <c r="C50" s="105">
        <f>(64486090.58-48206040.04)/1000000</f>
        <v>16.280050539999998</v>
      </c>
      <c r="D50" s="105"/>
      <c r="E50" s="105">
        <f>(36271965-32105397.4)/1000000</f>
        <v>4.1665676000000014</v>
      </c>
      <c r="F50" s="105"/>
      <c r="G50" s="105">
        <f>(5991124.55-7123699.57)/1000000</f>
        <v>-1.1325750200000004</v>
      </c>
      <c r="H50" s="105"/>
      <c r="I50" s="105">
        <f>(2658830.37-2454871.03)/1000000</f>
        <v>0.20395934000000032</v>
      </c>
      <c r="J50" s="105"/>
      <c r="K50" s="105">
        <f>(17268085.44-8463834.59)/1000000</f>
        <v>8.8042508500000007</v>
      </c>
      <c r="L50" s="105"/>
      <c r="M50" s="105">
        <v>0</v>
      </c>
      <c r="N50" s="106"/>
      <c r="O50" s="107">
        <f>C50+G50+K50</f>
        <v>23.951726369999996</v>
      </c>
      <c r="P50" s="107"/>
      <c r="Q50" s="107">
        <f>E50+I50+M50</f>
        <v>4.3705269400000013</v>
      </c>
    </row>
    <row r="51" spans="1:251" ht="26.25" customHeight="1" x14ac:dyDescent="0.5">
      <c r="B51" s="1" t="s">
        <v>10</v>
      </c>
      <c r="C51" s="108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9">
        <f>6473677.8/1000000</f>
        <v>6.4736777999999999</v>
      </c>
      <c r="P51" s="105"/>
      <c r="Q51" s="109">
        <f>5121970.52/1000000</f>
        <v>5.1219705199999996</v>
      </c>
    </row>
    <row r="52" spans="1:251" ht="26.25" customHeight="1" x14ac:dyDescent="0.5">
      <c r="B52" s="1" t="s">
        <v>312</v>
      </c>
      <c r="C52" s="108"/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5">
        <v>0</v>
      </c>
      <c r="P52" s="105"/>
      <c r="Q52" s="109">
        <f>5275322.63/1000000</f>
        <v>5.2753226299999998</v>
      </c>
    </row>
    <row r="53" spans="1:251" ht="26.25" customHeight="1" x14ac:dyDescent="0.5">
      <c r="B53" s="1" t="s">
        <v>210</v>
      </c>
      <c r="C53" s="108"/>
      <c r="D53" s="108"/>
      <c r="E53" s="108"/>
      <c r="F53" s="108"/>
      <c r="G53" s="108"/>
      <c r="H53" s="108"/>
      <c r="I53" s="108"/>
      <c r="J53" s="108"/>
      <c r="K53" s="108"/>
      <c r="L53" s="108"/>
      <c r="M53" s="108"/>
      <c r="N53" s="108"/>
      <c r="O53" s="109">
        <f>19000000/1000000</f>
        <v>19</v>
      </c>
      <c r="P53" s="105"/>
      <c r="Q53" s="105">
        <v>0</v>
      </c>
    </row>
    <row r="54" spans="1:251" ht="26.25" customHeight="1" x14ac:dyDescent="0.5">
      <c r="B54" s="1" t="s">
        <v>310</v>
      </c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5">
        <v>0</v>
      </c>
      <c r="P54" s="105"/>
      <c r="Q54" s="105">
        <v>0</v>
      </c>
    </row>
    <row r="55" spans="1:251" ht="26.25" customHeight="1" x14ac:dyDescent="0.5">
      <c r="B55" s="1" t="s">
        <v>311</v>
      </c>
      <c r="C55" s="108"/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08"/>
      <c r="O55" s="105">
        <v>0</v>
      </c>
      <c r="P55" s="105"/>
      <c r="Q55" s="105">
        <v>0</v>
      </c>
    </row>
    <row r="56" spans="1:251" ht="26.25" customHeight="1" x14ac:dyDescent="0.5">
      <c r="B56" s="1" t="s">
        <v>198</v>
      </c>
      <c r="C56" s="108"/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9">
        <f>-12510466.34/1000000</f>
        <v>-12.510466340000001</v>
      </c>
      <c r="P56" s="105"/>
      <c r="Q56" s="109">
        <f>-4635541.39/1000000</f>
        <v>-4.6355413899999993</v>
      </c>
    </row>
    <row r="57" spans="1:251" ht="26.25" customHeight="1" x14ac:dyDescent="0.5">
      <c r="B57" s="1" t="s">
        <v>199</v>
      </c>
      <c r="C57" s="108"/>
      <c r="D57" s="108"/>
      <c r="E57" s="108"/>
      <c r="F57" s="108"/>
      <c r="G57" s="108"/>
      <c r="H57" s="108"/>
      <c r="I57" s="108"/>
      <c r="J57" s="108"/>
      <c r="K57" s="108"/>
      <c r="L57" s="108"/>
      <c r="M57" s="108"/>
      <c r="N57" s="108"/>
      <c r="O57" s="109">
        <f>-37469978.37/1000000</f>
        <v>-37.46997837</v>
      </c>
      <c r="P57" s="105"/>
      <c r="Q57" s="109">
        <f>-37235487.77/1000000</f>
        <v>-37.235487770000006</v>
      </c>
    </row>
    <row r="58" spans="1:251" ht="26.25" customHeight="1" x14ac:dyDescent="0.5">
      <c r="B58" s="1" t="s">
        <v>46</v>
      </c>
      <c r="C58" s="108"/>
      <c r="D58" s="108"/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109">
        <f>-1637188.29/1000000</f>
        <v>-1.6371882900000001</v>
      </c>
      <c r="P58" s="105"/>
      <c r="Q58" s="109">
        <f>-41723.17/1000000</f>
        <v>-4.1723169999999997E-2</v>
      </c>
    </row>
    <row r="59" spans="1:251" ht="26.25" customHeight="1" x14ac:dyDescent="0.5">
      <c r="B59" s="1" t="s">
        <v>147</v>
      </c>
      <c r="C59" s="108"/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9">
        <f>-288417.52/1000000</f>
        <v>-0.28841752000000004</v>
      </c>
      <c r="P59" s="105"/>
      <c r="Q59" s="105">
        <v>0</v>
      </c>
    </row>
    <row r="60" spans="1:251" ht="26.25" customHeight="1" thickBot="1" x14ac:dyDescent="0.55000000000000004">
      <c r="B60" s="1" t="s">
        <v>73</v>
      </c>
      <c r="C60" s="209"/>
      <c r="D60" s="209"/>
      <c r="E60" s="209"/>
      <c r="F60" s="58"/>
      <c r="G60" s="209"/>
      <c r="H60" s="209"/>
      <c r="I60" s="209"/>
      <c r="J60" s="58"/>
      <c r="K60" s="209"/>
      <c r="L60" s="209"/>
      <c r="M60" s="209"/>
      <c r="N60" s="211"/>
      <c r="O60" s="112">
        <f>SUM(O50:O59)</f>
        <v>-2.4806463500000073</v>
      </c>
      <c r="P60" s="105"/>
      <c r="Q60" s="112">
        <f>SUM(Q50:Q59)</f>
        <v>-27.144932240000006</v>
      </c>
    </row>
    <row r="61" spans="1:251" ht="26.25" customHeight="1" thickTop="1" x14ac:dyDescent="0.5">
      <c r="C61" s="209"/>
      <c r="D61" s="209"/>
      <c r="E61" s="209"/>
      <c r="F61" s="58"/>
      <c r="G61" s="209"/>
      <c r="H61" s="209"/>
      <c r="I61" s="209"/>
      <c r="J61" s="58"/>
      <c r="K61" s="209"/>
      <c r="L61" s="209"/>
      <c r="M61" s="209"/>
      <c r="N61" s="211"/>
      <c r="O61" s="209"/>
      <c r="P61" s="209"/>
      <c r="Q61" s="209"/>
    </row>
    <row r="62" spans="1:251" ht="26.25" customHeight="1" x14ac:dyDescent="0.5">
      <c r="C62" s="179"/>
      <c r="D62" s="179"/>
      <c r="E62" s="179"/>
      <c r="F62" s="169"/>
      <c r="G62" s="179"/>
      <c r="H62" s="179"/>
      <c r="I62" s="179"/>
      <c r="J62" s="169"/>
      <c r="K62" s="179"/>
      <c r="L62" s="179"/>
      <c r="M62" s="179"/>
      <c r="N62" s="182"/>
      <c r="O62" s="179"/>
      <c r="P62" s="179"/>
      <c r="Q62" s="179" t="s">
        <v>0</v>
      </c>
    </row>
    <row r="63" spans="1:251" ht="26.25" customHeight="1" x14ac:dyDescent="0.5">
      <c r="C63" s="418" t="s">
        <v>35</v>
      </c>
      <c r="D63" s="418"/>
      <c r="E63" s="418"/>
      <c r="F63" s="418"/>
      <c r="G63" s="418"/>
      <c r="H63" s="418"/>
      <c r="I63" s="418"/>
      <c r="J63" s="418"/>
      <c r="K63" s="418"/>
      <c r="L63" s="418"/>
      <c r="M63" s="418"/>
      <c r="N63" s="418"/>
      <c r="O63" s="418"/>
      <c r="P63" s="418"/>
      <c r="Q63" s="418"/>
    </row>
    <row r="64" spans="1:251" ht="26.25" customHeight="1" x14ac:dyDescent="0.5">
      <c r="A64" s="103"/>
      <c r="B64" s="103"/>
      <c r="C64" s="428" t="s">
        <v>195</v>
      </c>
      <c r="D64" s="428"/>
      <c r="E64" s="428"/>
      <c r="F64" s="180"/>
      <c r="G64" s="428" t="s">
        <v>196</v>
      </c>
      <c r="H64" s="428"/>
      <c r="I64" s="428"/>
      <c r="J64" s="180"/>
      <c r="K64" s="428" t="s">
        <v>197</v>
      </c>
      <c r="L64" s="428"/>
      <c r="M64" s="428"/>
      <c r="N64" s="181"/>
      <c r="O64" s="428" t="s">
        <v>21</v>
      </c>
      <c r="P64" s="428"/>
      <c r="Q64" s="428"/>
      <c r="R64" s="103"/>
      <c r="S64" s="103"/>
      <c r="T64" s="103"/>
      <c r="U64" s="103"/>
      <c r="V64" s="103"/>
      <c r="W64" s="103"/>
      <c r="X64" s="103"/>
      <c r="Y64" s="103"/>
      <c r="Z64" s="103"/>
      <c r="AA64" s="103"/>
      <c r="AB64" s="103"/>
      <c r="AC64" s="103"/>
      <c r="AD64" s="103"/>
      <c r="AE64" s="103"/>
      <c r="AF64" s="103"/>
      <c r="AG64" s="103"/>
      <c r="AH64" s="103"/>
      <c r="AI64" s="103"/>
      <c r="AJ64" s="103"/>
      <c r="AK64" s="103"/>
      <c r="AL64" s="103"/>
      <c r="AM64" s="103"/>
      <c r="AN64" s="103"/>
      <c r="AO64" s="103"/>
      <c r="AP64" s="103"/>
      <c r="AQ64" s="103"/>
      <c r="AR64" s="103"/>
      <c r="AS64" s="103"/>
      <c r="AT64" s="103"/>
      <c r="AU64" s="103"/>
      <c r="AV64" s="103"/>
      <c r="AW64" s="103"/>
      <c r="AX64" s="103"/>
      <c r="AY64" s="103"/>
      <c r="AZ64" s="103"/>
      <c r="BA64" s="103"/>
      <c r="BB64" s="103"/>
      <c r="BC64" s="103"/>
      <c r="BD64" s="103"/>
      <c r="BE64" s="103"/>
      <c r="BF64" s="103"/>
      <c r="BG64" s="103"/>
      <c r="BH64" s="103"/>
      <c r="BI64" s="103"/>
      <c r="BJ64" s="103"/>
      <c r="BK64" s="103"/>
      <c r="BL64" s="103"/>
      <c r="BM64" s="103"/>
      <c r="BN64" s="103"/>
      <c r="BO64" s="103"/>
      <c r="BP64" s="103"/>
      <c r="BQ64" s="103"/>
      <c r="BR64" s="103"/>
      <c r="BS64" s="103"/>
      <c r="BT64" s="103"/>
      <c r="BU64" s="103"/>
      <c r="BV64" s="103"/>
      <c r="BW64" s="103"/>
      <c r="BX64" s="103"/>
      <c r="BY64" s="103"/>
      <c r="BZ64" s="103"/>
      <c r="CA64" s="103"/>
      <c r="CB64" s="103"/>
      <c r="CC64" s="103"/>
      <c r="CD64" s="103"/>
      <c r="CE64" s="103"/>
      <c r="CF64" s="103"/>
      <c r="CG64" s="103"/>
      <c r="CH64" s="103"/>
      <c r="CI64" s="103"/>
      <c r="CJ64" s="103"/>
      <c r="CK64" s="103"/>
      <c r="CL64" s="103"/>
      <c r="CM64" s="103"/>
      <c r="CN64" s="103"/>
      <c r="CO64" s="103"/>
      <c r="CP64" s="103"/>
      <c r="CQ64" s="103"/>
      <c r="CR64" s="103"/>
      <c r="CS64" s="103"/>
      <c r="CT64" s="103"/>
      <c r="CU64" s="103"/>
      <c r="CV64" s="103"/>
      <c r="CW64" s="103"/>
      <c r="CX64" s="103"/>
      <c r="CY64" s="103"/>
      <c r="CZ64" s="103"/>
      <c r="DA64" s="103"/>
      <c r="DB64" s="103"/>
      <c r="DC64" s="103"/>
      <c r="DD64" s="103"/>
      <c r="DE64" s="103"/>
      <c r="DF64" s="103"/>
      <c r="DG64" s="103"/>
      <c r="DH64" s="103"/>
      <c r="DI64" s="103"/>
      <c r="DJ64" s="103"/>
      <c r="DK64" s="103"/>
      <c r="DL64" s="103"/>
      <c r="DM64" s="103"/>
      <c r="DN64" s="103"/>
      <c r="DO64" s="103"/>
      <c r="DP64" s="103"/>
      <c r="DQ64" s="103"/>
      <c r="DR64" s="103"/>
      <c r="DS64" s="103"/>
      <c r="DT64" s="103"/>
      <c r="DU64" s="103"/>
      <c r="DV64" s="103"/>
      <c r="DW64" s="103"/>
      <c r="DX64" s="103"/>
      <c r="DY64" s="103"/>
      <c r="DZ64" s="103"/>
      <c r="EA64" s="103"/>
      <c r="EB64" s="103"/>
      <c r="EC64" s="103"/>
      <c r="ED64" s="103"/>
      <c r="EE64" s="103"/>
      <c r="EF64" s="103"/>
      <c r="EG64" s="103"/>
      <c r="EH64" s="103"/>
      <c r="EI64" s="103"/>
      <c r="EJ64" s="103"/>
      <c r="EK64" s="103"/>
      <c r="EL64" s="103"/>
      <c r="EM64" s="103"/>
      <c r="EN64" s="103"/>
      <c r="EO64" s="103"/>
      <c r="EP64" s="103"/>
      <c r="EQ64" s="103"/>
      <c r="ER64" s="103"/>
      <c r="ES64" s="103"/>
      <c r="ET64" s="103"/>
      <c r="EU64" s="103"/>
      <c r="EV64" s="103"/>
      <c r="EW64" s="103"/>
      <c r="EX64" s="103"/>
      <c r="EY64" s="103"/>
      <c r="EZ64" s="103"/>
      <c r="FA64" s="103"/>
      <c r="FB64" s="103"/>
      <c r="FC64" s="103"/>
      <c r="FD64" s="103"/>
      <c r="FE64" s="103"/>
      <c r="FF64" s="103"/>
      <c r="FG64" s="103"/>
      <c r="FH64" s="103"/>
      <c r="FI64" s="103"/>
      <c r="FJ64" s="103"/>
      <c r="FK64" s="103"/>
      <c r="FL64" s="103"/>
      <c r="FM64" s="103"/>
      <c r="FN64" s="103"/>
      <c r="FO64" s="103"/>
      <c r="FP64" s="103"/>
      <c r="FQ64" s="103"/>
      <c r="FR64" s="103"/>
      <c r="FS64" s="103"/>
      <c r="FT64" s="103"/>
      <c r="FU64" s="103"/>
      <c r="FV64" s="103"/>
      <c r="FW64" s="103"/>
      <c r="FX64" s="103"/>
      <c r="FY64" s="103"/>
      <c r="FZ64" s="103"/>
      <c r="GA64" s="103"/>
      <c r="GB64" s="103"/>
      <c r="GC64" s="103"/>
      <c r="GD64" s="103"/>
      <c r="GE64" s="103"/>
      <c r="GF64" s="103"/>
      <c r="GG64" s="103"/>
      <c r="GH64" s="103"/>
      <c r="GI64" s="103"/>
      <c r="GJ64" s="103"/>
      <c r="GK64" s="103"/>
      <c r="GL64" s="103"/>
      <c r="GM64" s="103"/>
      <c r="GN64" s="103"/>
      <c r="GO64" s="103"/>
      <c r="GP64" s="103"/>
      <c r="GQ64" s="103"/>
      <c r="GR64" s="103"/>
      <c r="GS64" s="103"/>
      <c r="GT64" s="103"/>
      <c r="GU64" s="103"/>
      <c r="GV64" s="103"/>
      <c r="GW64" s="103"/>
      <c r="GX64" s="103"/>
      <c r="GY64" s="103"/>
      <c r="GZ64" s="103"/>
      <c r="HA64" s="103"/>
      <c r="HB64" s="103"/>
      <c r="HC64" s="103"/>
      <c r="HD64" s="103"/>
      <c r="HE64" s="103"/>
      <c r="HF64" s="103"/>
      <c r="HG64" s="103"/>
      <c r="HH64" s="103"/>
      <c r="HI64" s="103"/>
      <c r="HJ64" s="103"/>
      <c r="HK64" s="103"/>
      <c r="HL64" s="103"/>
      <c r="HM64" s="103"/>
      <c r="HN64" s="103"/>
      <c r="HO64" s="103"/>
      <c r="HP64" s="103"/>
      <c r="HQ64" s="103"/>
      <c r="HR64" s="103"/>
      <c r="HS64" s="103"/>
      <c r="HT64" s="103"/>
      <c r="HU64" s="103"/>
      <c r="HV64" s="103"/>
      <c r="HW64" s="103"/>
      <c r="HX64" s="103"/>
      <c r="HY64" s="103"/>
      <c r="HZ64" s="103"/>
      <c r="IA64" s="103"/>
      <c r="IB64" s="103"/>
      <c r="IC64" s="103"/>
      <c r="ID64" s="103"/>
      <c r="IE64" s="103"/>
      <c r="IF64" s="103"/>
      <c r="IG64" s="103"/>
      <c r="IH64" s="103"/>
      <c r="II64" s="103"/>
      <c r="IJ64" s="103"/>
      <c r="IK64" s="103"/>
      <c r="IL64" s="103"/>
      <c r="IM64" s="103"/>
      <c r="IN64" s="103"/>
      <c r="IO64" s="103"/>
      <c r="IP64" s="103"/>
      <c r="IQ64" s="103"/>
    </row>
    <row r="65" spans="1:251" ht="26.25" customHeight="1" x14ac:dyDescent="0.5">
      <c r="C65" s="104" t="s">
        <v>179</v>
      </c>
      <c r="D65" s="104"/>
      <c r="E65" s="104" t="s">
        <v>146</v>
      </c>
      <c r="F65" s="1"/>
      <c r="G65" s="104" t="s">
        <v>179</v>
      </c>
      <c r="H65" s="104"/>
      <c r="I65" s="104" t="s">
        <v>146</v>
      </c>
      <c r="J65" s="1"/>
      <c r="K65" s="104" t="s">
        <v>179</v>
      </c>
      <c r="L65" s="104"/>
      <c r="M65" s="104" t="s">
        <v>146</v>
      </c>
      <c r="N65" s="194"/>
      <c r="O65" s="104" t="s">
        <v>179</v>
      </c>
      <c r="P65" s="104"/>
      <c r="Q65" s="104" t="s">
        <v>146</v>
      </c>
    </row>
    <row r="66" spans="1:251" ht="26.25" customHeight="1" x14ac:dyDescent="0.5">
      <c r="B66" s="1" t="s">
        <v>12</v>
      </c>
      <c r="C66" s="105">
        <f>1340000/1000000</f>
        <v>1.34</v>
      </c>
      <c r="D66" s="105"/>
      <c r="E66" s="105">
        <f>1380000/1000000</f>
        <v>1.38</v>
      </c>
      <c r="F66" s="105"/>
      <c r="G66" s="105">
        <f>7726246.01/1000000</f>
        <v>7.7262460099999997</v>
      </c>
      <c r="H66" s="105"/>
      <c r="I66" s="105">
        <f>3018830.37/1000000</f>
        <v>3.0188303700000003</v>
      </c>
      <c r="J66" s="105"/>
      <c r="K66" s="105">
        <v>0</v>
      </c>
      <c r="L66" s="105"/>
      <c r="M66" s="105">
        <v>0</v>
      </c>
      <c r="N66" s="107"/>
      <c r="O66" s="107">
        <f>C66+G66+K66</f>
        <v>9.0662460100000004</v>
      </c>
      <c r="P66" s="107"/>
      <c r="Q66" s="107">
        <f>E66+I66+M66</f>
        <v>4.3988303700000007</v>
      </c>
    </row>
    <row r="67" spans="1:251" ht="26.25" customHeight="1" x14ac:dyDescent="0.5">
      <c r="B67" s="1" t="s">
        <v>200</v>
      </c>
      <c r="C67" s="105">
        <f>(1340000-1131087.1)/1000000</f>
        <v>0.2089128999999999</v>
      </c>
      <c r="D67" s="105"/>
      <c r="E67" s="105">
        <f>(1380000-1572196.56)/1000000</f>
        <v>-0.19219656000000004</v>
      </c>
      <c r="F67" s="105"/>
      <c r="G67" s="105">
        <f>(7726246.01-7043823.24)/1000000</f>
        <v>0.68242276999999951</v>
      </c>
      <c r="H67" s="105"/>
      <c r="I67" s="105">
        <f>(3018830.37-2454871.03)/1000000</f>
        <v>0.56395934000000036</v>
      </c>
      <c r="J67" s="105"/>
      <c r="K67" s="105">
        <v>0</v>
      </c>
      <c r="L67" s="105"/>
      <c r="M67" s="105">
        <v>0</v>
      </c>
      <c r="N67" s="107"/>
      <c r="O67" s="107">
        <f>C67+G67+K67</f>
        <v>0.89133566999999947</v>
      </c>
      <c r="P67" s="107"/>
      <c r="Q67" s="107">
        <f>E67+I67+M67</f>
        <v>0.37176278000000029</v>
      </c>
    </row>
    <row r="68" spans="1:251" ht="26.25" customHeight="1" x14ac:dyDescent="0.5">
      <c r="B68" s="1" t="s">
        <v>10</v>
      </c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105"/>
      <c r="N68" s="105"/>
      <c r="O68" s="105">
        <f>8864859.85/1000000</f>
        <v>8.8648598500000002</v>
      </c>
      <c r="P68" s="105"/>
      <c r="Q68" s="105">
        <f>15051929.72/1000000</f>
        <v>15.05192972</v>
      </c>
    </row>
    <row r="69" spans="1:251" ht="26.25" customHeight="1" x14ac:dyDescent="0.5">
      <c r="B69" s="1" t="s">
        <v>440</v>
      </c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105"/>
      <c r="N69" s="105"/>
      <c r="O69" s="105">
        <f>18942529.93/1000000</f>
        <v>18.942529929999999</v>
      </c>
      <c r="P69" s="105"/>
      <c r="Q69" s="105">
        <v>0</v>
      </c>
    </row>
    <row r="70" spans="1:251" ht="26.25" customHeight="1" x14ac:dyDescent="0.5">
      <c r="B70" s="1" t="s">
        <v>312</v>
      </c>
      <c r="C70" s="108"/>
      <c r="D70" s="108"/>
      <c r="E70" s="108"/>
      <c r="F70" s="108"/>
      <c r="G70" s="108"/>
      <c r="H70" s="108"/>
      <c r="I70" s="108"/>
      <c r="J70" s="108"/>
      <c r="K70" s="108"/>
      <c r="L70" s="108"/>
      <c r="M70" s="108"/>
      <c r="N70" s="108"/>
      <c r="O70" s="105">
        <v>0</v>
      </c>
      <c r="P70" s="105"/>
      <c r="Q70" s="109">
        <f>5275322.63/1000000</f>
        <v>5.2753226299999998</v>
      </c>
    </row>
    <row r="71" spans="1:251" ht="26.25" customHeight="1" x14ac:dyDescent="0.5">
      <c r="B71" s="1" t="s">
        <v>198</v>
      </c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105"/>
      <c r="N71" s="105"/>
      <c r="O71" s="109">
        <f>-650817.35/1000000</f>
        <v>-0.65081734999999996</v>
      </c>
      <c r="P71" s="105"/>
      <c r="Q71" s="109">
        <f>-708843.34/1000000</f>
        <v>-0.70884333999999993</v>
      </c>
    </row>
    <row r="72" spans="1:251" ht="26.25" customHeight="1" x14ac:dyDescent="0.5">
      <c r="B72" s="1" t="s">
        <v>199</v>
      </c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  <c r="O72" s="109">
        <f>-33394948.84/1000000</f>
        <v>-33.394948839999998</v>
      </c>
      <c r="P72" s="105"/>
      <c r="Q72" s="109">
        <f>-34041653.68/1000000</f>
        <v>-34.041653680000003</v>
      </c>
    </row>
    <row r="73" spans="1:251" ht="26.25" customHeight="1" x14ac:dyDescent="0.5">
      <c r="B73" s="1" t="s">
        <v>46</v>
      </c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105"/>
      <c r="N73" s="105"/>
      <c r="O73" s="109">
        <f>-239523.8/1000000</f>
        <v>-0.23952379999999998</v>
      </c>
      <c r="P73" s="105"/>
      <c r="Q73" s="109">
        <f>-41723.17/1000000</f>
        <v>-4.1723169999999997E-2</v>
      </c>
    </row>
    <row r="74" spans="1:251" ht="26.25" customHeight="1" x14ac:dyDescent="0.5">
      <c r="B74" s="1" t="s">
        <v>147</v>
      </c>
      <c r="C74" s="108"/>
      <c r="D74" s="108"/>
      <c r="E74" s="108"/>
      <c r="F74" s="108"/>
      <c r="G74" s="108"/>
      <c r="H74" s="108"/>
      <c r="I74" s="108"/>
      <c r="J74" s="108"/>
      <c r="K74" s="108"/>
      <c r="L74" s="108"/>
      <c r="M74" s="108"/>
      <c r="N74" s="108"/>
      <c r="O74" s="105">
        <v>0</v>
      </c>
      <c r="P74" s="105"/>
      <c r="Q74" s="111">
        <v>0</v>
      </c>
    </row>
    <row r="75" spans="1:251" ht="26.25" customHeight="1" thickBot="1" x14ac:dyDescent="0.55000000000000004">
      <c r="B75" s="1" t="s">
        <v>73</v>
      </c>
      <c r="C75" s="110"/>
      <c r="D75" s="110"/>
      <c r="E75" s="110"/>
      <c r="F75" s="113"/>
      <c r="G75" s="110"/>
      <c r="H75" s="110"/>
      <c r="I75" s="110"/>
      <c r="J75" s="113"/>
      <c r="K75" s="110"/>
      <c r="L75" s="110"/>
      <c r="M75" s="110"/>
      <c r="N75" s="107"/>
      <c r="O75" s="112">
        <f>SUM(O67:O74)</f>
        <v>-5.5865645400000004</v>
      </c>
      <c r="P75" s="105"/>
      <c r="Q75" s="112">
        <f>SUM(Q67:Q74)</f>
        <v>-14.093205060000004</v>
      </c>
      <c r="R75" s="194"/>
      <c r="S75" s="194"/>
      <c r="T75" s="194"/>
      <c r="U75" s="194"/>
      <c r="V75" s="194"/>
      <c r="W75" s="194"/>
      <c r="X75" s="194"/>
      <c r="Y75" s="194"/>
      <c r="Z75" s="194"/>
      <c r="AA75" s="194"/>
      <c r="AB75" s="194"/>
      <c r="AC75" s="194"/>
      <c r="AD75" s="194"/>
      <c r="AE75" s="194"/>
      <c r="AF75" s="194"/>
      <c r="AG75" s="194"/>
      <c r="AH75" s="194"/>
      <c r="AI75" s="194"/>
      <c r="AJ75" s="194"/>
      <c r="AK75" s="194"/>
      <c r="AL75" s="194"/>
      <c r="AM75" s="194"/>
      <c r="AN75" s="194"/>
      <c r="AO75" s="194"/>
      <c r="AP75" s="194"/>
      <c r="AQ75" s="194"/>
      <c r="AR75" s="194"/>
      <c r="AS75" s="194"/>
      <c r="AT75" s="194"/>
      <c r="AU75" s="194"/>
      <c r="AV75" s="194"/>
      <c r="AW75" s="194"/>
      <c r="AX75" s="194"/>
      <c r="AY75" s="194"/>
      <c r="AZ75" s="194"/>
      <c r="BA75" s="194"/>
      <c r="BB75" s="194"/>
      <c r="BC75" s="194"/>
      <c r="BD75" s="194"/>
      <c r="BE75" s="194"/>
      <c r="BF75" s="194"/>
      <c r="BG75" s="194"/>
      <c r="BH75" s="194"/>
      <c r="BI75" s="194"/>
      <c r="BJ75" s="194"/>
      <c r="BK75" s="194"/>
      <c r="BL75" s="194"/>
      <c r="BM75" s="194"/>
      <c r="BN75" s="194"/>
      <c r="BO75" s="194"/>
      <c r="BP75" s="194"/>
      <c r="BQ75" s="194"/>
      <c r="BR75" s="194"/>
      <c r="BS75" s="194"/>
      <c r="BT75" s="194"/>
      <c r="BU75" s="194"/>
      <c r="BV75" s="194"/>
      <c r="BW75" s="194"/>
      <c r="BX75" s="194"/>
      <c r="BY75" s="194"/>
      <c r="BZ75" s="194"/>
      <c r="CA75" s="194"/>
      <c r="CB75" s="194"/>
      <c r="CC75" s="194"/>
      <c r="CD75" s="194"/>
      <c r="CE75" s="194"/>
      <c r="CF75" s="194"/>
      <c r="CG75" s="194"/>
      <c r="CH75" s="194"/>
      <c r="CI75" s="194"/>
      <c r="CJ75" s="194"/>
      <c r="CK75" s="194"/>
      <c r="CL75" s="194"/>
      <c r="CM75" s="194"/>
      <c r="CN75" s="194"/>
      <c r="CO75" s="194"/>
      <c r="CP75" s="194"/>
      <c r="CQ75" s="194"/>
      <c r="CR75" s="194"/>
      <c r="CS75" s="194"/>
      <c r="CT75" s="194"/>
      <c r="CU75" s="194"/>
      <c r="CV75" s="194"/>
      <c r="CW75" s="194"/>
      <c r="CX75" s="194"/>
      <c r="CY75" s="194"/>
      <c r="CZ75" s="194"/>
      <c r="DA75" s="194"/>
      <c r="DB75" s="194"/>
      <c r="DC75" s="194"/>
      <c r="DD75" s="194"/>
      <c r="DE75" s="194"/>
      <c r="DF75" s="194"/>
      <c r="DG75" s="194"/>
      <c r="DH75" s="194"/>
      <c r="DI75" s="194"/>
      <c r="DJ75" s="194"/>
      <c r="DK75" s="194"/>
      <c r="DL75" s="194"/>
      <c r="DM75" s="194"/>
      <c r="DN75" s="194"/>
      <c r="DO75" s="194"/>
      <c r="DP75" s="194"/>
      <c r="DQ75" s="194"/>
      <c r="DR75" s="194"/>
      <c r="DS75" s="194"/>
      <c r="DT75" s="194"/>
      <c r="DU75" s="194"/>
      <c r="DV75" s="194"/>
      <c r="DW75" s="194"/>
      <c r="DX75" s="194"/>
      <c r="DY75" s="194"/>
      <c r="DZ75" s="194"/>
      <c r="EA75" s="194"/>
      <c r="EB75" s="194"/>
      <c r="EC75" s="194"/>
      <c r="ED75" s="194"/>
      <c r="EE75" s="194"/>
      <c r="EF75" s="194"/>
      <c r="EG75" s="194"/>
      <c r="EH75" s="194"/>
      <c r="EI75" s="194"/>
      <c r="EJ75" s="194"/>
      <c r="EK75" s="194"/>
      <c r="EL75" s="194"/>
      <c r="EM75" s="194"/>
      <c r="EN75" s="194"/>
      <c r="EO75" s="194"/>
      <c r="EP75" s="194"/>
      <c r="EQ75" s="194"/>
      <c r="ER75" s="194"/>
      <c r="ES75" s="194"/>
      <c r="ET75" s="194"/>
      <c r="EU75" s="194"/>
      <c r="EV75" s="194"/>
      <c r="EW75" s="194"/>
      <c r="EX75" s="194"/>
      <c r="EY75" s="194"/>
      <c r="EZ75" s="194"/>
      <c r="FA75" s="194"/>
      <c r="FB75" s="194"/>
      <c r="FC75" s="194"/>
      <c r="FD75" s="194"/>
      <c r="FE75" s="194"/>
      <c r="FF75" s="194"/>
      <c r="FG75" s="194"/>
      <c r="FH75" s="194"/>
      <c r="FI75" s="194"/>
      <c r="FJ75" s="194"/>
      <c r="FK75" s="194"/>
      <c r="FL75" s="194"/>
      <c r="FM75" s="194"/>
      <c r="FN75" s="194"/>
      <c r="FO75" s="194"/>
      <c r="FP75" s="194"/>
      <c r="FQ75" s="194"/>
      <c r="FR75" s="194"/>
      <c r="FS75" s="194"/>
      <c r="FT75" s="194"/>
      <c r="FU75" s="194"/>
      <c r="FV75" s="194"/>
      <c r="FW75" s="194"/>
      <c r="FX75" s="194"/>
      <c r="FY75" s="194"/>
      <c r="FZ75" s="194"/>
      <c r="GA75" s="194"/>
      <c r="GB75" s="194"/>
      <c r="GC75" s="194"/>
      <c r="GD75" s="194"/>
      <c r="GE75" s="194"/>
      <c r="GF75" s="194"/>
      <c r="GG75" s="194"/>
      <c r="GH75" s="194"/>
      <c r="GI75" s="194"/>
      <c r="GJ75" s="194"/>
      <c r="GK75" s="194"/>
      <c r="GL75" s="194"/>
      <c r="GM75" s="194"/>
      <c r="GN75" s="194"/>
      <c r="GO75" s="194"/>
      <c r="GP75" s="194"/>
      <c r="GQ75" s="194"/>
      <c r="GR75" s="194"/>
      <c r="GS75" s="194"/>
      <c r="GT75" s="194"/>
      <c r="GU75" s="194"/>
      <c r="GV75" s="194"/>
      <c r="GW75" s="194"/>
      <c r="GX75" s="194"/>
      <c r="GY75" s="194"/>
      <c r="GZ75" s="194"/>
      <c r="HA75" s="194"/>
      <c r="HB75" s="194"/>
      <c r="HC75" s="194"/>
      <c r="HD75" s="194"/>
      <c r="HE75" s="194"/>
      <c r="HF75" s="194"/>
      <c r="HG75" s="194"/>
      <c r="HH75" s="194"/>
      <c r="HI75" s="194"/>
      <c r="HJ75" s="194"/>
      <c r="HK75" s="194"/>
      <c r="HL75" s="194"/>
      <c r="HM75" s="194"/>
      <c r="HN75" s="194"/>
      <c r="HO75" s="194"/>
      <c r="HP75" s="194"/>
      <c r="HQ75" s="194"/>
      <c r="HR75" s="194"/>
      <c r="HS75" s="194"/>
      <c r="HT75" s="194"/>
      <c r="HU75" s="194"/>
      <c r="HV75" s="194"/>
      <c r="HW75" s="194"/>
      <c r="HX75" s="194"/>
      <c r="HY75" s="194"/>
      <c r="HZ75" s="194"/>
      <c r="IA75" s="194"/>
      <c r="IB75" s="194"/>
      <c r="IC75" s="194"/>
      <c r="ID75" s="194"/>
      <c r="IE75" s="194"/>
      <c r="IF75" s="194"/>
      <c r="IG75" s="194"/>
      <c r="IH75" s="194"/>
      <c r="II75" s="194"/>
      <c r="IJ75" s="194"/>
      <c r="IK75" s="194"/>
      <c r="IL75" s="194"/>
      <c r="IM75" s="194"/>
      <c r="IN75" s="194"/>
      <c r="IO75" s="194"/>
      <c r="IP75" s="194"/>
      <c r="IQ75" s="194"/>
    </row>
    <row r="76" spans="1:251" ht="26.25" customHeight="1" thickTop="1" x14ac:dyDescent="0.5">
      <c r="C76" s="110"/>
      <c r="D76" s="110"/>
      <c r="E76" s="110"/>
      <c r="F76" s="113"/>
      <c r="G76" s="110"/>
      <c r="H76" s="110"/>
      <c r="I76" s="110"/>
      <c r="J76" s="113"/>
      <c r="K76" s="110"/>
      <c r="L76" s="110"/>
      <c r="M76" s="110"/>
      <c r="N76" s="107"/>
      <c r="O76" s="110"/>
      <c r="P76" s="105"/>
      <c r="Q76" s="110"/>
      <c r="R76" s="194"/>
      <c r="S76" s="194"/>
      <c r="T76" s="194"/>
      <c r="U76" s="194"/>
      <c r="V76" s="194"/>
      <c r="W76" s="194"/>
      <c r="X76" s="194"/>
      <c r="Y76" s="194"/>
      <c r="Z76" s="194"/>
      <c r="AA76" s="194"/>
      <c r="AB76" s="194"/>
      <c r="AC76" s="194"/>
      <c r="AD76" s="194"/>
      <c r="AE76" s="194"/>
      <c r="AF76" s="194"/>
      <c r="AG76" s="194"/>
      <c r="AH76" s="194"/>
      <c r="AI76" s="194"/>
      <c r="AJ76" s="194"/>
      <c r="AK76" s="194"/>
      <c r="AL76" s="194"/>
      <c r="AM76" s="194"/>
      <c r="AN76" s="194"/>
      <c r="AO76" s="194"/>
      <c r="AP76" s="194"/>
      <c r="AQ76" s="194"/>
      <c r="AR76" s="194"/>
      <c r="AS76" s="194"/>
      <c r="AT76" s="194"/>
      <c r="AU76" s="194"/>
      <c r="AV76" s="194"/>
      <c r="AW76" s="194"/>
      <c r="AX76" s="194"/>
      <c r="AY76" s="194"/>
      <c r="AZ76" s="194"/>
      <c r="BA76" s="194"/>
      <c r="BB76" s="194"/>
      <c r="BC76" s="194"/>
      <c r="BD76" s="194"/>
      <c r="BE76" s="194"/>
      <c r="BF76" s="194"/>
      <c r="BG76" s="194"/>
      <c r="BH76" s="194"/>
      <c r="BI76" s="194"/>
      <c r="BJ76" s="194"/>
      <c r="BK76" s="194"/>
      <c r="BL76" s="194"/>
      <c r="BM76" s="194"/>
      <c r="BN76" s="194"/>
      <c r="BO76" s="194"/>
      <c r="BP76" s="194"/>
      <c r="BQ76" s="194"/>
      <c r="BR76" s="194"/>
      <c r="BS76" s="194"/>
      <c r="BT76" s="194"/>
      <c r="BU76" s="194"/>
      <c r="BV76" s="194"/>
      <c r="BW76" s="194"/>
      <c r="BX76" s="194"/>
      <c r="BY76" s="194"/>
      <c r="BZ76" s="194"/>
      <c r="CA76" s="194"/>
      <c r="CB76" s="194"/>
      <c r="CC76" s="194"/>
      <c r="CD76" s="194"/>
      <c r="CE76" s="194"/>
      <c r="CF76" s="194"/>
      <c r="CG76" s="194"/>
      <c r="CH76" s="194"/>
      <c r="CI76" s="194"/>
      <c r="CJ76" s="194"/>
      <c r="CK76" s="194"/>
      <c r="CL76" s="194"/>
      <c r="CM76" s="194"/>
      <c r="CN76" s="194"/>
      <c r="CO76" s="194"/>
      <c r="CP76" s="194"/>
      <c r="CQ76" s="194"/>
      <c r="CR76" s="194"/>
      <c r="CS76" s="194"/>
      <c r="CT76" s="194"/>
      <c r="CU76" s="194"/>
      <c r="CV76" s="194"/>
      <c r="CW76" s="194"/>
      <c r="CX76" s="194"/>
      <c r="CY76" s="194"/>
      <c r="CZ76" s="194"/>
      <c r="DA76" s="194"/>
      <c r="DB76" s="194"/>
      <c r="DC76" s="194"/>
      <c r="DD76" s="194"/>
      <c r="DE76" s="194"/>
      <c r="DF76" s="194"/>
      <c r="DG76" s="194"/>
      <c r="DH76" s="194"/>
      <c r="DI76" s="194"/>
      <c r="DJ76" s="194"/>
      <c r="DK76" s="194"/>
      <c r="DL76" s="194"/>
      <c r="DM76" s="194"/>
      <c r="DN76" s="194"/>
      <c r="DO76" s="194"/>
      <c r="DP76" s="194"/>
      <c r="DQ76" s="194"/>
      <c r="DR76" s="194"/>
      <c r="DS76" s="194"/>
      <c r="DT76" s="194"/>
      <c r="DU76" s="194"/>
      <c r="DV76" s="194"/>
      <c r="DW76" s="194"/>
      <c r="DX76" s="194"/>
      <c r="DY76" s="194"/>
      <c r="DZ76" s="194"/>
      <c r="EA76" s="194"/>
      <c r="EB76" s="194"/>
      <c r="EC76" s="194"/>
      <c r="ED76" s="194"/>
      <c r="EE76" s="194"/>
      <c r="EF76" s="194"/>
      <c r="EG76" s="194"/>
      <c r="EH76" s="194"/>
      <c r="EI76" s="194"/>
      <c r="EJ76" s="194"/>
      <c r="EK76" s="194"/>
      <c r="EL76" s="194"/>
      <c r="EM76" s="194"/>
      <c r="EN76" s="194"/>
      <c r="EO76" s="194"/>
      <c r="EP76" s="194"/>
      <c r="EQ76" s="194"/>
      <c r="ER76" s="194"/>
      <c r="ES76" s="194"/>
      <c r="ET76" s="194"/>
      <c r="EU76" s="194"/>
      <c r="EV76" s="194"/>
      <c r="EW76" s="194"/>
      <c r="EX76" s="194"/>
      <c r="EY76" s="194"/>
      <c r="EZ76" s="194"/>
      <c r="FA76" s="194"/>
      <c r="FB76" s="194"/>
      <c r="FC76" s="194"/>
      <c r="FD76" s="194"/>
      <c r="FE76" s="194"/>
      <c r="FF76" s="194"/>
      <c r="FG76" s="194"/>
      <c r="FH76" s="194"/>
      <c r="FI76" s="194"/>
      <c r="FJ76" s="194"/>
      <c r="FK76" s="194"/>
      <c r="FL76" s="194"/>
      <c r="FM76" s="194"/>
      <c r="FN76" s="194"/>
      <c r="FO76" s="194"/>
      <c r="FP76" s="194"/>
      <c r="FQ76" s="194"/>
      <c r="FR76" s="194"/>
      <c r="FS76" s="194"/>
      <c r="FT76" s="194"/>
      <c r="FU76" s="194"/>
      <c r="FV76" s="194"/>
      <c r="FW76" s="194"/>
      <c r="FX76" s="194"/>
      <c r="FY76" s="194"/>
      <c r="FZ76" s="194"/>
      <c r="GA76" s="194"/>
      <c r="GB76" s="194"/>
      <c r="GC76" s="194"/>
      <c r="GD76" s="194"/>
      <c r="GE76" s="194"/>
      <c r="GF76" s="194"/>
      <c r="GG76" s="194"/>
      <c r="GH76" s="194"/>
      <c r="GI76" s="194"/>
      <c r="GJ76" s="194"/>
      <c r="GK76" s="194"/>
      <c r="GL76" s="194"/>
      <c r="GM76" s="194"/>
      <c r="GN76" s="194"/>
      <c r="GO76" s="194"/>
      <c r="GP76" s="194"/>
      <c r="GQ76" s="194"/>
      <c r="GR76" s="194"/>
      <c r="GS76" s="194"/>
      <c r="GT76" s="194"/>
      <c r="GU76" s="194"/>
      <c r="GV76" s="194"/>
      <c r="GW76" s="194"/>
      <c r="GX76" s="194"/>
      <c r="GY76" s="194"/>
      <c r="GZ76" s="194"/>
      <c r="HA76" s="194"/>
      <c r="HB76" s="194"/>
      <c r="HC76" s="194"/>
      <c r="HD76" s="194"/>
      <c r="HE76" s="194"/>
      <c r="HF76" s="194"/>
      <c r="HG76" s="194"/>
      <c r="HH76" s="194"/>
      <c r="HI76" s="194"/>
      <c r="HJ76" s="194"/>
      <c r="HK76" s="194"/>
      <c r="HL76" s="194"/>
      <c r="HM76" s="194"/>
      <c r="HN76" s="194"/>
      <c r="HO76" s="194"/>
      <c r="HP76" s="194"/>
      <c r="HQ76" s="194"/>
      <c r="HR76" s="194"/>
      <c r="HS76" s="194"/>
      <c r="HT76" s="194"/>
      <c r="HU76" s="194"/>
      <c r="HV76" s="194"/>
      <c r="HW76" s="194"/>
      <c r="HX76" s="194"/>
      <c r="HY76" s="194"/>
      <c r="HZ76" s="194"/>
      <c r="IA76" s="194"/>
      <c r="IB76" s="194"/>
      <c r="IC76" s="194"/>
      <c r="ID76" s="194"/>
      <c r="IE76" s="194"/>
      <c r="IF76" s="194"/>
      <c r="IG76" s="194"/>
      <c r="IH76" s="194"/>
      <c r="II76" s="194"/>
      <c r="IJ76" s="194"/>
      <c r="IK76" s="194"/>
      <c r="IL76" s="194"/>
      <c r="IM76" s="194"/>
      <c r="IN76" s="194"/>
      <c r="IO76" s="194"/>
      <c r="IP76" s="194"/>
      <c r="IQ76" s="194"/>
    </row>
    <row r="77" spans="1:251" ht="26.25" customHeight="1" x14ac:dyDescent="0.5">
      <c r="C77" s="110"/>
      <c r="D77" s="110"/>
      <c r="E77" s="110"/>
      <c r="F77" s="113"/>
      <c r="G77" s="110"/>
      <c r="H77" s="110"/>
      <c r="I77" s="110"/>
      <c r="J77" s="113"/>
      <c r="K77" s="110"/>
      <c r="L77" s="110"/>
      <c r="M77" s="110"/>
      <c r="N77" s="107"/>
      <c r="O77" s="110"/>
      <c r="P77" s="105"/>
      <c r="Q77" s="110"/>
      <c r="R77" s="194"/>
      <c r="S77" s="194"/>
      <c r="T77" s="194"/>
      <c r="U77" s="194"/>
      <c r="V77" s="194"/>
      <c r="W77" s="194"/>
      <c r="X77" s="194"/>
      <c r="Y77" s="194"/>
      <c r="Z77" s="194"/>
      <c r="AA77" s="194"/>
      <c r="AB77" s="194"/>
      <c r="AC77" s="194"/>
      <c r="AD77" s="194"/>
      <c r="AE77" s="194"/>
      <c r="AF77" s="194"/>
      <c r="AG77" s="194"/>
      <c r="AH77" s="194"/>
      <c r="AI77" s="194"/>
      <c r="AJ77" s="194"/>
      <c r="AK77" s="194"/>
      <c r="AL77" s="194"/>
      <c r="AM77" s="194"/>
      <c r="AN77" s="194"/>
      <c r="AO77" s="194"/>
      <c r="AP77" s="194"/>
      <c r="AQ77" s="194"/>
      <c r="AR77" s="194"/>
      <c r="AS77" s="194"/>
      <c r="AT77" s="194"/>
      <c r="AU77" s="194"/>
      <c r="AV77" s="194"/>
      <c r="AW77" s="194"/>
      <c r="AX77" s="194"/>
      <c r="AY77" s="194"/>
      <c r="AZ77" s="194"/>
      <c r="BA77" s="194"/>
      <c r="BB77" s="194"/>
      <c r="BC77" s="194"/>
      <c r="BD77" s="194"/>
      <c r="BE77" s="194"/>
      <c r="BF77" s="194"/>
      <c r="BG77" s="194"/>
      <c r="BH77" s="194"/>
      <c r="BI77" s="194"/>
      <c r="BJ77" s="194"/>
      <c r="BK77" s="194"/>
      <c r="BL77" s="194"/>
      <c r="BM77" s="194"/>
      <c r="BN77" s="194"/>
      <c r="BO77" s="194"/>
      <c r="BP77" s="194"/>
      <c r="BQ77" s="194"/>
      <c r="BR77" s="194"/>
      <c r="BS77" s="194"/>
      <c r="BT77" s="194"/>
      <c r="BU77" s="194"/>
      <c r="BV77" s="194"/>
      <c r="BW77" s="194"/>
      <c r="BX77" s="194"/>
      <c r="BY77" s="194"/>
      <c r="BZ77" s="194"/>
      <c r="CA77" s="194"/>
      <c r="CB77" s="194"/>
      <c r="CC77" s="194"/>
      <c r="CD77" s="194"/>
      <c r="CE77" s="194"/>
      <c r="CF77" s="194"/>
      <c r="CG77" s="194"/>
      <c r="CH77" s="194"/>
      <c r="CI77" s="194"/>
      <c r="CJ77" s="194"/>
      <c r="CK77" s="194"/>
      <c r="CL77" s="194"/>
      <c r="CM77" s="194"/>
      <c r="CN77" s="194"/>
      <c r="CO77" s="194"/>
      <c r="CP77" s="194"/>
      <c r="CQ77" s="194"/>
      <c r="CR77" s="194"/>
      <c r="CS77" s="194"/>
      <c r="CT77" s="194"/>
      <c r="CU77" s="194"/>
      <c r="CV77" s="194"/>
      <c r="CW77" s="194"/>
      <c r="CX77" s="194"/>
      <c r="CY77" s="194"/>
      <c r="CZ77" s="194"/>
      <c r="DA77" s="194"/>
      <c r="DB77" s="194"/>
      <c r="DC77" s="194"/>
      <c r="DD77" s="194"/>
      <c r="DE77" s="194"/>
      <c r="DF77" s="194"/>
      <c r="DG77" s="194"/>
      <c r="DH77" s="194"/>
      <c r="DI77" s="194"/>
      <c r="DJ77" s="194"/>
      <c r="DK77" s="194"/>
      <c r="DL77" s="194"/>
      <c r="DM77" s="194"/>
      <c r="DN77" s="194"/>
      <c r="DO77" s="194"/>
      <c r="DP77" s="194"/>
      <c r="DQ77" s="194"/>
      <c r="DR77" s="194"/>
      <c r="DS77" s="194"/>
      <c r="DT77" s="194"/>
      <c r="DU77" s="194"/>
      <c r="DV77" s="194"/>
      <c r="DW77" s="194"/>
      <c r="DX77" s="194"/>
      <c r="DY77" s="194"/>
      <c r="DZ77" s="194"/>
      <c r="EA77" s="194"/>
      <c r="EB77" s="194"/>
      <c r="EC77" s="194"/>
      <c r="ED77" s="194"/>
      <c r="EE77" s="194"/>
      <c r="EF77" s="194"/>
      <c r="EG77" s="194"/>
      <c r="EH77" s="194"/>
      <c r="EI77" s="194"/>
      <c r="EJ77" s="194"/>
      <c r="EK77" s="194"/>
      <c r="EL77" s="194"/>
      <c r="EM77" s="194"/>
      <c r="EN77" s="194"/>
      <c r="EO77" s="194"/>
      <c r="EP77" s="194"/>
      <c r="EQ77" s="194"/>
      <c r="ER77" s="194"/>
      <c r="ES77" s="194"/>
      <c r="ET77" s="194"/>
      <c r="EU77" s="194"/>
      <c r="EV77" s="194"/>
      <c r="EW77" s="194"/>
      <c r="EX77" s="194"/>
      <c r="EY77" s="194"/>
      <c r="EZ77" s="194"/>
      <c r="FA77" s="194"/>
      <c r="FB77" s="194"/>
      <c r="FC77" s="194"/>
      <c r="FD77" s="194"/>
      <c r="FE77" s="194"/>
      <c r="FF77" s="194"/>
      <c r="FG77" s="194"/>
      <c r="FH77" s="194"/>
      <c r="FI77" s="194"/>
      <c r="FJ77" s="194"/>
      <c r="FK77" s="194"/>
      <c r="FL77" s="194"/>
      <c r="FM77" s="194"/>
      <c r="FN77" s="194"/>
      <c r="FO77" s="194"/>
      <c r="FP77" s="194"/>
      <c r="FQ77" s="194"/>
      <c r="FR77" s="194"/>
      <c r="FS77" s="194"/>
      <c r="FT77" s="194"/>
      <c r="FU77" s="194"/>
      <c r="FV77" s="194"/>
      <c r="FW77" s="194"/>
      <c r="FX77" s="194"/>
      <c r="FY77" s="194"/>
      <c r="FZ77" s="194"/>
      <c r="GA77" s="194"/>
      <c r="GB77" s="194"/>
      <c r="GC77" s="194"/>
      <c r="GD77" s="194"/>
      <c r="GE77" s="194"/>
      <c r="GF77" s="194"/>
      <c r="GG77" s="194"/>
      <c r="GH77" s="194"/>
      <c r="GI77" s="194"/>
      <c r="GJ77" s="194"/>
      <c r="GK77" s="194"/>
      <c r="GL77" s="194"/>
      <c r="GM77" s="194"/>
      <c r="GN77" s="194"/>
      <c r="GO77" s="194"/>
      <c r="GP77" s="194"/>
      <c r="GQ77" s="194"/>
      <c r="GR77" s="194"/>
      <c r="GS77" s="194"/>
      <c r="GT77" s="194"/>
      <c r="GU77" s="194"/>
      <c r="GV77" s="194"/>
      <c r="GW77" s="194"/>
      <c r="GX77" s="194"/>
      <c r="GY77" s="194"/>
      <c r="GZ77" s="194"/>
      <c r="HA77" s="194"/>
      <c r="HB77" s="194"/>
      <c r="HC77" s="194"/>
      <c r="HD77" s="194"/>
      <c r="HE77" s="194"/>
      <c r="HF77" s="194"/>
      <c r="HG77" s="194"/>
      <c r="HH77" s="194"/>
      <c r="HI77" s="194"/>
      <c r="HJ77" s="194"/>
      <c r="HK77" s="194"/>
      <c r="HL77" s="194"/>
      <c r="HM77" s="194"/>
      <c r="HN77" s="194"/>
      <c r="HO77" s="194"/>
      <c r="HP77" s="194"/>
      <c r="HQ77" s="194"/>
      <c r="HR77" s="194"/>
      <c r="HS77" s="194"/>
      <c r="HT77" s="194"/>
      <c r="HU77" s="194"/>
      <c r="HV77" s="194"/>
      <c r="HW77" s="194"/>
      <c r="HX77" s="194"/>
      <c r="HY77" s="194"/>
      <c r="HZ77" s="194"/>
      <c r="IA77" s="194"/>
      <c r="IB77" s="194"/>
      <c r="IC77" s="194"/>
      <c r="ID77" s="194"/>
      <c r="IE77" s="194"/>
      <c r="IF77" s="194"/>
      <c r="IG77" s="194"/>
      <c r="IH77" s="194"/>
      <c r="II77" s="194"/>
      <c r="IJ77" s="194"/>
      <c r="IK77" s="194"/>
      <c r="IL77" s="194"/>
      <c r="IM77" s="194"/>
      <c r="IN77" s="194"/>
      <c r="IO77" s="194"/>
      <c r="IP77" s="194"/>
      <c r="IQ77" s="194"/>
    </row>
    <row r="78" spans="1:251" ht="26.25" customHeight="1" x14ac:dyDescent="0.5">
      <c r="C78" s="110"/>
      <c r="D78" s="110"/>
      <c r="E78" s="110"/>
      <c r="F78" s="113"/>
      <c r="G78" s="110"/>
      <c r="H78" s="110"/>
      <c r="I78" s="110"/>
      <c r="J78" s="113"/>
      <c r="K78" s="110"/>
      <c r="L78" s="110"/>
      <c r="M78" s="110"/>
      <c r="N78" s="107"/>
      <c r="O78" s="110"/>
      <c r="P78" s="105"/>
      <c r="Q78" s="110"/>
      <c r="R78" s="194"/>
      <c r="S78" s="194"/>
      <c r="T78" s="194"/>
      <c r="U78" s="194"/>
      <c r="V78" s="194"/>
      <c r="W78" s="194"/>
      <c r="X78" s="194"/>
      <c r="Y78" s="194"/>
      <c r="Z78" s="194"/>
      <c r="AA78" s="194"/>
      <c r="AB78" s="194"/>
      <c r="AC78" s="194"/>
      <c r="AD78" s="194"/>
      <c r="AE78" s="194"/>
      <c r="AF78" s="194"/>
      <c r="AG78" s="194"/>
      <c r="AH78" s="194"/>
      <c r="AI78" s="194"/>
      <c r="AJ78" s="194"/>
      <c r="AK78" s="194"/>
      <c r="AL78" s="194"/>
      <c r="AM78" s="194"/>
      <c r="AN78" s="194"/>
      <c r="AO78" s="194"/>
      <c r="AP78" s="194"/>
      <c r="AQ78" s="194"/>
      <c r="AR78" s="194"/>
      <c r="AS78" s="194"/>
      <c r="AT78" s="194"/>
      <c r="AU78" s="194"/>
      <c r="AV78" s="194"/>
      <c r="AW78" s="194"/>
      <c r="AX78" s="194"/>
      <c r="AY78" s="194"/>
      <c r="AZ78" s="194"/>
      <c r="BA78" s="194"/>
      <c r="BB78" s="194"/>
      <c r="BC78" s="194"/>
      <c r="BD78" s="194"/>
      <c r="BE78" s="194"/>
      <c r="BF78" s="194"/>
      <c r="BG78" s="194"/>
      <c r="BH78" s="194"/>
      <c r="BI78" s="194"/>
      <c r="BJ78" s="194"/>
      <c r="BK78" s="194"/>
      <c r="BL78" s="194"/>
      <c r="BM78" s="194"/>
      <c r="BN78" s="194"/>
      <c r="BO78" s="194"/>
      <c r="BP78" s="194"/>
      <c r="BQ78" s="194"/>
      <c r="BR78" s="194"/>
      <c r="BS78" s="194"/>
      <c r="BT78" s="194"/>
      <c r="BU78" s="194"/>
      <c r="BV78" s="194"/>
      <c r="BW78" s="194"/>
      <c r="BX78" s="194"/>
      <c r="BY78" s="194"/>
      <c r="BZ78" s="194"/>
      <c r="CA78" s="194"/>
      <c r="CB78" s="194"/>
      <c r="CC78" s="194"/>
      <c r="CD78" s="194"/>
      <c r="CE78" s="194"/>
      <c r="CF78" s="194"/>
      <c r="CG78" s="194"/>
      <c r="CH78" s="194"/>
      <c r="CI78" s="194"/>
      <c r="CJ78" s="194"/>
      <c r="CK78" s="194"/>
      <c r="CL78" s="194"/>
      <c r="CM78" s="194"/>
      <c r="CN78" s="194"/>
      <c r="CO78" s="194"/>
      <c r="CP78" s="194"/>
      <c r="CQ78" s="194"/>
      <c r="CR78" s="194"/>
      <c r="CS78" s="194"/>
      <c r="CT78" s="194"/>
      <c r="CU78" s="194"/>
      <c r="CV78" s="194"/>
      <c r="CW78" s="194"/>
      <c r="CX78" s="194"/>
      <c r="CY78" s="194"/>
      <c r="CZ78" s="194"/>
      <c r="DA78" s="194"/>
      <c r="DB78" s="194"/>
      <c r="DC78" s="194"/>
      <c r="DD78" s="194"/>
      <c r="DE78" s="194"/>
      <c r="DF78" s="194"/>
      <c r="DG78" s="194"/>
      <c r="DH78" s="194"/>
      <c r="DI78" s="194"/>
      <c r="DJ78" s="194"/>
      <c r="DK78" s="194"/>
      <c r="DL78" s="194"/>
      <c r="DM78" s="194"/>
      <c r="DN78" s="194"/>
      <c r="DO78" s="194"/>
      <c r="DP78" s="194"/>
      <c r="DQ78" s="194"/>
      <c r="DR78" s="194"/>
      <c r="DS78" s="194"/>
      <c r="DT78" s="194"/>
      <c r="DU78" s="194"/>
      <c r="DV78" s="194"/>
      <c r="DW78" s="194"/>
      <c r="DX78" s="194"/>
      <c r="DY78" s="194"/>
      <c r="DZ78" s="194"/>
      <c r="EA78" s="194"/>
      <c r="EB78" s="194"/>
      <c r="EC78" s="194"/>
      <c r="ED78" s="194"/>
      <c r="EE78" s="194"/>
      <c r="EF78" s="194"/>
      <c r="EG78" s="194"/>
      <c r="EH78" s="194"/>
      <c r="EI78" s="194"/>
      <c r="EJ78" s="194"/>
      <c r="EK78" s="194"/>
      <c r="EL78" s="194"/>
      <c r="EM78" s="194"/>
      <c r="EN78" s="194"/>
      <c r="EO78" s="194"/>
      <c r="EP78" s="194"/>
      <c r="EQ78" s="194"/>
      <c r="ER78" s="194"/>
      <c r="ES78" s="194"/>
      <c r="ET78" s="194"/>
      <c r="EU78" s="194"/>
      <c r="EV78" s="194"/>
      <c r="EW78" s="194"/>
      <c r="EX78" s="194"/>
      <c r="EY78" s="194"/>
      <c r="EZ78" s="194"/>
      <c r="FA78" s="194"/>
      <c r="FB78" s="194"/>
      <c r="FC78" s="194"/>
      <c r="FD78" s="194"/>
      <c r="FE78" s="194"/>
      <c r="FF78" s="194"/>
      <c r="FG78" s="194"/>
      <c r="FH78" s="194"/>
      <c r="FI78" s="194"/>
      <c r="FJ78" s="194"/>
      <c r="FK78" s="194"/>
      <c r="FL78" s="194"/>
      <c r="FM78" s="194"/>
      <c r="FN78" s="194"/>
      <c r="FO78" s="194"/>
      <c r="FP78" s="194"/>
      <c r="FQ78" s="194"/>
      <c r="FR78" s="194"/>
      <c r="FS78" s="194"/>
      <c r="FT78" s="194"/>
      <c r="FU78" s="194"/>
      <c r="FV78" s="194"/>
      <c r="FW78" s="194"/>
      <c r="FX78" s="194"/>
      <c r="FY78" s="194"/>
      <c r="FZ78" s="194"/>
      <c r="GA78" s="194"/>
      <c r="GB78" s="194"/>
      <c r="GC78" s="194"/>
      <c r="GD78" s="194"/>
      <c r="GE78" s="194"/>
      <c r="GF78" s="194"/>
      <c r="GG78" s="194"/>
      <c r="GH78" s="194"/>
      <c r="GI78" s="194"/>
      <c r="GJ78" s="194"/>
      <c r="GK78" s="194"/>
      <c r="GL78" s="194"/>
      <c r="GM78" s="194"/>
      <c r="GN78" s="194"/>
      <c r="GO78" s="194"/>
      <c r="GP78" s="194"/>
      <c r="GQ78" s="194"/>
      <c r="GR78" s="194"/>
      <c r="GS78" s="194"/>
      <c r="GT78" s="194"/>
      <c r="GU78" s="194"/>
      <c r="GV78" s="194"/>
      <c r="GW78" s="194"/>
      <c r="GX78" s="194"/>
      <c r="GY78" s="194"/>
      <c r="GZ78" s="194"/>
      <c r="HA78" s="194"/>
      <c r="HB78" s="194"/>
      <c r="HC78" s="194"/>
      <c r="HD78" s="194"/>
      <c r="HE78" s="194"/>
      <c r="HF78" s="194"/>
      <c r="HG78" s="194"/>
      <c r="HH78" s="194"/>
      <c r="HI78" s="194"/>
      <c r="HJ78" s="194"/>
      <c r="HK78" s="194"/>
      <c r="HL78" s="194"/>
      <c r="HM78" s="194"/>
      <c r="HN78" s="194"/>
      <c r="HO78" s="194"/>
      <c r="HP78" s="194"/>
      <c r="HQ78" s="194"/>
      <c r="HR78" s="194"/>
      <c r="HS78" s="194"/>
      <c r="HT78" s="194"/>
      <c r="HU78" s="194"/>
      <c r="HV78" s="194"/>
      <c r="HW78" s="194"/>
      <c r="HX78" s="194"/>
      <c r="HY78" s="194"/>
      <c r="HZ78" s="194"/>
      <c r="IA78" s="194"/>
      <c r="IB78" s="194"/>
      <c r="IC78" s="194"/>
      <c r="ID78" s="194"/>
      <c r="IE78" s="194"/>
      <c r="IF78" s="194"/>
      <c r="IG78" s="194"/>
      <c r="IH78" s="194"/>
      <c r="II78" s="194"/>
      <c r="IJ78" s="194"/>
      <c r="IK78" s="194"/>
      <c r="IL78" s="194"/>
      <c r="IM78" s="194"/>
      <c r="IN78" s="194"/>
      <c r="IO78" s="194"/>
      <c r="IP78" s="194"/>
      <c r="IQ78" s="194"/>
    </row>
    <row r="79" spans="1:251" ht="26.25" customHeight="1" x14ac:dyDescent="0.5">
      <c r="A79" s="194"/>
      <c r="B79" s="204" t="s">
        <v>118</v>
      </c>
      <c r="C79" s="196"/>
      <c r="D79" s="196"/>
      <c r="E79" s="196"/>
      <c r="F79" s="196"/>
      <c r="G79" s="196"/>
      <c r="J79" s="196"/>
      <c r="K79" s="204" t="s">
        <v>118</v>
      </c>
      <c r="L79" s="196"/>
      <c r="M79" s="196"/>
      <c r="N79" s="194"/>
      <c r="O79" s="194"/>
      <c r="P79" s="194"/>
      <c r="Q79" s="194"/>
      <c r="R79"/>
      <c r="S79" s="194"/>
      <c r="T79" s="194"/>
      <c r="U79" s="194"/>
      <c r="V79" s="194"/>
      <c r="W79" s="194"/>
      <c r="X79" s="194"/>
      <c r="Y79" s="194"/>
      <c r="Z79" s="194"/>
      <c r="AA79" s="194"/>
      <c r="AB79" s="194"/>
      <c r="AC79" s="194"/>
      <c r="AD79" s="194"/>
      <c r="AE79" s="194"/>
      <c r="AF79" s="194"/>
      <c r="AG79" s="194"/>
      <c r="AH79" s="194"/>
      <c r="AI79" s="194"/>
      <c r="AJ79" s="194"/>
      <c r="AK79" s="194"/>
      <c r="AL79" s="194"/>
      <c r="AM79" s="194"/>
      <c r="AN79" s="194"/>
      <c r="AO79" s="194"/>
      <c r="AP79" s="194"/>
      <c r="AQ79" s="194"/>
      <c r="AR79" s="194"/>
      <c r="AS79" s="194"/>
      <c r="AT79" s="194"/>
      <c r="AU79" s="194"/>
      <c r="AV79" s="194"/>
      <c r="AW79" s="194"/>
      <c r="AX79" s="194"/>
      <c r="AY79" s="194"/>
      <c r="AZ79" s="194"/>
      <c r="BA79" s="194"/>
      <c r="BB79" s="194"/>
      <c r="BC79" s="194"/>
      <c r="BD79" s="194"/>
      <c r="BE79" s="194"/>
      <c r="BF79" s="194"/>
      <c r="BG79" s="194"/>
      <c r="BH79" s="194"/>
      <c r="BI79" s="194"/>
      <c r="BJ79" s="194"/>
      <c r="BK79" s="194"/>
      <c r="BL79" s="194"/>
      <c r="BM79" s="194"/>
      <c r="BN79" s="194"/>
      <c r="BO79" s="194"/>
      <c r="BP79" s="194"/>
      <c r="BQ79" s="194"/>
      <c r="BR79" s="194"/>
      <c r="BS79" s="194"/>
      <c r="BT79" s="194"/>
      <c r="BU79" s="194"/>
      <c r="BV79" s="194"/>
      <c r="BW79" s="194"/>
      <c r="BX79" s="194"/>
      <c r="BY79" s="194"/>
      <c r="BZ79" s="194"/>
      <c r="CA79" s="194"/>
      <c r="CB79" s="194"/>
      <c r="CC79" s="194"/>
      <c r="CD79" s="194"/>
      <c r="CE79" s="194"/>
      <c r="CF79" s="194"/>
      <c r="CG79" s="194"/>
      <c r="CH79" s="194"/>
      <c r="CI79" s="194"/>
      <c r="CJ79" s="194"/>
      <c r="CK79" s="194"/>
      <c r="CL79" s="194"/>
      <c r="CM79" s="194"/>
      <c r="CN79" s="194"/>
      <c r="CO79" s="194"/>
      <c r="CP79" s="194"/>
      <c r="CQ79" s="194"/>
      <c r="CR79" s="194"/>
      <c r="CS79" s="194"/>
      <c r="CT79" s="194"/>
      <c r="CU79" s="194"/>
      <c r="CV79" s="194"/>
      <c r="CW79" s="194"/>
      <c r="CX79" s="194"/>
      <c r="CY79" s="194"/>
      <c r="CZ79" s="194"/>
      <c r="DA79" s="194"/>
      <c r="DB79" s="194"/>
      <c r="DC79" s="194"/>
      <c r="DD79" s="194"/>
      <c r="DE79" s="194"/>
      <c r="DF79" s="194"/>
      <c r="DG79" s="194"/>
      <c r="DH79" s="194"/>
      <c r="DI79" s="194"/>
      <c r="DJ79" s="194"/>
      <c r="DK79" s="194"/>
      <c r="DL79" s="194"/>
      <c r="DM79" s="194"/>
      <c r="DN79" s="194"/>
      <c r="DO79" s="194"/>
      <c r="DP79" s="194"/>
      <c r="DQ79" s="194"/>
      <c r="DR79" s="194"/>
      <c r="DS79" s="194"/>
      <c r="DT79" s="194"/>
      <c r="DU79" s="194"/>
      <c r="DV79" s="194"/>
      <c r="DW79" s="194"/>
      <c r="DX79" s="194"/>
      <c r="DY79" s="194"/>
      <c r="DZ79" s="194"/>
      <c r="EA79" s="194"/>
      <c r="EB79" s="194"/>
      <c r="EC79" s="194"/>
      <c r="ED79" s="194"/>
      <c r="EE79" s="194"/>
      <c r="EF79" s="194"/>
      <c r="EG79" s="194"/>
      <c r="EH79" s="194"/>
      <c r="EI79" s="194"/>
      <c r="EJ79" s="194"/>
      <c r="EK79" s="194"/>
      <c r="EL79" s="194"/>
      <c r="EM79" s="194"/>
      <c r="EN79" s="194"/>
      <c r="EO79" s="194"/>
      <c r="EP79" s="194"/>
      <c r="EQ79" s="194"/>
      <c r="ER79" s="194"/>
      <c r="ES79" s="194"/>
      <c r="ET79" s="194"/>
      <c r="EU79" s="194"/>
      <c r="EV79" s="194"/>
      <c r="EW79" s="194"/>
      <c r="EX79" s="194"/>
      <c r="EY79" s="194"/>
      <c r="EZ79" s="194"/>
      <c r="FA79" s="194"/>
      <c r="FB79" s="194"/>
      <c r="FC79" s="194"/>
      <c r="FD79" s="194"/>
      <c r="FE79" s="194"/>
      <c r="FF79" s="194"/>
      <c r="FG79" s="194"/>
      <c r="FH79" s="194"/>
      <c r="FI79" s="194"/>
      <c r="FJ79" s="194"/>
      <c r="FK79" s="194"/>
      <c r="FL79" s="194"/>
      <c r="FM79" s="194"/>
      <c r="FN79" s="194"/>
      <c r="FO79" s="194"/>
      <c r="FP79" s="194"/>
      <c r="FQ79" s="194"/>
      <c r="FR79" s="194"/>
      <c r="FS79" s="194"/>
      <c r="FT79" s="194"/>
      <c r="FU79" s="194"/>
      <c r="FV79" s="194"/>
      <c r="FW79" s="194"/>
      <c r="FX79" s="194"/>
      <c r="FY79" s="194"/>
      <c r="FZ79" s="194"/>
      <c r="GA79" s="194"/>
      <c r="GB79" s="194"/>
      <c r="GC79" s="194"/>
      <c r="GD79" s="194"/>
      <c r="GE79" s="194"/>
      <c r="GF79" s="194"/>
      <c r="GG79" s="194"/>
      <c r="GH79" s="194"/>
      <c r="GI79" s="194"/>
      <c r="GJ79" s="194"/>
      <c r="GK79" s="194"/>
      <c r="GL79" s="194"/>
      <c r="GM79" s="194"/>
      <c r="GN79" s="194"/>
      <c r="GO79" s="194"/>
      <c r="GP79" s="194"/>
      <c r="GQ79" s="194"/>
      <c r="GR79" s="194"/>
      <c r="GS79" s="194"/>
      <c r="GT79" s="194"/>
      <c r="GU79" s="194"/>
      <c r="GV79" s="194"/>
      <c r="GW79" s="194"/>
      <c r="GX79" s="194"/>
      <c r="GY79" s="194"/>
      <c r="GZ79" s="194"/>
      <c r="HA79" s="194"/>
      <c r="HB79" s="194"/>
      <c r="HC79" s="194"/>
      <c r="HD79" s="194"/>
      <c r="HE79" s="194"/>
      <c r="HF79" s="194"/>
      <c r="HG79" s="194"/>
      <c r="HH79" s="194"/>
      <c r="HI79" s="194"/>
      <c r="HJ79" s="194"/>
      <c r="HK79" s="194"/>
      <c r="HL79" s="194"/>
      <c r="HM79" s="194"/>
      <c r="HN79" s="194"/>
      <c r="HO79" s="194"/>
      <c r="HP79" s="194"/>
      <c r="HQ79" s="194"/>
      <c r="HR79" s="194"/>
      <c r="HS79" s="194"/>
      <c r="HT79" s="194"/>
      <c r="HU79" s="194"/>
      <c r="HV79" s="194"/>
      <c r="HW79" s="194"/>
      <c r="HX79" s="194"/>
      <c r="HY79" s="194"/>
      <c r="HZ79" s="194"/>
      <c r="IA79" s="194"/>
      <c r="IB79" s="194"/>
      <c r="IC79" s="194"/>
      <c r="ID79" s="194"/>
      <c r="IE79" s="194"/>
      <c r="IF79" s="194"/>
      <c r="IG79" s="194"/>
      <c r="IH79" s="194"/>
      <c r="II79" s="194"/>
      <c r="IJ79" s="194"/>
      <c r="IK79" s="194"/>
      <c r="IL79" s="194"/>
      <c r="IM79" s="194"/>
      <c r="IN79" s="194"/>
      <c r="IO79" s="194"/>
      <c r="IP79" s="194"/>
      <c r="IQ79" s="194"/>
    </row>
    <row r="80" spans="1:251" ht="26.25" customHeight="1" x14ac:dyDescent="0.5">
      <c r="A80" s="194"/>
      <c r="B80" s="204" t="s">
        <v>207</v>
      </c>
      <c r="C80" s="206"/>
      <c r="D80" s="206"/>
      <c r="E80" s="206"/>
      <c r="F80" s="206"/>
      <c r="G80" s="196"/>
      <c r="J80" s="206"/>
      <c r="K80" s="215" t="s">
        <v>201</v>
      </c>
      <c r="L80" s="196"/>
      <c r="M80" s="196"/>
      <c r="N80" s="194"/>
      <c r="O80" s="194"/>
      <c r="P80" s="194"/>
      <c r="Q80" s="194"/>
      <c r="R80"/>
      <c r="S80" s="194"/>
      <c r="T80" s="194"/>
      <c r="U80" s="194"/>
      <c r="V80" s="194"/>
      <c r="W80" s="194"/>
      <c r="X80" s="194"/>
      <c r="Y80" s="194"/>
      <c r="Z80" s="194"/>
      <c r="AA80" s="194"/>
      <c r="AB80" s="194"/>
      <c r="AC80" s="194"/>
      <c r="AD80" s="194"/>
      <c r="AE80" s="194"/>
      <c r="AF80" s="194"/>
      <c r="AG80" s="194"/>
      <c r="AH80" s="194"/>
      <c r="AI80" s="194"/>
      <c r="AJ80" s="194"/>
      <c r="AK80" s="194"/>
      <c r="AL80" s="194"/>
      <c r="AM80" s="194"/>
      <c r="AN80" s="194"/>
      <c r="AO80" s="194"/>
      <c r="AP80" s="194"/>
      <c r="AQ80" s="194"/>
      <c r="AR80" s="194"/>
      <c r="AS80" s="194"/>
      <c r="AT80" s="194"/>
      <c r="AU80" s="194"/>
      <c r="AV80" s="194"/>
      <c r="AW80" s="194"/>
      <c r="AX80" s="194"/>
      <c r="AY80" s="194"/>
      <c r="AZ80" s="194"/>
      <c r="BA80" s="194"/>
      <c r="BB80" s="194"/>
      <c r="BC80" s="194"/>
      <c r="BD80" s="194"/>
      <c r="BE80" s="194"/>
      <c r="BF80" s="194"/>
      <c r="BG80" s="194"/>
      <c r="BH80" s="194"/>
      <c r="BI80" s="194"/>
      <c r="BJ80" s="194"/>
      <c r="BK80" s="194"/>
      <c r="BL80" s="194"/>
      <c r="BM80" s="194"/>
      <c r="BN80" s="194"/>
      <c r="BO80" s="194"/>
      <c r="BP80" s="194"/>
      <c r="BQ80" s="194"/>
      <c r="BR80" s="194"/>
      <c r="BS80" s="194"/>
      <c r="BT80" s="194"/>
      <c r="BU80" s="194"/>
      <c r="BV80" s="194"/>
      <c r="BW80" s="194"/>
      <c r="BX80" s="194"/>
      <c r="BY80" s="194"/>
      <c r="BZ80" s="194"/>
      <c r="CA80" s="194"/>
      <c r="CB80" s="194"/>
      <c r="CC80" s="194"/>
      <c r="CD80" s="194"/>
      <c r="CE80" s="194"/>
      <c r="CF80" s="194"/>
      <c r="CG80" s="194"/>
      <c r="CH80" s="194"/>
      <c r="CI80" s="194"/>
      <c r="CJ80" s="194"/>
      <c r="CK80" s="194"/>
      <c r="CL80" s="194"/>
      <c r="CM80" s="194"/>
      <c r="CN80" s="194"/>
      <c r="CO80" s="194"/>
      <c r="CP80" s="194"/>
      <c r="CQ80" s="194"/>
      <c r="CR80" s="194"/>
      <c r="CS80" s="194"/>
      <c r="CT80" s="194"/>
      <c r="CU80" s="194"/>
      <c r="CV80" s="194"/>
      <c r="CW80" s="194"/>
      <c r="CX80" s="194"/>
      <c r="CY80" s="194"/>
      <c r="CZ80" s="194"/>
      <c r="DA80" s="194"/>
      <c r="DB80" s="194"/>
      <c r="DC80" s="194"/>
      <c r="DD80" s="194"/>
      <c r="DE80" s="194"/>
      <c r="DF80" s="194"/>
      <c r="DG80" s="194"/>
      <c r="DH80" s="194"/>
      <c r="DI80" s="194"/>
      <c r="DJ80" s="194"/>
      <c r="DK80" s="194"/>
      <c r="DL80" s="194"/>
      <c r="DM80" s="194"/>
      <c r="DN80" s="194"/>
      <c r="DO80" s="194"/>
      <c r="DP80" s="194"/>
      <c r="DQ80" s="194"/>
      <c r="DR80" s="194"/>
      <c r="DS80" s="194"/>
      <c r="DT80" s="194"/>
      <c r="DU80" s="194"/>
      <c r="DV80" s="194"/>
      <c r="DW80" s="194"/>
      <c r="DX80" s="194"/>
      <c r="DY80" s="194"/>
      <c r="DZ80" s="194"/>
      <c r="EA80" s="194"/>
      <c r="EB80" s="194"/>
      <c r="EC80" s="194"/>
      <c r="ED80" s="194"/>
      <c r="EE80" s="194"/>
      <c r="EF80" s="194"/>
      <c r="EG80" s="194"/>
      <c r="EH80" s="194"/>
      <c r="EI80" s="194"/>
      <c r="EJ80" s="194"/>
      <c r="EK80" s="194"/>
      <c r="EL80" s="194"/>
      <c r="EM80" s="194"/>
      <c r="EN80" s="194"/>
      <c r="EO80" s="194"/>
      <c r="EP80" s="194"/>
      <c r="EQ80" s="194"/>
      <c r="ER80" s="194"/>
      <c r="ES80" s="194"/>
      <c r="ET80" s="194"/>
      <c r="EU80" s="194"/>
      <c r="EV80" s="194"/>
      <c r="EW80" s="194"/>
      <c r="EX80" s="194"/>
      <c r="EY80" s="194"/>
      <c r="EZ80" s="194"/>
      <c r="FA80" s="194"/>
      <c r="FB80" s="194"/>
      <c r="FC80" s="194"/>
      <c r="FD80" s="194"/>
      <c r="FE80" s="194"/>
      <c r="FF80" s="194"/>
      <c r="FG80" s="194"/>
      <c r="FH80" s="194"/>
      <c r="FI80" s="194"/>
      <c r="FJ80" s="194"/>
      <c r="FK80" s="194"/>
      <c r="FL80" s="194"/>
      <c r="FM80" s="194"/>
      <c r="FN80" s="194"/>
      <c r="FO80" s="194"/>
      <c r="FP80" s="194"/>
      <c r="FQ80" s="194"/>
      <c r="FR80" s="194"/>
      <c r="FS80" s="194"/>
      <c r="FT80" s="194"/>
      <c r="FU80" s="194"/>
      <c r="FV80" s="194"/>
      <c r="FW80" s="194"/>
      <c r="FX80" s="194"/>
      <c r="FY80" s="194"/>
      <c r="FZ80" s="194"/>
      <c r="GA80" s="194"/>
      <c r="GB80" s="194"/>
      <c r="GC80" s="194"/>
      <c r="GD80" s="194"/>
      <c r="GE80" s="194"/>
      <c r="GF80" s="194"/>
      <c r="GG80" s="194"/>
      <c r="GH80" s="194"/>
      <c r="GI80" s="194"/>
      <c r="GJ80" s="194"/>
      <c r="GK80" s="194"/>
      <c r="GL80" s="194"/>
      <c r="GM80" s="194"/>
      <c r="GN80" s="194"/>
      <c r="GO80" s="194"/>
      <c r="GP80" s="194"/>
      <c r="GQ80" s="194"/>
      <c r="GR80" s="194"/>
      <c r="GS80" s="194"/>
      <c r="GT80" s="194"/>
      <c r="GU80" s="194"/>
      <c r="GV80" s="194"/>
      <c r="GW80" s="194"/>
      <c r="GX80" s="194"/>
      <c r="GY80" s="194"/>
      <c r="GZ80" s="194"/>
      <c r="HA80" s="194"/>
      <c r="HB80" s="194"/>
      <c r="HC80" s="194"/>
      <c r="HD80" s="194"/>
      <c r="HE80" s="194"/>
      <c r="HF80" s="194"/>
      <c r="HG80" s="194"/>
      <c r="HH80" s="194"/>
      <c r="HI80" s="194"/>
      <c r="HJ80" s="194"/>
      <c r="HK80" s="194"/>
      <c r="HL80" s="194"/>
      <c r="HM80" s="194"/>
      <c r="HN80" s="194"/>
      <c r="HO80" s="194"/>
      <c r="HP80" s="194"/>
      <c r="HQ80" s="194"/>
      <c r="HR80" s="194"/>
      <c r="HS80" s="194"/>
      <c r="HT80" s="194"/>
      <c r="HU80" s="194"/>
      <c r="HV80" s="194"/>
      <c r="HW80" s="194"/>
      <c r="HX80" s="194"/>
      <c r="HY80" s="194"/>
      <c r="HZ80" s="194"/>
      <c r="IA80" s="194"/>
      <c r="IB80" s="194"/>
      <c r="IC80" s="194"/>
      <c r="ID80" s="194"/>
      <c r="IE80" s="194"/>
      <c r="IF80" s="194"/>
      <c r="IG80" s="194"/>
      <c r="IH80" s="194"/>
      <c r="II80" s="194"/>
      <c r="IJ80" s="194"/>
      <c r="IK80" s="194"/>
      <c r="IL80" s="194"/>
      <c r="IM80" s="194"/>
      <c r="IN80" s="194"/>
      <c r="IO80" s="194"/>
      <c r="IP80" s="194"/>
      <c r="IQ80" s="194"/>
    </row>
    <row r="81" spans="1:251" ht="26.25" customHeight="1" x14ac:dyDescent="0.5">
      <c r="A81" s="194"/>
      <c r="B81" s="204"/>
      <c r="C81" s="206"/>
      <c r="D81" s="206"/>
      <c r="E81" s="206"/>
      <c r="F81" s="206"/>
      <c r="G81" s="196"/>
      <c r="J81" s="206"/>
      <c r="K81" s="215"/>
      <c r="L81" s="196"/>
      <c r="M81" s="196"/>
      <c r="N81" s="194"/>
      <c r="O81" s="194"/>
      <c r="P81" s="194"/>
      <c r="Q81" s="194"/>
      <c r="R81"/>
      <c r="S81" s="194"/>
      <c r="T81" s="194"/>
      <c r="U81" s="194"/>
      <c r="V81" s="194"/>
      <c r="W81" s="194"/>
      <c r="X81" s="194"/>
      <c r="Y81" s="194"/>
      <c r="Z81" s="194"/>
      <c r="AA81" s="194"/>
      <c r="AB81" s="194"/>
      <c r="AC81" s="194"/>
      <c r="AD81" s="194"/>
      <c r="AE81" s="194"/>
      <c r="AF81" s="194"/>
      <c r="AG81" s="194"/>
      <c r="AH81" s="194"/>
      <c r="AI81" s="194"/>
      <c r="AJ81" s="194"/>
      <c r="AK81" s="194"/>
      <c r="AL81" s="194"/>
      <c r="AM81" s="194"/>
      <c r="AN81" s="194"/>
      <c r="AO81" s="194"/>
      <c r="AP81" s="194"/>
      <c r="AQ81" s="194"/>
      <c r="AR81" s="194"/>
      <c r="AS81" s="194"/>
      <c r="AT81" s="194"/>
      <c r="AU81" s="194"/>
      <c r="AV81" s="194"/>
      <c r="AW81" s="194"/>
      <c r="AX81" s="194"/>
      <c r="AY81" s="194"/>
      <c r="AZ81" s="194"/>
      <c r="BA81" s="194"/>
      <c r="BB81" s="194"/>
      <c r="BC81" s="194"/>
      <c r="BD81" s="194"/>
      <c r="BE81" s="194"/>
      <c r="BF81" s="194"/>
      <c r="BG81" s="194"/>
      <c r="BH81" s="194"/>
      <c r="BI81" s="194"/>
      <c r="BJ81" s="194"/>
      <c r="BK81" s="194"/>
      <c r="BL81" s="194"/>
      <c r="BM81" s="194"/>
      <c r="BN81" s="194"/>
      <c r="BO81" s="194"/>
      <c r="BP81" s="194"/>
      <c r="BQ81" s="194"/>
      <c r="BR81" s="194"/>
      <c r="BS81" s="194"/>
      <c r="BT81" s="194"/>
      <c r="BU81" s="194"/>
      <c r="BV81" s="194"/>
      <c r="BW81" s="194"/>
      <c r="BX81" s="194"/>
      <c r="BY81" s="194"/>
      <c r="BZ81" s="194"/>
      <c r="CA81" s="194"/>
      <c r="CB81" s="194"/>
      <c r="CC81" s="194"/>
      <c r="CD81" s="194"/>
      <c r="CE81" s="194"/>
      <c r="CF81" s="194"/>
      <c r="CG81" s="194"/>
      <c r="CH81" s="194"/>
      <c r="CI81" s="194"/>
      <c r="CJ81" s="194"/>
      <c r="CK81" s="194"/>
      <c r="CL81" s="194"/>
      <c r="CM81" s="194"/>
      <c r="CN81" s="194"/>
      <c r="CO81" s="194"/>
      <c r="CP81" s="194"/>
      <c r="CQ81" s="194"/>
      <c r="CR81" s="194"/>
      <c r="CS81" s="194"/>
      <c r="CT81" s="194"/>
      <c r="CU81" s="194"/>
      <c r="CV81" s="194"/>
      <c r="CW81" s="194"/>
      <c r="CX81" s="194"/>
      <c r="CY81" s="194"/>
      <c r="CZ81" s="194"/>
      <c r="DA81" s="194"/>
      <c r="DB81" s="194"/>
      <c r="DC81" s="194"/>
      <c r="DD81" s="194"/>
      <c r="DE81" s="194"/>
      <c r="DF81" s="194"/>
      <c r="DG81" s="194"/>
      <c r="DH81" s="194"/>
      <c r="DI81" s="194"/>
      <c r="DJ81" s="194"/>
      <c r="DK81" s="194"/>
      <c r="DL81" s="194"/>
      <c r="DM81" s="194"/>
      <c r="DN81" s="194"/>
      <c r="DO81" s="194"/>
      <c r="DP81" s="194"/>
      <c r="DQ81" s="194"/>
      <c r="DR81" s="194"/>
      <c r="DS81" s="194"/>
      <c r="DT81" s="194"/>
      <c r="DU81" s="194"/>
      <c r="DV81" s="194"/>
      <c r="DW81" s="194"/>
      <c r="DX81" s="194"/>
      <c r="DY81" s="194"/>
      <c r="DZ81" s="194"/>
      <c r="EA81" s="194"/>
      <c r="EB81" s="194"/>
      <c r="EC81" s="194"/>
      <c r="ED81" s="194"/>
      <c r="EE81" s="194"/>
      <c r="EF81" s="194"/>
      <c r="EG81" s="194"/>
      <c r="EH81" s="194"/>
      <c r="EI81" s="194"/>
      <c r="EJ81" s="194"/>
      <c r="EK81" s="194"/>
      <c r="EL81" s="194"/>
      <c r="EM81" s="194"/>
      <c r="EN81" s="194"/>
      <c r="EO81" s="194"/>
      <c r="EP81" s="194"/>
      <c r="EQ81" s="194"/>
      <c r="ER81" s="194"/>
      <c r="ES81" s="194"/>
      <c r="ET81" s="194"/>
      <c r="EU81" s="194"/>
      <c r="EV81" s="194"/>
      <c r="EW81" s="194"/>
      <c r="EX81" s="194"/>
      <c r="EY81" s="194"/>
      <c r="EZ81" s="194"/>
      <c r="FA81" s="194"/>
      <c r="FB81" s="194"/>
      <c r="FC81" s="194"/>
      <c r="FD81" s="194"/>
      <c r="FE81" s="194"/>
      <c r="FF81" s="194"/>
      <c r="FG81" s="194"/>
      <c r="FH81" s="194"/>
      <c r="FI81" s="194"/>
      <c r="FJ81" s="194"/>
      <c r="FK81" s="194"/>
      <c r="FL81" s="194"/>
      <c r="FM81" s="194"/>
      <c r="FN81" s="194"/>
      <c r="FO81" s="194"/>
      <c r="FP81" s="194"/>
      <c r="FQ81" s="194"/>
      <c r="FR81" s="194"/>
      <c r="FS81" s="194"/>
      <c r="FT81" s="194"/>
      <c r="FU81" s="194"/>
      <c r="FV81" s="194"/>
      <c r="FW81" s="194"/>
      <c r="FX81" s="194"/>
      <c r="FY81" s="194"/>
      <c r="FZ81" s="194"/>
      <c r="GA81" s="194"/>
      <c r="GB81" s="194"/>
      <c r="GC81" s="194"/>
      <c r="GD81" s="194"/>
      <c r="GE81" s="194"/>
      <c r="GF81" s="194"/>
      <c r="GG81" s="194"/>
      <c r="GH81" s="194"/>
      <c r="GI81" s="194"/>
      <c r="GJ81" s="194"/>
      <c r="GK81" s="194"/>
      <c r="GL81" s="194"/>
      <c r="GM81" s="194"/>
      <c r="GN81" s="194"/>
      <c r="GO81" s="194"/>
      <c r="GP81" s="194"/>
      <c r="GQ81" s="194"/>
      <c r="GR81" s="194"/>
      <c r="GS81" s="194"/>
      <c r="GT81" s="194"/>
      <c r="GU81" s="194"/>
      <c r="GV81" s="194"/>
      <c r="GW81" s="194"/>
      <c r="GX81" s="194"/>
      <c r="GY81" s="194"/>
      <c r="GZ81" s="194"/>
      <c r="HA81" s="194"/>
      <c r="HB81" s="194"/>
      <c r="HC81" s="194"/>
      <c r="HD81" s="194"/>
      <c r="HE81" s="194"/>
      <c r="HF81" s="194"/>
      <c r="HG81" s="194"/>
      <c r="HH81" s="194"/>
      <c r="HI81" s="194"/>
      <c r="HJ81" s="194"/>
      <c r="HK81" s="194"/>
      <c r="HL81" s="194"/>
      <c r="HM81" s="194"/>
      <c r="HN81" s="194"/>
      <c r="HO81" s="194"/>
      <c r="HP81" s="194"/>
      <c r="HQ81" s="194"/>
      <c r="HR81" s="194"/>
      <c r="HS81" s="194"/>
      <c r="HT81" s="194"/>
      <c r="HU81" s="194"/>
      <c r="HV81" s="194"/>
      <c r="HW81" s="194"/>
      <c r="HX81" s="194"/>
      <c r="HY81" s="194"/>
      <c r="HZ81" s="194"/>
      <c r="IA81" s="194"/>
      <c r="IB81" s="194"/>
      <c r="IC81" s="194"/>
      <c r="ID81" s="194"/>
      <c r="IE81" s="194"/>
      <c r="IF81" s="194"/>
      <c r="IG81" s="194"/>
      <c r="IH81" s="194"/>
      <c r="II81" s="194"/>
      <c r="IJ81" s="194"/>
      <c r="IK81" s="194"/>
      <c r="IL81" s="194"/>
      <c r="IM81" s="194"/>
      <c r="IN81" s="194"/>
      <c r="IO81" s="194"/>
      <c r="IP81" s="194"/>
      <c r="IQ81" s="194"/>
    </row>
    <row r="82" spans="1:251" ht="26.25" customHeight="1" x14ac:dyDescent="0.5">
      <c r="A82" s="431" t="s">
        <v>506</v>
      </c>
      <c r="B82" s="431"/>
      <c r="C82" s="431"/>
      <c r="D82" s="431"/>
      <c r="E82" s="431"/>
      <c r="F82" s="431"/>
      <c r="G82" s="431"/>
      <c r="H82" s="431"/>
      <c r="I82" s="431"/>
      <c r="J82" s="431"/>
      <c r="K82" s="431"/>
      <c r="L82" s="431"/>
      <c r="M82" s="431"/>
      <c r="N82" s="431"/>
      <c r="O82" s="431"/>
      <c r="P82" s="431"/>
      <c r="Q82" s="431"/>
      <c r="R82"/>
      <c r="S82" s="194"/>
      <c r="T82" s="194"/>
      <c r="U82" s="194"/>
      <c r="V82" s="194"/>
      <c r="W82" s="194"/>
      <c r="X82" s="194"/>
      <c r="Y82" s="194"/>
      <c r="Z82" s="194"/>
      <c r="AA82" s="194"/>
      <c r="AB82" s="194"/>
      <c r="AC82" s="194"/>
      <c r="AD82" s="194"/>
      <c r="AE82" s="194"/>
      <c r="AF82" s="194"/>
      <c r="AG82" s="194"/>
      <c r="AH82" s="194"/>
      <c r="AI82" s="194"/>
      <c r="AJ82" s="194"/>
      <c r="AK82" s="194"/>
      <c r="AL82" s="194"/>
      <c r="AM82" s="194"/>
      <c r="AN82" s="194"/>
      <c r="AO82" s="194"/>
      <c r="AP82" s="194"/>
      <c r="AQ82" s="194"/>
      <c r="AR82" s="194"/>
      <c r="AS82" s="194"/>
      <c r="AT82" s="194"/>
      <c r="AU82" s="194"/>
      <c r="AV82" s="194"/>
      <c r="AW82" s="194"/>
      <c r="AX82" s="194"/>
      <c r="AY82" s="194"/>
      <c r="AZ82" s="194"/>
      <c r="BA82" s="194"/>
      <c r="BB82" s="194"/>
      <c r="BC82" s="194"/>
      <c r="BD82" s="194"/>
      <c r="BE82" s="194"/>
      <c r="BF82" s="194"/>
      <c r="BG82" s="194"/>
      <c r="BH82" s="194"/>
      <c r="BI82" s="194"/>
      <c r="BJ82" s="194"/>
      <c r="BK82" s="194"/>
      <c r="BL82" s="194"/>
      <c r="BM82" s="194"/>
      <c r="BN82" s="194"/>
      <c r="BO82" s="194"/>
      <c r="BP82" s="194"/>
      <c r="BQ82" s="194"/>
      <c r="BR82" s="194"/>
      <c r="BS82" s="194"/>
      <c r="BT82" s="194"/>
      <c r="BU82" s="194"/>
      <c r="BV82" s="194"/>
      <c r="BW82" s="194"/>
      <c r="BX82" s="194"/>
      <c r="BY82" s="194"/>
      <c r="BZ82" s="194"/>
      <c r="CA82" s="194"/>
      <c r="CB82" s="194"/>
      <c r="CC82" s="194"/>
      <c r="CD82" s="194"/>
      <c r="CE82" s="194"/>
      <c r="CF82" s="194"/>
      <c r="CG82" s="194"/>
      <c r="CH82" s="194"/>
      <c r="CI82" s="194"/>
      <c r="CJ82" s="194"/>
      <c r="CK82" s="194"/>
      <c r="CL82" s="194"/>
      <c r="CM82" s="194"/>
      <c r="CN82" s="194"/>
      <c r="CO82" s="194"/>
      <c r="CP82" s="194"/>
      <c r="CQ82" s="194"/>
      <c r="CR82" s="194"/>
      <c r="CS82" s="194"/>
      <c r="CT82" s="194"/>
      <c r="CU82" s="194"/>
      <c r="CV82" s="194"/>
      <c r="CW82" s="194"/>
      <c r="CX82" s="194"/>
      <c r="CY82" s="194"/>
      <c r="CZ82" s="194"/>
      <c r="DA82" s="194"/>
      <c r="DB82" s="194"/>
      <c r="DC82" s="194"/>
      <c r="DD82" s="194"/>
      <c r="DE82" s="194"/>
      <c r="DF82" s="194"/>
      <c r="DG82" s="194"/>
      <c r="DH82" s="194"/>
      <c r="DI82" s="194"/>
      <c r="DJ82" s="194"/>
      <c r="DK82" s="194"/>
      <c r="DL82" s="194"/>
      <c r="DM82" s="194"/>
      <c r="DN82" s="194"/>
      <c r="DO82" s="194"/>
      <c r="DP82" s="194"/>
      <c r="DQ82" s="194"/>
      <c r="DR82" s="194"/>
      <c r="DS82" s="194"/>
      <c r="DT82" s="194"/>
      <c r="DU82" s="194"/>
      <c r="DV82" s="194"/>
      <c r="DW82" s="194"/>
      <c r="DX82" s="194"/>
      <c r="DY82" s="194"/>
      <c r="DZ82" s="194"/>
      <c r="EA82" s="194"/>
      <c r="EB82" s="194"/>
      <c r="EC82" s="194"/>
      <c r="ED82" s="194"/>
      <c r="EE82" s="194"/>
      <c r="EF82" s="194"/>
      <c r="EG82" s="194"/>
      <c r="EH82" s="194"/>
      <c r="EI82" s="194"/>
      <c r="EJ82" s="194"/>
      <c r="EK82" s="194"/>
      <c r="EL82" s="194"/>
      <c r="EM82" s="194"/>
      <c r="EN82" s="194"/>
      <c r="EO82" s="194"/>
      <c r="EP82" s="194"/>
      <c r="EQ82" s="194"/>
      <c r="ER82" s="194"/>
      <c r="ES82" s="194"/>
      <c r="ET82" s="194"/>
      <c r="EU82" s="194"/>
      <c r="EV82" s="194"/>
      <c r="EW82" s="194"/>
      <c r="EX82" s="194"/>
      <c r="EY82" s="194"/>
      <c r="EZ82" s="194"/>
      <c r="FA82" s="194"/>
      <c r="FB82" s="194"/>
      <c r="FC82" s="194"/>
      <c r="FD82" s="194"/>
      <c r="FE82" s="194"/>
      <c r="FF82" s="194"/>
      <c r="FG82" s="194"/>
      <c r="FH82" s="194"/>
      <c r="FI82" s="194"/>
      <c r="FJ82" s="194"/>
      <c r="FK82" s="194"/>
      <c r="FL82" s="194"/>
      <c r="FM82" s="194"/>
      <c r="FN82" s="194"/>
      <c r="FO82" s="194"/>
      <c r="FP82" s="194"/>
      <c r="FQ82" s="194"/>
      <c r="FR82" s="194"/>
      <c r="FS82" s="194"/>
      <c r="FT82" s="194"/>
      <c r="FU82" s="194"/>
      <c r="FV82" s="194"/>
      <c r="FW82" s="194"/>
      <c r="FX82" s="194"/>
      <c r="FY82" s="194"/>
      <c r="FZ82" s="194"/>
      <c r="GA82" s="194"/>
      <c r="GB82" s="194"/>
      <c r="GC82" s="194"/>
      <c r="GD82" s="194"/>
      <c r="GE82" s="194"/>
      <c r="GF82" s="194"/>
      <c r="GG82" s="194"/>
      <c r="GH82" s="194"/>
      <c r="GI82" s="194"/>
      <c r="GJ82" s="194"/>
      <c r="GK82" s="194"/>
      <c r="GL82" s="194"/>
      <c r="GM82" s="194"/>
      <c r="GN82" s="194"/>
      <c r="GO82" s="194"/>
      <c r="GP82" s="194"/>
      <c r="GQ82" s="194"/>
      <c r="GR82" s="194"/>
      <c r="GS82" s="194"/>
      <c r="GT82" s="194"/>
      <c r="GU82" s="194"/>
      <c r="GV82" s="194"/>
      <c r="GW82" s="194"/>
      <c r="GX82" s="194"/>
      <c r="GY82" s="194"/>
      <c r="GZ82" s="194"/>
      <c r="HA82" s="194"/>
      <c r="HB82" s="194"/>
      <c r="HC82" s="194"/>
      <c r="HD82" s="194"/>
      <c r="HE82" s="194"/>
      <c r="HF82" s="194"/>
      <c r="HG82" s="194"/>
      <c r="HH82" s="194"/>
      <c r="HI82" s="194"/>
      <c r="HJ82" s="194"/>
      <c r="HK82" s="194"/>
      <c r="HL82" s="194"/>
      <c r="HM82" s="194"/>
      <c r="HN82" s="194"/>
      <c r="HO82" s="194"/>
      <c r="HP82" s="194"/>
      <c r="HQ82" s="194"/>
      <c r="HR82" s="194"/>
      <c r="HS82" s="194"/>
      <c r="HT82" s="194"/>
      <c r="HU82" s="194"/>
      <c r="HV82" s="194"/>
      <c r="HW82" s="194"/>
      <c r="HX82" s="194"/>
      <c r="HY82" s="194"/>
      <c r="HZ82" s="194"/>
      <c r="IA82" s="194"/>
      <c r="IB82" s="194"/>
      <c r="IC82" s="194"/>
      <c r="ID82" s="194"/>
      <c r="IE82" s="194"/>
      <c r="IF82" s="194"/>
      <c r="IG82" s="194"/>
      <c r="IH82" s="194"/>
      <c r="II82" s="194"/>
      <c r="IJ82" s="194"/>
      <c r="IK82" s="194"/>
      <c r="IL82" s="194"/>
      <c r="IM82" s="194"/>
      <c r="IN82" s="194"/>
      <c r="IO82" s="194"/>
      <c r="IP82" s="194"/>
      <c r="IQ82" s="194"/>
    </row>
    <row r="83" spans="1:251" ht="24" customHeight="1" x14ac:dyDescent="0.5">
      <c r="A83" s="194"/>
      <c r="B83" s="204"/>
      <c r="C83" s="206"/>
      <c r="D83" s="206"/>
      <c r="E83" s="206"/>
      <c r="F83" s="206"/>
      <c r="G83" s="196"/>
      <c r="J83" s="206"/>
      <c r="K83" s="215"/>
      <c r="L83" s="196"/>
      <c r="M83" s="196"/>
      <c r="N83" s="194"/>
      <c r="O83" s="194"/>
      <c r="P83" s="194"/>
      <c r="Q83" s="194"/>
      <c r="R83"/>
      <c r="S83" s="194"/>
      <c r="T83" s="194"/>
      <c r="U83" s="194"/>
      <c r="V83" s="194"/>
      <c r="W83" s="194"/>
      <c r="X83" s="194"/>
      <c r="Y83" s="194"/>
      <c r="Z83" s="194"/>
      <c r="AA83" s="194"/>
      <c r="AB83" s="194"/>
      <c r="AC83" s="194"/>
      <c r="AD83" s="194"/>
      <c r="AE83" s="194"/>
      <c r="AF83" s="194"/>
      <c r="AG83" s="194"/>
      <c r="AH83" s="194"/>
      <c r="AI83" s="194"/>
      <c r="AJ83" s="194"/>
      <c r="AK83" s="194"/>
      <c r="AL83" s="194"/>
      <c r="AM83" s="194"/>
      <c r="AN83" s="194"/>
      <c r="AO83" s="194"/>
      <c r="AP83" s="194"/>
      <c r="AQ83" s="194"/>
      <c r="AR83" s="194"/>
      <c r="AS83" s="194"/>
      <c r="AT83" s="194"/>
      <c r="AU83" s="194"/>
      <c r="AV83" s="194"/>
      <c r="AW83" s="194"/>
      <c r="AX83" s="194"/>
      <c r="AY83" s="194"/>
      <c r="AZ83" s="194"/>
      <c r="BA83" s="194"/>
      <c r="BB83" s="194"/>
      <c r="BC83" s="194"/>
      <c r="BD83" s="194"/>
      <c r="BE83" s="194"/>
      <c r="BF83" s="194"/>
      <c r="BG83" s="194"/>
      <c r="BH83" s="194"/>
      <c r="BI83" s="194"/>
      <c r="BJ83" s="194"/>
      <c r="BK83" s="194"/>
      <c r="BL83" s="194"/>
      <c r="BM83" s="194"/>
      <c r="BN83" s="194"/>
      <c r="BO83" s="194"/>
      <c r="BP83" s="194"/>
      <c r="BQ83" s="194"/>
      <c r="BR83" s="194"/>
      <c r="BS83" s="194"/>
      <c r="BT83" s="194"/>
      <c r="BU83" s="194"/>
      <c r="BV83" s="194"/>
      <c r="BW83" s="194"/>
      <c r="BX83" s="194"/>
      <c r="BY83" s="194"/>
      <c r="BZ83" s="194"/>
      <c r="CA83" s="194"/>
      <c r="CB83" s="194"/>
      <c r="CC83" s="194"/>
      <c r="CD83" s="194"/>
      <c r="CE83" s="194"/>
      <c r="CF83" s="194"/>
      <c r="CG83" s="194"/>
      <c r="CH83" s="194"/>
      <c r="CI83" s="194"/>
      <c r="CJ83" s="194"/>
      <c r="CK83" s="194"/>
      <c r="CL83" s="194"/>
      <c r="CM83" s="194"/>
      <c r="CN83" s="194"/>
      <c r="CO83" s="194"/>
      <c r="CP83" s="194"/>
      <c r="CQ83" s="194"/>
      <c r="CR83" s="194"/>
      <c r="CS83" s="194"/>
      <c r="CT83" s="194"/>
      <c r="CU83" s="194"/>
      <c r="CV83" s="194"/>
      <c r="CW83" s="194"/>
      <c r="CX83" s="194"/>
      <c r="CY83" s="194"/>
      <c r="CZ83" s="194"/>
      <c r="DA83" s="194"/>
      <c r="DB83" s="194"/>
      <c r="DC83" s="194"/>
      <c r="DD83" s="194"/>
      <c r="DE83" s="194"/>
      <c r="DF83" s="194"/>
      <c r="DG83" s="194"/>
      <c r="DH83" s="194"/>
      <c r="DI83" s="194"/>
      <c r="DJ83" s="194"/>
      <c r="DK83" s="194"/>
      <c r="DL83" s="194"/>
      <c r="DM83" s="194"/>
      <c r="DN83" s="194"/>
      <c r="DO83" s="194"/>
      <c r="DP83" s="194"/>
      <c r="DQ83" s="194"/>
      <c r="DR83" s="194"/>
      <c r="DS83" s="194"/>
      <c r="DT83" s="194"/>
      <c r="DU83" s="194"/>
      <c r="DV83" s="194"/>
      <c r="DW83" s="194"/>
      <c r="DX83" s="194"/>
      <c r="DY83" s="194"/>
      <c r="DZ83" s="194"/>
      <c r="EA83" s="194"/>
      <c r="EB83" s="194"/>
      <c r="EC83" s="194"/>
      <c r="ED83" s="194"/>
      <c r="EE83" s="194"/>
      <c r="EF83" s="194"/>
      <c r="EG83" s="194"/>
      <c r="EH83" s="194"/>
      <c r="EI83" s="194"/>
      <c r="EJ83" s="194"/>
      <c r="EK83" s="194"/>
      <c r="EL83" s="194"/>
      <c r="EM83" s="194"/>
      <c r="EN83" s="194"/>
      <c r="EO83" s="194"/>
      <c r="EP83" s="194"/>
      <c r="EQ83" s="194"/>
      <c r="ER83" s="194"/>
      <c r="ES83" s="194"/>
      <c r="ET83" s="194"/>
      <c r="EU83" s="194"/>
      <c r="EV83" s="194"/>
      <c r="EW83" s="194"/>
      <c r="EX83" s="194"/>
      <c r="EY83" s="194"/>
      <c r="EZ83" s="194"/>
      <c r="FA83" s="194"/>
      <c r="FB83" s="194"/>
      <c r="FC83" s="194"/>
      <c r="FD83" s="194"/>
      <c r="FE83" s="194"/>
      <c r="FF83" s="194"/>
      <c r="FG83" s="194"/>
      <c r="FH83" s="194"/>
      <c r="FI83" s="194"/>
      <c r="FJ83" s="194"/>
      <c r="FK83" s="194"/>
      <c r="FL83" s="194"/>
      <c r="FM83" s="194"/>
      <c r="FN83" s="194"/>
      <c r="FO83" s="194"/>
      <c r="FP83" s="194"/>
      <c r="FQ83" s="194"/>
      <c r="FR83" s="194"/>
      <c r="FS83" s="194"/>
      <c r="FT83" s="194"/>
      <c r="FU83" s="194"/>
      <c r="FV83" s="194"/>
      <c r="FW83" s="194"/>
      <c r="FX83" s="194"/>
      <c r="FY83" s="194"/>
      <c r="FZ83" s="194"/>
      <c r="GA83" s="194"/>
      <c r="GB83" s="194"/>
      <c r="GC83" s="194"/>
      <c r="GD83" s="194"/>
      <c r="GE83" s="194"/>
      <c r="GF83" s="194"/>
      <c r="GG83" s="194"/>
      <c r="GH83" s="194"/>
      <c r="GI83" s="194"/>
      <c r="GJ83" s="194"/>
      <c r="GK83" s="194"/>
      <c r="GL83" s="194"/>
      <c r="GM83" s="194"/>
      <c r="GN83" s="194"/>
      <c r="GO83" s="194"/>
      <c r="GP83" s="194"/>
      <c r="GQ83" s="194"/>
      <c r="GR83" s="194"/>
      <c r="GS83" s="194"/>
      <c r="GT83" s="194"/>
      <c r="GU83" s="194"/>
      <c r="GV83" s="194"/>
      <c r="GW83" s="194"/>
      <c r="GX83" s="194"/>
      <c r="GY83" s="194"/>
      <c r="GZ83" s="194"/>
      <c r="HA83" s="194"/>
      <c r="HB83" s="194"/>
      <c r="HC83" s="194"/>
      <c r="HD83" s="194"/>
      <c r="HE83" s="194"/>
      <c r="HF83" s="194"/>
      <c r="HG83" s="194"/>
      <c r="HH83" s="194"/>
      <c r="HI83" s="194"/>
      <c r="HJ83" s="194"/>
      <c r="HK83" s="194"/>
      <c r="HL83" s="194"/>
      <c r="HM83" s="194"/>
      <c r="HN83" s="194"/>
      <c r="HO83" s="194"/>
      <c r="HP83" s="194"/>
      <c r="HQ83" s="194"/>
      <c r="HR83" s="194"/>
      <c r="HS83" s="194"/>
      <c r="HT83" s="194"/>
      <c r="HU83" s="194"/>
      <c r="HV83" s="194"/>
      <c r="HW83" s="194"/>
      <c r="HX83" s="194"/>
      <c r="HY83" s="194"/>
      <c r="HZ83" s="194"/>
      <c r="IA83" s="194"/>
      <c r="IB83" s="194"/>
      <c r="IC83" s="194"/>
      <c r="ID83" s="194"/>
      <c r="IE83" s="194"/>
      <c r="IF83" s="194"/>
      <c r="IG83" s="194"/>
      <c r="IH83" s="194"/>
      <c r="II83" s="194"/>
      <c r="IJ83" s="194"/>
      <c r="IK83" s="194"/>
      <c r="IL83" s="194"/>
      <c r="IM83" s="194"/>
      <c r="IN83" s="194"/>
      <c r="IO83" s="194"/>
      <c r="IP83" s="194"/>
      <c r="IQ83" s="194"/>
    </row>
    <row r="84" spans="1:251" ht="24" customHeight="1" x14ac:dyDescent="0.5">
      <c r="B84" s="1" t="s">
        <v>409</v>
      </c>
      <c r="C84" s="203"/>
      <c r="D84" s="203"/>
      <c r="E84" s="203"/>
      <c r="F84" s="203"/>
      <c r="G84" s="203"/>
      <c r="H84" s="203"/>
      <c r="I84" s="203"/>
      <c r="J84" s="203"/>
      <c r="K84" s="203"/>
      <c r="L84" s="203"/>
      <c r="M84" s="203"/>
      <c r="N84" s="203"/>
      <c r="O84" s="203"/>
      <c r="P84" s="203"/>
      <c r="Q84" s="203"/>
      <c r="R84" s="203"/>
    </row>
    <row r="85" spans="1:251" ht="24" customHeight="1" x14ac:dyDescent="0.5">
      <c r="C85" s="199"/>
      <c r="D85" s="199"/>
      <c r="E85" s="199"/>
      <c r="F85" s="199"/>
      <c r="G85" s="199"/>
      <c r="H85" s="199"/>
      <c r="I85" s="199"/>
      <c r="J85" s="199"/>
      <c r="K85" s="199"/>
      <c r="L85" s="199"/>
      <c r="M85" s="199"/>
      <c r="N85" s="199"/>
      <c r="O85" s="199"/>
      <c r="P85" s="199"/>
      <c r="Q85" s="179" t="s">
        <v>0</v>
      </c>
      <c r="R85" s="203"/>
    </row>
    <row r="86" spans="1:251" ht="24" customHeight="1" x14ac:dyDescent="0.5">
      <c r="C86" s="418" t="s">
        <v>29</v>
      </c>
      <c r="D86" s="418"/>
      <c r="E86" s="418"/>
      <c r="F86" s="418"/>
      <c r="G86" s="418"/>
      <c r="H86" s="418"/>
      <c r="I86" s="418"/>
      <c r="J86" s="418"/>
      <c r="K86" s="418"/>
      <c r="L86" s="418"/>
      <c r="M86" s="418"/>
      <c r="N86" s="418"/>
      <c r="O86" s="418"/>
      <c r="P86" s="418"/>
      <c r="Q86" s="418"/>
    </row>
    <row r="87" spans="1:251" ht="24" customHeight="1" x14ac:dyDescent="0.5">
      <c r="C87" s="429" t="s">
        <v>195</v>
      </c>
      <c r="D87" s="429"/>
      <c r="E87" s="429"/>
      <c r="F87" s="183"/>
      <c r="G87" s="429" t="s">
        <v>196</v>
      </c>
      <c r="H87" s="429"/>
      <c r="I87" s="429"/>
      <c r="J87" s="183"/>
      <c r="K87" s="430" t="s">
        <v>197</v>
      </c>
      <c r="L87" s="430"/>
      <c r="M87" s="430"/>
      <c r="N87" s="184"/>
      <c r="O87" s="429" t="s">
        <v>21</v>
      </c>
      <c r="P87" s="429"/>
      <c r="Q87" s="429"/>
    </row>
    <row r="88" spans="1:251" ht="24" customHeight="1" x14ac:dyDescent="0.5">
      <c r="A88" s="114"/>
      <c r="B88" s="114"/>
      <c r="C88" s="115" t="s">
        <v>179</v>
      </c>
      <c r="D88" s="115"/>
      <c r="E88" s="115" t="s">
        <v>146</v>
      </c>
      <c r="F88" s="116"/>
      <c r="G88" s="115" t="s">
        <v>179</v>
      </c>
      <c r="H88" s="115"/>
      <c r="I88" s="115" t="s">
        <v>146</v>
      </c>
      <c r="J88" s="116"/>
      <c r="K88" s="115" t="s">
        <v>179</v>
      </c>
      <c r="L88" s="115"/>
      <c r="M88" s="115" t="s">
        <v>146</v>
      </c>
      <c r="N88" s="117"/>
      <c r="O88" s="115" t="s">
        <v>179</v>
      </c>
      <c r="P88" s="115"/>
      <c r="Q88" s="115" t="s">
        <v>146</v>
      </c>
      <c r="R88" s="114"/>
      <c r="S88" s="114"/>
      <c r="T88" s="114"/>
      <c r="U88" s="114"/>
      <c r="V88" s="114"/>
      <c r="W88" s="114"/>
      <c r="X88" s="114"/>
      <c r="Y88" s="114"/>
      <c r="Z88" s="114"/>
      <c r="AA88" s="114"/>
      <c r="AB88" s="114"/>
      <c r="AC88" s="114"/>
      <c r="AD88" s="114"/>
      <c r="AE88" s="114"/>
      <c r="AF88" s="114"/>
      <c r="AG88" s="114"/>
      <c r="AH88" s="114"/>
      <c r="AI88" s="114"/>
      <c r="AJ88" s="114"/>
      <c r="AK88" s="114"/>
      <c r="AL88" s="114"/>
      <c r="AM88" s="114"/>
      <c r="AN88" s="114"/>
      <c r="AO88" s="114"/>
      <c r="AP88" s="114"/>
      <c r="AQ88" s="114"/>
      <c r="AR88" s="114"/>
      <c r="AS88" s="114"/>
      <c r="AT88" s="114"/>
      <c r="AU88" s="114"/>
      <c r="AV88" s="114"/>
      <c r="AW88" s="114"/>
      <c r="AX88" s="114"/>
      <c r="AY88" s="114"/>
      <c r="AZ88" s="114"/>
      <c r="BA88" s="114"/>
      <c r="BB88" s="114"/>
      <c r="BC88" s="114"/>
      <c r="BD88" s="114"/>
      <c r="BE88" s="114"/>
      <c r="BF88" s="114"/>
      <c r="BG88" s="114"/>
      <c r="BH88" s="114"/>
      <c r="BI88" s="114"/>
      <c r="BJ88" s="114"/>
      <c r="BK88" s="114"/>
      <c r="BL88" s="114"/>
      <c r="BM88" s="114"/>
      <c r="BN88" s="114"/>
      <c r="BO88" s="114"/>
      <c r="BP88" s="114"/>
      <c r="BQ88" s="114"/>
      <c r="BR88" s="114"/>
      <c r="BS88" s="114"/>
      <c r="BT88" s="114"/>
      <c r="BU88" s="114"/>
      <c r="BV88" s="114"/>
      <c r="BW88" s="114"/>
      <c r="BX88" s="114"/>
      <c r="BY88" s="114"/>
      <c r="BZ88" s="114"/>
      <c r="CA88" s="114"/>
      <c r="CB88" s="114"/>
      <c r="CC88" s="114"/>
      <c r="CD88" s="114"/>
      <c r="CE88" s="114"/>
      <c r="CF88" s="114"/>
      <c r="CG88" s="114"/>
      <c r="CH88" s="114"/>
      <c r="CI88" s="114"/>
      <c r="CJ88" s="114"/>
      <c r="CK88" s="114"/>
      <c r="CL88" s="114"/>
      <c r="CM88" s="114"/>
      <c r="CN88" s="114"/>
      <c r="CO88" s="114"/>
      <c r="CP88" s="114"/>
      <c r="CQ88" s="114"/>
      <c r="CR88" s="114"/>
      <c r="CS88" s="114"/>
      <c r="CT88" s="114"/>
      <c r="CU88" s="114"/>
      <c r="CV88" s="114"/>
      <c r="CW88" s="114"/>
      <c r="CX88" s="114"/>
      <c r="CY88" s="114"/>
      <c r="CZ88" s="114"/>
      <c r="DA88" s="114"/>
      <c r="DB88" s="114"/>
      <c r="DC88" s="114"/>
      <c r="DD88" s="114"/>
      <c r="DE88" s="114"/>
      <c r="DF88" s="114"/>
      <c r="DG88" s="114"/>
      <c r="DH88" s="114"/>
      <c r="DI88" s="114"/>
      <c r="DJ88" s="114"/>
      <c r="DK88" s="114"/>
      <c r="DL88" s="114"/>
      <c r="DM88" s="114"/>
      <c r="DN88" s="114"/>
      <c r="DO88" s="114"/>
      <c r="DP88" s="114"/>
      <c r="DQ88" s="114"/>
      <c r="DR88" s="114"/>
      <c r="DS88" s="114"/>
      <c r="DT88" s="114"/>
      <c r="DU88" s="114"/>
      <c r="DV88" s="114"/>
      <c r="DW88" s="114"/>
      <c r="DX88" s="114"/>
      <c r="DY88" s="114"/>
      <c r="DZ88" s="114"/>
      <c r="EA88" s="114"/>
      <c r="EB88" s="114"/>
      <c r="EC88" s="114"/>
      <c r="ED88" s="114"/>
      <c r="EE88" s="114"/>
      <c r="EF88" s="114"/>
      <c r="EG88" s="114"/>
      <c r="EH88" s="114"/>
      <c r="EI88" s="114"/>
      <c r="EJ88" s="114"/>
      <c r="EK88" s="114"/>
      <c r="EL88" s="114"/>
      <c r="EM88" s="114"/>
      <c r="EN88" s="114"/>
      <c r="EO88" s="114"/>
      <c r="EP88" s="114"/>
      <c r="EQ88" s="114"/>
      <c r="ER88" s="114"/>
      <c r="ES88" s="114"/>
      <c r="ET88" s="114"/>
      <c r="EU88" s="114"/>
      <c r="EV88" s="114"/>
      <c r="EW88" s="114"/>
      <c r="EX88" s="114"/>
      <c r="EY88" s="114"/>
      <c r="EZ88" s="114"/>
      <c r="FA88" s="114"/>
      <c r="FB88" s="114"/>
      <c r="FC88" s="114"/>
      <c r="FD88" s="114"/>
      <c r="FE88" s="114"/>
      <c r="FF88" s="114"/>
      <c r="FG88" s="114"/>
      <c r="FH88" s="114"/>
      <c r="FI88" s="114"/>
      <c r="FJ88" s="114"/>
      <c r="FK88" s="114"/>
      <c r="FL88" s="114"/>
      <c r="FM88" s="114"/>
      <c r="FN88" s="114"/>
      <c r="FO88" s="114"/>
      <c r="FP88" s="114"/>
      <c r="FQ88" s="114"/>
      <c r="FR88" s="114"/>
      <c r="FS88" s="114"/>
      <c r="FT88" s="114"/>
      <c r="FU88" s="114"/>
      <c r="FV88" s="114"/>
      <c r="FW88" s="114"/>
      <c r="FX88" s="114"/>
      <c r="FY88" s="114"/>
      <c r="FZ88" s="114"/>
      <c r="GA88" s="114"/>
      <c r="GB88" s="114"/>
      <c r="GC88" s="114"/>
      <c r="GD88" s="114"/>
      <c r="GE88" s="114"/>
      <c r="GF88" s="114"/>
      <c r="GG88" s="114"/>
      <c r="GH88" s="114"/>
      <c r="GI88" s="114"/>
      <c r="GJ88" s="114"/>
      <c r="GK88" s="114"/>
      <c r="GL88" s="114"/>
      <c r="GM88" s="114"/>
      <c r="GN88" s="114"/>
      <c r="GO88" s="114"/>
      <c r="GP88" s="114"/>
      <c r="GQ88" s="114"/>
      <c r="GR88" s="114"/>
      <c r="GS88" s="114"/>
      <c r="GT88" s="114"/>
      <c r="GU88" s="114"/>
      <c r="GV88" s="114"/>
      <c r="GW88" s="114"/>
      <c r="GX88" s="114"/>
      <c r="GY88" s="114"/>
      <c r="GZ88" s="114"/>
      <c r="HA88" s="114"/>
      <c r="HB88" s="114"/>
      <c r="HC88" s="114"/>
      <c r="HD88" s="114"/>
      <c r="HE88" s="114"/>
      <c r="HF88" s="114"/>
      <c r="HG88" s="114"/>
      <c r="HH88" s="114"/>
      <c r="HI88" s="114"/>
      <c r="HJ88" s="114"/>
      <c r="HK88" s="114"/>
      <c r="HL88" s="114"/>
      <c r="HM88" s="114"/>
      <c r="HN88" s="114"/>
      <c r="HO88" s="114"/>
      <c r="HP88" s="114"/>
      <c r="HQ88" s="114"/>
      <c r="HR88" s="114"/>
      <c r="HS88" s="114"/>
      <c r="HT88" s="114"/>
      <c r="HU88" s="114"/>
      <c r="HV88" s="114"/>
      <c r="HW88" s="114"/>
      <c r="HX88" s="114"/>
      <c r="HY88" s="114"/>
      <c r="HZ88" s="114"/>
      <c r="IA88" s="114"/>
      <c r="IB88" s="114"/>
      <c r="IC88" s="114"/>
      <c r="ID88" s="114"/>
      <c r="IE88" s="114"/>
      <c r="IF88" s="114"/>
      <c r="IG88" s="114"/>
      <c r="IH88" s="114"/>
      <c r="II88" s="114"/>
      <c r="IJ88" s="114"/>
      <c r="IK88" s="114"/>
      <c r="IL88" s="114"/>
      <c r="IM88" s="114"/>
      <c r="IN88" s="114"/>
      <c r="IO88" s="114"/>
      <c r="IP88" s="114"/>
      <c r="IQ88" s="114"/>
    </row>
    <row r="89" spans="1:251" ht="24" customHeight="1" x14ac:dyDescent="0.5">
      <c r="B89" s="114" t="s">
        <v>13</v>
      </c>
      <c r="C89" s="109">
        <v>64.25</v>
      </c>
      <c r="D89" s="109"/>
      <c r="E89" s="109">
        <v>49.97</v>
      </c>
      <c r="F89" s="109"/>
      <c r="G89" s="109">
        <v>0</v>
      </c>
      <c r="H89" s="109"/>
      <c r="I89" s="109">
        <v>0</v>
      </c>
      <c r="J89" s="109"/>
      <c r="K89" s="109">
        <v>350.99</v>
      </c>
      <c r="L89" s="109"/>
      <c r="M89" s="109">
        <v>70.64</v>
      </c>
      <c r="N89" s="109"/>
      <c r="O89" s="109">
        <f>C89+G89+K89</f>
        <v>415.24</v>
      </c>
      <c r="P89" s="109"/>
      <c r="Q89" s="109">
        <f>E89+I89+M89</f>
        <v>120.61</v>
      </c>
    </row>
    <row r="90" spans="1:251" ht="24" customHeight="1" x14ac:dyDescent="0.5">
      <c r="B90" s="114" t="s">
        <v>202</v>
      </c>
      <c r="C90" s="109">
        <v>0</v>
      </c>
      <c r="D90" s="109"/>
      <c r="E90" s="109">
        <v>0</v>
      </c>
      <c r="F90" s="109">
        <v>0</v>
      </c>
      <c r="G90" s="109">
        <v>111.66</v>
      </c>
      <c r="H90" s="109"/>
      <c r="I90" s="109">
        <v>75.540000000000006</v>
      </c>
      <c r="J90" s="109"/>
      <c r="K90" s="109">
        <v>0</v>
      </c>
      <c r="L90" s="109"/>
      <c r="M90" s="109">
        <v>0</v>
      </c>
      <c r="N90" s="109"/>
      <c r="O90" s="109">
        <f>C90+G90+K90</f>
        <v>111.66</v>
      </c>
      <c r="P90" s="109"/>
      <c r="Q90" s="109">
        <f>E90+I90+M90</f>
        <v>75.540000000000006</v>
      </c>
    </row>
    <row r="91" spans="1:251" ht="24" customHeight="1" x14ac:dyDescent="0.5">
      <c r="B91" s="114" t="s">
        <v>15</v>
      </c>
      <c r="C91" s="109">
        <v>0</v>
      </c>
      <c r="D91" s="109"/>
      <c r="E91" s="109">
        <v>0</v>
      </c>
      <c r="F91" s="109"/>
      <c r="G91" s="109">
        <v>0</v>
      </c>
      <c r="H91" s="109"/>
      <c r="I91" s="109">
        <v>0</v>
      </c>
      <c r="J91" s="109"/>
      <c r="K91" s="109">
        <v>0</v>
      </c>
      <c r="L91" s="109"/>
      <c r="M91" s="109">
        <v>0</v>
      </c>
      <c r="N91" s="109"/>
      <c r="O91" s="109">
        <v>576.79</v>
      </c>
      <c r="P91" s="109"/>
      <c r="Q91" s="109">
        <v>471.6</v>
      </c>
    </row>
    <row r="92" spans="1:251" ht="24" customHeight="1" thickBot="1" x14ac:dyDescent="0.55000000000000004">
      <c r="B92" s="114" t="s">
        <v>14</v>
      </c>
      <c r="C92" s="112">
        <f>SUM(C89:C91)</f>
        <v>64.25</v>
      </c>
      <c r="D92" s="109"/>
      <c r="E92" s="112">
        <f>SUM(E89:E91)</f>
        <v>49.97</v>
      </c>
      <c r="F92" s="109"/>
      <c r="G92" s="112">
        <f>SUM(G89:G91)</f>
        <v>111.66</v>
      </c>
      <c r="H92" s="109"/>
      <c r="I92" s="112">
        <f>SUM(I89:I91)</f>
        <v>75.540000000000006</v>
      </c>
      <c r="J92" s="109"/>
      <c r="K92" s="112">
        <f>SUM(K89:K91)</f>
        <v>350.99</v>
      </c>
      <c r="L92" s="109"/>
      <c r="M92" s="112">
        <f>SUM(M89:M91)</f>
        <v>70.64</v>
      </c>
      <c r="N92" s="109"/>
      <c r="O92" s="112">
        <f>SUM(O89:O91)</f>
        <v>1103.69</v>
      </c>
      <c r="P92" s="109"/>
      <c r="Q92" s="112">
        <f>SUM(Q89:Q91)</f>
        <v>667.75</v>
      </c>
    </row>
    <row r="93" spans="1:251" ht="24" customHeight="1" thickTop="1" x14ac:dyDescent="0.5">
      <c r="B93" s="114"/>
      <c r="C93" s="118"/>
      <c r="D93" s="118"/>
      <c r="E93" s="118"/>
      <c r="F93" s="103"/>
      <c r="G93" s="118"/>
      <c r="H93" s="118"/>
      <c r="I93" s="118"/>
      <c r="J93" s="103"/>
      <c r="K93" s="118"/>
      <c r="L93" s="118"/>
      <c r="M93" s="118"/>
      <c r="N93" s="119"/>
      <c r="O93" s="118"/>
      <c r="P93" s="118"/>
      <c r="Q93" s="118"/>
    </row>
    <row r="94" spans="1:251" ht="24" customHeight="1" x14ac:dyDescent="0.5">
      <c r="B94" s="114"/>
      <c r="C94" s="185"/>
      <c r="D94" s="185"/>
      <c r="E94" s="185"/>
      <c r="F94" s="180"/>
      <c r="G94" s="185"/>
      <c r="H94" s="185"/>
      <c r="I94" s="185"/>
      <c r="J94" s="180"/>
      <c r="K94" s="185"/>
      <c r="L94" s="185"/>
      <c r="M94" s="185"/>
      <c r="N94" s="186"/>
      <c r="O94" s="185"/>
      <c r="P94" s="185"/>
      <c r="Q94" s="179" t="s">
        <v>0</v>
      </c>
    </row>
    <row r="95" spans="1:251" ht="24" customHeight="1" x14ac:dyDescent="0.5">
      <c r="B95" s="120"/>
      <c r="C95" s="418" t="s">
        <v>35</v>
      </c>
      <c r="D95" s="418"/>
      <c r="E95" s="418"/>
      <c r="F95" s="418"/>
      <c r="G95" s="418"/>
      <c r="H95" s="418"/>
      <c r="I95" s="418"/>
      <c r="J95" s="418"/>
      <c r="K95" s="418"/>
      <c r="L95" s="418"/>
      <c r="M95" s="418"/>
      <c r="N95" s="418"/>
      <c r="O95" s="418"/>
      <c r="P95" s="418"/>
      <c r="Q95" s="418"/>
    </row>
    <row r="96" spans="1:251" ht="24" customHeight="1" x14ac:dyDescent="0.5">
      <c r="B96" s="120"/>
      <c r="C96" s="429" t="s">
        <v>195</v>
      </c>
      <c r="D96" s="429"/>
      <c r="E96" s="429"/>
      <c r="F96" s="183"/>
      <c r="G96" s="429" t="s">
        <v>196</v>
      </c>
      <c r="H96" s="429"/>
      <c r="I96" s="429"/>
      <c r="J96" s="183"/>
      <c r="K96" s="430" t="s">
        <v>197</v>
      </c>
      <c r="L96" s="430"/>
      <c r="M96" s="430"/>
      <c r="N96" s="184"/>
      <c r="O96" s="429" t="s">
        <v>21</v>
      </c>
      <c r="P96" s="429"/>
      <c r="Q96" s="429"/>
    </row>
    <row r="97" spans="1:17" ht="24" customHeight="1" x14ac:dyDescent="0.5">
      <c r="B97" s="120"/>
      <c r="C97" s="115" t="s">
        <v>179</v>
      </c>
      <c r="D97" s="115"/>
      <c r="E97" s="115" t="s">
        <v>146</v>
      </c>
      <c r="F97" s="116"/>
      <c r="G97" s="115" t="s">
        <v>179</v>
      </c>
      <c r="H97" s="115"/>
      <c r="I97" s="115" t="s">
        <v>146</v>
      </c>
      <c r="J97" s="116"/>
      <c r="K97" s="115" t="s">
        <v>179</v>
      </c>
      <c r="L97" s="115"/>
      <c r="M97" s="115" t="s">
        <v>146</v>
      </c>
      <c r="N97" s="117"/>
      <c r="O97" s="115" t="s">
        <v>179</v>
      </c>
      <c r="P97" s="115"/>
      <c r="Q97" s="115" t="s">
        <v>146</v>
      </c>
    </row>
    <row r="98" spans="1:17" ht="24" customHeight="1" x14ac:dyDescent="0.5">
      <c r="B98" s="114" t="s">
        <v>13</v>
      </c>
      <c r="C98" s="403">
        <v>48.14</v>
      </c>
      <c r="D98" s="403"/>
      <c r="E98" s="403">
        <v>49.81</v>
      </c>
      <c r="F98" s="403"/>
      <c r="G98" s="403">
        <v>0</v>
      </c>
      <c r="H98" s="403"/>
      <c r="I98" s="403">
        <v>0</v>
      </c>
      <c r="J98" s="403"/>
      <c r="K98" s="403">
        <v>16.079999999999998</v>
      </c>
      <c r="L98" s="403"/>
      <c r="M98" s="403">
        <v>16.71</v>
      </c>
      <c r="N98" s="403"/>
      <c r="O98" s="403">
        <f>C98+G98+K98</f>
        <v>64.22</v>
      </c>
      <c r="P98" s="403"/>
      <c r="Q98" s="403">
        <f>E98+I98+M98</f>
        <v>66.52000000000001</v>
      </c>
    </row>
    <row r="99" spans="1:17" ht="24" customHeight="1" x14ac:dyDescent="0.5">
      <c r="B99" s="114" t="s">
        <v>202</v>
      </c>
      <c r="C99" s="403">
        <v>0</v>
      </c>
      <c r="D99" s="403"/>
      <c r="E99" s="403">
        <v>0</v>
      </c>
      <c r="F99" s="403"/>
      <c r="G99" s="403">
        <v>111.66</v>
      </c>
      <c r="H99" s="403"/>
      <c r="I99" s="403">
        <v>75.540000000000006</v>
      </c>
      <c r="J99" s="403"/>
      <c r="K99" s="403">
        <v>0</v>
      </c>
      <c r="L99" s="403"/>
      <c r="M99" s="403">
        <v>0</v>
      </c>
      <c r="N99" s="403"/>
      <c r="O99" s="403">
        <f>C99+G99+K99</f>
        <v>111.66</v>
      </c>
      <c r="P99" s="403"/>
      <c r="Q99" s="403">
        <f>E99+I99+M99</f>
        <v>75.540000000000006</v>
      </c>
    </row>
    <row r="100" spans="1:17" ht="24" customHeight="1" x14ac:dyDescent="0.5">
      <c r="B100" s="114" t="s">
        <v>15</v>
      </c>
      <c r="C100" s="403">
        <v>0</v>
      </c>
      <c r="D100" s="403"/>
      <c r="E100" s="403">
        <v>0</v>
      </c>
      <c r="F100" s="403"/>
      <c r="G100" s="403">
        <v>0</v>
      </c>
      <c r="H100" s="403"/>
      <c r="I100" s="403">
        <v>0</v>
      </c>
      <c r="J100" s="403"/>
      <c r="K100" s="403">
        <v>0</v>
      </c>
      <c r="L100" s="403"/>
      <c r="M100" s="403">
        <v>0</v>
      </c>
      <c r="N100" s="403"/>
      <c r="O100" s="403">
        <v>664.31</v>
      </c>
      <c r="P100" s="403"/>
      <c r="Q100" s="403">
        <v>519.47</v>
      </c>
    </row>
    <row r="101" spans="1:17" ht="24" customHeight="1" thickBot="1" x14ac:dyDescent="0.55000000000000004">
      <c r="B101" s="114" t="s">
        <v>14</v>
      </c>
      <c r="C101" s="402">
        <f>SUM(C98:C100)</f>
        <v>48.14</v>
      </c>
      <c r="D101" s="403"/>
      <c r="E101" s="402">
        <f>SUM(E98:E100)</f>
        <v>49.81</v>
      </c>
      <c r="F101" s="403"/>
      <c r="G101" s="402">
        <f>SUM(G98:G100)</f>
        <v>111.66</v>
      </c>
      <c r="H101" s="403"/>
      <c r="I101" s="402">
        <f>SUM(I98:I100)</f>
        <v>75.540000000000006</v>
      </c>
      <c r="J101" s="403"/>
      <c r="K101" s="402">
        <f>SUM(K98:K100)</f>
        <v>16.079999999999998</v>
      </c>
      <c r="L101" s="403"/>
      <c r="M101" s="402">
        <f>SUM(M98:M100)</f>
        <v>16.71</v>
      </c>
      <c r="N101" s="403"/>
      <c r="O101" s="402">
        <f>SUM(O98:O100)</f>
        <v>840.18999999999994</v>
      </c>
      <c r="P101" s="403"/>
      <c r="Q101" s="402">
        <f>SUM(Q98:Q100)</f>
        <v>661.53</v>
      </c>
    </row>
    <row r="102" spans="1:17" ht="24" customHeight="1" thickTop="1" x14ac:dyDescent="0.5">
      <c r="C102" s="209"/>
      <c r="D102" s="209"/>
      <c r="E102" s="209"/>
      <c r="F102" s="58"/>
      <c r="G102" s="209"/>
      <c r="H102" s="209"/>
      <c r="I102" s="209"/>
      <c r="J102" s="58"/>
      <c r="K102" s="209"/>
      <c r="L102" s="209"/>
      <c r="M102" s="209"/>
      <c r="N102" s="211"/>
      <c r="O102" s="209"/>
      <c r="P102" s="209"/>
      <c r="Q102" s="209"/>
    </row>
    <row r="103" spans="1:17" s="2" customFormat="1" ht="24" customHeight="1" x14ac:dyDescent="0.45">
      <c r="A103" s="122"/>
      <c r="B103" s="15"/>
      <c r="C103" s="396"/>
      <c r="D103" s="396"/>
      <c r="E103" s="396"/>
      <c r="F103" s="396"/>
      <c r="H103" s="396"/>
      <c r="I103" s="396"/>
      <c r="J103" s="396"/>
      <c r="K103" s="396"/>
      <c r="M103" s="396"/>
    </row>
    <row r="104" spans="1:17" s="2" customFormat="1" ht="24" customHeight="1" x14ac:dyDescent="0.45">
      <c r="A104" s="397"/>
      <c r="B104" s="398"/>
      <c r="C104" s="396"/>
      <c r="D104" s="396"/>
      <c r="E104" s="396"/>
      <c r="F104" s="396"/>
      <c r="H104" s="396"/>
      <c r="I104" s="396"/>
      <c r="J104" s="396"/>
      <c r="K104" s="396"/>
    </row>
    <row r="105" spans="1:17" s="2" customFormat="1" ht="24" customHeight="1" x14ac:dyDescent="0.45">
      <c r="A105" s="397"/>
      <c r="B105" s="194"/>
      <c r="C105" s="396"/>
      <c r="D105" s="396"/>
      <c r="E105" s="396"/>
      <c r="F105" s="396"/>
      <c r="H105" s="396"/>
      <c r="I105" s="396"/>
      <c r="J105" s="396"/>
      <c r="K105" s="396"/>
    </row>
    <row r="106" spans="1:17" s="2" customFormat="1" ht="24" customHeight="1" x14ac:dyDescent="0.45">
      <c r="A106" s="397"/>
      <c r="B106" s="399"/>
      <c r="C106" s="399"/>
      <c r="D106" s="399"/>
      <c r="E106" s="399"/>
      <c r="F106" s="399"/>
      <c r="H106" s="396"/>
      <c r="I106" s="396"/>
      <c r="J106" s="396"/>
      <c r="K106" s="396"/>
    </row>
    <row r="107" spans="1:17" s="2" customFormat="1" ht="24" customHeight="1" x14ac:dyDescent="0.45">
      <c r="A107" s="397"/>
      <c r="B107" s="398"/>
      <c r="C107" s="399"/>
      <c r="D107" s="399"/>
      <c r="E107" s="399"/>
      <c r="F107" s="399"/>
      <c r="H107" s="396"/>
      <c r="I107" s="396"/>
      <c r="J107" s="396"/>
      <c r="K107" s="396"/>
    </row>
    <row r="108" spans="1:17" s="2" customFormat="1" ht="24" customHeight="1" x14ac:dyDescent="0.45">
      <c r="A108" s="397"/>
      <c r="B108" s="194"/>
      <c r="C108" s="399"/>
      <c r="D108" s="399"/>
      <c r="E108" s="399"/>
      <c r="F108" s="399"/>
      <c r="H108" s="396"/>
      <c r="I108" s="396"/>
      <c r="J108" s="396"/>
      <c r="K108" s="396"/>
    </row>
    <row r="109" spans="1:17" s="2" customFormat="1" ht="24" customHeight="1" x14ac:dyDescent="0.45">
      <c r="A109" s="397"/>
      <c r="B109" s="399"/>
      <c r="C109" s="399"/>
      <c r="D109" s="399"/>
      <c r="E109" s="399"/>
      <c r="F109" s="399"/>
      <c r="H109" s="396"/>
      <c r="I109" s="396"/>
      <c r="J109" s="396"/>
      <c r="K109" s="396"/>
    </row>
    <row r="110" spans="1:17" s="2" customFormat="1" ht="24" customHeight="1" x14ac:dyDescent="0.45">
      <c r="A110" s="397"/>
      <c r="B110" s="398"/>
      <c r="C110" s="399"/>
      <c r="D110" s="399"/>
      <c r="E110" s="399"/>
      <c r="F110" s="399"/>
      <c r="H110" s="396"/>
      <c r="I110" s="396"/>
      <c r="J110" s="396"/>
      <c r="K110" s="396"/>
    </row>
    <row r="111" spans="1:17" s="2" customFormat="1" ht="24" customHeight="1" x14ac:dyDescent="0.45">
      <c r="A111" s="397"/>
      <c r="B111" s="194"/>
      <c r="C111" s="399"/>
      <c r="D111" s="399"/>
      <c r="E111" s="399"/>
      <c r="F111" s="399"/>
      <c r="H111" s="396"/>
      <c r="I111" s="396"/>
      <c r="J111" s="396"/>
      <c r="K111" s="396"/>
    </row>
    <row r="112" spans="1:17" s="2" customFormat="1" ht="24" customHeight="1" x14ac:dyDescent="0.45">
      <c r="A112" s="400"/>
      <c r="B112" s="401"/>
      <c r="F112" s="399"/>
      <c r="H112" s="399"/>
      <c r="I112" s="396"/>
      <c r="J112" s="396"/>
      <c r="K112" s="396"/>
    </row>
    <row r="113" spans="1:251" s="2" customFormat="1" ht="24" customHeight="1" x14ac:dyDescent="0.45">
      <c r="A113" s="400"/>
      <c r="B113" s="401"/>
      <c r="F113" s="399"/>
      <c r="H113" s="399"/>
      <c r="I113" s="396"/>
      <c r="J113" s="396"/>
      <c r="K113" s="396"/>
    </row>
    <row r="114" spans="1:251" s="2" customFormat="1" ht="24" customHeight="1" x14ac:dyDescent="0.45">
      <c r="A114" s="400"/>
      <c r="B114" s="401"/>
      <c r="F114" s="399"/>
      <c r="H114" s="399"/>
      <c r="I114" s="396"/>
      <c r="J114" s="396"/>
      <c r="K114" s="396"/>
    </row>
    <row r="115" spans="1:251" s="2" customFormat="1" ht="24" customHeight="1" x14ac:dyDescent="0.45">
      <c r="A115" s="400"/>
      <c r="B115" s="401"/>
      <c r="F115" s="399"/>
      <c r="H115" s="399"/>
      <c r="I115" s="396"/>
      <c r="J115" s="396"/>
      <c r="K115" s="396"/>
    </row>
    <row r="116" spans="1:251" s="2" customFormat="1" ht="24" customHeight="1" x14ac:dyDescent="0.45">
      <c r="A116" s="400"/>
      <c r="B116" s="401"/>
      <c r="F116" s="399"/>
      <c r="H116" s="399"/>
      <c r="I116" s="396"/>
      <c r="J116" s="396"/>
      <c r="K116" s="396"/>
    </row>
    <row r="117" spans="1:251" s="2" customFormat="1" ht="24" customHeight="1" x14ac:dyDescent="0.45">
      <c r="A117" s="400"/>
      <c r="B117" s="401"/>
      <c r="F117" s="399"/>
      <c r="H117" s="399"/>
      <c r="I117" s="396"/>
      <c r="J117" s="396"/>
      <c r="K117" s="396"/>
    </row>
    <row r="118" spans="1:251" s="2" customFormat="1" ht="24" customHeight="1" x14ac:dyDescent="0.45">
      <c r="A118" s="400"/>
      <c r="B118" s="401"/>
      <c r="F118" s="399"/>
      <c r="H118" s="399"/>
      <c r="I118" s="396"/>
      <c r="J118" s="396"/>
      <c r="K118" s="396"/>
    </row>
    <row r="119" spans="1:251" s="2" customFormat="1" ht="24" customHeight="1" x14ac:dyDescent="0.45">
      <c r="A119" s="400"/>
      <c r="B119" s="401"/>
      <c r="F119" s="399"/>
      <c r="H119" s="399"/>
      <c r="I119" s="396"/>
      <c r="J119" s="396"/>
      <c r="K119" s="396"/>
    </row>
    <row r="120" spans="1:251" ht="24" customHeight="1" x14ac:dyDescent="0.5">
      <c r="C120" s="209"/>
      <c r="D120" s="209"/>
      <c r="E120" s="209"/>
      <c r="F120" s="58"/>
      <c r="G120" s="209"/>
      <c r="H120" s="209"/>
      <c r="I120" s="209"/>
      <c r="J120" s="58"/>
      <c r="K120" s="209"/>
      <c r="L120" s="209"/>
      <c r="M120" s="209"/>
      <c r="N120" s="211"/>
      <c r="O120" s="209"/>
      <c r="P120" s="209"/>
      <c r="Q120" s="209"/>
    </row>
    <row r="121" spans="1:251" ht="24" customHeight="1" x14ac:dyDescent="0.5">
      <c r="A121" s="194"/>
      <c r="B121" s="204" t="s">
        <v>118</v>
      </c>
      <c r="C121" s="196"/>
      <c r="D121" s="196"/>
      <c r="E121" s="196"/>
      <c r="F121" s="196"/>
      <c r="G121" s="196"/>
      <c r="J121" s="196"/>
      <c r="K121" s="204" t="s">
        <v>118</v>
      </c>
      <c r="L121" s="196"/>
      <c r="M121" s="196"/>
      <c r="N121" s="194"/>
      <c r="O121" s="194"/>
      <c r="P121" s="194"/>
      <c r="Q121" s="194"/>
      <c r="R121"/>
      <c r="S121" s="194"/>
      <c r="T121" s="194"/>
      <c r="U121" s="194"/>
      <c r="V121" s="194"/>
      <c r="W121" s="194"/>
      <c r="X121" s="194"/>
      <c r="Y121" s="194"/>
      <c r="Z121" s="194"/>
      <c r="AA121" s="194"/>
      <c r="AB121" s="194"/>
      <c r="AC121" s="194"/>
      <c r="AD121" s="194"/>
      <c r="AE121" s="194"/>
      <c r="AF121" s="194"/>
      <c r="AG121" s="194"/>
      <c r="AH121" s="194"/>
      <c r="AI121" s="194"/>
      <c r="AJ121" s="194"/>
      <c r="AK121" s="194"/>
      <c r="AL121" s="194"/>
      <c r="AM121" s="194"/>
      <c r="AN121" s="194"/>
      <c r="AO121" s="194"/>
      <c r="AP121" s="194"/>
      <c r="AQ121" s="194"/>
      <c r="AR121" s="194"/>
      <c r="AS121" s="194"/>
      <c r="AT121" s="194"/>
      <c r="AU121" s="194"/>
      <c r="AV121" s="194"/>
      <c r="AW121" s="194"/>
      <c r="AX121" s="194"/>
      <c r="AY121" s="194"/>
      <c r="AZ121" s="194"/>
      <c r="BA121" s="194"/>
      <c r="BB121" s="194"/>
      <c r="BC121" s="194"/>
      <c r="BD121" s="194"/>
      <c r="BE121" s="194"/>
      <c r="BF121" s="194"/>
      <c r="BG121" s="194"/>
      <c r="BH121" s="194"/>
      <c r="BI121" s="194"/>
      <c r="BJ121" s="194"/>
      <c r="BK121" s="194"/>
      <c r="BL121" s="194"/>
      <c r="BM121" s="194"/>
      <c r="BN121" s="194"/>
      <c r="BO121" s="194"/>
      <c r="BP121" s="194"/>
      <c r="BQ121" s="194"/>
      <c r="BR121" s="194"/>
      <c r="BS121" s="194"/>
      <c r="BT121" s="194"/>
      <c r="BU121" s="194"/>
      <c r="BV121" s="194"/>
      <c r="BW121" s="194"/>
      <c r="BX121" s="194"/>
      <c r="BY121" s="194"/>
      <c r="BZ121" s="194"/>
      <c r="CA121" s="194"/>
      <c r="CB121" s="194"/>
      <c r="CC121" s="194"/>
      <c r="CD121" s="194"/>
      <c r="CE121" s="194"/>
      <c r="CF121" s="194"/>
      <c r="CG121" s="194"/>
      <c r="CH121" s="194"/>
      <c r="CI121" s="194"/>
      <c r="CJ121" s="194"/>
      <c r="CK121" s="194"/>
      <c r="CL121" s="194"/>
      <c r="CM121" s="194"/>
      <c r="CN121" s="194"/>
      <c r="CO121" s="194"/>
      <c r="CP121" s="194"/>
      <c r="CQ121" s="194"/>
      <c r="CR121" s="194"/>
      <c r="CS121" s="194"/>
      <c r="CT121" s="194"/>
      <c r="CU121" s="194"/>
      <c r="CV121" s="194"/>
      <c r="CW121" s="194"/>
      <c r="CX121" s="194"/>
      <c r="CY121" s="194"/>
      <c r="CZ121" s="194"/>
      <c r="DA121" s="194"/>
      <c r="DB121" s="194"/>
      <c r="DC121" s="194"/>
      <c r="DD121" s="194"/>
      <c r="DE121" s="194"/>
      <c r="DF121" s="194"/>
      <c r="DG121" s="194"/>
      <c r="DH121" s="194"/>
      <c r="DI121" s="194"/>
      <c r="DJ121" s="194"/>
      <c r="DK121" s="194"/>
      <c r="DL121" s="194"/>
      <c r="DM121" s="194"/>
      <c r="DN121" s="194"/>
      <c r="DO121" s="194"/>
      <c r="DP121" s="194"/>
      <c r="DQ121" s="194"/>
      <c r="DR121" s="194"/>
      <c r="DS121" s="194"/>
      <c r="DT121" s="194"/>
      <c r="DU121" s="194"/>
      <c r="DV121" s="194"/>
      <c r="DW121" s="194"/>
      <c r="DX121" s="194"/>
      <c r="DY121" s="194"/>
      <c r="DZ121" s="194"/>
      <c r="EA121" s="194"/>
      <c r="EB121" s="194"/>
      <c r="EC121" s="194"/>
      <c r="ED121" s="194"/>
      <c r="EE121" s="194"/>
      <c r="EF121" s="194"/>
      <c r="EG121" s="194"/>
      <c r="EH121" s="194"/>
      <c r="EI121" s="194"/>
      <c r="EJ121" s="194"/>
      <c r="EK121" s="194"/>
      <c r="EL121" s="194"/>
      <c r="EM121" s="194"/>
      <c r="EN121" s="194"/>
      <c r="EO121" s="194"/>
      <c r="EP121" s="194"/>
      <c r="EQ121" s="194"/>
      <c r="ER121" s="194"/>
      <c r="ES121" s="194"/>
      <c r="ET121" s="194"/>
      <c r="EU121" s="194"/>
      <c r="EV121" s="194"/>
      <c r="EW121" s="194"/>
      <c r="EX121" s="194"/>
      <c r="EY121" s="194"/>
      <c r="EZ121" s="194"/>
      <c r="FA121" s="194"/>
      <c r="FB121" s="194"/>
      <c r="FC121" s="194"/>
      <c r="FD121" s="194"/>
      <c r="FE121" s="194"/>
      <c r="FF121" s="194"/>
      <c r="FG121" s="194"/>
      <c r="FH121" s="194"/>
      <c r="FI121" s="194"/>
      <c r="FJ121" s="194"/>
      <c r="FK121" s="194"/>
      <c r="FL121" s="194"/>
      <c r="FM121" s="194"/>
      <c r="FN121" s="194"/>
      <c r="FO121" s="194"/>
      <c r="FP121" s="194"/>
      <c r="FQ121" s="194"/>
      <c r="FR121" s="194"/>
      <c r="FS121" s="194"/>
      <c r="FT121" s="194"/>
      <c r="FU121" s="194"/>
      <c r="FV121" s="194"/>
      <c r="FW121" s="194"/>
      <c r="FX121" s="194"/>
      <c r="FY121" s="194"/>
      <c r="FZ121" s="194"/>
      <c r="GA121" s="194"/>
      <c r="GB121" s="194"/>
      <c r="GC121" s="194"/>
      <c r="GD121" s="194"/>
      <c r="GE121" s="194"/>
      <c r="GF121" s="194"/>
      <c r="GG121" s="194"/>
      <c r="GH121" s="194"/>
      <c r="GI121" s="194"/>
      <c r="GJ121" s="194"/>
      <c r="GK121" s="194"/>
      <c r="GL121" s="194"/>
      <c r="GM121" s="194"/>
      <c r="GN121" s="194"/>
      <c r="GO121" s="194"/>
      <c r="GP121" s="194"/>
      <c r="GQ121" s="194"/>
      <c r="GR121" s="194"/>
      <c r="GS121" s="194"/>
      <c r="GT121" s="194"/>
      <c r="GU121" s="194"/>
      <c r="GV121" s="194"/>
      <c r="GW121" s="194"/>
      <c r="GX121" s="194"/>
      <c r="GY121" s="194"/>
      <c r="GZ121" s="194"/>
      <c r="HA121" s="194"/>
      <c r="HB121" s="194"/>
      <c r="HC121" s="194"/>
      <c r="HD121" s="194"/>
      <c r="HE121" s="194"/>
      <c r="HF121" s="194"/>
      <c r="HG121" s="194"/>
      <c r="HH121" s="194"/>
      <c r="HI121" s="194"/>
      <c r="HJ121" s="194"/>
      <c r="HK121" s="194"/>
      <c r="HL121" s="194"/>
      <c r="HM121" s="194"/>
      <c r="HN121" s="194"/>
      <c r="HO121" s="194"/>
      <c r="HP121" s="194"/>
      <c r="HQ121" s="194"/>
      <c r="HR121" s="194"/>
      <c r="HS121" s="194"/>
      <c r="HT121" s="194"/>
      <c r="HU121" s="194"/>
      <c r="HV121" s="194"/>
      <c r="HW121" s="194"/>
      <c r="HX121" s="194"/>
      <c r="HY121" s="194"/>
      <c r="HZ121" s="194"/>
      <c r="IA121" s="194"/>
      <c r="IB121" s="194"/>
      <c r="IC121" s="194"/>
      <c r="ID121" s="194"/>
      <c r="IE121" s="194"/>
      <c r="IF121" s="194"/>
      <c r="IG121" s="194"/>
      <c r="IH121" s="194"/>
      <c r="II121" s="194"/>
      <c r="IJ121" s="194"/>
      <c r="IK121" s="194"/>
      <c r="IL121" s="194"/>
      <c r="IM121" s="194"/>
      <c r="IN121" s="194"/>
      <c r="IO121" s="194"/>
      <c r="IP121" s="194"/>
      <c r="IQ121" s="194"/>
    </row>
    <row r="122" spans="1:251" ht="24" customHeight="1" x14ac:dyDescent="0.5">
      <c r="A122" s="194"/>
      <c r="B122" s="204" t="s">
        <v>207</v>
      </c>
      <c r="C122" s="206"/>
      <c r="D122" s="206"/>
      <c r="E122" s="206"/>
      <c r="F122" s="206"/>
      <c r="G122" s="196"/>
      <c r="J122" s="206"/>
      <c r="K122" s="215" t="s">
        <v>201</v>
      </c>
      <c r="L122" s="196"/>
      <c r="M122" s="196"/>
      <c r="N122" s="194"/>
      <c r="O122" s="194"/>
      <c r="P122" s="194"/>
      <c r="Q122" s="194"/>
      <c r="R122"/>
      <c r="S122" s="194"/>
      <c r="T122" s="194"/>
      <c r="U122" s="194"/>
      <c r="V122" s="194"/>
      <c r="W122" s="194"/>
      <c r="X122" s="194"/>
      <c r="Y122" s="194"/>
      <c r="Z122" s="194"/>
      <c r="AA122" s="194"/>
      <c r="AB122" s="194"/>
      <c r="AC122" s="194"/>
      <c r="AD122" s="194"/>
      <c r="AE122" s="194"/>
      <c r="AF122" s="194"/>
      <c r="AG122" s="194"/>
      <c r="AH122" s="194"/>
      <c r="AI122" s="194"/>
      <c r="AJ122" s="194"/>
      <c r="AK122" s="194"/>
      <c r="AL122" s="194"/>
      <c r="AM122" s="194"/>
      <c r="AN122" s="194"/>
      <c r="AO122" s="194"/>
      <c r="AP122" s="194"/>
      <c r="AQ122" s="194"/>
      <c r="AR122" s="194"/>
      <c r="AS122" s="194"/>
      <c r="AT122" s="194"/>
      <c r="AU122" s="194"/>
      <c r="AV122" s="194"/>
      <c r="AW122" s="194"/>
      <c r="AX122" s="194"/>
      <c r="AY122" s="194"/>
      <c r="AZ122" s="194"/>
      <c r="BA122" s="194"/>
      <c r="BB122" s="194"/>
      <c r="BC122" s="194"/>
      <c r="BD122" s="194"/>
      <c r="BE122" s="194"/>
      <c r="BF122" s="194"/>
      <c r="BG122" s="194"/>
      <c r="BH122" s="194"/>
      <c r="BI122" s="194"/>
      <c r="BJ122" s="194"/>
      <c r="BK122" s="194"/>
      <c r="BL122" s="194"/>
      <c r="BM122" s="194"/>
      <c r="BN122" s="194"/>
      <c r="BO122" s="194"/>
      <c r="BP122" s="194"/>
      <c r="BQ122" s="194"/>
      <c r="BR122" s="194"/>
      <c r="BS122" s="194"/>
      <c r="BT122" s="194"/>
      <c r="BU122" s="194"/>
      <c r="BV122" s="194"/>
      <c r="BW122" s="194"/>
      <c r="BX122" s="194"/>
      <c r="BY122" s="194"/>
      <c r="BZ122" s="194"/>
      <c r="CA122" s="194"/>
      <c r="CB122" s="194"/>
      <c r="CC122" s="194"/>
      <c r="CD122" s="194"/>
      <c r="CE122" s="194"/>
      <c r="CF122" s="194"/>
      <c r="CG122" s="194"/>
      <c r="CH122" s="194"/>
      <c r="CI122" s="194"/>
      <c r="CJ122" s="194"/>
      <c r="CK122" s="194"/>
      <c r="CL122" s="194"/>
      <c r="CM122" s="194"/>
      <c r="CN122" s="194"/>
      <c r="CO122" s="194"/>
      <c r="CP122" s="194"/>
      <c r="CQ122" s="194"/>
      <c r="CR122" s="194"/>
      <c r="CS122" s="194"/>
      <c r="CT122" s="194"/>
      <c r="CU122" s="194"/>
      <c r="CV122" s="194"/>
      <c r="CW122" s="194"/>
      <c r="CX122" s="194"/>
      <c r="CY122" s="194"/>
      <c r="CZ122" s="194"/>
      <c r="DA122" s="194"/>
      <c r="DB122" s="194"/>
      <c r="DC122" s="194"/>
      <c r="DD122" s="194"/>
      <c r="DE122" s="194"/>
      <c r="DF122" s="194"/>
      <c r="DG122" s="194"/>
      <c r="DH122" s="194"/>
      <c r="DI122" s="194"/>
      <c r="DJ122" s="194"/>
      <c r="DK122" s="194"/>
      <c r="DL122" s="194"/>
      <c r="DM122" s="194"/>
      <c r="DN122" s="194"/>
      <c r="DO122" s="194"/>
      <c r="DP122" s="194"/>
      <c r="DQ122" s="194"/>
      <c r="DR122" s="194"/>
      <c r="DS122" s="194"/>
      <c r="DT122" s="194"/>
      <c r="DU122" s="194"/>
      <c r="DV122" s="194"/>
      <c r="DW122" s="194"/>
      <c r="DX122" s="194"/>
      <c r="DY122" s="194"/>
      <c r="DZ122" s="194"/>
      <c r="EA122" s="194"/>
      <c r="EB122" s="194"/>
      <c r="EC122" s="194"/>
      <c r="ED122" s="194"/>
      <c r="EE122" s="194"/>
      <c r="EF122" s="194"/>
      <c r="EG122" s="194"/>
      <c r="EH122" s="194"/>
      <c r="EI122" s="194"/>
      <c r="EJ122" s="194"/>
      <c r="EK122" s="194"/>
      <c r="EL122" s="194"/>
      <c r="EM122" s="194"/>
      <c r="EN122" s="194"/>
      <c r="EO122" s="194"/>
      <c r="EP122" s="194"/>
      <c r="EQ122" s="194"/>
      <c r="ER122" s="194"/>
      <c r="ES122" s="194"/>
      <c r="ET122" s="194"/>
      <c r="EU122" s="194"/>
      <c r="EV122" s="194"/>
      <c r="EW122" s="194"/>
      <c r="EX122" s="194"/>
      <c r="EY122" s="194"/>
      <c r="EZ122" s="194"/>
      <c r="FA122" s="194"/>
      <c r="FB122" s="194"/>
      <c r="FC122" s="194"/>
      <c r="FD122" s="194"/>
      <c r="FE122" s="194"/>
      <c r="FF122" s="194"/>
      <c r="FG122" s="194"/>
      <c r="FH122" s="194"/>
      <c r="FI122" s="194"/>
      <c r="FJ122" s="194"/>
      <c r="FK122" s="194"/>
      <c r="FL122" s="194"/>
      <c r="FM122" s="194"/>
      <c r="FN122" s="194"/>
      <c r="FO122" s="194"/>
      <c r="FP122" s="194"/>
      <c r="FQ122" s="194"/>
      <c r="FR122" s="194"/>
      <c r="FS122" s="194"/>
      <c r="FT122" s="194"/>
      <c r="FU122" s="194"/>
      <c r="FV122" s="194"/>
      <c r="FW122" s="194"/>
      <c r="FX122" s="194"/>
      <c r="FY122" s="194"/>
      <c r="FZ122" s="194"/>
      <c r="GA122" s="194"/>
      <c r="GB122" s="194"/>
      <c r="GC122" s="194"/>
      <c r="GD122" s="194"/>
      <c r="GE122" s="194"/>
      <c r="GF122" s="194"/>
      <c r="GG122" s="194"/>
      <c r="GH122" s="194"/>
      <c r="GI122" s="194"/>
      <c r="GJ122" s="194"/>
      <c r="GK122" s="194"/>
      <c r="GL122" s="194"/>
      <c r="GM122" s="194"/>
      <c r="GN122" s="194"/>
      <c r="GO122" s="194"/>
      <c r="GP122" s="194"/>
      <c r="GQ122" s="194"/>
      <c r="GR122" s="194"/>
      <c r="GS122" s="194"/>
      <c r="GT122" s="194"/>
      <c r="GU122" s="194"/>
      <c r="GV122" s="194"/>
      <c r="GW122" s="194"/>
      <c r="GX122" s="194"/>
      <c r="GY122" s="194"/>
      <c r="GZ122" s="194"/>
      <c r="HA122" s="194"/>
      <c r="HB122" s="194"/>
      <c r="HC122" s="194"/>
      <c r="HD122" s="194"/>
      <c r="HE122" s="194"/>
      <c r="HF122" s="194"/>
      <c r="HG122" s="194"/>
      <c r="HH122" s="194"/>
      <c r="HI122" s="194"/>
      <c r="HJ122" s="194"/>
      <c r="HK122" s="194"/>
      <c r="HL122" s="194"/>
      <c r="HM122" s="194"/>
      <c r="HN122" s="194"/>
      <c r="HO122" s="194"/>
      <c r="HP122" s="194"/>
      <c r="HQ122" s="194"/>
      <c r="HR122" s="194"/>
      <c r="HS122" s="194"/>
      <c r="HT122" s="194"/>
      <c r="HU122" s="194"/>
      <c r="HV122" s="194"/>
      <c r="HW122" s="194"/>
      <c r="HX122" s="194"/>
      <c r="HY122" s="194"/>
      <c r="HZ122" s="194"/>
      <c r="IA122" s="194"/>
      <c r="IB122" s="194"/>
      <c r="IC122" s="194"/>
      <c r="ID122" s="194"/>
      <c r="IE122" s="194"/>
      <c r="IF122" s="194"/>
      <c r="IG122" s="194"/>
      <c r="IH122" s="194"/>
      <c r="II122" s="194"/>
      <c r="IJ122" s="194"/>
      <c r="IK122" s="194"/>
      <c r="IL122" s="194"/>
      <c r="IM122" s="194"/>
      <c r="IN122" s="194"/>
      <c r="IO122" s="194"/>
      <c r="IP122" s="194"/>
      <c r="IQ122" s="194"/>
    </row>
    <row r="123" spans="1:251" ht="26.25" customHeight="1" x14ac:dyDescent="0.5">
      <c r="C123" s="209"/>
      <c r="D123" s="209"/>
      <c r="E123" s="209"/>
      <c r="F123" s="1"/>
      <c r="G123" s="209"/>
      <c r="H123" s="209"/>
      <c r="I123" s="209"/>
      <c r="J123" s="1"/>
      <c r="K123" s="209"/>
      <c r="L123" s="209"/>
      <c r="M123" s="209"/>
      <c r="O123" s="93"/>
      <c r="P123" s="93"/>
      <c r="Q123" s="93"/>
    </row>
    <row r="124" spans="1:251" ht="26.25" customHeight="1" x14ac:dyDescent="0.5"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spans="1:251" ht="26.25" customHeight="1" x14ac:dyDescent="0.5">
      <c r="A125" s="194"/>
      <c r="B125" s="194"/>
      <c r="N125" s="194"/>
      <c r="O125" s="194"/>
      <c r="P125" s="194"/>
      <c r="Q125" s="194"/>
      <c r="R125" s="194"/>
      <c r="S125" s="194"/>
      <c r="T125" s="194"/>
      <c r="U125" s="194"/>
      <c r="V125" s="194"/>
      <c r="W125" s="194"/>
      <c r="X125" s="194"/>
      <c r="Y125" s="194"/>
      <c r="Z125" s="194"/>
      <c r="AA125" s="194"/>
      <c r="AB125" s="194"/>
      <c r="AC125" s="194"/>
      <c r="AD125" s="194"/>
      <c r="AE125" s="194"/>
      <c r="AF125" s="194"/>
      <c r="AG125" s="194"/>
      <c r="AH125" s="194"/>
      <c r="AI125" s="194"/>
      <c r="AJ125" s="194"/>
      <c r="AK125" s="194"/>
      <c r="AL125" s="194"/>
      <c r="AM125" s="194"/>
      <c r="AN125" s="194"/>
      <c r="AO125" s="194"/>
      <c r="AP125" s="194"/>
      <c r="AQ125" s="194"/>
      <c r="AR125" s="194"/>
      <c r="AS125" s="194"/>
      <c r="AT125" s="194"/>
      <c r="AU125" s="194"/>
      <c r="AV125" s="194"/>
      <c r="AW125" s="194"/>
      <c r="AX125" s="194"/>
      <c r="AY125" s="194"/>
      <c r="AZ125" s="194"/>
      <c r="BA125" s="194"/>
      <c r="BB125" s="194"/>
      <c r="BC125" s="194"/>
      <c r="BD125" s="194"/>
      <c r="BE125" s="194"/>
      <c r="BF125" s="194"/>
      <c r="BG125" s="194"/>
      <c r="BH125" s="194"/>
      <c r="BI125" s="194"/>
      <c r="BJ125" s="194"/>
      <c r="BK125" s="194"/>
      <c r="BL125" s="194"/>
      <c r="BM125" s="194"/>
      <c r="BN125" s="194"/>
      <c r="BO125" s="194"/>
      <c r="BP125" s="194"/>
      <c r="BQ125" s="194"/>
      <c r="BR125" s="194"/>
      <c r="BS125" s="194"/>
      <c r="BT125" s="194"/>
      <c r="BU125" s="194"/>
      <c r="BV125" s="194"/>
      <c r="BW125" s="194"/>
      <c r="BX125" s="194"/>
      <c r="BY125" s="194"/>
      <c r="BZ125" s="194"/>
      <c r="CA125" s="194"/>
      <c r="CB125" s="194"/>
      <c r="CC125" s="194"/>
      <c r="CD125" s="194"/>
      <c r="CE125" s="194"/>
      <c r="CF125" s="194"/>
      <c r="CG125" s="194"/>
      <c r="CH125" s="194"/>
      <c r="CI125" s="194"/>
      <c r="CJ125" s="194"/>
      <c r="CK125" s="194"/>
      <c r="CL125" s="194"/>
      <c r="CM125" s="194"/>
      <c r="CN125" s="194"/>
      <c r="CO125" s="194"/>
      <c r="CP125" s="194"/>
      <c r="CQ125" s="194"/>
      <c r="CR125" s="194"/>
      <c r="CS125" s="194"/>
      <c r="CT125" s="194"/>
      <c r="CU125" s="194"/>
      <c r="CV125" s="194"/>
      <c r="CW125" s="194"/>
      <c r="CX125" s="194"/>
      <c r="CY125" s="194"/>
      <c r="CZ125" s="194"/>
      <c r="DA125" s="194"/>
      <c r="DB125" s="194"/>
      <c r="DC125" s="194"/>
      <c r="DD125" s="194"/>
      <c r="DE125" s="194"/>
      <c r="DF125" s="194"/>
      <c r="DG125" s="194"/>
      <c r="DH125" s="194"/>
      <c r="DI125" s="194"/>
      <c r="DJ125" s="194"/>
      <c r="DK125" s="194"/>
      <c r="DL125" s="194"/>
      <c r="DM125" s="194"/>
      <c r="DN125" s="194"/>
      <c r="DO125" s="194"/>
      <c r="DP125" s="194"/>
      <c r="DQ125" s="194"/>
      <c r="DR125" s="194"/>
      <c r="DS125" s="194"/>
      <c r="DT125" s="194"/>
      <c r="DU125" s="194"/>
      <c r="DV125" s="194"/>
      <c r="DW125" s="194"/>
      <c r="DX125" s="194"/>
      <c r="DY125" s="194"/>
      <c r="DZ125" s="194"/>
      <c r="EA125" s="194"/>
      <c r="EB125" s="194"/>
      <c r="EC125" s="194"/>
      <c r="ED125" s="194"/>
      <c r="EE125" s="194"/>
      <c r="EF125" s="194"/>
      <c r="EG125" s="194"/>
      <c r="EH125" s="194"/>
      <c r="EI125" s="194"/>
      <c r="EJ125" s="194"/>
      <c r="EK125" s="194"/>
      <c r="EL125" s="194"/>
      <c r="EM125" s="194"/>
      <c r="EN125" s="194"/>
      <c r="EO125" s="194"/>
      <c r="EP125" s="194"/>
      <c r="EQ125" s="194"/>
      <c r="ER125" s="194"/>
      <c r="ES125" s="194"/>
      <c r="ET125" s="194"/>
      <c r="EU125" s="194"/>
      <c r="EV125" s="194"/>
      <c r="EW125" s="194"/>
      <c r="EX125" s="194"/>
      <c r="EY125" s="194"/>
      <c r="EZ125" s="194"/>
      <c r="FA125" s="194"/>
      <c r="FB125" s="194"/>
      <c r="FC125" s="194"/>
      <c r="FD125" s="194"/>
      <c r="FE125" s="194"/>
      <c r="FF125" s="194"/>
      <c r="FG125" s="194"/>
      <c r="FH125" s="194"/>
      <c r="FI125" s="194"/>
      <c r="FJ125" s="194"/>
      <c r="FK125" s="194"/>
      <c r="FL125" s="194"/>
      <c r="FM125" s="194"/>
      <c r="FN125" s="194"/>
      <c r="FO125" s="194"/>
      <c r="FP125" s="194"/>
      <c r="FQ125" s="194"/>
      <c r="FR125" s="194"/>
      <c r="FS125" s="194"/>
      <c r="FT125" s="194"/>
      <c r="FU125" s="194"/>
      <c r="FV125" s="194"/>
      <c r="FW125" s="194"/>
      <c r="FX125" s="194"/>
      <c r="FY125" s="194"/>
      <c r="FZ125" s="194"/>
      <c r="GA125" s="194"/>
      <c r="GB125" s="194"/>
      <c r="GC125" s="194"/>
      <c r="GD125" s="194"/>
      <c r="GE125" s="194"/>
      <c r="GF125" s="194"/>
      <c r="GG125" s="194"/>
      <c r="GH125" s="194"/>
      <c r="GI125" s="194"/>
      <c r="GJ125" s="194"/>
      <c r="GK125" s="194"/>
      <c r="GL125" s="194"/>
      <c r="GM125" s="194"/>
      <c r="GN125" s="194"/>
      <c r="GO125" s="194"/>
      <c r="GP125" s="194"/>
      <c r="GQ125" s="194"/>
      <c r="GR125" s="194"/>
      <c r="GS125" s="194"/>
      <c r="GT125" s="194"/>
      <c r="GU125" s="194"/>
      <c r="GV125" s="194"/>
      <c r="GW125" s="194"/>
      <c r="GX125" s="194"/>
      <c r="GY125" s="194"/>
      <c r="GZ125" s="194"/>
      <c r="HA125" s="194"/>
      <c r="HB125" s="194"/>
      <c r="HC125" s="194"/>
      <c r="HD125" s="194"/>
      <c r="HE125" s="194"/>
      <c r="HF125" s="194"/>
      <c r="HG125" s="194"/>
      <c r="HH125" s="194"/>
      <c r="HI125" s="194"/>
      <c r="HJ125" s="194"/>
      <c r="HK125" s="194"/>
      <c r="HL125" s="194"/>
      <c r="HM125" s="194"/>
      <c r="HN125" s="194"/>
      <c r="HO125" s="194"/>
      <c r="HP125" s="194"/>
      <c r="HQ125" s="194"/>
      <c r="HR125" s="194"/>
      <c r="HS125" s="194"/>
      <c r="HT125" s="194"/>
      <c r="HU125" s="194"/>
      <c r="HV125" s="194"/>
      <c r="HW125" s="194"/>
      <c r="HX125" s="194"/>
      <c r="HY125" s="194"/>
      <c r="HZ125" s="194"/>
      <c r="IA125" s="194"/>
      <c r="IB125" s="194"/>
      <c r="IC125" s="194"/>
      <c r="ID125" s="194"/>
      <c r="IE125" s="194"/>
      <c r="IF125" s="194"/>
      <c r="IG125" s="194"/>
      <c r="IH125" s="194"/>
      <c r="II125" s="194"/>
      <c r="IJ125" s="194"/>
      <c r="IK125" s="194"/>
      <c r="IL125" s="194"/>
      <c r="IM125" s="194"/>
      <c r="IN125" s="194"/>
      <c r="IO125" s="194"/>
      <c r="IP125" s="194"/>
      <c r="IQ125" s="194"/>
    </row>
    <row r="126" spans="1:251" ht="26.25" customHeight="1" x14ac:dyDescent="0.5">
      <c r="A126" s="194"/>
      <c r="B126" s="194"/>
      <c r="N126" s="194"/>
      <c r="O126" s="194"/>
      <c r="P126" s="194"/>
      <c r="Q126" s="194"/>
      <c r="R126" s="194"/>
      <c r="S126" s="194"/>
      <c r="T126" s="194"/>
      <c r="U126" s="194"/>
      <c r="V126" s="194"/>
      <c r="W126" s="194"/>
      <c r="X126" s="194"/>
      <c r="Y126" s="194"/>
      <c r="Z126" s="194"/>
      <c r="AA126" s="194"/>
      <c r="AB126" s="194"/>
      <c r="AC126" s="194"/>
      <c r="AD126" s="194"/>
      <c r="AE126" s="194"/>
      <c r="AF126" s="194"/>
      <c r="AG126" s="194"/>
      <c r="AH126" s="194"/>
      <c r="AI126" s="194"/>
      <c r="AJ126" s="194"/>
      <c r="AK126" s="194"/>
      <c r="AL126" s="194"/>
      <c r="AM126" s="194"/>
      <c r="AN126" s="194"/>
      <c r="AO126" s="194"/>
      <c r="AP126" s="194"/>
      <c r="AQ126" s="194"/>
      <c r="AR126" s="194"/>
      <c r="AS126" s="194"/>
      <c r="AT126" s="194"/>
      <c r="AU126" s="194"/>
      <c r="AV126" s="194"/>
      <c r="AW126" s="194"/>
      <c r="AX126" s="194"/>
      <c r="AY126" s="194"/>
      <c r="AZ126" s="194"/>
      <c r="BA126" s="194"/>
      <c r="BB126" s="194"/>
      <c r="BC126" s="194"/>
      <c r="BD126" s="194"/>
      <c r="BE126" s="194"/>
      <c r="BF126" s="194"/>
      <c r="BG126" s="194"/>
      <c r="BH126" s="194"/>
      <c r="BI126" s="194"/>
      <c r="BJ126" s="194"/>
      <c r="BK126" s="194"/>
      <c r="BL126" s="194"/>
      <c r="BM126" s="194"/>
      <c r="BN126" s="194"/>
      <c r="BO126" s="194"/>
      <c r="BP126" s="194"/>
      <c r="BQ126" s="194"/>
      <c r="BR126" s="194"/>
      <c r="BS126" s="194"/>
      <c r="BT126" s="194"/>
      <c r="BU126" s="194"/>
      <c r="BV126" s="194"/>
      <c r="BW126" s="194"/>
      <c r="BX126" s="194"/>
      <c r="BY126" s="194"/>
      <c r="BZ126" s="194"/>
      <c r="CA126" s="194"/>
      <c r="CB126" s="194"/>
      <c r="CC126" s="194"/>
      <c r="CD126" s="194"/>
      <c r="CE126" s="194"/>
      <c r="CF126" s="194"/>
      <c r="CG126" s="194"/>
      <c r="CH126" s="194"/>
      <c r="CI126" s="194"/>
      <c r="CJ126" s="194"/>
      <c r="CK126" s="194"/>
      <c r="CL126" s="194"/>
      <c r="CM126" s="194"/>
      <c r="CN126" s="194"/>
      <c r="CO126" s="194"/>
      <c r="CP126" s="194"/>
      <c r="CQ126" s="194"/>
      <c r="CR126" s="194"/>
      <c r="CS126" s="194"/>
      <c r="CT126" s="194"/>
      <c r="CU126" s="194"/>
      <c r="CV126" s="194"/>
      <c r="CW126" s="194"/>
      <c r="CX126" s="194"/>
      <c r="CY126" s="194"/>
      <c r="CZ126" s="194"/>
      <c r="DA126" s="194"/>
      <c r="DB126" s="194"/>
      <c r="DC126" s="194"/>
      <c r="DD126" s="194"/>
      <c r="DE126" s="194"/>
      <c r="DF126" s="194"/>
      <c r="DG126" s="194"/>
      <c r="DH126" s="194"/>
      <c r="DI126" s="194"/>
      <c r="DJ126" s="194"/>
      <c r="DK126" s="194"/>
      <c r="DL126" s="194"/>
      <c r="DM126" s="194"/>
      <c r="DN126" s="194"/>
      <c r="DO126" s="194"/>
      <c r="DP126" s="194"/>
      <c r="DQ126" s="194"/>
      <c r="DR126" s="194"/>
      <c r="DS126" s="194"/>
      <c r="DT126" s="194"/>
      <c r="DU126" s="194"/>
      <c r="DV126" s="194"/>
      <c r="DW126" s="194"/>
      <c r="DX126" s="194"/>
      <c r="DY126" s="194"/>
      <c r="DZ126" s="194"/>
      <c r="EA126" s="194"/>
      <c r="EB126" s="194"/>
      <c r="EC126" s="194"/>
      <c r="ED126" s="194"/>
      <c r="EE126" s="194"/>
      <c r="EF126" s="194"/>
      <c r="EG126" s="194"/>
      <c r="EH126" s="194"/>
      <c r="EI126" s="194"/>
      <c r="EJ126" s="194"/>
      <c r="EK126" s="194"/>
      <c r="EL126" s="194"/>
      <c r="EM126" s="194"/>
      <c r="EN126" s="194"/>
      <c r="EO126" s="194"/>
      <c r="EP126" s="194"/>
      <c r="EQ126" s="194"/>
      <c r="ER126" s="194"/>
      <c r="ES126" s="194"/>
      <c r="ET126" s="194"/>
      <c r="EU126" s="194"/>
      <c r="EV126" s="194"/>
      <c r="EW126" s="194"/>
      <c r="EX126" s="194"/>
      <c r="EY126" s="194"/>
      <c r="EZ126" s="194"/>
      <c r="FA126" s="194"/>
      <c r="FB126" s="194"/>
      <c r="FC126" s="194"/>
      <c r="FD126" s="194"/>
      <c r="FE126" s="194"/>
      <c r="FF126" s="194"/>
      <c r="FG126" s="194"/>
      <c r="FH126" s="194"/>
      <c r="FI126" s="194"/>
      <c r="FJ126" s="194"/>
      <c r="FK126" s="194"/>
      <c r="FL126" s="194"/>
      <c r="FM126" s="194"/>
      <c r="FN126" s="194"/>
      <c r="FO126" s="194"/>
      <c r="FP126" s="194"/>
      <c r="FQ126" s="194"/>
      <c r="FR126" s="194"/>
      <c r="FS126" s="194"/>
      <c r="FT126" s="194"/>
      <c r="FU126" s="194"/>
      <c r="FV126" s="194"/>
      <c r="FW126" s="194"/>
      <c r="FX126" s="194"/>
      <c r="FY126" s="194"/>
      <c r="FZ126" s="194"/>
      <c r="GA126" s="194"/>
      <c r="GB126" s="194"/>
      <c r="GC126" s="194"/>
      <c r="GD126" s="194"/>
      <c r="GE126" s="194"/>
      <c r="GF126" s="194"/>
      <c r="GG126" s="194"/>
      <c r="GH126" s="194"/>
      <c r="GI126" s="194"/>
      <c r="GJ126" s="194"/>
      <c r="GK126" s="194"/>
      <c r="GL126" s="194"/>
      <c r="GM126" s="194"/>
      <c r="GN126" s="194"/>
      <c r="GO126" s="194"/>
      <c r="GP126" s="194"/>
      <c r="GQ126" s="194"/>
      <c r="GR126" s="194"/>
      <c r="GS126" s="194"/>
      <c r="GT126" s="194"/>
      <c r="GU126" s="194"/>
      <c r="GV126" s="194"/>
      <c r="GW126" s="194"/>
      <c r="GX126" s="194"/>
      <c r="GY126" s="194"/>
      <c r="GZ126" s="194"/>
      <c r="HA126" s="194"/>
      <c r="HB126" s="194"/>
      <c r="HC126" s="194"/>
      <c r="HD126" s="194"/>
      <c r="HE126" s="194"/>
      <c r="HF126" s="194"/>
      <c r="HG126" s="194"/>
      <c r="HH126" s="194"/>
      <c r="HI126" s="194"/>
      <c r="HJ126" s="194"/>
      <c r="HK126" s="194"/>
      <c r="HL126" s="194"/>
      <c r="HM126" s="194"/>
      <c r="HN126" s="194"/>
      <c r="HO126" s="194"/>
      <c r="HP126" s="194"/>
      <c r="HQ126" s="194"/>
      <c r="HR126" s="194"/>
      <c r="HS126" s="194"/>
      <c r="HT126" s="194"/>
      <c r="HU126" s="194"/>
      <c r="HV126" s="194"/>
      <c r="HW126" s="194"/>
      <c r="HX126" s="194"/>
      <c r="HY126" s="194"/>
      <c r="HZ126" s="194"/>
      <c r="IA126" s="194"/>
      <c r="IB126" s="194"/>
      <c r="IC126" s="194"/>
      <c r="ID126" s="194"/>
      <c r="IE126" s="194"/>
      <c r="IF126" s="194"/>
      <c r="IG126" s="194"/>
      <c r="IH126" s="194"/>
      <c r="II126" s="194"/>
      <c r="IJ126" s="194"/>
      <c r="IK126" s="194"/>
      <c r="IL126" s="194"/>
      <c r="IM126" s="194"/>
      <c r="IN126" s="194"/>
      <c r="IO126" s="194"/>
      <c r="IP126" s="194"/>
      <c r="IQ126" s="194"/>
    </row>
    <row r="127" spans="1:251" ht="26.25" customHeight="1" x14ac:dyDescent="0.5">
      <c r="A127" s="194"/>
      <c r="B127" s="194"/>
      <c r="N127" s="194"/>
      <c r="O127" s="194"/>
      <c r="P127" s="194"/>
      <c r="Q127" s="194"/>
      <c r="R127" s="194"/>
      <c r="S127" s="194"/>
      <c r="T127" s="194"/>
      <c r="U127" s="194"/>
      <c r="V127" s="194"/>
      <c r="W127" s="194"/>
      <c r="X127" s="194"/>
      <c r="Y127" s="194"/>
      <c r="Z127" s="194"/>
      <c r="AA127" s="194"/>
      <c r="AB127" s="194"/>
      <c r="AC127" s="194"/>
      <c r="AD127" s="194"/>
      <c r="AE127" s="194"/>
      <c r="AF127" s="194"/>
      <c r="AG127" s="194"/>
      <c r="AH127" s="194"/>
      <c r="AI127" s="194"/>
      <c r="AJ127" s="194"/>
      <c r="AK127" s="194"/>
      <c r="AL127" s="194"/>
      <c r="AM127" s="194"/>
      <c r="AN127" s="194"/>
      <c r="AO127" s="194"/>
      <c r="AP127" s="194"/>
      <c r="AQ127" s="194"/>
      <c r="AR127" s="194"/>
      <c r="AS127" s="194"/>
      <c r="AT127" s="194"/>
      <c r="AU127" s="194"/>
      <c r="AV127" s="194"/>
      <c r="AW127" s="194"/>
      <c r="AX127" s="194"/>
      <c r="AY127" s="194"/>
      <c r="AZ127" s="194"/>
      <c r="BA127" s="194"/>
      <c r="BB127" s="194"/>
      <c r="BC127" s="194"/>
      <c r="BD127" s="194"/>
      <c r="BE127" s="194"/>
      <c r="BF127" s="194"/>
      <c r="BG127" s="194"/>
      <c r="BH127" s="194"/>
      <c r="BI127" s="194"/>
      <c r="BJ127" s="194"/>
      <c r="BK127" s="194"/>
      <c r="BL127" s="194"/>
      <c r="BM127" s="194"/>
      <c r="BN127" s="194"/>
      <c r="BO127" s="194"/>
      <c r="BP127" s="194"/>
      <c r="BQ127" s="194"/>
      <c r="BR127" s="194"/>
      <c r="BS127" s="194"/>
      <c r="BT127" s="194"/>
      <c r="BU127" s="194"/>
      <c r="BV127" s="194"/>
      <c r="BW127" s="194"/>
      <c r="BX127" s="194"/>
      <c r="BY127" s="194"/>
      <c r="BZ127" s="194"/>
      <c r="CA127" s="194"/>
      <c r="CB127" s="194"/>
      <c r="CC127" s="194"/>
      <c r="CD127" s="194"/>
      <c r="CE127" s="194"/>
      <c r="CF127" s="194"/>
      <c r="CG127" s="194"/>
      <c r="CH127" s="194"/>
      <c r="CI127" s="194"/>
      <c r="CJ127" s="194"/>
      <c r="CK127" s="194"/>
      <c r="CL127" s="194"/>
      <c r="CM127" s="194"/>
      <c r="CN127" s="194"/>
      <c r="CO127" s="194"/>
      <c r="CP127" s="194"/>
      <c r="CQ127" s="194"/>
      <c r="CR127" s="194"/>
      <c r="CS127" s="194"/>
      <c r="CT127" s="194"/>
      <c r="CU127" s="194"/>
      <c r="CV127" s="194"/>
      <c r="CW127" s="194"/>
      <c r="CX127" s="194"/>
      <c r="CY127" s="194"/>
      <c r="CZ127" s="194"/>
      <c r="DA127" s="194"/>
      <c r="DB127" s="194"/>
      <c r="DC127" s="194"/>
      <c r="DD127" s="194"/>
      <c r="DE127" s="194"/>
      <c r="DF127" s="194"/>
      <c r="DG127" s="194"/>
      <c r="DH127" s="194"/>
      <c r="DI127" s="194"/>
      <c r="DJ127" s="194"/>
      <c r="DK127" s="194"/>
      <c r="DL127" s="194"/>
      <c r="DM127" s="194"/>
      <c r="DN127" s="194"/>
      <c r="DO127" s="194"/>
      <c r="DP127" s="194"/>
      <c r="DQ127" s="194"/>
      <c r="DR127" s="194"/>
      <c r="DS127" s="194"/>
      <c r="DT127" s="194"/>
      <c r="DU127" s="194"/>
      <c r="DV127" s="194"/>
      <c r="DW127" s="194"/>
      <c r="DX127" s="194"/>
      <c r="DY127" s="194"/>
      <c r="DZ127" s="194"/>
      <c r="EA127" s="194"/>
      <c r="EB127" s="194"/>
      <c r="EC127" s="194"/>
      <c r="ED127" s="194"/>
      <c r="EE127" s="194"/>
      <c r="EF127" s="194"/>
      <c r="EG127" s="194"/>
      <c r="EH127" s="194"/>
      <c r="EI127" s="194"/>
      <c r="EJ127" s="194"/>
      <c r="EK127" s="194"/>
      <c r="EL127" s="194"/>
      <c r="EM127" s="194"/>
      <c r="EN127" s="194"/>
      <c r="EO127" s="194"/>
      <c r="EP127" s="194"/>
      <c r="EQ127" s="194"/>
      <c r="ER127" s="194"/>
      <c r="ES127" s="194"/>
      <c r="ET127" s="194"/>
      <c r="EU127" s="194"/>
      <c r="EV127" s="194"/>
      <c r="EW127" s="194"/>
      <c r="EX127" s="194"/>
      <c r="EY127" s="194"/>
      <c r="EZ127" s="194"/>
      <c r="FA127" s="194"/>
      <c r="FB127" s="194"/>
      <c r="FC127" s="194"/>
      <c r="FD127" s="194"/>
      <c r="FE127" s="194"/>
      <c r="FF127" s="194"/>
      <c r="FG127" s="194"/>
      <c r="FH127" s="194"/>
      <c r="FI127" s="194"/>
      <c r="FJ127" s="194"/>
      <c r="FK127" s="194"/>
      <c r="FL127" s="194"/>
      <c r="FM127" s="194"/>
      <c r="FN127" s="194"/>
      <c r="FO127" s="194"/>
      <c r="FP127" s="194"/>
      <c r="FQ127" s="194"/>
      <c r="FR127" s="194"/>
      <c r="FS127" s="194"/>
      <c r="FT127" s="194"/>
      <c r="FU127" s="194"/>
      <c r="FV127" s="194"/>
      <c r="FW127" s="194"/>
      <c r="FX127" s="194"/>
      <c r="FY127" s="194"/>
      <c r="FZ127" s="194"/>
      <c r="GA127" s="194"/>
      <c r="GB127" s="194"/>
      <c r="GC127" s="194"/>
      <c r="GD127" s="194"/>
      <c r="GE127" s="194"/>
      <c r="GF127" s="194"/>
      <c r="GG127" s="194"/>
      <c r="GH127" s="194"/>
      <c r="GI127" s="194"/>
      <c r="GJ127" s="194"/>
      <c r="GK127" s="194"/>
      <c r="GL127" s="194"/>
      <c r="GM127" s="194"/>
      <c r="GN127" s="194"/>
      <c r="GO127" s="194"/>
      <c r="GP127" s="194"/>
      <c r="GQ127" s="194"/>
      <c r="GR127" s="194"/>
      <c r="GS127" s="194"/>
      <c r="GT127" s="194"/>
      <c r="GU127" s="194"/>
      <c r="GV127" s="194"/>
      <c r="GW127" s="194"/>
      <c r="GX127" s="194"/>
      <c r="GY127" s="194"/>
      <c r="GZ127" s="194"/>
      <c r="HA127" s="194"/>
      <c r="HB127" s="194"/>
      <c r="HC127" s="194"/>
      <c r="HD127" s="194"/>
      <c r="HE127" s="194"/>
      <c r="HF127" s="194"/>
      <c r="HG127" s="194"/>
      <c r="HH127" s="194"/>
      <c r="HI127" s="194"/>
      <c r="HJ127" s="194"/>
      <c r="HK127" s="194"/>
      <c r="HL127" s="194"/>
      <c r="HM127" s="194"/>
      <c r="HN127" s="194"/>
      <c r="HO127" s="194"/>
      <c r="HP127" s="194"/>
      <c r="HQ127" s="194"/>
      <c r="HR127" s="194"/>
      <c r="HS127" s="194"/>
      <c r="HT127" s="194"/>
      <c r="HU127" s="194"/>
      <c r="HV127" s="194"/>
      <c r="HW127" s="194"/>
      <c r="HX127" s="194"/>
      <c r="HY127" s="194"/>
      <c r="HZ127" s="194"/>
      <c r="IA127" s="194"/>
      <c r="IB127" s="194"/>
      <c r="IC127" s="194"/>
      <c r="ID127" s="194"/>
      <c r="IE127" s="194"/>
      <c r="IF127" s="194"/>
      <c r="IG127" s="194"/>
      <c r="IH127" s="194"/>
      <c r="II127" s="194"/>
      <c r="IJ127" s="194"/>
      <c r="IK127" s="194"/>
      <c r="IL127" s="194"/>
      <c r="IM127" s="194"/>
      <c r="IN127" s="194"/>
      <c r="IO127" s="194"/>
      <c r="IP127" s="194"/>
      <c r="IQ127" s="194"/>
    </row>
    <row r="128" spans="1:251" x14ac:dyDescent="0.5">
      <c r="A128" s="194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</row>
  </sheetData>
  <mergeCells count="33">
    <mergeCell ref="A82:Q82"/>
    <mergeCell ref="A42:Q42"/>
    <mergeCell ref="A1:Q1"/>
    <mergeCell ref="C10:Q10"/>
    <mergeCell ref="C11:E11"/>
    <mergeCell ref="G11:I11"/>
    <mergeCell ref="K11:M11"/>
    <mergeCell ref="O11:Q11"/>
    <mergeCell ref="C24:Q24"/>
    <mergeCell ref="C25:E25"/>
    <mergeCell ref="G25:I25"/>
    <mergeCell ref="K25:M25"/>
    <mergeCell ref="O25:Q25"/>
    <mergeCell ref="C46:Q46"/>
    <mergeCell ref="C47:E47"/>
    <mergeCell ref="G47:I47"/>
    <mergeCell ref="C96:E96"/>
    <mergeCell ref="G96:I96"/>
    <mergeCell ref="K96:M96"/>
    <mergeCell ref="O96:Q96"/>
    <mergeCell ref="C86:Q86"/>
    <mergeCell ref="C87:E87"/>
    <mergeCell ref="G87:I87"/>
    <mergeCell ref="K87:M87"/>
    <mergeCell ref="O87:Q87"/>
    <mergeCell ref="C95:Q95"/>
    <mergeCell ref="K47:M47"/>
    <mergeCell ref="O47:Q47"/>
    <mergeCell ref="C63:Q63"/>
    <mergeCell ref="C64:E64"/>
    <mergeCell ref="G64:I64"/>
    <mergeCell ref="K64:M64"/>
    <mergeCell ref="O64:Q64"/>
  </mergeCells>
  <pageMargins left="0.6692913385826772" right="0.39370078740157483" top="0.51181102362204722" bottom="0.39370078740157483" header="0.31496062992125984" footer="0.31496062992125984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topLeftCell="A46" zoomScaleNormal="100" workbookViewId="0">
      <selection activeCell="B54" sqref="B54"/>
    </sheetView>
  </sheetViews>
  <sheetFormatPr defaultColWidth="9.140625" defaultRowHeight="25.5" customHeight="1" x14ac:dyDescent="0.45"/>
  <cols>
    <col min="1" max="1" width="3" style="4" customWidth="1"/>
    <col min="2" max="2" width="28.85546875" style="4" customWidth="1"/>
    <col min="3" max="3" width="15.7109375" style="4" customWidth="1"/>
    <col min="4" max="4" width="0.85546875" style="4" customWidth="1"/>
    <col min="5" max="5" width="15.7109375" style="4" customWidth="1"/>
    <col min="6" max="6" width="0.85546875" style="4" customWidth="1"/>
    <col min="7" max="7" width="15.7109375" style="4" customWidth="1"/>
    <col min="8" max="8" width="0.85546875" style="4" customWidth="1"/>
    <col min="9" max="9" width="15.7109375" style="4" customWidth="1"/>
    <col min="10" max="10" width="2.28515625" style="4" customWidth="1"/>
    <col min="11" max="16384" width="9.140625" style="4"/>
  </cols>
  <sheetData>
    <row r="1" spans="1:10" ht="23.45" customHeight="1" x14ac:dyDescent="0.45">
      <c r="A1" s="432" t="s">
        <v>510</v>
      </c>
      <c r="B1" s="432"/>
      <c r="C1" s="432"/>
      <c r="D1" s="432"/>
      <c r="E1" s="432"/>
      <c r="F1" s="432"/>
      <c r="G1" s="432"/>
      <c r="H1" s="432"/>
      <c r="I1" s="432"/>
    </row>
    <row r="2" spans="1:10" ht="23.45" customHeight="1" x14ac:dyDescent="0.45">
      <c r="A2" s="5"/>
      <c r="B2" s="5"/>
      <c r="C2" s="5"/>
      <c r="D2" s="5"/>
      <c r="E2" s="5"/>
      <c r="F2" s="5"/>
      <c r="G2" s="5"/>
      <c r="H2" s="5"/>
      <c r="I2" s="5"/>
    </row>
    <row r="3" spans="1:10" s="2" customFormat="1" ht="24" customHeight="1" x14ac:dyDescent="0.45">
      <c r="A3" s="122" t="s">
        <v>550</v>
      </c>
      <c r="B3" s="15"/>
      <c r="C3" s="396"/>
      <c r="D3" s="396"/>
      <c r="E3" s="396"/>
      <c r="F3" s="396"/>
      <c r="H3" s="396"/>
      <c r="I3" s="396"/>
      <c r="J3" s="396"/>
    </row>
    <row r="4" spans="1:10" s="2" customFormat="1" ht="24" customHeight="1" x14ac:dyDescent="0.45">
      <c r="A4" s="397"/>
      <c r="B4" s="398" t="s">
        <v>551</v>
      </c>
      <c r="C4" s="396"/>
      <c r="D4" s="396"/>
      <c r="E4" s="396"/>
      <c r="F4" s="396"/>
      <c r="H4" s="396"/>
      <c r="I4" s="396"/>
      <c r="J4" s="396"/>
    </row>
    <row r="5" spans="1:10" s="2" customFormat="1" ht="24" customHeight="1" x14ac:dyDescent="0.45">
      <c r="A5" s="397"/>
      <c r="B5" s="194" t="s">
        <v>552</v>
      </c>
      <c r="C5" s="396"/>
      <c r="D5" s="396"/>
      <c r="E5" s="396"/>
      <c r="F5" s="396"/>
      <c r="H5" s="396"/>
      <c r="I5" s="396"/>
      <c r="J5" s="396"/>
    </row>
    <row r="6" spans="1:10" s="2" customFormat="1" ht="24" customHeight="1" x14ac:dyDescent="0.45">
      <c r="A6" s="397"/>
      <c r="B6" s="399" t="s">
        <v>553</v>
      </c>
      <c r="C6" s="399"/>
      <c r="D6" s="399"/>
      <c r="E6" s="399"/>
      <c r="F6" s="399"/>
      <c r="H6" s="396"/>
      <c r="I6" s="396"/>
      <c r="J6" s="396"/>
    </row>
    <row r="7" spans="1:10" s="2" customFormat="1" ht="24" customHeight="1" x14ac:dyDescent="0.45">
      <c r="A7" s="397"/>
      <c r="B7" s="398" t="s">
        <v>554</v>
      </c>
      <c r="C7" s="399"/>
      <c r="D7" s="399"/>
      <c r="E7" s="399"/>
      <c r="F7" s="399"/>
      <c r="H7" s="396"/>
      <c r="I7" s="396"/>
      <c r="J7" s="396"/>
    </row>
    <row r="8" spans="1:10" s="2" customFormat="1" ht="24" customHeight="1" x14ac:dyDescent="0.45">
      <c r="A8" s="397"/>
      <c r="B8" s="194" t="s">
        <v>555</v>
      </c>
      <c r="C8" s="399"/>
      <c r="D8" s="399"/>
      <c r="E8" s="399"/>
      <c r="F8" s="399"/>
      <c r="H8" s="396"/>
      <c r="I8" s="396"/>
      <c r="J8" s="396"/>
    </row>
    <row r="9" spans="1:10" s="2" customFormat="1" ht="24" customHeight="1" x14ac:dyDescent="0.45">
      <c r="A9" s="397"/>
      <c r="B9" s="399" t="s">
        <v>556</v>
      </c>
      <c r="C9" s="399"/>
      <c r="D9" s="399"/>
      <c r="E9" s="399"/>
      <c r="F9" s="399"/>
      <c r="H9" s="396"/>
      <c r="I9" s="396"/>
      <c r="J9" s="396"/>
    </row>
    <row r="10" spans="1:10" s="2" customFormat="1" ht="24" customHeight="1" x14ac:dyDescent="0.45">
      <c r="A10" s="397"/>
      <c r="B10" s="398" t="s">
        <v>557</v>
      </c>
      <c r="C10" s="399"/>
      <c r="D10" s="399"/>
      <c r="E10" s="399"/>
      <c r="F10" s="399"/>
      <c r="H10" s="396"/>
      <c r="I10" s="396"/>
      <c r="J10" s="396"/>
    </row>
    <row r="11" spans="1:10" s="2" customFormat="1" ht="24" customHeight="1" x14ac:dyDescent="0.45">
      <c r="A11" s="397"/>
      <c r="B11" s="194" t="s">
        <v>558</v>
      </c>
      <c r="C11" s="399"/>
      <c r="D11" s="399"/>
      <c r="E11" s="399"/>
      <c r="F11" s="399"/>
      <c r="H11" s="396"/>
      <c r="I11" s="396"/>
      <c r="J11" s="396"/>
    </row>
    <row r="12" spans="1:10" s="2" customFormat="1" ht="24" customHeight="1" x14ac:dyDescent="0.45">
      <c r="A12" s="397"/>
      <c r="B12" s="399" t="s">
        <v>559</v>
      </c>
      <c r="C12" s="399"/>
      <c r="D12" s="399"/>
      <c r="E12" s="399"/>
      <c r="F12" s="399"/>
      <c r="H12" s="396"/>
      <c r="I12" s="396"/>
      <c r="J12" s="396"/>
    </row>
    <row r="13" spans="1:10" s="2" customFormat="1" ht="24" customHeight="1" x14ac:dyDescent="0.45">
      <c r="A13" s="400"/>
      <c r="B13" s="398" t="s">
        <v>560</v>
      </c>
      <c r="D13" s="399"/>
      <c r="E13" s="399"/>
      <c r="F13" s="399"/>
      <c r="H13" s="399"/>
      <c r="I13" s="396"/>
      <c r="J13" s="396"/>
    </row>
    <row r="14" spans="1:10" s="2" customFormat="1" ht="24" customHeight="1" x14ac:dyDescent="0.45">
      <c r="A14" s="400"/>
      <c r="B14" s="194" t="s">
        <v>561</v>
      </c>
      <c r="D14" s="399"/>
      <c r="E14" s="399"/>
      <c r="F14" s="399"/>
      <c r="H14" s="399"/>
      <c r="I14" s="396"/>
      <c r="J14" s="396"/>
    </row>
    <row r="15" spans="1:10" s="2" customFormat="1" ht="24" customHeight="1" x14ac:dyDescent="0.45">
      <c r="A15" s="400"/>
      <c r="B15" s="401" t="s">
        <v>562</v>
      </c>
      <c r="F15" s="399"/>
      <c r="H15" s="399"/>
      <c r="I15" s="396"/>
      <c r="J15" s="396"/>
    </row>
    <row r="16" spans="1:10" s="2" customFormat="1" ht="24" customHeight="1" x14ac:dyDescent="0.45">
      <c r="A16" s="400"/>
      <c r="B16" s="401" t="s">
        <v>563</v>
      </c>
      <c r="F16" s="399"/>
      <c r="H16" s="399"/>
      <c r="I16" s="396"/>
      <c r="J16" s="396"/>
    </row>
    <row r="17" spans="1:10" s="2" customFormat="1" ht="24" customHeight="1" x14ac:dyDescent="0.45">
      <c r="A17" s="400"/>
      <c r="B17" s="401" t="s">
        <v>564</v>
      </c>
      <c r="F17" s="399"/>
      <c r="H17" s="399"/>
      <c r="I17" s="396"/>
      <c r="J17" s="396"/>
    </row>
    <row r="18" spans="1:10" s="2" customFormat="1" ht="24" customHeight="1" x14ac:dyDescent="0.45">
      <c r="A18" s="400"/>
      <c r="B18" s="401" t="s">
        <v>565</v>
      </c>
      <c r="F18" s="399"/>
      <c r="H18" s="399"/>
      <c r="I18" s="396"/>
      <c r="J18" s="396"/>
    </row>
    <row r="19" spans="1:10" s="2" customFormat="1" ht="24" customHeight="1" x14ac:dyDescent="0.45">
      <c r="A19" s="400"/>
      <c r="B19" s="401" t="s">
        <v>566</v>
      </c>
      <c r="F19" s="399"/>
      <c r="H19" s="399"/>
      <c r="I19" s="396"/>
      <c r="J19" s="396"/>
    </row>
    <row r="20" spans="1:10" s="2" customFormat="1" ht="24" customHeight="1" x14ac:dyDescent="0.45">
      <c r="A20" s="400"/>
      <c r="B20" s="401" t="s">
        <v>567</v>
      </c>
      <c r="F20" s="399"/>
      <c r="H20" s="399"/>
      <c r="I20" s="396"/>
      <c r="J20" s="396"/>
    </row>
    <row r="21" spans="1:10" s="2" customFormat="1" ht="24" customHeight="1" x14ac:dyDescent="0.45">
      <c r="A21" s="400"/>
      <c r="B21" s="401" t="s">
        <v>568</v>
      </c>
      <c r="F21" s="399"/>
      <c r="H21" s="399"/>
      <c r="I21" s="396"/>
      <c r="J21" s="396"/>
    </row>
    <row r="22" spans="1:10" s="2" customFormat="1" ht="24" customHeight="1" x14ac:dyDescent="0.45">
      <c r="A22" s="400"/>
      <c r="B22" s="401" t="s">
        <v>565</v>
      </c>
      <c r="F22" s="399"/>
      <c r="H22" s="399"/>
      <c r="I22" s="396"/>
      <c r="J22" s="396"/>
    </row>
    <row r="23" spans="1:10" s="2" customFormat="1" ht="24" customHeight="1" x14ac:dyDescent="0.45">
      <c r="A23" s="400"/>
      <c r="B23" s="401" t="s">
        <v>569</v>
      </c>
      <c r="F23" s="399"/>
      <c r="H23" s="399"/>
      <c r="I23" s="396"/>
      <c r="J23" s="396"/>
    </row>
    <row r="24" spans="1:10" s="2" customFormat="1" ht="24" customHeight="1" x14ac:dyDescent="0.45">
      <c r="A24" s="400"/>
      <c r="B24" s="401" t="s">
        <v>570</v>
      </c>
      <c r="F24" s="399"/>
      <c r="H24" s="399"/>
      <c r="I24" s="396"/>
      <c r="J24" s="396"/>
    </row>
    <row r="25" spans="1:10" s="126" customFormat="1" ht="23.25" customHeight="1" x14ac:dyDescent="0.45">
      <c r="A25" s="124" t="s">
        <v>545</v>
      </c>
      <c r="B25" s="125"/>
      <c r="E25" s="127"/>
      <c r="H25" s="127"/>
      <c r="I25" s="128"/>
    </row>
    <row r="26" spans="1:10" s="126" customFormat="1" ht="23.45" customHeight="1" x14ac:dyDescent="0.45">
      <c r="A26" s="124"/>
      <c r="B26" s="37" t="s">
        <v>234</v>
      </c>
      <c r="E26" s="127"/>
      <c r="H26" s="127"/>
      <c r="I26" s="128"/>
    </row>
    <row r="27" spans="1:10" s="126" customFormat="1" ht="23.45" customHeight="1" x14ac:dyDescent="0.45">
      <c r="B27" s="129" t="s">
        <v>233</v>
      </c>
      <c r="E27" s="127"/>
      <c r="H27" s="127"/>
      <c r="I27" s="128"/>
    </row>
    <row r="28" spans="1:10" s="126" customFormat="1" ht="23.45" customHeight="1" x14ac:dyDescent="0.45">
      <c r="B28" s="37" t="s">
        <v>398</v>
      </c>
      <c r="E28" s="127"/>
      <c r="H28" s="127"/>
      <c r="I28" s="128"/>
    </row>
    <row r="29" spans="1:10" s="194" customFormat="1" ht="23.45" customHeight="1" x14ac:dyDescent="0.45">
      <c r="A29" s="213"/>
      <c r="B29" s="212"/>
    </row>
    <row r="30" spans="1:10" s="194" customFormat="1" ht="23.45" customHeight="1" x14ac:dyDescent="0.45">
      <c r="A30" s="213"/>
      <c r="B30" s="212"/>
    </row>
    <row r="31" spans="1:10" s="194" customFormat="1" ht="23.45" customHeight="1" x14ac:dyDescent="0.45">
      <c r="A31" s="213"/>
      <c r="B31" s="212"/>
    </row>
    <row r="32" spans="1:10" s="211" customFormat="1" ht="23.45" customHeight="1" x14ac:dyDescent="0.45">
      <c r="A32" s="194"/>
      <c r="B32" s="215" t="s">
        <v>148</v>
      </c>
      <c r="C32" s="196"/>
      <c r="D32" s="196"/>
      <c r="E32" s="204" t="s">
        <v>120</v>
      </c>
      <c r="F32" s="196"/>
      <c r="G32" s="194"/>
      <c r="H32" s="194"/>
      <c r="I32" s="194"/>
    </row>
    <row r="33" spans="1:9" s="211" customFormat="1" ht="23.45" customHeight="1" x14ac:dyDescent="0.45">
      <c r="A33" s="194"/>
      <c r="B33" s="204" t="s">
        <v>269</v>
      </c>
      <c r="C33" s="206"/>
      <c r="D33" s="206"/>
      <c r="E33" s="215" t="s">
        <v>122</v>
      </c>
      <c r="F33" s="206"/>
      <c r="G33" s="194"/>
      <c r="H33" s="194"/>
      <c r="I33" s="194"/>
    </row>
    <row r="34" spans="1:9" s="211" customFormat="1" ht="23.45" customHeight="1" x14ac:dyDescent="0.45">
      <c r="A34" s="194"/>
      <c r="B34" s="204"/>
      <c r="C34" s="206"/>
      <c r="D34" s="206"/>
      <c r="E34" s="215"/>
      <c r="F34" s="206"/>
      <c r="G34" s="194"/>
      <c r="H34" s="194"/>
      <c r="I34" s="194"/>
    </row>
    <row r="35" spans="1:9" s="211" customFormat="1" ht="23.85" customHeight="1" x14ac:dyDescent="0.45">
      <c r="A35" s="422" t="s">
        <v>507</v>
      </c>
      <c r="B35" s="422"/>
      <c r="C35" s="422"/>
      <c r="D35" s="422"/>
      <c r="E35" s="422"/>
      <c r="F35" s="422"/>
      <c r="G35" s="422"/>
      <c r="H35" s="422"/>
      <c r="I35" s="422"/>
    </row>
    <row r="36" spans="1:9" s="211" customFormat="1" ht="23.85" customHeight="1" x14ac:dyDescent="0.45">
      <c r="A36" s="391"/>
      <c r="B36" s="391"/>
      <c r="C36" s="391"/>
      <c r="D36" s="391"/>
      <c r="E36" s="391"/>
      <c r="F36" s="391"/>
      <c r="G36" s="391"/>
      <c r="H36" s="391"/>
      <c r="I36" s="391"/>
    </row>
    <row r="37" spans="1:9" s="126" customFormat="1" ht="23.85" customHeight="1" x14ac:dyDescent="0.45">
      <c r="B37" s="130"/>
      <c r="C37" s="433" t="s">
        <v>203</v>
      </c>
      <c r="D37" s="433"/>
      <c r="E37" s="433"/>
      <c r="F37" s="148"/>
      <c r="G37" s="433" t="s">
        <v>204</v>
      </c>
      <c r="H37" s="433"/>
      <c r="I37" s="433"/>
    </row>
    <row r="38" spans="1:9" s="126" customFormat="1" ht="23.85" customHeight="1" x14ac:dyDescent="0.45">
      <c r="B38" s="129"/>
      <c r="C38" s="187" t="s">
        <v>386</v>
      </c>
      <c r="D38" s="188"/>
      <c r="E38" s="187" t="s">
        <v>175</v>
      </c>
      <c r="F38" s="187"/>
      <c r="G38" s="187" t="s">
        <v>386</v>
      </c>
      <c r="H38" s="188"/>
      <c r="I38" s="187" t="s">
        <v>175</v>
      </c>
    </row>
    <row r="39" spans="1:9" s="126" customFormat="1" ht="23.85" customHeight="1" x14ac:dyDescent="0.45">
      <c r="B39" s="127" t="s">
        <v>205</v>
      </c>
      <c r="C39" s="131">
        <v>0.26</v>
      </c>
      <c r="D39" s="132"/>
      <c r="E39" s="131">
        <v>0.03</v>
      </c>
      <c r="F39" s="132">
        <v>0.49532376382094334</v>
      </c>
      <c r="G39" s="131">
        <v>0.11</v>
      </c>
      <c r="H39" s="131"/>
      <c r="I39" s="131">
        <v>0.02</v>
      </c>
    </row>
    <row r="40" spans="1:9" s="126" customFormat="1" ht="23.85" customHeight="1" x14ac:dyDescent="0.45">
      <c r="B40" s="127"/>
      <c r="C40" s="131"/>
      <c r="D40" s="132"/>
      <c r="E40" s="131"/>
      <c r="F40" s="132"/>
      <c r="G40" s="131"/>
      <c r="H40" s="131"/>
      <c r="I40" s="131"/>
    </row>
    <row r="41" spans="1:9" s="126" customFormat="1" ht="23.85" customHeight="1" x14ac:dyDescent="0.45">
      <c r="A41" s="124" t="s">
        <v>546</v>
      </c>
      <c r="B41" s="127"/>
      <c r="C41" s="127"/>
      <c r="D41" s="133"/>
      <c r="E41" s="127"/>
      <c r="F41" s="133"/>
      <c r="G41" s="127"/>
      <c r="H41" s="127"/>
      <c r="I41" s="127"/>
    </row>
    <row r="42" spans="1:9" s="126" customFormat="1" ht="23.85" customHeight="1" x14ac:dyDescent="0.45">
      <c r="A42" s="124"/>
      <c r="B42" s="121" t="s">
        <v>128</v>
      </c>
      <c r="C42" s="127"/>
      <c r="D42" s="133"/>
      <c r="E42" s="127"/>
      <c r="F42" s="133"/>
      <c r="G42" s="127"/>
      <c r="H42" s="127"/>
      <c r="I42" s="127"/>
    </row>
    <row r="43" spans="1:9" s="126" customFormat="1" ht="23.85" customHeight="1" x14ac:dyDescent="0.45">
      <c r="B43" s="395" t="s">
        <v>356</v>
      </c>
      <c r="C43" s="127"/>
      <c r="D43" s="133"/>
      <c r="E43" s="127"/>
      <c r="F43" s="133"/>
      <c r="G43" s="127"/>
      <c r="H43" s="127"/>
      <c r="I43" s="127"/>
    </row>
    <row r="44" spans="1:9" s="126" customFormat="1" ht="23.85" customHeight="1" x14ac:dyDescent="0.45">
      <c r="B44" s="395" t="s">
        <v>357</v>
      </c>
      <c r="C44" s="127"/>
      <c r="D44" s="133"/>
      <c r="E44" s="127"/>
      <c r="F44" s="133"/>
      <c r="G44" s="127"/>
      <c r="H44" s="127"/>
      <c r="I44" s="127"/>
    </row>
    <row r="45" spans="1:9" s="126" customFormat="1" ht="23.85" customHeight="1" x14ac:dyDescent="0.45">
      <c r="B45" s="395" t="s">
        <v>360</v>
      </c>
      <c r="C45" s="127"/>
      <c r="D45" s="133"/>
      <c r="E45" s="127"/>
      <c r="F45" s="133"/>
      <c r="G45" s="127"/>
      <c r="H45" s="127"/>
      <c r="I45" s="127"/>
    </row>
    <row r="46" spans="1:9" s="126" customFormat="1" ht="23.85" customHeight="1" x14ac:dyDescent="0.45">
      <c r="B46" s="395" t="s">
        <v>359</v>
      </c>
      <c r="C46" s="127"/>
      <c r="D46" s="133"/>
      <c r="E46" s="127"/>
      <c r="F46" s="133"/>
      <c r="G46" s="127"/>
      <c r="H46" s="127"/>
      <c r="I46" s="127"/>
    </row>
    <row r="47" spans="1:9" s="126" customFormat="1" ht="23.85" customHeight="1" x14ac:dyDescent="0.45">
      <c r="B47" s="395" t="s">
        <v>358</v>
      </c>
      <c r="C47" s="127"/>
      <c r="D47" s="133"/>
      <c r="E47" s="127"/>
      <c r="F47" s="133"/>
      <c r="G47" s="127"/>
      <c r="H47" s="127"/>
      <c r="I47" s="127"/>
    </row>
    <row r="48" spans="1:9" ht="23.85" customHeight="1" x14ac:dyDescent="0.45">
      <c r="A48" s="6" t="s">
        <v>547</v>
      </c>
      <c r="B48" s="7"/>
    </row>
    <row r="49" spans="1:2" s="37" customFormat="1" ht="23.85" customHeight="1" x14ac:dyDescent="0.45">
      <c r="A49" s="122"/>
      <c r="B49" s="121" t="s">
        <v>96</v>
      </c>
    </row>
    <row r="50" spans="1:2" ht="23.85" customHeight="1" x14ac:dyDescent="0.45">
      <c r="A50" s="8"/>
      <c r="B50" s="7" t="s">
        <v>399</v>
      </c>
    </row>
    <row r="51" spans="1:2" ht="23.85" customHeight="1" x14ac:dyDescent="0.45">
      <c r="A51" s="8"/>
      <c r="B51" s="7" t="s">
        <v>537</v>
      </c>
    </row>
    <row r="52" spans="1:2" s="37" customFormat="1" ht="23.85" customHeight="1" x14ac:dyDescent="0.45">
      <c r="A52" s="100"/>
      <c r="B52" s="121" t="s">
        <v>354</v>
      </c>
    </row>
    <row r="53" spans="1:2" s="37" customFormat="1" ht="23.85" customHeight="1" x14ac:dyDescent="0.45">
      <c r="A53" s="100"/>
      <c r="B53" s="102" t="s">
        <v>599</v>
      </c>
    </row>
    <row r="54" spans="1:2" s="37" customFormat="1" ht="23.85" customHeight="1" x14ac:dyDescent="0.45">
      <c r="A54" s="100"/>
      <c r="B54" s="102" t="s">
        <v>355</v>
      </c>
    </row>
    <row r="55" spans="1:2" s="37" customFormat="1" ht="23.85" customHeight="1" x14ac:dyDescent="0.45">
      <c r="A55" s="100"/>
      <c r="B55" s="102" t="s">
        <v>363</v>
      </c>
    </row>
    <row r="56" spans="1:2" s="37" customFormat="1" ht="23.85" customHeight="1" x14ac:dyDescent="0.45">
      <c r="A56" s="100"/>
      <c r="B56" s="102" t="s">
        <v>361</v>
      </c>
    </row>
    <row r="57" spans="1:2" s="37" customFormat="1" ht="23.85" customHeight="1" x14ac:dyDescent="0.45">
      <c r="A57" s="100"/>
      <c r="B57" s="102" t="s">
        <v>362</v>
      </c>
    </row>
    <row r="58" spans="1:2" s="37" customFormat="1" ht="23.85" customHeight="1" x14ac:dyDescent="0.45">
      <c r="A58" s="100"/>
      <c r="B58" s="102" t="s">
        <v>364</v>
      </c>
    </row>
    <row r="59" spans="1:2" s="37" customFormat="1" ht="23.85" customHeight="1" x14ac:dyDescent="0.45">
      <c r="A59" s="100"/>
      <c r="B59" s="102" t="s">
        <v>365</v>
      </c>
    </row>
    <row r="60" spans="1:2" ht="23.85" customHeight="1" x14ac:dyDescent="0.45">
      <c r="A60" s="8"/>
      <c r="B60" s="121" t="s">
        <v>128</v>
      </c>
    </row>
    <row r="61" spans="1:2" ht="23.85" customHeight="1" x14ac:dyDescent="0.45">
      <c r="A61" s="8"/>
      <c r="B61" s="102" t="s">
        <v>237</v>
      </c>
    </row>
    <row r="62" spans="1:2" ht="23.85" customHeight="1" x14ac:dyDescent="0.45">
      <c r="A62" s="8"/>
      <c r="B62" s="102" t="s">
        <v>270</v>
      </c>
    </row>
    <row r="63" spans="1:2" ht="23.85" customHeight="1" x14ac:dyDescent="0.45">
      <c r="A63" s="8"/>
      <c r="B63" s="102" t="s">
        <v>247</v>
      </c>
    </row>
    <row r="64" spans="1:2" ht="23.85" customHeight="1" x14ac:dyDescent="0.45">
      <c r="A64" s="8"/>
      <c r="B64" s="102" t="s">
        <v>235</v>
      </c>
    </row>
    <row r="65" spans="1:9" ht="23.85" customHeight="1" x14ac:dyDescent="0.45">
      <c r="A65" s="8"/>
      <c r="B65" s="7" t="s">
        <v>236</v>
      </c>
    </row>
    <row r="66" spans="1:9" ht="10.5" customHeight="1" x14ac:dyDescent="0.45">
      <c r="A66" s="8"/>
      <c r="B66" s="7"/>
    </row>
    <row r="67" spans="1:9" ht="10.5" customHeight="1" x14ac:dyDescent="0.45">
      <c r="A67" s="8"/>
      <c r="B67" s="7"/>
    </row>
    <row r="68" spans="1:9" s="73" customFormat="1" ht="23.1" customHeight="1" x14ac:dyDescent="0.45">
      <c r="A68" s="37"/>
      <c r="B68" s="99" t="s">
        <v>148</v>
      </c>
      <c r="C68" s="101"/>
      <c r="D68" s="101"/>
      <c r="E68" s="95" t="s">
        <v>120</v>
      </c>
      <c r="F68" s="101"/>
      <c r="G68" s="37"/>
      <c r="H68" s="37"/>
      <c r="I68" s="37"/>
    </row>
    <row r="69" spans="1:9" s="73" customFormat="1" ht="23.1" customHeight="1" x14ac:dyDescent="0.45">
      <c r="A69" s="37"/>
      <c r="B69" s="56" t="s">
        <v>269</v>
      </c>
      <c r="C69" s="123"/>
      <c r="D69" s="123"/>
      <c r="E69" s="99" t="s">
        <v>122</v>
      </c>
      <c r="F69" s="123"/>
      <c r="G69" s="37"/>
      <c r="H69" s="37"/>
      <c r="I69" s="37"/>
    </row>
    <row r="70" spans="1:9" s="73" customFormat="1" ht="30" customHeight="1" x14ac:dyDescent="0.45">
      <c r="A70" s="422" t="s">
        <v>511</v>
      </c>
      <c r="B70" s="422"/>
      <c r="C70" s="422"/>
      <c r="D70" s="422"/>
      <c r="E70" s="422"/>
      <c r="F70" s="422"/>
      <c r="G70" s="422"/>
      <c r="H70" s="422"/>
      <c r="I70" s="422"/>
    </row>
    <row r="71" spans="1:9" s="73" customFormat="1" ht="24.95" customHeight="1" x14ac:dyDescent="0.45">
      <c r="A71" s="134"/>
      <c r="B71" s="134"/>
      <c r="C71" s="134"/>
      <c r="D71" s="134"/>
      <c r="E71" s="134"/>
      <c r="F71" s="134"/>
      <c r="G71" s="134"/>
      <c r="H71" s="134"/>
      <c r="I71" s="134"/>
    </row>
    <row r="72" spans="1:9" ht="24.95" customHeight="1" x14ac:dyDescent="0.45">
      <c r="A72" s="6" t="s">
        <v>548</v>
      </c>
      <c r="B72" s="7"/>
      <c r="E72" s="7"/>
      <c r="F72" s="7"/>
      <c r="G72" s="7"/>
      <c r="H72" s="7"/>
      <c r="I72" s="7"/>
    </row>
    <row r="73" spans="1:9" ht="24.95" customHeight="1" x14ac:dyDescent="0.45">
      <c r="A73" s="6"/>
      <c r="B73" s="7" t="s">
        <v>400</v>
      </c>
      <c r="E73" s="7"/>
      <c r="F73" s="7"/>
      <c r="G73" s="7"/>
      <c r="H73" s="7"/>
      <c r="I73" s="7"/>
    </row>
    <row r="74" spans="1:9" ht="24.95" customHeight="1" x14ac:dyDescent="0.45">
      <c r="A74" s="6"/>
      <c r="B74" s="7" t="s">
        <v>169</v>
      </c>
      <c r="E74" s="7"/>
      <c r="F74" s="7"/>
      <c r="G74" s="7"/>
      <c r="H74" s="7"/>
      <c r="I74" s="7"/>
    </row>
    <row r="75" spans="1:9" s="73" customFormat="1" ht="24.95" customHeight="1" x14ac:dyDescent="0.45">
      <c r="A75" s="122"/>
      <c r="B75" s="121" t="s">
        <v>96</v>
      </c>
      <c r="C75" s="37"/>
      <c r="D75" s="37"/>
      <c r="E75" s="102"/>
      <c r="F75" s="102"/>
      <c r="G75" s="102"/>
      <c r="H75" s="102"/>
      <c r="I75" s="102"/>
    </row>
    <row r="76" spans="1:9" s="73" customFormat="1" ht="24.95" customHeight="1" x14ac:dyDescent="0.45">
      <c r="A76" s="100"/>
      <c r="B76" s="37" t="s">
        <v>401</v>
      </c>
      <c r="C76" s="37"/>
      <c r="D76" s="37"/>
      <c r="E76" s="102"/>
      <c r="F76" s="102"/>
      <c r="G76" s="102"/>
      <c r="H76" s="102"/>
      <c r="I76" s="102"/>
    </row>
    <row r="77" spans="1:9" s="73" customFormat="1" ht="24.95" customHeight="1" x14ac:dyDescent="0.45">
      <c r="A77" s="100"/>
      <c r="B77" s="37" t="s">
        <v>239</v>
      </c>
      <c r="C77" s="102"/>
      <c r="D77" s="102"/>
      <c r="E77" s="102"/>
      <c r="F77" s="102"/>
      <c r="G77" s="102"/>
      <c r="H77" s="102"/>
      <c r="I77" s="102"/>
    </row>
    <row r="78" spans="1:9" s="73" customFormat="1" ht="24.95" customHeight="1" x14ac:dyDescent="0.45">
      <c r="A78" s="100"/>
      <c r="B78" s="37" t="s">
        <v>238</v>
      </c>
      <c r="C78" s="102"/>
      <c r="D78" s="102"/>
      <c r="E78" s="102"/>
      <c r="F78" s="102"/>
      <c r="G78" s="102"/>
      <c r="H78" s="102"/>
      <c r="I78" s="102"/>
    </row>
    <row r="79" spans="1:9" s="73" customFormat="1" ht="24.95" customHeight="1" x14ac:dyDescent="0.45">
      <c r="A79" s="100"/>
      <c r="B79" s="37" t="s">
        <v>573</v>
      </c>
      <c r="C79" s="102"/>
      <c r="D79" s="102"/>
      <c r="E79" s="102"/>
      <c r="F79" s="102"/>
      <c r="G79" s="102"/>
      <c r="H79" s="102"/>
      <c r="I79" s="102"/>
    </row>
    <row r="80" spans="1:9" s="73" customFormat="1" ht="24.95" customHeight="1" x14ac:dyDescent="0.45">
      <c r="A80" s="100"/>
      <c r="B80" s="102" t="s">
        <v>402</v>
      </c>
      <c r="C80" s="102"/>
      <c r="D80" s="102"/>
      <c r="E80" s="102"/>
      <c r="F80" s="102"/>
      <c r="G80" s="102"/>
      <c r="H80" s="102"/>
      <c r="I80" s="102"/>
    </row>
    <row r="81" spans="1:10" s="73" customFormat="1" ht="24.95" customHeight="1" x14ac:dyDescent="0.45">
      <c r="A81" s="100"/>
      <c r="B81" s="102" t="s">
        <v>241</v>
      </c>
      <c r="C81" s="102"/>
      <c r="D81" s="102"/>
      <c r="E81" s="102"/>
      <c r="F81" s="102"/>
      <c r="G81" s="102"/>
      <c r="H81" s="102"/>
      <c r="I81" s="102"/>
    </row>
    <row r="82" spans="1:10" s="73" customFormat="1" ht="24.95" customHeight="1" x14ac:dyDescent="0.45">
      <c r="A82" s="100"/>
      <c r="B82" s="102" t="s">
        <v>240</v>
      </c>
      <c r="C82" s="102"/>
      <c r="D82" s="102"/>
      <c r="E82" s="102"/>
      <c r="F82" s="102"/>
      <c r="G82" s="102"/>
      <c r="H82" s="102"/>
      <c r="I82" s="102"/>
    </row>
    <row r="83" spans="1:10" s="89" customFormat="1" ht="24.95" customHeight="1" x14ac:dyDescent="0.45">
      <c r="A83" s="100"/>
      <c r="B83" s="102" t="s">
        <v>403</v>
      </c>
      <c r="C83" s="102"/>
      <c r="D83" s="102"/>
      <c r="E83" s="102"/>
      <c r="F83" s="102"/>
      <c r="G83" s="102"/>
      <c r="H83" s="102"/>
      <c r="I83" s="102"/>
    </row>
    <row r="84" spans="1:10" s="89" customFormat="1" ht="24.95" customHeight="1" x14ac:dyDescent="0.45">
      <c r="A84" s="100"/>
      <c r="B84" s="102" t="s">
        <v>242</v>
      </c>
      <c r="C84" s="102"/>
      <c r="D84" s="102"/>
      <c r="E84" s="102"/>
      <c r="F84" s="102"/>
      <c r="G84" s="102"/>
      <c r="H84" s="102"/>
      <c r="I84" s="102"/>
    </row>
    <row r="85" spans="1:10" s="73" customFormat="1" ht="24.95" customHeight="1" x14ac:dyDescent="0.45">
      <c r="A85" s="100"/>
      <c r="B85" s="102" t="s">
        <v>244</v>
      </c>
      <c r="C85" s="102"/>
      <c r="D85" s="102"/>
      <c r="E85" s="102"/>
      <c r="F85" s="102"/>
      <c r="G85" s="102"/>
      <c r="H85" s="102"/>
      <c r="I85" s="102"/>
    </row>
    <row r="86" spans="1:10" s="73" customFormat="1" ht="24.95" customHeight="1" x14ac:dyDescent="0.45">
      <c r="A86" s="100"/>
      <c r="B86" s="102" t="s">
        <v>243</v>
      </c>
      <c r="C86" s="102"/>
      <c r="D86" s="102"/>
      <c r="E86" s="102"/>
      <c r="F86" s="102"/>
      <c r="G86" s="102"/>
      <c r="H86" s="102"/>
      <c r="I86" s="102"/>
    </row>
    <row r="87" spans="1:10" s="73" customFormat="1" ht="24.95" customHeight="1" x14ac:dyDescent="0.45">
      <c r="A87" s="100"/>
      <c r="B87" s="121" t="s">
        <v>128</v>
      </c>
      <c r="C87" s="102"/>
      <c r="D87" s="102"/>
      <c r="E87" s="102"/>
      <c r="F87" s="102"/>
      <c r="G87" s="102"/>
      <c r="H87" s="102"/>
      <c r="I87" s="102"/>
    </row>
    <row r="88" spans="1:10" s="73" customFormat="1" ht="24.95" customHeight="1" x14ac:dyDescent="0.45">
      <c r="A88" s="100"/>
      <c r="B88" s="37" t="s">
        <v>404</v>
      </c>
      <c r="C88" s="37"/>
      <c r="D88" s="37"/>
      <c r="E88" s="102"/>
      <c r="F88" s="102"/>
      <c r="G88" s="102"/>
      <c r="H88" s="102"/>
      <c r="I88" s="102"/>
    </row>
    <row r="89" spans="1:10" s="73" customFormat="1" ht="24.95" customHeight="1" x14ac:dyDescent="0.45">
      <c r="A89" s="100"/>
      <c r="B89" s="37" t="s">
        <v>273</v>
      </c>
      <c r="C89" s="102"/>
      <c r="D89" s="102"/>
      <c r="E89" s="102"/>
      <c r="F89" s="102"/>
      <c r="G89" s="102"/>
      <c r="H89" s="102"/>
      <c r="I89" s="102"/>
    </row>
    <row r="90" spans="1:10" s="73" customFormat="1" ht="24.95" customHeight="1" x14ac:dyDescent="0.45">
      <c r="A90" s="100"/>
      <c r="B90" s="37" t="s">
        <v>272</v>
      </c>
      <c r="C90" s="102"/>
      <c r="D90" s="102"/>
      <c r="E90" s="102"/>
      <c r="F90" s="102"/>
      <c r="G90" s="102"/>
      <c r="H90" s="102"/>
      <c r="I90" s="102"/>
    </row>
    <row r="91" spans="1:10" s="73" customFormat="1" ht="24.95" customHeight="1" x14ac:dyDescent="0.45">
      <c r="A91" s="100"/>
      <c r="B91" s="37" t="s">
        <v>271</v>
      </c>
      <c r="C91" s="102"/>
      <c r="D91" s="102"/>
      <c r="E91" s="102"/>
      <c r="F91" s="102"/>
      <c r="G91" s="102"/>
      <c r="H91" s="102"/>
      <c r="I91" s="102"/>
    </row>
    <row r="92" spans="1:10" s="89" customFormat="1" ht="24.95" customHeight="1" x14ac:dyDescent="0.45">
      <c r="A92" s="94"/>
      <c r="B92" s="1" t="s">
        <v>274</v>
      </c>
      <c r="C92" s="94"/>
      <c r="D92" s="94"/>
      <c r="E92" s="94"/>
      <c r="F92" s="94"/>
      <c r="G92" s="94"/>
      <c r="H92" s="94"/>
      <c r="I92" s="59"/>
    </row>
    <row r="93" spans="1:10" s="89" customFormat="1" ht="24.95" customHeight="1" x14ac:dyDescent="0.45">
      <c r="A93" s="94"/>
      <c r="B93" s="1" t="s">
        <v>276</v>
      </c>
      <c r="C93" s="94"/>
      <c r="D93" s="94"/>
      <c r="E93" s="94"/>
      <c r="F93" s="94"/>
      <c r="G93" s="94"/>
      <c r="H93" s="94"/>
      <c r="I93" s="59"/>
    </row>
    <row r="94" spans="1:10" s="73" customFormat="1" ht="24.95" customHeight="1" x14ac:dyDescent="0.45">
      <c r="A94" s="100"/>
      <c r="B94" s="102" t="s">
        <v>275</v>
      </c>
      <c r="C94" s="102"/>
      <c r="D94" s="102"/>
      <c r="E94" s="102"/>
      <c r="F94" s="102"/>
      <c r="G94" s="102"/>
      <c r="H94" s="102"/>
      <c r="I94" s="102"/>
    </row>
    <row r="95" spans="1:10" s="3" customFormat="1" ht="24.95" customHeight="1" x14ac:dyDescent="0.45">
      <c r="A95" s="9" t="s">
        <v>549</v>
      </c>
      <c r="B95" s="4"/>
    </row>
    <row r="96" spans="1:10" s="3" customFormat="1" ht="24.95" customHeight="1" x14ac:dyDescent="0.45">
      <c r="B96" s="4" t="s">
        <v>476</v>
      </c>
      <c r="G96" s="4"/>
      <c r="H96" s="4"/>
      <c r="I96" s="4"/>
      <c r="J96" s="4"/>
    </row>
    <row r="97" spans="1:9" s="73" customFormat="1" ht="24.95" customHeight="1" x14ac:dyDescent="0.45">
      <c r="A97" s="100"/>
      <c r="B97" s="37"/>
      <c r="C97" s="102"/>
      <c r="D97" s="102"/>
      <c r="E97" s="102"/>
      <c r="F97" s="102"/>
      <c r="G97" s="102"/>
      <c r="H97" s="102"/>
      <c r="I97" s="102"/>
    </row>
    <row r="98" spans="1:9" s="211" customFormat="1" ht="24.95" customHeight="1" x14ac:dyDescent="0.45">
      <c r="A98" s="213"/>
      <c r="B98" s="212"/>
      <c r="C98" s="212"/>
      <c r="D98" s="212"/>
      <c r="E98" s="212"/>
      <c r="F98" s="212"/>
      <c r="G98" s="212"/>
      <c r="H98" s="212"/>
      <c r="I98" s="212"/>
    </row>
    <row r="99" spans="1:9" s="73" customFormat="1" ht="24.95" customHeight="1" x14ac:dyDescent="0.45">
      <c r="A99" s="100"/>
      <c r="B99" s="102"/>
      <c r="C99" s="102"/>
      <c r="D99" s="102"/>
      <c r="E99" s="102"/>
      <c r="F99" s="102"/>
      <c r="G99" s="102"/>
      <c r="H99" s="102"/>
      <c r="I99" s="102"/>
    </row>
    <row r="100" spans="1:9" s="73" customFormat="1" ht="24.95" customHeight="1" x14ac:dyDescent="0.45">
      <c r="A100" s="37"/>
      <c r="B100" s="99" t="s">
        <v>148</v>
      </c>
      <c r="C100" s="101"/>
      <c r="D100" s="101"/>
      <c r="E100" s="95" t="s">
        <v>120</v>
      </c>
      <c r="F100" s="101"/>
      <c r="G100" s="37"/>
      <c r="H100" s="37"/>
      <c r="I100" s="37"/>
    </row>
    <row r="101" spans="1:9" s="73" customFormat="1" ht="24.95" customHeight="1" x14ac:dyDescent="0.45">
      <c r="A101" s="37"/>
      <c r="B101" s="56" t="s">
        <v>269</v>
      </c>
      <c r="C101" s="123"/>
      <c r="D101" s="123"/>
      <c r="E101" s="99" t="s">
        <v>122</v>
      </c>
      <c r="F101" s="123"/>
      <c r="G101" s="37"/>
      <c r="H101" s="37"/>
      <c r="I101" s="37"/>
    </row>
  </sheetData>
  <mergeCells count="5">
    <mergeCell ref="A1:I1"/>
    <mergeCell ref="C37:E37"/>
    <mergeCell ref="G37:I37"/>
    <mergeCell ref="A70:I70"/>
    <mergeCell ref="A35:I35"/>
  </mergeCells>
  <phoneticPr fontId="3" type="noConversion"/>
  <pageMargins left="0.86614173228346458" right="0.39370078740157483" top="0.70866141732283472" bottom="0.51181102362204722" header="0.39370078740157483" footer="0.55118110236220474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11</vt:i4>
      </vt:variant>
      <vt:variant>
        <vt:lpstr>ช่วงที่มีชื่อ</vt:lpstr>
      </vt:variant>
      <vt:variant>
        <vt:i4>1</vt:i4>
      </vt:variant>
    </vt:vector>
  </HeadingPairs>
  <TitlesOfParts>
    <vt:vector size="12" baseType="lpstr">
      <vt:lpstr>Note P1-5</vt:lpstr>
      <vt:lpstr>P6</vt:lpstr>
      <vt:lpstr>P7-10</vt:lpstr>
      <vt:lpstr>P11</vt:lpstr>
      <vt:lpstr>P12-15</vt:lpstr>
      <vt:lpstr>P16</vt:lpstr>
      <vt:lpstr>P17-19</vt:lpstr>
      <vt:lpstr>P20-21</vt:lpstr>
      <vt:lpstr>P22-24</vt:lpstr>
      <vt:lpstr>P25-27</vt:lpstr>
      <vt:lpstr>P28-30</vt:lpstr>
      <vt:lpstr>'P16'!Print_Area</vt:lpstr>
    </vt:vector>
  </TitlesOfParts>
  <Company>D I A International Auditing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DIACOM3</cp:lastModifiedBy>
  <cp:lastPrinted>2018-11-12T03:57:19Z</cp:lastPrinted>
  <dcterms:created xsi:type="dcterms:W3CDTF">1999-04-29T06:28:01Z</dcterms:created>
  <dcterms:modified xsi:type="dcterms:W3CDTF">2018-11-12T04:05:27Z</dcterms:modified>
</cp:coreProperties>
</file>