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12150" windowHeight="8400" tabRatio="696" activeTab="4"/>
  </bookViews>
  <sheets>
    <sheet name="Balance" sheetId="1" r:id="rId1"/>
    <sheet name="income " sheetId="7" r:id="rId2"/>
    <sheet name="Consolidated" sheetId="5" r:id="rId3"/>
    <sheet name="Separated" sheetId="9" r:id="rId4"/>
    <sheet name="Cash flows" sheetId="4" r:id="rId5"/>
  </sheets>
  <definedNames>
    <definedName name="_xlnm.Print_Area" localSheetId="0">Balance!$A$1:$J$93</definedName>
  </definedNames>
  <calcPr calcId="145621"/>
</workbook>
</file>

<file path=xl/calcChain.xml><?xml version="1.0" encoding="utf-8"?>
<calcChain xmlns="http://schemas.openxmlformats.org/spreadsheetml/2006/main">
  <c r="I28" i="1" l="1"/>
  <c r="G28" i="1"/>
  <c r="E28" i="1"/>
  <c r="C28" i="1"/>
  <c r="G49" i="1"/>
  <c r="I73" i="4" l="1"/>
  <c r="G73" i="4"/>
  <c r="E73" i="4"/>
  <c r="C73" i="4"/>
  <c r="A106" i="7" l="1"/>
  <c r="A38" i="7"/>
  <c r="L24" i="5" l="1"/>
  <c r="P24" i="5" s="1"/>
  <c r="L23" i="5"/>
  <c r="P23" i="5" s="1"/>
  <c r="D123" i="7" l="1"/>
  <c r="D118" i="7"/>
  <c r="N26" i="5" s="1"/>
  <c r="D94" i="7"/>
  <c r="F14" i="7"/>
  <c r="C55" i="1"/>
  <c r="C49" i="1"/>
  <c r="C56" i="1" l="1"/>
  <c r="L22" i="9"/>
  <c r="G16" i="1"/>
  <c r="D126" i="7" l="1"/>
  <c r="J118" i="7"/>
  <c r="H118" i="7"/>
  <c r="F118" i="7"/>
  <c r="N17" i="5" s="1"/>
  <c r="J111" i="7"/>
  <c r="H111" i="7"/>
  <c r="J94" i="7"/>
  <c r="H94" i="7"/>
  <c r="F94" i="7"/>
  <c r="J84" i="7"/>
  <c r="H84" i="7"/>
  <c r="F84" i="7"/>
  <c r="D84" i="7"/>
  <c r="H76" i="7"/>
  <c r="J95" i="7" l="1"/>
  <c r="H95" i="7"/>
  <c r="F95" i="7"/>
  <c r="D95" i="7"/>
  <c r="D14" i="7"/>
  <c r="J24" i="7"/>
  <c r="H24" i="7"/>
  <c r="F24" i="7"/>
  <c r="D24" i="7"/>
  <c r="J14" i="7"/>
  <c r="H14" i="7"/>
  <c r="F97" i="7" l="1"/>
  <c r="F99" i="7" s="1"/>
  <c r="F115" i="7" s="1"/>
  <c r="F113" i="7" s="1"/>
  <c r="E10" i="4"/>
  <c r="E26" i="4" s="1"/>
  <c r="H97" i="7"/>
  <c r="H99" i="7" s="1"/>
  <c r="H119" i="7" s="1"/>
  <c r="H117" i="7" s="1"/>
  <c r="G10" i="4"/>
  <c r="G26" i="4" s="1"/>
  <c r="J97" i="7"/>
  <c r="J99" i="7" s="1"/>
  <c r="I10" i="4"/>
  <c r="I26" i="4" s="1"/>
  <c r="J119" i="7"/>
  <c r="J117" i="7" s="1"/>
  <c r="J115" i="7"/>
  <c r="J16" i="9"/>
  <c r="D97" i="7"/>
  <c r="D99" i="7" s="1"/>
  <c r="D119" i="7" s="1"/>
  <c r="D117" i="7" s="1"/>
  <c r="J26" i="5" s="1"/>
  <c r="L26" i="5" s="1"/>
  <c r="C10" i="4"/>
  <c r="C26" i="4" s="1"/>
  <c r="F119" i="7"/>
  <c r="F117" i="7" s="1"/>
  <c r="J17" i="5" s="1"/>
  <c r="L17" i="5" s="1"/>
  <c r="F122" i="7"/>
  <c r="F125" i="7"/>
  <c r="J125" i="7"/>
  <c r="J113" i="7"/>
  <c r="J122" i="7" s="1"/>
  <c r="C16" i="1"/>
  <c r="H115" i="7" l="1"/>
  <c r="J24" i="9"/>
  <c r="D115" i="7"/>
  <c r="D113" i="7" s="1"/>
  <c r="D125" i="7" s="1"/>
  <c r="H122" i="7"/>
  <c r="C63" i="4"/>
  <c r="I84" i="1"/>
  <c r="H25" i="9"/>
  <c r="F25" i="9"/>
  <c r="D25" i="9"/>
  <c r="L19" i="9"/>
  <c r="L12" i="9"/>
  <c r="D17" i="9"/>
  <c r="F17" i="9"/>
  <c r="H17" i="9"/>
  <c r="P20" i="5"/>
  <c r="H18" i="5"/>
  <c r="F18" i="5"/>
  <c r="D18" i="5"/>
  <c r="L13" i="5"/>
  <c r="P13" i="5" s="1"/>
  <c r="D55" i="7"/>
  <c r="J50" i="7"/>
  <c r="H50" i="7"/>
  <c r="C29" i="1"/>
  <c r="I8" i="4"/>
  <c r="G8" i="4"/>
  <c r="I49" i="4"/>
  <c r="G49" i="4"/>
  <c r="C75" i="4"/>
  <c r="G75" i="4"/>
  <c r="I70" i="1"/>
  <c r="A68" i="1"/>
  <c r="A66" i="1"/>
  <c r="I55" i="1"/>
  <c r="G55" i="1"/>
  <c r="E55" i="1"/>
  <c r="I49" i="1"/>
  <c r="E49" i="1"/>
  <c r="I41" i="1"/>
  <c r="I72" i="1" s="1"/>
  <c r="G41" i="1"/>
  <c r="G72" i="1" s="1"/>
  <c r="E41" i="1"/>
  <c r="E72" i="1" s="1"/>
  <c r="C41" i="1"/>
  <c r="C72" i="1" s="1"/>
  <c r="I39" i="1"/>
  <c r="A37" i="1"/>
  <c r="A35" i="1"/>
  <c r="I16" i="1"/>
  <c r="E16" i="1"/>
  <c r="J43" i="7"/>
  <c r="H43" i="7"/>
  <c r="I63" i="4"/>
  <c r="E63" i="4"/>
  <c r="G63" i="4"/>
  <c r="D58" i="7"/>
  <c r="F50" i="7"/>
  <c r="D50" i="7"/>
  <c r="H8" i="7"/>
  <c r="H27" i="5"/>
  <c r="F27" i="5"/>
  <c r="D27" i="5"/>
  <c r="A42" i="4"/>
  <c r="A44" i="4"/>
  <c r="H113" i="7" l="1"/>
  <c r="H125" i="7"/>
  <c r="D122" i="7"/>
  <c r="I56" i="1"/>
  <c r="G56" i="1"/>
  <c r="N18" i="5"/>
  <c r="N27" i="5" s="1"/>
  <c r="H25" i="7"/>
  <c r="H27" i="7" s="1"/>
  <c r="H29" i="7" s="1"/>
  <c r="J25" i="7"/>
  <c r="J27" i="7" s="1"/>
  <c r="F25" i="7"/>
  <c r="F27" i="7" s="1"/>
  <c r="D25" i="7"/>
  <c r="D27" i="7" s="1"/>
  <c r="D29" i="7" s="1"/>
  <c r="G29" i="1"/>
  <c r="E56" i="1"/>
  <c r="I29" i="1"/>
  <c r="E29" i="1"/>
  <c r="G38" i="4" l="1"/>
  <c r="G74" i="4" s="1"/>
  <c r="G76" i="4" s="1"/>
  <c r="F29" i="7"/>
  <c r="F47" i="7" s="1"/>
  <c r="F45" i="7" s="1"/>
  <c r="E38" i="4"/>
  <c r="E74" i="4" s="1"/>
  <c r="E76" i="4" s="1"/>
  <c r="C86" i="1"/>
  <c r="E86" i="1"/>
  <c r="J29" i="7"/>
  <c r="J47" i="7" s="1"/>
  <c r="J45" i="7" s="1"/>
  <c r="H47" i="7"/>
  <c r="H51" i="7"/>
  <c r="H49" i="7" s="1"/>
  <c r="D51" i="7"/>
  <c r="D49" i="7" s="1"/>
  <c r="D47" i="7"/>
  <c r="D45" i="7" s="1"/>
  <c r="D54" i="7" s="1"/>
  <c r="H45" i="7" l="1"/>
  <c r="H57" i="7"/>
  <c r="H54" i="7"/>
  <c r="F51" i="7"/>
  <c r="F49" i="7" s="1"/>
  <c r="J18" i="5" s="1"/>
  <c r="L24" i="9"/>
  <c r="L25" i="9" s="1"/>
  <c r="J25" i="9"/>
  <c r="G84" i="1" s="1"/>
  <c r="G85" i="1" s="1"/>
  <c r="G87" i="1" s="1"/>
  <c r="G88" i="1" s="1"/>
  <c r="J51" i="7"/>
  <c r="J49" i="7" s="1"/>
  <c r="I38" i="4"/>
  <c r="I74" i="4" s="1"/>
  <c r="I76" i="4" s="1"/>
  <c r="J54" i="7"/>
  <c r="J57" i="7"/>
  <c r="P26" i="5"/>
  <c r="D57" i="7"/>
  <c r="F54" i="7"/>
  <c r="F57" i="7"/>
  <c r="I85" i="1"/>
  <c r="I87" i="1" s="1"/>
  <c r="I88" i="1" s="1"/>
  <c r="L18" i="5" l="1"/>
  <c r="L16" i="9"/>
  <c r="L17" i="9" s="1"/>
  <c r="J17" i="9"/>
  <c r="C38" i="4"/>
  <c r="C74" i="4" s="1"/>
  <c r="C76" i="4" s="1"/>
  <c r="J27" i="5"/>
  <c r="C84" i="1" s="1"/>
  <c r="P17" i="5" l="1"/>
  <c r="P18" i="5" s="1"/>
  <c r="C85" i="1"/>
  <c r="C87" i="1" s="1"/>
  <c r="C88" i="1" s="1"/>
  <c r="E84" i="1"/>
  <c r="E85" i="1" s="1"/>
  <c r="E87" i="1" s="1"/>
  <c r="E88" i="1" s="1"/>
  <c r="P27" i="5"/>
  <c r="L27" i="5"/>
</calcChain>
</file>

<file path=xl/sharedStrings.xml><?xml version="1.0" encoding="utf-8"?>
<sst xmlns="http://schemas.openxmlformats.org/spreadsheetml/2006/main" count="354" uniqueCount="211">
  <si>
    <t xml:space="preserve">- 2 -  </t>
  </si>
  <si>
    <t xml:space="preserve"> </t>
  </si>
  <si>
    <t>- 3 -</t>
  </si>
  <si>
    <t>Assets</t>
  </si>
  <si>
    <t>Note</t>
  </si>
  <si>
    <t>Current assets</t>
  </si>
  <si>
    <t xml:space="preserve">        Cash and cash equivalents</t>
  </si>
  <si>
    <t xml:space="preserve">                       Total current assets</t>
  </si>
  <si>
    <t xml:space="preserve">        Other non-current assets</t>
  </si>
  <si>
    <t xml:space="preserve">                       Total non-current assets</t>
  </si>
  <si>
    <t>Liabilities and shareholders' equity</t>
  </si>
  <si>
    <t xml:space="preserve">                          Total current liabilities</t>
  </si>
  <si>
    <t>Non-current liabilities</t>
  </si>
  <si>
    <t xml:space="preserve">                          Total non-current liabilities</t>
  </si>
  <si>
    <t>Total assets</t>
  </si>
  <si>
    <t>Current liabilities</t>
  </si>
  <si>
    <t xml:space="preserve">                          Total liabilities</t>
  </si>
  <si>
    <t>Shareholders' equity</t>
  </si>
  <si>
    <t xml:space="preserve">       Share capital</t>
  </si>
  <si>
    <t xml:space="preserve">         Authorized share capital</t>
  </si>
  <si>
    <t xml:space="preserve">         Issued and paid-up share capital</t>
  </si>
  <si>
    <t xml:space="preserve">         Appropriated</t>
  </si>
  <si>
    <t xml:space="preserve">            Legal reserve</t>
  </si>
  <si>
    <t xml:space="preserve">         Unappropriated</t>
  </si>
  <si>
    <t xml:space="preserve">                           Total shareholders' equity</t>
  </si>
  <si>
    <t>Total liabilities and shareholders' equity</t>
  </si>
  <si>
    <t>Revenues</t>
  </si>
  <si>
    <t>Total revenues</t>
  </si>
  <si>
    <t>Administrative expenses</t>
  </si>
  <si>
    <t>Appropriated</t>
  </si>
  <si>
    <t>Unappropriated</t>
  </si>
  <si>
    <t>Legal reserve</t>
  </si>
  <si>
    <t>Note to financial statements are parts of  these financial statements.</t>
  </si>
  <si>
    <t xml:space="preserve">              Interest expenses</t>
  </si>
  <si>
    <t>Cash flows from investing activities</t>
  </si>
  <si>
    <t>Cash flows from financing activities</t>
  </si>
  <si>
    <t>STATEMENTS OF CASH FLOWS</t>
  </si>
  <si>
    <t>STATEMENTS OF CASH FLOWS (CONTINUED)</t>
  </si>
  <si>
    <t>- 2 -</t>
  </si>
  <si>
    <t>Non-current assets</t>
  </si>
  <si>
    <t>Cash flows from operating activities</t>
  </si>
  <si>
    <t xml:space="preserve">              Interest income</t>
  </si>
  <si>
    <t xml:space="preserve">Net increase (decrease) in cash and cash equivalents </t>
  </si>
  <si>
    <t>STATEMENTS OF CHANGES IN SHAREHOLDERS' EQUITY</t>
  </si>
  <si>
    <t>Finance costs</t>
  </si>
  <si>
    <t>Net cash provided by (used in) operating activities</t>
  </si>
  <si>
    <t>Net cash provided by (used in) investing activities</t>
  </si>
  <si>
    <t>Net cash provided by (used in) financing activities</t>
  </si>
  <si>
    <t>Consolidated financial statements</t>
  </si>
  <si>
    <t>Separate financial statements</t>
  </si>
  <si>
    <t>Cost of sales</t>
  </si>
  <si>
    <t xml:space="preserve">              Write off assets</t>
  </si>
  <si>
    <t xml:space="preserve">              Write off liabilities</t>
  </si>
  <si>
    <t>STATEMENTS OF COMPREHENSIVE INCOME</t>
  </si>
  <si>
    <t>STATEMENTS OF FINANCIAL POSITION</t>
  </si>
  <si>
    <t>STATEMENTS OF FINANCIAL POSITION (CONTINUED)</t>
  </si>
  <si>
    <t xml:space="preserve">              Employee benefit expenses</t>
  </si>
  <si>
    <t xml:space="preserve">         Owners of the Company</t>
  </si>
  <si>
    <t>Total comprehensive income (expense) attributable to:</t>
  </si>
  <si>
    <t xml:space="preserve">        Property, plant and equipment</t>
  </si>
  <si>
    <t>Profit (loss) attributable to:</t>
  </si>
  <si>
    <t>Total shareholders' equity</t>
  </si>
  <si>
    <t xml:space="preserve">     Reconciliation of net profit (loss) to cash provided by (used in) </t>
  </si>
  <si>
    <t xml:space="preserve">         from operating activities  </t>
  </si>
  <si>
    <t xml:space="preserve">        Current  portion of  financial  lease liabilities</t>
  </si>
  <si>
    <t xml:space="preserve">       Financial lease liabilities </t>
  </si>
  <si>
    <t>(Unit: Baht)</t>
  </si>
  <si>
    <t>Liabilities and shareholders' equity (Cont'd)</t>
  </si>
  <si>
    <t>Issued and paid-up share capital</t>
  </si>
  <si>
    <t xml:space="preserve">              Interest paid</t>
  </si>
  <si>
    <t xml:space="preserve">              Payments for property, plant and equipment acquisition</t>
  </si>
  <si>
    <t xml:space="preserve">        Investment in subsidiaries </t>
  </si>
  <si>
    <t xml:space="preserve">Total comprehensive income (expense) </t>
  </si>
  <si>
    <t>GREEN RESOURCES PUBLIC COMPANY LIMITED AND SUBSIDIARIES</t>
  </si>
  <si>
    <t>Revenues from sales</t>
  </si>
  <si>
    <t>Expenses</t>
  </si>
  <si>
    <t>Total expenses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</si>
  <si>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</si>
  <si>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</si>
  <si>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</si>
  <si>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</si>
  <si>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</si>
  <si>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</si>
  <si>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</si>
  <si>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</si>
  <si>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</si>
  <si>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</si>
  <si>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 xml:space="preserve">              Depreciation and amortization</t>
  </si>
  <si>
    <t xml:space="preserve">           715,020,835 common shares of Baht 1 each  </t>
  </si>
  <si>
    <t xml:space="preserve">       Total owners of the Company</t>
  </si>
  <si>
    <t xml:space="preserve">       Non-controlling interests </t>
  </si>
  <si>
    <t>Non-controlling  interests</t>
  </si>
  <si>
    <t xml:space="preserve">              Doubtful accounts (reversed)</t>
  </si>
  <si>
    <t xml:space="preserve">              Income tax paid</t>
  </si>
  <si>
    <t xml:space="preserve">     Basic earnings (loss) per share</t>
  </si>
  <si>
    <t xml:space="preserve">     Weighted average number of common shares (unit : share)</t>
  </si>
  <si>
    <t xml:space="preserve">     Diluted earnings (loss) per share</t>
  </si>
  <si>
    <t>(Unit : Baht)</t>
  </si>
  <si>
    <t xml:space="preserve">         Non-controlling interests</t>
  </si>
  <si>
    <t>Other comprehensive income</t>
  </si>
  <si>
    <t>Equity of the Company</t>
  </si>
  <si>
    <t xml:space="preserve">                   under agreement to buy and to sell </t>
  </si>
  <si>
    <t>STATEMENTS OF COMPREHENSIVE INCOME (CONTINUED)</t>
  </si>
  <si>
    <t xml:space="preserve">Profit (loss) from operating activities before changes in assets </t>
  </si>
  <si>
    <t xml:space="preserve">      and liabilities</t>
  </si>
  <si>
    <t>2017</t>
  </si>
  <si>
    <t>Revenues from rental and services</t>
  </si>
  <si>
    <t xml:space="preserve">        Other intangible assets</t>
  </si>
  <si>
    <t xml:space="preserve">        Trade and other current receivables - related parties</t>
  </si>
  <si>
    <t xml:space="preserve">        Trade and other current payables</t>
  </si>
  <si>
    <t xml:space="preserve">           1,149,760,250 common shares of Baht 1 each  </t>
  </si>
  <si>
    <t xml:space="preserve">Other income </t>
  </si>
  <si>
    <t xml:space="preserve">Cost of rental and service </t>
  </si>
  <si>
    <t xml:space="preserve">        Deposit receivable and project guarantee</t>
  </si>
  <si>
    <t xml:space="preserve">Revenues from electricity current distribution </t>
  </si>
  <si>
    <t xml:space="preserve">Cost of electricity current distribution </t>
  </si>
  <si>
    <t>19</t>
  </si>
  <si>
    <t>December 31, 2017</t>
  </si>
  <si>
    <t xml:space="preserve">        Investment property</t>
  </si>
  <si>
    <t>2018</t>
  </si>
  <si>
    <t>(UNAUDITED/REVIEWED ONLY)</t>
  </si>
  <si>
    <t>Beginning balance  as at January 1, 2017</t>
  </si>
  <si>
    <t>Changes in shareholders' equity</t>
  </si>
  <si>
    <t xml:space="preserve">        for the period </t>
  </si>
  <si>
    <t>Beginning balance  as at January 1, 2018</t>
  </si>
  <si>
    <t xml:space="preserve">              Impairment loss (reversed) on investment - subsidiaries</t>
  </si>
  <si>
    <t>Cash and cash equivalents at the beginning of the period</t>
  </si>
  <si>
    <t>Cash and cash equivalents at the end of the period</t>
  </si>
  <si>
    <t xml:space="preserve">        Trade and other current receivables </t>
  </si>
  <si>
    <t>8</t>
  </si>
  <si>
    <t>13</t>
  </si>
  <si>
    <t>20</t>
  </si>
  <si>
    <t>21</t>
  </si>
  <si>
    <t xml:space="preserve">       Non-current provisions for employee benefit </t>
  </si>
  <si>
    <t xml:space="preserve">Share premium  </t>
  </si>
  <si>
    <t>Distribution costs</t>
  </si>
  <si>
    <t>Tax expense</t>
  </si>
  <si>
    <t xml:space="preserve">Reversed doubtful accounts </t>
  </si>
  <si>
    <t>Reversed impairment on investment</t>
  </si>
  <si>
    <t xml:space="preserve">        Advance received under agreement to buy and to sell </t>
  </si>
  <si>
    <t xml:space="preserve">       Retained earnings (deficit) </t>
  </si>
  <si>
    <t>Retained earnings (deficit)</t>
  </si>
  <si>
    <t xml:space="preserve">           818,024,729 common shares of Baht 1 each  </t>
  </si>
  <si>
    <t xml:space="preserve">                  development projects</t>
  </si>
  <si>
    <t xml:space="preserve">              Dividend income</t>
  </si>
  <si>
    <t xml:space="preserve">              Employee benefit paid - retirement</t>
  </si>
  <si>
    <t xml:space="preserve">              Proceeds from sales of assets</t>
  </si>
  <si>
    <t xml:space="preserve">              Proceeds from dividend income</t>
  </si>
  <si>
    <t xml:space="preserve">              Proceeds from share capital increase</t>
  </si>
  <si>
    <t xml:space="preserve">        development projects</t>
  </si>
  <si>
    <t>Diluted earnings (loss) per share</t>
  </si>
  <si>
    <t xml:space="preserve">        Current portion of assets receivable from subsidiaries</t>
  </si>
  <si>
    <t>Total</t>
  </si>
  <si>
    <t>14, 23</t>
  </si>
  <si>
    <t>23</t>
  </si>
  <si>
    <t xml:space="preserve">       Share premium on common shares</t>
  </si>
  <si>
    <t xml:space="preserve">Share capital increase </t>
  </si>
  <si>
    <t>AS AT SEPTEMBER 30, 2018 (UNAUDITED/REVIEWED ONLY)</t>
  </si>
  <si>
    <t>September 30, 2018</t>
  </si>
  <si>
    <t>FOR THE THREE-MONTH PERIODS ENDED SEPTEMBER 30, 2018</t>
  </si>
  <si>
    <t>FOR THE NINE-MONTH PERIODS ENDED SEPTEMBER 30, 2018</t>
  </si>
  <si>
    <t>Balance as at September 30, 2017</t>
  </si>
  <si>
    <t>Balance as at September 30, 2018</t>
  </si>
  <si>
    <t xml:space="preserve">    for the nine-month periods  :</t>
  </si>
  <si>
    <t xml:space="preserve">       Long-term borrowings from financial institutions</t>
  </si>
  <si>
    <t xml:space="preserve">        Current portion of long-term borrowings </t>
  </si>
  <si>
    <t xml:space="preserve">                from financial institutions</t>
  </si>
  <si>
    <t xml:space="preserve">        Long-term loans </t>
  </si>
  <si>
    <t xml:space="preserve">        Short-term borrowings</t>
  </si>
  <si>
    <t xml:space="preserve">       Long-term borrowings </t>
  </si>
  <si>
    <t xml:space="preserve">        Short-term loans</t>
  </si>
  <si>
    <t>24</t>
  </si>
  <si>
    <t>26</t>
  </si>
  <si>
    <t>27</t>
  </si>
  <si>
    <t xml:space="preserve">              Proceeds from investments in subsidiaries</t>
  </si>
  <si>
    <t xml:space="preserve">              Payments for purchase of investment in indirect subsidiary</t>
  </si>
  <si>
    <t xml:space="preserve">        Bank deposits with obligations</t>
  </si>
  <si>
    <t xml:space="preserve">        Other long-term investments</t>
  </si>
  <si>
    <t xml:space="preserve">        Assets receivable from subsidiaries</t>
  </si>
  <si>
    <t xml:space="preserve">        Deferred tax assets</t>
  </si>
  <si>
    <t>Non-controlling interests of subsidiary</t>
  </si>
  <si>
    <t xml:space="preserve">              Payments for acquire of investment in subsidiary</t>
  </si>
  <si>
    <t xml:space="preserve">              Payments for long-term investment acquisition</t>
  </si>
  <si>
    <t xml:space="preserve">              Proceeds from short-term loans to related parties</t>
  </si>
  <si>
    <t xml:space="preserve">              Long-term loans to related parties</t>
  </si>
  <si>
    <t xml:space="preserve">              Repayments for short-term borrowings from other companies</t>
  </si>
  <si>
    <t xml:space="preserve">              Payments for financial lease liabilities</t>
  </si>
  <si>
    <t xml:space="preserve">              Repayments for long-term borrowings from financial institutions</t>
  </si>
  <si>
    <t xml:space="preserve">              Payments for short-term borrowings from related parties</t>
  </si>
  <si>
    <t xml:space="preserve">              Proceeds from long-term borrowings from financial institutions</t>
  </si>
  <si>
    <t xml:space="preserve">              Proceeds from short-term borrowings</t>
  </si>
  <si>
    <t xml:space="preserve">              Proceeds from long-term borrowings</t>
  </si>
  <si>
    <t xml:space="preserve">        Costs of property development held for sale projects</t>
  </si>
  <si>
    <t xml:space="preserve">              Bank deposits with obligations</t>
  </si>
  <si>
    <t>9, 25</t>
  </si>
  <si>
    <t>Loss (reversed) on devaluation of costs of property</t>
  </si>
  <si>
    <t>Loss before income tax</t>
  </si>
  <si>
    <t>Loss for the period</t>
  </si>
  <si>
    <t>Total comprehensive expense for the period</t>
  </si>
  <si>
    <t>Earnings (loss) per share</t>
  </si>
  <si>
    <t xml:space="preserve">              (Gain) loss on sales of assets</t>
  </si>
  <si>
    <t xml:space="preserve">              Loss (reversed) on devaluation of costs of property</t>
  </si>
  <si>
    <t xml:space="preserve">              (Increase) decrease in trade and other current receivables </t>
  </si>
  <si>
    <t xml:space="preserve">              (Increase) decrease in trade accounts receivable - related parties</t>
  </si>
  <si>
    <t xml:space="preserve">              (Increase) decrease in costs of property development projects</t>
  </si>
  <si>
    <t xml:space="preserve">              (Increase) decrease in assets receivable from subsidiaries</t>
  </si>
  <si>
    <t xml:space="preserve">              (Increase) decrease in  other non-current assets</t>
  </si>
  <si>
    <t xml:space="preserve">              (Increase) decrease in trade and other current payables</t>
  </si>
  <si>
    <t xml:space="preserve">              Increase (decrease) in amounts received in advance </t>
  </si>
  <si>
    <t xml:space="preserve">              (Increase) decrease in current investment</t>
  </si>
  <si>
    <t xml:space="preserve">     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</si>
</sst>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_);[Blue]\(#,##0.00\)"/>
    <numFmt numFmtId="190" formatCode="#,##0.000_);\(#,##0.000\)"/>
    <numFmt numFmtId="191" formatCode="#,##0.00\ ;\(#,##0.00\)"/>
    <numFmt numFmtId="192" formatCode="#,##0\ ;\(#,##0\)"/>
    <numFmt numFmtId="193" formatCode="#,##0.00\ ;[Black]\(#,##0.00\)"/>
    <numFmt numFmtId="194" formatCode="#,##0.000\ ;[Black]\(#,##0.000\)"/>
    <numFmt numFmtId="195" formatCode="#,##0\ ;[Black]\(#,##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Courier"/>
      <family val="3"/>
    </font>
    <font>
      <sz val="12"/>
      <name val="Helv"/>
      <charset val="222"/>
    </font>
    <font>
      <sz val="8"/>
      <name val="Arial"/>
      <family val="2"/>
    </font>
    <font>
      <sz val="15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39" fontId="2" fillId="0" borderId="0"/>
    <xf numFmtId="39" fontId="3" fillId="0" borderId="0"/>
    <xf numFmtId="0" fontId="5" fillId="0" borderId="0"/>
    <xf numFmtId="0" fontId="6" fillId="0" borderId="0"/>
  </cellStyleXfs>
  <cellXfs count="231">
    <xf numFmtId="0" fontId="0" fillId="0" borderId="0" xfId="0"/>
    <xf numFmtId="39" fontId="13" fillId="0" borderId="0" xfId="0" applyNumberFormat="1" applyFont="1" applyFill="1" applyAlignment="1"/>
    <xf numFmtId="39" fontId="9" fillId="0" borderId="0" xfId="0" applyNumberFormat="1" applyFont="1" applyFill="1" applyAlignment="1"/>
    <xf numFmtId="40" fontId="14" fillId="0" borderId="0" xfId="6" applyNumberFormat="1" applyFont="1" applyFill="1" applyAlignment="1" applyProtection="1">
      <alignment horizontal="center"/>
    </xf>
    <xf numFmtId="39" fontId="14" fillId="0" borderId="0" xfId="0" applyNumberFormat="1" applyFont="1" applyFill="1" applyAlignment="1"/>
    <xf numFmtId="0" fontId="10" fillId="0" borderId="0" xfId="0" quotePrefix="1" applyNumberFormat="1" applyFont="1" applyFill="1" applyBorder="1" applyAlignment="1">
      <alignment horizontal="center"/>
    </xf>
    <xf numFmtId="39" fontId="13" fillId="0" borderId="0" xfId="6" applyNumberFormat="1" applyFont="1" applyFill="1" applyAlignment="1"/>
    <xf numFmtId="39" fontId="14" fillId="0" borderId="0" xfId="6" applyNumberFormat="1" applyFont="1" applyFill="1" applyAlignment="1"/>
    <xf numFmtId="39" fontId="13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/>
    <xf numFmtId="39" fontId="13" fillId="0" borderId="0" xfId="6" quotePrefix="1" applyNumberFormat="1" applyFont="1" applyFill="1" applyAlignment="1" applyProtection="1"/>
    <xf numFmtId="49" fontId="13" fillId="0" borderId="0" xfId="6" quotePrefix="1" applyNumberFormat="1" applyFont="1" applyFill="1" applyAlignment="1">
      <alignment horizontal="center"/>
    </xf>
    <xf numFmtId="188" fontId="11" fillId="0" borderId="0" xfId="0" applyNumberFormat="1" applyFont="1" applyFill="1" applyAlignment="1"/>
    <xf numFmtId="188" fontId="11" fillId="0" borderId="0" xfId="2" applyNumberFormat="1" applyFont="1" applyFill="1"/>
    <xf numFmtId="188" fontId="13" fillId="0" borderId="0" xfId="0" applyNumberFormat="1" applyFont="1" applyFill="1" applyAlignment="1"/>
    <xf numFmtId="188" fontId="13" fillId="0" borderId="0" xfId="1" applyNumberFormat="1" applyFont="1" applyFill="1"/>
    <xf numFmtId="39" fontId="13" fillId="0" borderId="0" xfId="6" quotePrefix="1" applyNumberFormat="1" applyFont="1" applyFill="1" applyAlignment="1" applyProtection="1">
      <alignment horizontal="left"/>
    </xf>
    <xf numFmtId="49" fontId="13" fillId="0" borderId="0" xfId="0" applyNumberFormat="1" applyFont="1" applyFill="1" applyAlignment="1"/>
    <xf numFmtId="188" fontId="13" fillId="0" borderId="2" xfId="6" applyNumberFormat="1" applyFont="1" applyFill="1" applyBorder="1" applyAlignment="1" applyProtection="1"/>
    <xf numFmtId="188" fontId="13" fillId="0" borderId="0" xfId="6" applyNumberFormat="1" applyFont="1" applyFill="1" applyAlignment="1"/>
    <xf numFmtId="49" fontId="13" fillId="0" borderId="0" xfId="6" applyNumberFormat="1" applyFont="1" applyFill="1" applyAlignment="1"/>
    <xf numFmtId="188" fontId="13" fillId="0" borderId="0" xfId="6" applyNumberFormat="1" applyFont="1" applyFill="1" applyAlignment="1" applyProtection="1"/>
    <xf numFmtId="39" fontId="13" fillId="0" borderId="0" xfId="6" applyNumberFormat="1" applyFont="1" applyFill="1" applyAlignment="1" applyProtection="1">
      <alignment horizontal="left"/>
    </xf>
    <xf numFmtId="188" fontId="11" fillId="0" borderId="1" xfId="2" applyNumberFormat="1" applyFont="1" applyFill="1" applyBorder="1"/>
    <xf numFmtId="188" fontId="11" fillId="0" borderId="0" xfId="2" applyNumberFormat="1" applyFont="1" applyFill="1" applyBorder="1"/>
    <xf numFmtId="188" fontId="13" fillId="0" borderId="0" xfId="6" applyNumberFormat="1" applyFont="1" applyFill="1" applyBorder="1" applyAlignment="1" applyProtection="1"/>
    <xf numFmtId="188" fontId="13" fillId="0" borderId="3" xfId="6" applyNumberFormat="1" applyFont="1" applyFill="1" applyBorder="1" applyAlignment="1" applyProtection="1"/>
    <xf numFmtId="39" fontId="13" fillId="0" borderId="0" xfId="6" applyNumberFormat="1" applyFont="1" applyFill="1" applyBorder="1" applyAlignment="1" applyProtection="1"/>
    <xf numFmtId="39" fontId="13" fillId="0" borderId="0" xfId="7" applyNumberFormat="1" applyFont="1" applyFill="1" applyAlignment="1" applyProtection="1">
      <alignment horizontal="left"/>
    </xf>
    <xf numFmtId="39" fontId="13" fillId="0" borderId="0" xfId="7" applyNumberFormat="1" applyFont="1" applyFill="1"/>
    <xf numFmtId="188" fontId="13" fillId="0" borderId="0" xfId="6" quotePrefix="1" applyNumberFormat="1" applyFont="1" applyFill="1" applyBorder="1" applyAlignment="1" applyProtection="1">
      <alignment horizontal="center"/>
    </xf>
    <xf numFmtId="49" fontId="13" fillId="0" borderId="0" xfId="6" quotePrefix="1" applyNumberFormat="1" applyFont="1" applyFill="1" applyAlignment="1"/>
    <xf numFmtId="188" fontId="13" fillId="0" borderId="1" xfId="6" applyNumberFormat="1" applyFont="1" applyFill="1" applyBorder="1" applyAlignment="1" applyProtection="1"/>
    <xf numFmtId="39" fontId="13" fillId="0" borderId="0" xfId="6" quotePrefix="1" applyNumberFormat="1" applyFont="1" applyFill="1" applyAlignment="1">
      <alignment horizontal="center"/>
    </xf>
    <xf numFmtId="188" fontId="11" fillId="0" borderId="4" xfId="2" applyNumberFormat="1" applyFont="1" applyFill="1" applyBorder="1" applyAlignment="1" applyProtection="1"/>
    <xf numFmtId="188" fontId="11" fillId="0" borderId="0" xfId="2" applyNumberFormat="1" applyFont="1" applyAlignment="1"/>
    <xf numFmtId="188" fontId="11" fillId="0" borderId="0" xfId="6" applyNumberFormat="1" applyFont="1" applyFill="1" applyAlignment="1" applyProtection="1"/>
    <xf numFmtId="39" fontId="13" fillId="0" borderId="0" xfId="6" quotePrefix="1" applyNumberFormat="1" applyFont="1" applyFill="1" applyAlignment="1">
      <alignment horizontal="left"/>
    </xf>
    <xf numFmtId="188" fontId="11" fillId="0" borderId="0" xfId="6" applyNumberFormat="1" applyFont="1" applyFill="1" applyAlignment="1"/>
    <xf numFmtId="188" fontId="11" fillId="0" borderId="1" xfId="6" applyNumberFormat="1" applyFont="1" applyFill="1" applyBorder="1" applyAlignment="1"/>
    <xf numFmtId="188" fontId="11" fillId="0" borderId="1" xfId="0" applyNumberFormat="1" applyFont="1" applyFill="1" applyBorder="1" applyAlignment="1"/>
    <xf numFmtId="188" fontId="11" fillId="0" borderId="0" xfId="6" applyNumberFormat="1" applyFont="1" applyFill="1" applyBorder="1" applyAlignment="1"/>
    <xf numFmtId="188" fontId="11" fillId="0" borderId="0" xfId="0" applyNumberFormat="1" applyFont="1" applyFill="1" applyBorder="1" applyAlignment="1"/>
    <xf numFmtId="39" fontId="9" fillId="0" borderId="0" xfId="9" applyNumberFormat="1" applyFont="1" applyAlignment="1">
      <alignment horizontal="centerContinuous"/>
    </xf>
    <xf numFmtId="39" fontId="11" fillId="0" borderId="0" xfId="9" applyNumberFormat="1" applyFont="1"/>
    <xf numFmtId="40" fontId="9" fillId="0" borderId="0" xfId="9" applyNumberFormat="1" applyFont="1" applyAlignment="1">
      <alignment horizontal="centerContinuous"/>
    </xf>
    <xf numFmtId="0" fontId="11" fillId="0" borderId="0" xfId="9" applyFont="1"/>
    <xf numFmtId="39" fontId="9" fillId="0" borderId="0" xfId="9" applyNumberFormat="1" applyFont="1" applyBorder="1" applyAlignment="1">
      <alignment horizontal="center"/>
    </xf>
    <xf numFmtId="39" fontId="9" fillId="0" borderId="0" xfId="9" applyNumberFormat="1" applyFont="1" applyBorder="1" applyAlignment="1">
      <alignment horizontal="right"/>
    </xf>
    <xf numFmtId="39" fontId="11" fillId="0" borderId="0" xfId="9" applyNumberFormat="1" applyFont="1" applyBorder="1"/>
    <xf numFmtId="39" fontId="11" fillId="0" borderId="0" xfId="9" applyNumberFormat="1" applyFont="1" applyBorder="1" applyAlignment="1">
      <alignment horizontal="center"/>
    </xf>
    <xf numFmtId="39" fontId="9" fillId="0" borderId="1" xfId="9" applyNumberFormat="1" applyFont="1" applyBorder="1" applyAlignment="1">
      <alignment horizontal="centerContinuous"/>
    </xf>
    <xf numFmtId="187" fontId="9" fillId="0" borderId="0" xfId="9" applyNumberFormat="1" applyFont="1" applyBorder="1" applyAlignment="1">
      <alignment horizontal="center"/>
    </xf>
    <xf numFmtId="187" fontId="9" fillId="0" borderId="0" xfId="9" applyNumberFormat="1" applyFont="1" applyAlignment="1">
      <alignment horizontal="center"/>
    </xf>
    <xf numFmtId="187" fontId="9" fillId="0" borderId="1" xfId="9" applyNumberFormat="1" applyFont="1" applyBorder="1" applyAlignment="1">
      <alignment horizontal="center"/>
    </xf>
    <xf numFmtId="39" fontId="11" fillId="0" borderId="0" xfId="9" applyNumberFormat="1" applyFont="1" applyFill="1"/>
    <xf numFmtId="49" fontId="11" fillId="0" borderId="0" xfId="9" applyNumberFormat="1" applyFont="1" applyAlignment="1">
      <alignment horizontal="center"/>
    </xf>
    <xf numFmtId="49" fontId="11" fillId="0" borderId="0" xfId="9" applyNumberFormat="1" applyFont="1" applyFill="1" applyAlignment="1">
      <alignment horizontal="center"/>
    </xf>
    <xf numFmtId="188" fontId="11" fillId="0" borderId="0" xfId="2" applyNumberFormat="1" applyFont="1" applyFill="1" applyAlignment="1"/>
    <xf numFmtId="49" fontId="11" fillId="0" borderId="0" xfId="9" quotePrefix="1" applyNumberFormat="1" applyFont="1" applyFill="1" applyAlignment="1">
      <alignment horizontal="center"/>
    </xf>
    <xf numFmtId="188" fontId="11" fillId="0" borderId="0" xfId="2" applyNumberFormat="1" applyFont="1" applyFill="1" applyBorder="1" applyAlignment="1"/>
    <xf numFmtId="188" fontId="11" fillId="0" borderId="3" xfId="2" applyNumberFormat="1" applyFont="1" applyFill="1" applyBorder="1"/>
    <xf numFmtId="188" fontId="11" fillId="0" borderId="0" xfId="1" applyNumberFormat="1" applyFont="1" applyFill="1" applyBorder="1"/>
    <xf numFmtId="188" fontId="11" fillId="0" borderId="0" xfId="1" applyNumberFormat="1" applyFont="1" applyFill="1" applyAlignment="1"/>
    <xf numFmtId="188" fontId="11" fillId="0" borderId="0" xfId="9" applyNumberFormat="1" applyFont="1" applyFill="1"/>
    <xf numFmtId="188" fontId="9" fillId="0" borderId="0" xfId="9" applyNumberFormat="1" applyFont="1" applyFill="1" applyBorder="1" applyAlignment="1">
      <alignment horizontal="center"/>
    </xf>
    <xf numFmtId="188" fontId="11" fillId="0" borderId="0" xfId="9" applyNumberFormat="1" applyFont="1" applyFill="1" applyBorder="1"/>
    <xf numFmtId="39" fontId="11" fillId="0" borderId="0" xfId="8" applyNumberFormat="1" applyFont="1"/>
    <xf numFmtId="187" fontId="11" fillId="0" borderId="0" xfId="2" applyNumberFormat="1" applyFont="1" applyBorder="1"/>
    <xf numFmtId="0" fontId="11" fillId="0" borderId="0" xfId="9" applyFont="1" applyAlignment="1">
      <alignment horizontal="center"/>
    </xf>
    <xf numFmtId="187" fontId="11" fillId="0" borderId="0" xfId="9" applyNumberFormat="1" applyFont="1"/>
    <xf numFmtId="39" fontId="11" fillId="0" borderId="0" xfId="9" applyNumberFormat="1" applyFont="1" applyAlignment="1">
      <alignment horizontal="center"/>
    </xf>
    <xf numFmtId="39" fontId="11" fillId="0" borderId="0" xfId="0" applyNumberFormat="1" applyFont="1" applyFill="1" applyAlignment="1"/>
    <xf numFmtId="39" fontId="14" fillId="0" borderId="0" xfId="0" quotePrefix="1" applyNumberFormat="1" applyFont="1" applyFill="1" applyAlignment="1">
      <alignment horizontal="left"/>
    </xf>
    <xf numFmtId="39" fontId="13" fillId="0" borderId="0" xfId="0" quotePrefix="1" applyNumberFormat="1" applyFont="1" applyFill="1" applyAlignment="1">
      <alignment horizontal="left"/>
    </xf>
    <xf numFmtId="188" fontId="11" fillId="0" borderId="0" xfId="6" applyNumberFormat="1" applyFont="1" applyFill="1" applyBorder="1" applyAlignment="1" applyProtection="1"/>
    <xf numFmtId="39" fontId="13" fillId="0" borderId="0" xfId="0" quotePrefix="1" applyNumberFormat="1" applyFont="1" applyFill="1" applyAlignment="1"/>
    <xf numFmtId="188" fontId="11" fillId="0" borderId="1" xfId="6" applyNumberFormat="1" applyFont="1" applyFill="1" applyBorder="1" applyAlignment="1" applyProtection="1"/>
    <xf numFmtId="39" fontId="14" fillId="0" borderId="0" xfId="0" applyNumberFormat="1" applyFont="1" applyFill="1" applyAlignment="1">
      <alignment horizontal="left"/>
    </xf>
    <xf numFmtId="188" fontId="13" fillId="0" borderId="0" xfId="1" applyNumberFormat="1" applyFont="1" applyFill="1" applyAlignment="1"/>
    <xf numFmtId="188" fontId="13" fillId="0" borderId="2" xfId="1" applyNumberFormat="1" applyFont="1" applyFill="1" applyBorder="1" applyAlignment="1"/>
    <xf numFmtId="188" fontId="13" fillId="0" borderId="0" xfId="0" applyNumberFormat="1" applyFont="1" applyFill="1" applyBorder="1" applyAlignment="1"/>
    <xf numFmtId="39" fontId="11" fillId="0" borderId="0" xfId="0" quotePrefix="1" applyNumberFormat="1" applyFont="1" applyFill="1" applyAlignment="1">
      <alignment horizontal="left"/>
    </xf>
    <xf numFmtId="188" fontId="13" fillId="0" borderId="2" xfId="0" applyNumberFormat="1" applyFont="1" applyFill="1" applyBorder="1" applyAlignment="1"/>
    <xf numFmtId="191" fontId="11" fillId="0" borderId="0" xfId="6" applyNumberFormat="1" applyFont="1" applyFill="1" applyBorder="1" applyAlignment="1" applyProtection="1"/>
    <xf numFmtId="191" fontId="11" fillId="0" borderId="0" xfId="0" applyNumberFormat="1" applyFont="1" applyFill="1" applyAlignment="1"/>
    <xf numFmtId="191" fontId="11" fillId="0" borderId="0" xfId="3" applyNumberFormat="1" applyFont="1" applyFill="1" applyAlignment="1"/>
    <xf numFmtId="189" fontId="13" fillId="0" borderId="0" xfId="0" applyNumberFormat="1" applyFont="1" applyFill="1" applyAlignment="1">
      <alignment horizontal="left"/>
    </xf>
    <xf numFmtId="189" fontId="14" fillId="0" borderId="0" xfId="0" applyNumberFormat="1" applyFont="1" applyFill="1" applyAlignment="1">
      <alignment horizontal="left"/>
    </xf>
    <xf numFmtId="43" fontId="13" fillId="0" borderId="0" xfId="1" applyFont="1" applyFill="1" applyAlignment="1" applyProtection="1">
      <alignment horizontal="left"/>
    </xf>
    <xf numFmtId="43" fontId="14" fillId="0" borderId="0" xfId="1" applyFont="1" applyFill="1" applyAlignment="1" applyProtection="1">
      <alignment horizontal="center"/>
    </xf>
    <xf numFmtId="190" fontId="13" fillId="0" borderId="0" xfId="1" applyNumberFormat="1" applyFont="1" applyFill="1"/>
    <xf numFmtId="190" fontId="13" fillId="0" borderId="0" xfId="1" applyNumberFormat="1" applyFont="1" applyFill="1" applyAlignment="1"/>
    <xf numFmtId="39" fontId="14" fillId="0" borderId="0" xfId="6" applyNumberFormat="1" applyFont="1" applyFill="1" applyAlignment="1" applyProtection="1">
      <alignment horizontal="center"/>
    </xf>
    <xf numFmtId="39" fontId="9" fillId="0" borderId="0" xfId="6" applyNumberFormat="1" applyFont="1" applyFill="1" applyAlignment="1" applyProtection="1">
      <alignment horizontal="center"/>
    </xf>
    <xf numFmtId="39" fontId="13" fillId="0" borderId="0" xfId="0" applyNumberFormat="1" applyFont="1" applyFill="1" applyAlignment="1"/>
    <xf numFmtId="39" fontId="13" fillId="0" borderId="0" xfId="6" applyNumberFormat="1" applyFont="1" applyFill="1" applyAlignment="1"/>
    <xf numFmtId="39" fontId="14" fillId="0" borderId="0" xfId="0" applyNumberFormat="1" applyFont="1" applyFill="1" applyAlignment="1">
      <alignment horizontal="center"/>
    </xf>
    <xf numFmtId="39" fontId="14" fillId="0" borderId="0" xfId="6" applyNumberFormat="1" applyFont="1" applyFill="1" applyBorder="1" applyAlignment="1" applyProtection="1"/>
    <xf numFmtId="39" fontId="13" fillId="0" borderId="0" xfId="6" applyNumberFormat="1" applyFont="1" applyFill="1" applyBorder="1" applyAlignment="1" applyProtection="1"/>
    <xf numFmtId="39" fontId="14" fillId="0" borderId="0" xfId="0" applyNumberFormat="1" applyFont="1" applyFill="1" applyBorder="1" applyAlignment="1">
      <alignment horizontal="center"/>
    </xf>
    <xf numFmtId="39" fontId="13" fillId="0" borderId="0" xfId="6" applyNumberFormat="1" applyFont="1" applyFill="1" applyBorder="1" applyAlignment="1"/>
    <xf numFmtId="39" fontId="14" fillId="0" borderId="0" xfId="0" applyNumberFormat="1" applyFont="1" applyFill="1"/>
    <xf numFmtId="39" fontId="13" fillId="0" borderId="0" xfId="0" applyNumberFormat="1" applyFont="1" applyFill="1"/>
    <xf numFmtId="39" fontId="13" fillId="0" borderId="0" xfId="1" applyNumberFormat="1" applyFont="1" applyFill="1"/>
    <xf numFmtId="39" fontId="11" fillId="0" borderId="0" xfId="2" applyNumberFormat="1" applyFont="1" applyFill="1"/>
    <xf numFmtId="39" fontId="13" fillId="0" borderId="2" xfId="0" applyNumberFormat="1" applyFont="1" applyFill="1" applyBorder="1"/>
    <xf numFmtId="39" fontId="13" fillId="0" borderId="0" xfId="6" applyNumberFormat="1" applyFont="1" applyFill="1" applyAlignment="1" applyProtection="1"/>
    <xf numFmtId="39" fontId="11" fillId="0" borderId="0" xfId="0" applyNumberFormat="1" applyFont="1" applyFill="1"/>
    <xf numFmtId="39" fontId="14" fillId="0" borderId="0" xfId="0" applyNumberFormat="1" applyFont="1" applyFill="1" applyAlignment="1"/>
    <xf numFmtId="39" fontId="13" fillId="0" borderId="1" xfId="0" applyNumberFormat="1" applyFont="1" applyFill="1" applyBorder="1"/>
    <xf numFmtId="39" fontId="13" fillId="0" borderId="0" xfId="0" applyNumberFormat="1" applyFont="1" applyFill="1" applyBorder="1"/>
    <xf numFmtId="39" fontId="11" fillId="0" borderId="0" xfId="6" applyNumberFormat="1" applyFont="1" applyFill="1" applyBorder="1" applyAlignment="1"/>
    <xf numFmtId="39" fontId="13" fillId="0" borderId="0" xfId="7" applyNumberFormat="1" applyFont="1" applyFill="1" applyAlignment="1" applyProtection="1">
      <alignment horizontal="left"/>
    </xf>
    <xf numFmtId="39" fontId="13" fillId="0" borderId="0" xfId="1" applyNumberFormat="1" applyFont="1" applyFill="1" applyBorder="1"/>
    <xf numFmtId="39" fontId="13" fillId="0" borderId="0" xfId="1" applyNumberFormat="1" applyFont="1" applyFill="1" applyAlignment="1"/>
    <xf numFmtId="37" fontId="11" fillId="0" borderId="0" xfId="0" applyNumberFormat="1" applyFont="1" applyFill="1"/>
    <xf numFmtId="37" fontId="13" fillId="0" borderId="0" xfId="0" applyNumberFormat="1" applyFont="1" applyFill="1" applyAlignment="1"/>
    <xf numFmtId="37" fontId="12" fillId="0" borderId="0" xfId="0" applyNumberFormat="1" applyFont="1" applyFill="1"/>
    <xf numFmtId="191" fontId="12" fillId="0" borderId="0" xfId="6" applyNumberFormat="1" applyFont="1" applyFill="1" applyBorder="1" applyAlignment="1" applyProtection="1"/>
    <xf numFmtId="191" fontId="12" fillId="0" borderId="0" xfId="6" applyNumberFormat="1" applyFont="1" applyFill="1" applyAlignment="1"/>
    <xf numFmtId="191" fontId="12" fillId="0" borderId="0" xfId="6" applyNumberFormat="1" applyFont="1" applyFill="1" applyAlignment="1" applyProtection="1"/>
    <xf numFmtId="192" fontId="11" fillId="0" borderId="0" xfId="0" applyNumberFormat="1" applyFont="1" applyFill="1"/>
    <xf numFmtId="191" fontId="11" fillId="0" borderId="0" xfId="2" applyNumberFormat="1" applyFont="1" applyFill="1"/>
    <xf numFmtId="191" fontId="11" fillId="0" borderId="0" xfId="6" applyNumberFormat="1" applyFont="1" applyFill="1" applyAlignment="1" applyProtection="1"/>
    <xf numFmtId="193" fontId="15" fillId="0" borderId="0" xfId="0" applyNumberFormat="1" applyFont="1" applyFill="1" applyBorder="1"/>
    <xf numFmtId="192" fontId="11" fillId="0" borderId="0" xfId="6" applyNumberFormat="1" applyFont="1" applyFill="1" applyAlignment="1"/>
    <xf numFmtId="39" fontId="16" fillId="0" borderId="0" xfId="9" applyNumberFormat="1" applyFont="1" applyFill="1" applyAlignment="1">
      <alignment horizontal="centerContinuous"/>
    </xf>
    <xf numFmtId="39" fontId="17" fillId="0" borderId="0" xfId="9" applyNumberFormat="1" applyFont="1" applyFill="1"/>
    <xf numFmtId="49" fontId="17" fillId="0" borderId="0" xfId="9" quotePrefix="1" applyNumberFormat="1" applyFont="1" applyFill="1" applyAlignment="1">
      <alignment horizontal="center"/>
    </xf>
    <xf numFmtId="188" fontId="13" fillId="0" borderId="0" xfId="2" applyNumberFormat="1" applyFont="1" applyFill="1" applyBorder="1"/>
    <xf numFmtId="188" fontId="13" fillId="0" borderId="0" xfId="2" applyNumberFormat="1" applyFont="1" applyFill="1" applyBorder="1" applyAlignment="1"/>
    <xf numFmtId="40" fontId="6" fillId="0" borderId="0" xfId="9" applyNumberFormat="1" applyFont="1" applyFill="1"/>
    <xf numFmtId="188" fontId="13" fillId="0" borderId="0" xfId="1" applyNumberFormat="1" applyFont="1" applyFill="1" applyBorder="1"/>
    <xf numFmtId="188" fontId="13" fillId="0" borderId="0" xfId="1" applyNumberFormat="1" applyFont="1" applyFill="1" applyBorder="1" applyAlignment="1"/>
    <xf numFmtId="188" fontId="13" fillId="0" borderId="0" xfId="2" applyNumberFormat="1" applyFont="1" applyFill="1" applyAlignment="1"/>
    <xf numFmtId="188" fontId="11" fillId="0" borderId="3" xfId="2" applyNumberFormat="1" applyFont="1" applyFill="1" applyBorder="1" applyAlignment="1"/>
    <xf numFmtId="39" fontId="16" fillId="0" borderId="0" xfId="9" applyNumberFormat="1" applyFont="1" applyFill="1" applyAlignment="1">
      <alignment horizontal="center"/>
    </xf>
    <xf numFmtId="191" fontId="11" fillId="0" borderId="0" xfId="6" applyNumberFormat="1" applyFont="1" applyFill="1" applyAlignment="1"/>
    <xf numFmtId="39" fontId="11" fillId="0" borderId="0" xfId="6" quotePrefix="1" applyNumberFormat="1" applyFont="1" applyFill="1" applyAlignment="1" applyProtection="1">
      <alignment horizontal="left"/>
    </xf>
    <xf numFmtId="39" fontId="11" fillId="0" borderId="0" xfId="6" quotePrefix="1" applyNumberFormat="1" applyFont="1" applyFill="1" applyAlignment="1">
      <alignment horizontal="center"/>
    </xf>
    <xf numFmtId="39" fontId="11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>
      <alignment horizontal="right"/>
    </xf>
    <xf numFmtId="49" fontId="14" fillId="0" borderId="2" xfId="0" applyNumberFormat="1" applyFont="1" applyFill="1" applyBorder="1" applyAlignment="1">
      <alignment horizontal="center"/>
    </xf>
    <xf numFmtId="40" fontId="18" fillId="0" borderId="0" xfId="0" quotePrefix="1" applyNumberFormat="1" applyFont="1" applyFill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39" fontId="14" fillId="0" borderId="0" xfId="6" quotePrefix="1" applyNumberFormat="1" applyFont="1" applyFill="1" applyAlignment="1" applyProtection="1">
      <alignment horizontal="left"/>
    </xf>
    <xf numFmtId="39" fontId="14" fillId="0" borderId="1" xfId="6" quotePrefix="1" applyNumberFormat="1" applyFont="1" applyFill="1" applyBorder="1" applyAlignment="1" applyProtection="1">
      <alignment horizontal="center"/>
    </xf>
    <xf numFmtId="39" fontId="14" fillId="0" borderId="0" xfId="6" applyNumberFormat="1" applyFont="1" applyFill="1" applyAlignment="1">
      <alignment horizontal="right"/>
    </xf>
    <xf numFmtId="39" fontId="14" fillId="0" borderId="2" xfId="6" quotePrefix="1" applyNumberFormat="1" applyFont="1" applyFill="1" applyBorder="1" applyAlignment="1" applyProtection="1">
      <alignment horizontal="center"/>
    </xf>
    <xf numFmtId="39" fontId="14" fillId="0" borderId="0" xfId="6" applyNumberFormat="1" applyFont="1" applyFill="1" applyBorder="1" applyAlignment="1"/>
    <xf numFmtId="39" fontId="9" fillId="0" borderId="0" xfId="9" applyNumberFormat="1" applyFont="1" applyFill="1"/>
    <xf numFmtId="39" fontId="16" fillId="0" borderId="0" xfId="9" applyNumberFormat="1" applyFont="1" applyAlignment="1">
      <alignment horizontal="centerContinuous"/>
    </xf>
    <xf numFmtId="191" fontId="11" fillId="0" borderId="1" xfId="2" applyNumberFormat="1" applyFont="1" applyFill="1" applyBorder="1"/>
    <xf numFmtId="39" fontId="14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 applyProtection="1">
      <alignment horizontal="center"/>
    </xf>
    <xf numFmtId="39" fontId="9" fillId="0" borderId="0" xfId="6" applyNumberFormat="1" applyFont="1" applyFill="1" applyAlignment="1" applyProtection="1">
      <alignment horizontal="center"/>
    </xf>
    <xf numFmtId="191" fontId="11" fillId="0" borderId="0" xfId="2" applyNumberFormat="1" applyFont="1" applyFill="1" applyAlignment="1"/>
    <xf numFmtId="191" fontId="11" fillId="0" borderId="0" xfId="0" applyNumberFormat="1" applyFont="1" applyFill="1" applyBorder="1" applyAlignment="1"/>
    <xf numFmtId="191" fontId="11" fillId="0" borderId="2" xfId="0" applyNumberFormat="1" applyFont="1" applyFill="1" applyBorder="1" applyAlignment="1"/>
    <xf numFmtId="39" fontId="9" fillId="0" borderId="0" xfId="9" applyNumberFormat="1" applyFont="1" applyFill="1" applyAlignment="1">
      <alignment horizontal="centerContinuous"/>
    </xf>
    <xf numFmtId="40" fontId="9" fillId="0" borderId="0" xfId="9" applyNumberFormat="1" applyFont="1" applyFill="1" applyAlignment="1">
      <alignment horizontal="centerContinuous"/>
    </xf>
    <xf numFmtId="0" fontId="11" fillId="0" borderId="0" xfId="9" applyFont="1" applyFill="1"/>
    <xf numFmtId="39" fontId="9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 applyAlignment="1">
      <alignment horizontal="right"/>
    </xf>
    <xf numFmtId="39" fontId="11" fillId="0" borderId="0" xfId="9" applyNumberFormat="1" applyFont="1" applyFill="1" applyBorder="1"/>
    <xf numFmtId="39" fontId="11" fillId="0" borderId="0" xfId="9" applyNumberFormat="1" applyFont="1" applyFill="1" applyBorder="1" applyAlignment="1">
      <alignment horizontal="center"/>
    </xf>
    <xf numFmtId="39" fontId="9" fillId="0" borderId="1" xfId="9" applyNumberFormat="1" applyFont="1" applyFill="1" applyBorder="1" applyAlignment="1">
      <alignment horizontal="centerContinuous"/>
    </xf>
    <xf numFmtId="39" fontId="9" fillId="0" borderId="0" xfId="9" applyNumberFormat="1" applyFont="1" applyFill="1" applyBorder="1" applyAlignment="1">
      <alignment horizontal="centerContinuous"/>
    </xf>
    <xf numFmtId="39" fontId="9" fillId="0" borderId="5" xfId="9" applyNumberFormat="1" applyFont="1" applyFill="1" applyBorder="1" applyAlignment="1">
      <alignment horizontal="centerContinuous"/>
    </xf>
    <xf numFmtId="187" fontId="9" fillId="0" borderId="0" xfId="9" applyNumberFormat="1" applyFont="1" applyFill="1" applyBorder="1" applyAlignment="1">
      <alignment horizontal="center"/>
    </xf>
    <xf numFmtId="187" fontId="9" fillId="0" borderId="0" xfId="9" applyNumberFormat="1" applyFont="1" applyFill="1" applyAlignment="1">
      <alignment horizontal="center"/>
    </xf>
    <xf numFmtId="187" fontId="9" fillId="0" borderId="1" xfId="9" applyNumberFormat="1" applyFont="1" applyFill="1" applyBorder="1" applyAlignment="1">
      <alignment horizontal="center"/>
    </xf>
    <xf numFmtId="188" fontId="11" fillId="0" borderId="0" xfId="1" applyNumberFormat="1" applyFont="1" applyFill="1" applyBorder="1" applyAlignment="1"/>
    <xf numFmtId="39" fontId="11" fillId="0" borderId="0" xfId="8" applyNumberFormat="1" applyFont="1" applyFill="1"/>
    <xf numFmtId="187" fontId="11" fillId="0" borderId="0" xfId="2" applyNumberFormat="1" applyFont="1" applyFill="1" applyBorder="1"/>
    <xf numFmtId="0" fontId="11" fillId="0" borderId="0" xfId="9" applyFont="1" applyFill="1" applyAlignment="1">
      <alignment horizontal="center"/>
    </xf>
    <xf numFmtId="187" fontId="11" fillId="0" borderId="0" xfId="9" applyNumberFormat="1" applyFont="1" applyFill="1"/>
    <xf numFmtId="39" fontId="11" fillId="0" borderId="0" xfId="9" applyNumberFormat="1" applyFont="1" applyFill="1" applyAlignment="1">
      <alignment horizontal="center"/>
    </xf>
    <xf numFmtId="191" fontId="11" fillId="0" borderId="3" xfId="0" applyNumberFormat="1" applyFont="1" applyFill="1" applyBorder="1"/>
    <xf numFmtId="191" fontId="11" fillId="0" borderId="3" xfId="2" applyNumberFormat="1" applyFont="1" applyFill="1" applyBorder="1"/>
    <xf numFmtId="39" fontId="13" fillId="0" borderId="0" xfId="0" applyNumberFormat="1" applyFont="1" applyFill="1" applyBorder="1" applyAlignment="1"/>
    <xf numFmtId="191" fontId="11" fillId="0" borderId="0" xfId="0" applyNumberFormat="1" applyFont="1" applyFill="1" applyBorder="1"/>
    <xf numFmtId="193" fontId="15" fillId="0" borderId="3" xfId="0" applyNumberFormat="1" applyFont="1" applyFill="1" applyBorder="1"/>
    <xf numFmtId="193" fontId="14" fillId="0" borderId="0" xfId="6" applyNumberFormat="1" applyFont="1" applyFill="1" applyAlignment="1" applyProtection="1">
      <alignment horizontal="center"/>
    </xf>
    <xf numFmtId="193" fontId="14" fillId="0" borderId="2" xfId="6" quotePrefix="1" applyNumberFormat="1" applyFont="1" applyFill="1" applyBorder="1" applyAlignment="1" applyProtection="1">
      <alignment horizontal="center"/>
    </xf>
    <xf numFmtId="193" fontId="13" fillId="0" borderId="0" xfId="6" applyNumberFormat="1" applyFont="1" applyFill="1" applyAlignment="1"/>
    <xf numFmtId="193" fontId="13" fillId="0" borderId="0" xfId="1" applyNumberFormat="1" applyFont="1" applyFill="1"/>
    <xf numFmtId="193" fontId="13" fillId="0" borderId="2" xfId="0" applyNumberFormat="1" applyFont="1" applyFill="1" applyBorder="1"/>
    <xf numFmtId="193" fontId="11" fillId="0" borderId="0" xfId="2" applyNumberFormat="1" applyFont="1" applyFill="1"/>
    <xf numFmtId="193" fontId="13" fillId="0" borderId="0" xfId="0" applyNumberFormat="1" applyFont="1" applyFill="1" applyAlignment="1"/>
    <xf numFmtId="193" fontId="13" fillId="0" borderId="1" xfId="0" applyNumberFormat="1" applyFont="1" applyFill="1" applyBorder="1"/>
    <xf numFmtId="193" fontId="13" fillId="0" borderId="0" xfId="0" applyNumberFormat="1" applyFont="1" applyFill="1" applyBorder="1"/>
    <xf numFmtId="193" fontId="13" fillId="0" borderId="3" xfId="0" applyNumberFormat="1" applyFont="1" applyFill="1" applyBorder="1"/>
    <xf numFmtId="193" fontId="9" fillId="0" borderId="0" xfId="6" applyNumberFormat="1" applyFont="1" applyFill="1" applyAlignment="1" applyProtection="1">
      <alignment horizontal="center"/>
    </xf>
    <xf numFmtId="193" fontId="13" fillId="0" borderId="0" xfId="6" applyNumberFormat="1" applyFont="1" applyFill="1" applyBorder="1" applyAlignment="1" applyProtection="1"/>
    <xf numFmtId="193" fontId="13" fillId="0" borderId="0" xfId="1" applyNumberFormat="1" applyFont="1" applyFill="1" applyBorder="1"/>
    <xf numFmtId="193" fontId="13" fillId="0" borderId="3" xfId="6" applyNumberFormat="1" applyFont="1" applyFill="1" applyBorder="1" applyAlignment="1" applyProtection="1"/>
    <xf numFmtId="193" fontId="11" fillId="0" borderId="0" xfId="0" applyNumberFormat="1" applyFont="1" applyFill="1"/>
    <xf numFmtId="193" fontId="13" fillId="0" borderId="5" xfId="0" applyNumberFormat="1" applyFont="1" applyFill="1" applyBorder="1"/>
    <xf numFmtId="195" fontId="11" fillId="0" borderId="0" xfId="0" applyNumberFormat="1" applyFont="1" applyFill="1"/>
    <xf numFmtId="194" fontId="13" fillId="0" borderId="0" xfId="1" applyNumberFormat="1" applyFont="1" applyFill="1"/>
    <xf numFmtId="193" fontId="13" fillId="0" borderId="0" xfId="6" applyNumberFormat="1" applyFont="1" applyFill="1" applyBorder="1" applyAlignment="1"/>
    <xf numFmtId="39" fontId="14" fillId="0" borderId="0" xfId="6" applyNumberFormat="1" applyFont="1" applyFill="1" applyAlignment="1" applyProtection="1">
      <alignment horizontal="center"/>
    </xf>
    <xf numFmtId="39" fontId="13" fillId="0" borderId="0" xfId="0" quotePrefix="1" applyNumberFormat="1" applyFont="1" applyFill="1" applyAlignment="1">
      <alignment horizontal="center"/>
    </xf>
    <xf numFmtId="39" fontId="9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 applyProtection="1">
      <alignment horizontal="center"/>
    </xf>
    <xf numFmtId="39" fontId="13" fillId="0" borderId="0" xfId="0" quotePrefix="1" applyNumberFormat="1" applyFont="1" applyFill="1" applyAlignment="1">
      <alignment horizontal="center"/>
    </xf>
    <xf numFmtId="39" fontId="13" fillId="0" borderId="0" xfId="0" quotePrefix="1" applyNumberFormat="1" applyFont="1" applyFill="1" applyAlignment="1">
      <alignment horizontal="left" wrapText="1"/>
    </xf>
    <xf numFmtId="39" fontId="11" fillId="0" borderId="0" xfId="0" applyNumberFormat="1" applyFont="1" applyFill="1" applyAlignment="1">
      <alignment horizontal="left"/>
    </xf>
    <xf numFmtId="39" fontId="14" fillId="0" borderId="0" xfId="6" applyNumberFormat="1" applyFont="1" applyFill="1" applyAlignment="1" applyProtection="1">
      <alignment horizontal="center"/>
    </xf>
    <xf numFmtId="39" fontId="14" fillId="0" borderId="1" xfId="6" applyNumberFormat="1" applyFont="1" applyFill="1" applyBorder="1" applyAlignment="1" applyProtection="1">
      <alignment horizontal="center"/>
    </xf>
    <xf numFmtId="39" fontId="13" fillId="0" borderId="0" xfId="6" quotePrefix="1" applyNumberFormat="1" applyFont="1" applyFill="1" applyAlignment="1" applyProtection="1">
      <alignment horizontal="center"/>
    </xf>
    <xf numFmtId="40" fontId="9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Border="1" applyAlignment="1" applyProtection="1">
      <alignment horizontal="center"/>
    </xf>
    <xf numFmtId="39" fontId="13" fillId="0" borderId="0" xfId="0" quotePrefix="1" applyNumberFormat="1" applyFont="1" applyFill="1" applyAlignment="1">
      <alignment horizontal="center"/>
    </xf>
    <xf numFmtId="39" fontId="9" fillId="0" borderId="0" xfId="6" applyNumberFormat="1" applyFont="1" applyFill="1" applyAlignment="1" applyProtection="1">
      <alignment horizontal="center"/>
    </xf>
    <xf numFmtId="187" fontId="9" fillId="0" borderId="0" xfId="9" applyNumberFormat="1" applyFont="1" applyFill="1" applyBorder="1" applyAlignment="1">
      <alignment horizontal="center" vertical="center" wrapText="1"/>
    </xf>
    <xf numFmtId="187" fontId="9" fillId="0" borderId="0" xfId="9" applyNumberFormat="1" applyFont="1" applyFill="1" applyAlignment="1">
      <alignment horizontal="center" vertical="center" wrapText="1"/>
    </xf>
    <xf numFmtId="187" fontId="9" fillId="0" borderId="1" xfId="9" applyNumberFormat="1" applyFont="1" applyFill="1" applyBorder="1" applyAlignment="1">
      <alignment horizontal="center" vertical="center" wrapText="1"/>
    </xf>
    <xf numFmtId="39" fontId="9" fillId="0" borderId="2" xfId="9" applyNumberFormat="1" applyFont="1" applyFill="1" applyBorder="1" applyAlignment="1">
      <alignment horizontal="center"/>
    </xf>
    <xf numFmtId="187" fontId="9" fillId="0" borderId="0" xfId="9" applyNumberFormat="1" applyFont="1" applyFill="1" applyBorder="1" applyAlignment="1">
      <alignment horizontal="center" vertical="center"/>
    </xf>
    <xf numFmtId="187" fontId="9" fillId="0" borderId="1" xfId="9" applyNumberFormat="1" applyFont="1" applyFill="1" applyBorder="1" applyAlignment="1">
      <alignment horizontal="center" vertical="center"/>
    </xf>
    <xf numFmtId="187" fontId="9" fillId="0" borderId="0" xfId="9" applyNumberFormat="1" applyFont="1" applyBorder="1" applyAlignment="1">
      <alignment horizontal="center" vertical="center" wrapText="1"/>
    </xf>
    <xf numFmtId="187" fontId="9" fillId="0" borderId="1" xfId="9" applyNumberFormat="1" applyFont="1" applyBorder="1" applyAlignment="1">
      <alignment horizontal="center" vertical="center" wrapText="1"/>
    </xf>
    <xf numFmtId="187" fontId="9" fillId="0" borderId="0" xfId="9" applyNumberFormat="1" applyFont="1" applyBorder="1" applyAlignment="1">
      <alignment horizontal="center" vertical="center"/>
    </xf>
    <xf numFmtId="187" fontId="9" fillId="0" borderId="1" xfId="9" applyNumberFormat="1" applyFont="1" applyBorder="1" applyAlignment="1">
      <alignment horizontal="center" vertical="center"/>
    </xf>
    <xf numFmtId="187" fontId="9" fillId="0" borderId="0" xfId="9" applyNumberFormat="1" applyFont="1" applyAlignment="1">
      <alignment horizontal="center" vertical="center" wrapText="1"/>
    </xf>
    <xf numFmtId="39" fontId="16" fillId="0" borderId="0" xfId="9" applyNumberFormat="1" applyFont="1" applyFill="1" applyAlignment="1">
      <alignment horizontal="center"/>
    </xf>
    <xf numFmtId="39" fontId="9" fillId="0" borderId="0" xfId="6" applyNumberFormat="1" applyFont="1" applyAlignment="1" applyProtection="1">
      <alignment horizontal="center"/>
    </xf>
  </cellXfs>
  <cellStyles count="10">
    <cellStyle name="Comma" xfId="1" builtinId="3"/>
    <cellStyle name="Comma 2" xfId="2"/>
    <cellStyle name="Currency" xfId="3" builtinId="4"/>
    <cellStyle name="Normal" xfId="0" builtinId="0"/>
    <cellStyle name="Normal 2" xfId="4"/>
    <cellStyle name="ปกติ 2" xfId="5"/>
    <cellStyle name="ปกติ_Sheet1" xfId="6"/>
    <cellStyle name="ปกติ_Sheet1_Sheet1" xfId="7"/>
    <cellStyle name="ปกติ_งบการเงิน51" xfId="8"/>
    <cellStyle name="ปกติ_งบการเงิน51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view="pageBreakPreview" topLeftCell="A4" zoomScaleNormal="100" zoomScaleSheetLayoutView="100" workbookViewId="0">
      <selection activeCell="A18" sqref="A18"/>
    </sheetView>
  </sheetViews>
  <sheetFormatPr defaultRowHeight="26.1" customHeight="1" x14ac:dyDescent="0.45"/>
  <cols>
    <col min="1" max="1" width="44.85546875" style="95" customWidth="1"/>
    <col min="2" max="2" width="6.28515625" style="95" customWidth="1"/>
    <col min="3" max="3" width="15.7109375" style="95" customWidth="1"/>
    <col min="4" max="4" width="1.140625" style="95" customWidth="1"/>
    <col min="5" max="5" width="15.7109375" style="95" customWidth="1"/>
    <col min="6" max="6" width="1" style="95" customWidth="1"/>
    <col min="7" max="7" width="15.7109375" style="95" customWidth="1"/>
    <col min="8" max="8" width="1.140625" style="95" customWidth="1"/>
    <col min="9" max="9" width="15.7109375" style="95" customWidth="1"/>
    <col min="10" max="10" width="1" style="95" customWidth="1"/>
    <col min="11" max="16384" width="9.140625" style="95"/>
  </cols>
  <sheetData>
    <row r="1" spans="1:12" ht="26.1" customHeight="1" x14ac:dyDescent="0.45">
      <c r="A1" s="211" t="s">
        <v>73</v>
      </c>
      <c r="B1" s="211"/>
      <c r="C1" s="211"/>
      <c r="D1" s="211"/>
      <c r="E1" s="211"/>
      <c r="F1" s="211"/>
      <c r="G1" s="211"/>
      <c r="H1" s="211"/>
      <c r="I1" s="211"/>
    </row>
    <row r="2" spans="1:12" ht="26.1" customHeight="1" x14ac:dyDescent="0.45">
      <c r="A2" s="211" t="s">
        <v>54</v>
      </c>
      <c r="B2" s="211"/>
      <c r="C2" s="211"/>
      <c r="D2" s="211"/>
      <c r="E2" s="211"/>
      <c r="F2" s="211"/>
      <c r="G2" s="211"/>
      <c r="H2" s="211"/>
      <c r="I2" s="211"/>
    </row>
    <row r="3" spans="1:12" s="2" customFormat="1" ht="26.1" customHeight="1" x14ac:dyDescent="0.45">
      <c r="A3" s="214" t="s">
        <v>157</v>
      </c>
      <c r="B3" s="214"/>
      <c r="C3" s="214"/>
      <c r="D3" s="214"/>
      <c r="E3" s="214"/>
      <c r="F3" s="214"/>
      <c r="G3" s="214"/>
      <c r="H3" s="214"/>
      <c r="I3" s="214"/>
    </row>
    <row r="4" spans="1:12" s="109" customFormat="1" ht="26.1" customHeight="1" x14ac:dyDescent="0.5">
      <c r="A4" s="3"/>
      <c r="B4" s="3"/>
      <c r="C4" s="3"/>
      <c r="D4" s="3"/>
      <c r="E4" s="3"/>
      <c r="F4" s="3"/>
      <c r="G4" s="3"/>
      <c r="H4" s="3"/>
      <c r="I4" s="3"/>
      <c r="L4" s="5"/>
    </row>
    <row r="5" spans="1:12" ht="26.1" customHeight="1" x14ac:dyDescent="0.45">
      <c r="A5" s="96"/>
      <c r="B5" s="7"/>
      <c r="C5" s="7"/>
      <c r="D5" s="7"/>
      <c r="E5" s="7"/>
      <c r="F5" s="7"/>
      <c r="G5" s="7"/>
      <c r="H5" s="7"/>
      <c r="I5" s="149" t="s">
        <v>97</v>
      </c>
    </row>
    <row r="6" spans="1:12" ht="26.1" customHeight="1" x14ac:dyDescent="0.45">
      <c r="A6" s="207" t="s">
        <v>3</v>
      </c>
      <c r="B6" s="97" t="s">
        <v>4</v>
      </c>
      <c r="C6" s="212" t="s">
        <v>48</v>
      </c>
      <c r="D6" s="212"/>
      <c r="E6" s="212"/>
      <c r="F6" s="7"/>
      <c r="G6" s="212" t="s">
        <v>49</v>
      </c>
      <c r="H6" s="212"/>
      <c r="I6" s="212"/>
    </row>
    <row r="7" spans="1:12" ht="26.1" customHeight="1" x14ac:dyDescent="0.45">
      <c r="A7" s="107"/>
      <c r="B7" s="7"/>
      <c r="C7" s="144" t="s">
        <v>158</v>
      </c>
      <c r="D7" s="145"/>
      <c r="E7" s="144" t="s">
        <v>117</v>
      </c>
      <c r="F7" s="146"/>
      <c r="G7" s="144" t="s">
        <v>158</v>
      </c>
      <c r="H7" s="145"/>
      <c r="I7" s="144" t="s">
        <v>117</v>
      </c>
    </row>
    <row r="8" spans="1:12" ht="26.1" customHeight="1" x14ac:dyDescent="0.45">
      <c r="A8" s="9" t="s">
        <v>5</v>
      </c>
      <c r="B8" s="96"/>
      <c r="C8" s="96"/>
      <c r="D8" s="96"/>
      <c r="E8" s="96"/>
      <c r="F8" s="96"/>
      <c r="G8" s="96"/>
      <c r="H8" s="96"/>
      <c r="I8" s="96"/>
    </row>
    <row r="9" spans="1:12" ht="26.1" customHeight="1" x14ac:dyDescent="0.45">
      <c r="A9" s="10" t="s">
        <v>6</v>
      </c>
      <c r="B9" s="11" t="s">
        <v>77</v>
      </c>
      <c r="C9" s="12">
        <v>40577953.270000003</v>
      </c>
      <c r="D9" s="13"/>
      <c r="E9" s="12">
        <v>213058723.56999999</v>
      </c>
      <c r="F9" s="13"/>
      <c r="G9" s="123">
        <v>23788856.920000002</v>
      </c>
      <c r="H9" s="13"/>
      <c r="I9" s="12">
        <v>190685488.05000001</v>
      </c>
    </row>
    <row r="10" spans="1:12" ht="26.1" customHeight="1" x14ac:dyDescent="0.45">
      <c r="A10" s="107" t="s">
        <v>128</v>
      </c>
      <c r="B10" s="11" t="s">
        <v>78</v>
      </c>
      <c r="C10" s="13">
        <v>39673316.18</v>
      </c>
      <c r="D10" s="13"/>
      <c r="E10" s="13">
        <v>12375097.93</v>
      </c>
      <c r="F10" s="13"/>
      <c r="G10" s="123">
        <v>7909567.7199999997</v>
      </c>
      <c r="H10" s="13"/>
      <c r="I10" s="12">
        <v>7821727.4400000004</v>
      </c>
    </row>
    <row r="11" spans="1:12" ht="26.1" customHeight="1" x14ac:dyDescent="0.45">
      <c r="A11" s="107" t="s">
        <v>108</v>
      </c>
      <c r="B11" s="11" t="s">
        <v>129</v>
      </c>
      <c r="C11" s="13">
        <v>1281050.7</v>
      </c>
      <c r="D11" s="13"/>
      <c r="E11" s="13">
        <v>0</v>
      </c>
      <c r="F11" s="13"/>
      <c r="G11" s="123">
        <v>3685724.6</v>
      </c>
      <c r="H11" s="13"/>
      <c r="I11" s="12">
        <v>183868.34</v>
      </c>
    </row>
    <row r="12" spans="1:12" ht="26.1" customHeight="1" x14ac:dyDescent="0.45">
      <c r="A12" s="141" t="s">
        <v>151</v>
      </c>
      <c r="B12" s="11" t="s">
        <v>82</v>
      </c>
      <c r="C12" s="123">
        <v>0</v>
      </c>
      <c r="D12" s="123"/>
      <c r="E12" s="123">
        <v>0</v>
      </c>
      <c r="F12" s="123"/>
      <c r="G12" s="123">
        <v>1654681.78</v>
      </c>
      <c r="H12" s="85"/>
      <c r="I12" s="123">
        <v>1474302.89</v>
      </c>
    </row>
    <row r="13" spans="1:12" ht="26.1" customHeight="1" x14ac:dyDescent="0.45">
      <c r="A13" s="107" t="s">
        <v>170</v>
      </c>
      <c r="B13" s="11" t="s">
        <v>194</v>
      </c>
      <c r="C13" s="15">
        <v>0</v>
      </c>
      <c r="D13" s="15"/>
      <c r="E13" s="15">
        <v>0</v>
      </c>
      <c r="F13" s="13"/>
      <c r="G13" s="123">
        <v>0</v>
      </c>
      <c r="H13" s="13"/>
      <c r="I13" s="12">
        <v>0</v>
      </c>
      <c r="L13" s="107"/>
    </row>
    <row r="14" spans="1:12" ht="26.1" customHeight="1" x14ac:dyDescent="0.45">
      <c r="A14" s="16" t="s">
        <v>113</v>
      </c>
      <c r="B14" s="11" t="s">
        <v>79</v>
      </c>
      <c r="C14" s="15">
        <v>0</v>
      </c>
      <c r="D14" s="15"/>
      <c r="E14" s="15">
        <v>0</v>
      </c>
      <c r="F14" s="13"/>
      <c r="G14" s="123">
        <v>0</v>
      </c>
      <c r="H14" s="13"/>
      <c r="I14" s="15">
        <v>0</v>
      </c>
    </row>
    <row r="15" spans="1:12" ht="26.1" customHeight="1" x14ac:dyDescent="0.45">
      <c r="A15" s="107" t="s">
        <v>192</v>
      </c>
      <c r="B15" s="11" t="s">
        <v>80</v>
      </c>
      <c r="C15" s="15">
        <v>125037333.45</v>
      </c>
      <c r="D15" s="15"/>
      <c r="E15" s="15">
        <v>211822117.5</v>
      </c>
      <c r="F15" s="13"/>
      <c r="G15" s="123">
        <v>24815665.449999999</v>
      </c>
      <c r="H15" s="13"/>
      <c r="I15" s="15">
        <v>64525496.560000002</v>
      </c>
    </row>
    <row r="16" spans="1:12" ht="26.1" customHeight="1" x14ac:dyDescent="0.45">
      <c r="A16" s="9" t="s">
        <v>7</v>
      </c>
      <c r="B16" s="17"/>
      <c r="C16" s="18">
        <f>SUM(C9:C15)</f>
        <v>206569653.60000002</v>
      </c>
      <c r="D16" s="19"/>
      <c r="E16" s="18">
        <f>SUM(E9:E15)</f>
        <v>437255939</v>
      </c>
      <c r="F16" s="19"/>
      <c r="G16" s="18">
        <f>SUM(G9:G15)</f>
        <v>61854496.469999999</v>
      </c>
      <c r="H16" s="19"/>
      <c r="I16" s="18">
        <f>SUM(I9:I15)</f>
        <v>264690883.28</v>
      </c>
    </row>
    <row r="17" spans="1:12" ht="26.1" customHeight="1" x14ac:dyDescent="0.45">
      <c r="A17" s="9" t="s">
        <v>39</v>
      </c>
      <c r="B17" s="20"/>
      <c r="C17" s="21"/>
      <c r="D17" s="19"/>
      <c r="E17" s="21"/>
      <c r="F17" s="19"/>
      <c r="G17" s="19"/>
      <c r="H17" s="19"/>
      <c r="I17" s="19"/>
    </row>
    <row r="18" spans="1:12" ht="26.1" customHeight="1" x14ac:dyDescent="0.45">
      <c r="A18" s="16" t="s">
        <v>176</v>
      </c>
      <c r="B18" s="20"/>
      <c r="C18" s="21">
        <v>300500</v>
      </c>
      <c r="D18" s="19"/>
      <c r="E18" s="19">
        <v>0</v>
      </c>
      <c r="F18" s="19"/>
      <c r="G18" s="19">
        <v>0</v>
      </c>
      <c r="H18" s="19"/>
      <c r="I18" s="19">
        <v>0</v>
      </c>
      <c r="L18" s="16"/>
    </row>
    <row r="19" spans="1:12" ht="26.1" customHeight="1" x14ac:dyDescent="0.45">
      <c r="A19" s="16" t="s">
        <v>71</v>
      </c>
      <c r="B19" s="11" t="s">
        <v>81</v>
      </c>
      <c r="C19" s="13">
        <v>0</v>
      </c>
      <c r="D19" s="13"/>
      <c r="E19" s="13">
        <v>0</v>
      </c>
      <c r="F19" s="13"/>
      <c r="G19" s="123">
        <v>224540696.86000001</v>
      </c>
      <c r="H19" s="13"/>
      <c r="I19" s="13">
        <v>179598166.93000001</v>
      </c>
    </row>
    <row r="20" spans="1:12" ht="26.1" customHeight="1" x14ac:dyDescent="0.45">
      <c r="A20" s="16" t="s">
        <v>177</v>
      </c>
      <c r="B20" s="11" t="s">
        <v>130</v>
      </c>
      <c r="C20" s="13">
        <v>95139700</v>
      </c>
      <c r="D20" s="13"/>
      <c r="E20" s="13">
        <v>33390000</v>
      </c>
      <c r="F20" s="13"/>
      <c r="G20" s="123">
        <v>33390000</v>
      </c>
      <c r="H20" s="13"/>
      <c r="I20" s="13">
        <v>33390000</v>
      </c>
    </row>
    <row r="21" spans="1:12" ht="26.1" customHeight="1" x14ac:dyDescent="0.45">
      <c r="A21" s="139" t="s">
        <v>178</v>
      </c>
      <c r="B21" s="140" t="s">
        <v>153</v>
      </c>
      <c r="C21" s="13">
        <v>0</v>
      </c>
      <c r="D21" s="13"/>
      <c r="E21" s="13">
        <v>0</v>
      </c>
      <c r="F21" s="13"/>
      <c r="G21" s="123">
        <v>38007779.030000001</v>
      </c>
      <c r="H21" s="85"/>
      <c r="I21" s="85">
        <v>41711393.460000001</v>
      </c>
    </row>
    <row r="22" spans="1:12" ht="26.1" customHeight="1" x14ac:dyDescent="0.45">
      <c r="A22" s="139" t="s">
        <v>167</v>
      </c>
      <c r="B22" s="140" t="s">
        <v>83</v>
      </c>
      <c r="C22" s="13">
        <v>273768198.82999998</v>
      </c>
      <c r="D22" s="13"/>
      <c r="E22" s="13">
        <v>0</v>
      </c>
      <c r="F22" s="13"/>
      <c r="G22" s="123">
        <v>306500000</v>
      </c>
      <c r="H22" s="85"/>
      <c r="I22" s="85">
        <v>0</v>
      </c>
      <c r="L22" s="139"/>
    </row>
    <row r="23" spans="1:12" ht="26.1" customHeight="1" x14ac:dyDescent="0.45">
      <c r="A23" s="16" t="s">
        <v>118</v>
      </c>
      <c r="B23" s="140" t="s">
        <v>84</v>
      </c>
      <c r="C23" s="13">
        <v>111656397.7</v>
      </c>
      <c r="D23" s="13"/>
      <c r="E23" s="13">
        <v>75540351.599999994</v>
      </c>
      <c r="F23" s="13"/>
      <c r="G23" s="138">
        <v>111656397.7</v>
      </c>
      <c r="H23" s="13"/>
      <c r="I23" s="13">
        <v>75540351.599999994</v>
      </c>
    </row>
    <row r="24" spans="1:12" ht="26.1" customHeight="1" x14ac:dyDescent="0.45">
      <c r="A24" s="16" t="s">
        <v>59</v>
      </c>
      <c r="B24" s="140" t="s">
        <v>85</v>
      </c>
      <c r="C24" s="13">
        <v>415241797.85000002</v>
      </c>
      <c r="D24" s="13"/>
      <c r="E24" s="13">
        <v>120613103.45</v>
      </c>
      <c r="F24" s="13"/>
      <c r="G24" s="123">
        <v>64217022.020000003</v>
      </c>
      <c r="H24" s="13"/>
      <c r="I24" s="13">
        <v>66515124.399999999</v>
      </c>
    </row>
    <row r="25" spans="1:12" ht="26.1" customHeight="1" x14ac:dyDescent="0.45">
      <c r="A25" s="16" t="s">
        <v>107</v>
      </c>
      <c r="B25" s="140" t="s">
        <v>86</v>
      </c>
      <c r="C25" s="13">
        <v>7558.1</v>
      </c>
      <c r="D25" s="13"/>
      <c r="E25" s="13">
        <v>20646.72</v>
      </c>
      <c r="F25" s="13"/>
      <c r="G25" s="123">
        <v>7558.1</v>
      </c>
      <c r="H25" s="13"/>
      <c r="I25" s="13">
        <v>20646.72</v>
      </c>
    </row>
    <row r="26" spans="1:12" ht="26.1" customHeight="1" x14ac:dyDescent="0.45">
      <c r="A26" s="16" t="s">
        <v>179</v>
      </c>
      <c r="B26" s="140"/>
      <c r="C26" s="13">
        <v>161072.26999999999</v>
      </c>
      <c r="D26" s="13"/>
      <c r="E26" s="13">
        <v>0</v>
      </c>
      <c r="F26" s="13"/>
      <c r="G26" s="123">
        <v>0</v>
      </c>
      <c r="H26" s="13"/>
      <c r="I26" s="13">
        <v>0</v>
      </c>
    </row>
    <row r="27" spans="1:12" ht="26.1" customHeight="1" x14ac:dyDescent="0.45">
      <c r="A27" s="16" t="s">
        <v>8</v>
      </c>
      <c r="B27" s="17"/>
      <c r="C27" s="23">
        <v>848550.82</v>
      </c>
      <c r="D27" s="24"/>
      <c r="E27" s="23">
        <v>931598.33</v>
      </c>
      <c r="F27" s="24"/>
      <c r="G27" s="154">
        <v>12995</v>
      </c>
      <c r="H27" s="24"/>
      <c r="I27" s="23">
        <v>62995</v>
      </c>
    </row>
    <row r="28" spans="1:12" ht="26.1" customHeight="1" x14ac:dyDescent="0.45">
      <c r="A28" s="147" t="s">
        <v>9</v>
      </c>
      <c r="B28" s="20"/>
      <c r="C28" s="25">
        <f>SUM(C18:C27)</f>
        <v>897123775.57000005</v>
      </c>
      <c r="D28" s="19"/>
      <c r="E28" s="25">
        <f>SUM(E18:E27)</f>
        <v>230495700.10000002</v>
      </c>
      <c r="F28" s="19"/>
      <c r="G28" s="25">
        <f>SUM(G18:G27)</f>
        <v>778332448.71000004</v>
      </c>
      <c r="H28" s="19"/>
      <c r="I28" s="25">
        <f>SUM(I18:I27)</f>
        <v>396838678.11000001</v>
      </c>
    </row>
    <row r="29" spans="1:12" ht="26.1" customHeight="1" thickBot="1" x14ac:dyDescent="0.5">
      <c r="A29" s="9" t="s">
        <v>14</v>
      </c>
      <c r="B29" s="20"/>
      <c r="C29" s="26">
        <f>+C16+C28</f>
        <v>1103693429.1700001</v>
      </c>
      <c r="D29" s="19"/>
      <c r="E29" s="26">
        <f>+E16+E28</f>
        <v>667751639.10000002</v>
      </c>
      <c r="F29" s="19"/>
      <c r="G29" s="26">
        <f>+G16+G28</f>
        <v>840186945.18000007</v>
      </c>
      <c r="H29" s="19"/>
      <c r="I29" s="26">
        <f>+I16+I28</f>
        <v>661529561.38999999</v>
      </c>
    </row>
    <row r="30" spans="1:12" ht="26.1" customHeight="1" thickTop="1" x14ac:dyDescent="0.45">
      <c r="A30" s="107"/>
      <c r="B30" s="96"/>
      <c r="C30" s="99"/>
      <c r="D30" s="96"/>
      <c r="E30" s="99"/>
      <c r="F30" s="96"/>
      <c r="G30" s="99"/>
      <c r="H30" s="96"/>
      <c r="I30" s="99"/>
    </row>
    <row r="31" spans="1:12" ht="26.1" customHeight="1" x14ac:dyDescent="0.45">
      <c r="A31" s="113"/>
      <c r="B31" s="96"/>
      <c r="C31" s="107"/>
      <c r="D31" s="96"/>
      <c r="E31" s="107"/>
      <c r="F31" s="107"/>
      <c r="G31" s="107"/>
      <c r="H31" s="96"/>
      <c r="I31" s="107"/>
    </row>
    <row r="32" spans="1:12" ht="26.1" customHeight="1" x14ac:dyDescent="0.45">
      <c r="A32" s="113" t="s">
        <v>32</v>
      </c>
    </row>
    <row r="33" spans="1:10" ht="26.1" customHeight="1" x14ac:dyDescent="0.45">
      <c r="A33" s="113"/>
    </row>
    <row r="34" spans="1:10" ht="26.1" customHeight="1" x14ac:dyDescent="0.45">
      <c r="A34" s="213" t="s">
        <v>0</v>
      </c>
      <c r="B34" s="213"/>
      <c r="C34" s="213"/>
      <c r="D34" s="213"/>
      <c r="E34" s="213"/>
      <c r="F34" s="213"/>
      <c r="G34" s="213"/>
      <c r="H34" s="213"/>
      <c r="I34" s="213"/>
      <c r="J34" s="29"/>
    </row>
    <row r="35" spans="1:10" ht="26.1" customHeight="1" x14ac:dyDescent="0.45">
      <c r="A35" s="211" t="str">
        <f>+A1</f>
        <v>GREEN RESOURCES PUBLIC COMPANY LIMITED AND SUBSIDIARIES</v>
      </c>
      <c r="B35" s="211"/>
      <c r="C35" s="211"/>
      <c r="D35" s="211"/>
      <c r="E35" s="211"/>
      <c r="F35" s="211"/>
      <c r="G35" s="211"/>
      <c r="H35" s="211"/>
      <c r="I35" s="211"/>
    </row>
    <row r="36" spans="1:10" s="109" customFormat="1" ht="26.1" customHeight="1" x14ac:dyDescent="0.45">
      <c r="A36" s="211" t="s">
        <v>55</v>
      </c>
      <c r="B36" s="211"/>
      <c r="C36" s="211"/>
      <c r="D36" s="211"/>
      <c r="E36" s="211"/>
      <c r="F36" s="211"/>
      <c r="G36" s="211"/>
      <c r="H36" s="211"/>
      <c r="I36" s="211"/>
    </row>
    <row r="37" spans="1:10" s="2" customFormat="1" ht="26.1" customHeight="1" x14ac:dyDescent="0.45">
      <c r="A37" s="214" t="str">
        <f>A3</f>
        <v>AS AT SEPTEMBER 30, 2018 (UNAUDITED/REVIEWED ONLY)</v>
      </c>
      <c r="B37" s="214"/>
      <c r="C37" s="214"/>
      <c r="D37" s="214"/>
      <c r="E37" s="214"/>
      <c r="F37" s="214"/>
      <c r="G37" s="214"/>
      <c r="H37" s="214"/>
      <c r="I37" s="214"/>
    </row>
    <row r="38" spans="1:10" ht="26.1" customHeight="1" x14ac:dyDescent="0.45">
      <c r="A38" s="3"/>
      <c r="B38" s="3"/>
      <c r="C38" s="3"/>
      <c r="D38" s="3"/>
      <c r="E38" s="3"/>
      <c r="F38" s="3"/>
      <c r="G38" s="3"/>
      <c r="H38" s="3"/>
      <c r="I38" s="3"/>
    </row>
    <row r="39" spans="1:10" ht="26.1" customHeight="1" x14ac:dyDescent="0.45">
      <c r="A39" s="96"/>
      <c r="B39" s="96"/>
      <c r="C39" s="7"/>
      <c r="D39" s="7"/>
      <c r="E39" s="7"/>
      <c r="F39" s="7"/>
      <c r="G39" s="7"/>
      <c r="H39" s="7"/>
      <c r="I39" s="149" t="str">
        <f>I5</f>
        <v>(Unit : Baht)</v>
      </c>
    </row>
    <row r="40" spans="1:10" ht="26.1" customHeight="1" x14ac:dyDescent="0.45">
      <c r="A40" s="207" t="s">
        <v>10</v>
      </c>
      <c r="B40" s="97" t="s">
        <v>4</v>
      </c>
      <c r="C40" s="212" t="s">
        <v>48</v>
      </c>
      <c r="D40" s="212"/>
      <c r="E40" s="212"/>
      <c r="F40" s="7"/>
      <c r="G40" s="212" t="s">
        <v>49</v>
      </c>
      <c r="H40" s="212"/>
      <c r="I40" s="212"/>
    </row>
    <row r="41" spans="1:10" ht="26.1" customHeight="1" x14ac:dyDescent="0.45">
      <c r="A41" s="107"/>
      <c r="B41" s="96"/>
      <c r="C41" s="148" t="str">
        <f>C7</f>
        <v>September 30, 2018</v>
      </c>
      <c r="D41" s="7"/>
      <c r="E41" s="148" t="str">
        <f>E7</f>
        <v>December 31, 2017</v>
      </c>
      <c r="F41" s="7"/>
      <c r="G41" s="148" t="str">
        <f>G7</f>
        <v>September 30, 2018</v>
      </c>
      <c r="H41" s="7"/>
      <c r="I41" s="148" t="str">
        <f>I7</f>
        <v>December 31, 2017</v>
      </c>
    </row>
    <row r="42" spans="1:10" ht="26.1" customHeight="1" x14ac:dyDescent="0.45">
      <c r="A42" s="9" t="s">
        <v>15</v>
      </c>
      <c r="B42" s="20"/>
      <c r="C42" s="7"/>
      <c r="D42" s="7"/>
      <c r="E42" s="7"/>
      <c r="F42" s="7"/>
      <c r="G42" s="7"/>
      <c r="H42" s="7"/>
      <c r="I42" s="7"/>
    </row>
    <row r="43" spans="1:10" ht="26.1" customHeight="1" x14ac:dyDescent="0.45">
      <c r="A43" s="107" t="s">
        <v>109</v>
      </c>
      <c r="B43" s="11" t="s">
        <v>116</v>
      </c>
      <c r="C43" s="13">
        <v>17800760.710000001</v>
      </c>
      <c r="D43" s="13"/>
      <c r="E43" s="13">
        <v>12826772.17</v>
      </c>
      <c r="F43" s="13"/>
      <c r="G43" s="123">
        <v>11815743.960000001</v>
      </c>
      <c r="H43" s="13"/>
      <c r="I43" s="13">
        <v>8684719.9200000018</v>
      </c>
    </row>
    <row r="44" spans="1:10" ht="26.1" customHeight="1" x14ac:dyDescent="0.45">
      <c r="A44" s="107" t="s">
        <v>168</v>
      </c>
      <c r="B44" s="11" t="s">
        <v>131</v>
      </c>
      <c r="C44" s="13">
        <v>60300000</v>
      </c>
      <c r="D44" s="13"/>
      <c r="E44" s="13">
        <v>0</v>
      </c>
      <c r="F44" s="13"/>
      <c r="G44" s="123">
        <v>78000000</v>
      </c>
      <c r="H44" s="13"/>
      <c r="I44" s="13">
        <v>0</v>
      </c>
    </row>
    <row r="45" spans="1:10" ht="26.1" customHeight="1" x14ac:dyDescent="0.45">
      <c r="A45" s="16" t="s">
        <v>139</v>
      </c>
      <c r="B45" s="11"/>
      <c r="C45" s="13">
        <v>3357839</v>
      </c>
      <c r="D45" s="13"/>
      <c r="E45" s="13">
        <v>3492770.79</v>
      </c>
      <c r="F45" s="13"/>
      <c r="G45" s="123">
        <v>130900</v>
      </c>
      <c r="H45" s="13"/>
      <c r="I45" s="13">
        <v>118831.79</v>
      </c>
    </row>
    <row r="46" spans="1:10" ht="26.1" customHeight="1" x14ac:dyDescent="0.45">
      <c r="A46" s="16" t="s">
        <v>64</v>
      </c>
      <c r="B46" s="11" t="s">
        <v>132</v>
      </c>
      <c r="C46" s="13">
        <v>341187.17</v>
      </c>
      <c r="D46" s="13"/>
      <c r="E46" s="13">
        <v>328438.62</v>
      </c>
      <c r="F46" s="13"/>
      <c r="G46" s="123">
        <v>341187.17</v>
      </c>
      <c r="H46" s="13"/>
      <c r="I46" s="13">
        <v>328438.62</v>
      </c>
    </row>
    <row r="47" spans="1:10" ht="26.1" customHeight="1" x14ac:dyDescent="0.45">
      <c r="A47" s="16" t="s">
        <v>165</v>
      </c>
      <c r="B47" s="11"/>
    </row>
    <row r="48" spans="1:10" ht="26.1" customHeight="1" x14ac:dyDescent="0.45">
      <c r="A48" s="16" t="s">
        <v>166</v>
      </c>
      <c r="B48" s="11" t="s">
        <v>154</v>
      </c>
      <c r="C48" s="13">
        <v>16111888.08</v>
      </c>
      <c r="D48" s="13"/>
      <c r="E48" s="13">
        <v>0</v>
      </c>
      <c r="F48" s="13"/>
      <c r="G48" s="123">
        <v>0</v>
      </c>
      <c r="H48" s="13"/>
      <c r="I48" s="13">
        <v>0</v>
      </c>
    </row>
    <row r="49" spans="1:9" ht="26.1" customHeight="1" x14ac:dyDescent="0.45">
      <c r="A49" s="9" t="s">
        <v>11</v>
      </c>
      <c r="B49" s="17"/>
      <c r="C49" s="18">
        <f>SUM(C43:C48)</f>
        <v>97911674.960000008</v>
      </c>
      <c r="D49" s="19"/>
      <c r="E49" s="18">
        <f>SUM(E43:E48)</f>
        <v>16647981.58</v>
      </c>
      <c r="F49" s="19"/>
      <c r="G49" s="18">
        <f>SUM(G43:G48)</f>
        <v>90287831.13000001</v>
      </c>
      <c r="H49" s="19"/>
      <c r="I49" s="18">
        <f>SUM(I43:I48)</f>
        <v>9131990.3300000001</v>
      </c>
    </row>
    <row r="50" spans="1:9" ht="26.1" customHeight="1" x14ac:dyDescent="0.45">
      <c r="A50" s="9" t="s">
        <v>12</v>
      </c>
      <c r="B50" s="20"/>
      <c r="C50" s="30"/>
      <c r="D50" s="19"/>
      <c r="E50" s="30"/>
      <c r="F50" s="19"/>
      <c r="G50" s="30"/>
      <c r="H50" s="19"/>
      <c r="I50" s="30"/>
    </row>
    <row r="51" spans="1:9" ht="26.1" customHeight="1" x14ac:dyDescent="0.45">
      <c r="A51" s="16" t="s">
        <v>65</v>
      </c>
      <c r="B51" s="11" t="s">
        <v>132</v>
      </c>
      <c r="C51" s="123">
        <v>297859.12</v>
      </c>
      <c r="D51" s="13"/>
      <c r="E51" s="13">
        <v>555366.68000000005</v>
      </c>
      <c r="F51" s="13"/>
      <c r="G51" s="123">
        <v>297859.12</v>
      </c>
      <c r="H51" s="13"/>
      <c r="I51" s="13">
        <v>555366.68000000005</v>
      </c>
    </row>
    <row r="52" spans="1:9" ht="26.1" customHeight="1" x14ac:dyDescent="0.45">
      <c r="A52" s="16" t="s">
        <v>169</v>
      </c>
      <c r="B52" s="11" t="s">
        <v>132</v>
      </c>
      <c r="C52" s="13">
        <v>12000000</v>
      </c>
      <c r="D52" s="13"/>
      <c r="E52" s="13">
        <v>0</v>
      </c>
      <c r="F52" s="13"/>
      <c r="G52" s="123">
        <v>0</v>
      </c>
      <c r="H52" s="13"/>
      <c r="I52" s="13">
        <v>0</v>
      </c>
    </row>
    <row r="53" spans="1:9" ht="26.1" customHeight="1" x14ac:dyDescent="0.45">
      <c r="A53" s="16" t="s">
        <v>164</v>
      </c>
      <c r="B53" s="11" t="s">
        <v>154</v>
      </c>
      <c r="C53" s="13">
        <v>171495454.58000001</v>
      </c>
      <c r="D53" s="13"/>
      <c r="E53" s="13">
        <v>0</v>
      </c>
      <c r="F53" s="13"/>
      <c r="G53" s="123">
        <v>0</v>
      </c>
      <c r="H53" s="13"/>
      <c r="I53" s="13">
        <v>0</v>
      </c>
    </row>
    <row r="54" spans="1:9" ht="26.1" customHeight="1" x14ac:dyDescent="0.45">
      <c r="A54" s="16" t="s">
        <v>133</v>
      </c>
      <c r="B54" s="11" t="s">
        <v>171</v>
      </c>
      <c r="C54" s="13">
        <v>1793990.86</v>
      </c>
      <c r="D54" s="13"/>
      <c r="E54" s="13">
        <v>1450082.62</v>
      </c>
      <c r="F54" s="13"/>
      <c r="G54" s="123">
        <v>1784163.15</v>
      </c>
      <c r="H54" s="13"/>
      <c r="I54" s="13">
        <v>1442442.06</v>
      </c>
    </row>
    <row r="55" spans="1:9" ht="26.1" customHeight="1" x14ac:dyDescent="0.45">
      <c r="A55" s="9" t="s">
        <v>13</v>
      </c>
      <c r="B55" s="31"/>
      <c r="C55" s="18">
        <f>SUM(C51:C54)</f>
        <v>185587304.56000003</v>
      </c>
      <c r="D55" s="19"/>
      <c r="E55" s="18">
        <f>SUM(E51:E54)</f>
        <v>2005449.3000000003</v>
      </c>
      <c r="F55" s="19"/>
      <c r="G55" s="18">
        <f>SUM(G51:G54)</f>
        <v>2082022.27</v>
      </c>
      <c r="H55" s="19"/>
      <c r="I55" s="18">
        <f>SUM(I51:I54)</f>
        <v>1997808.7400000002</v>
      </c>
    </row>
    <row r="56" spans="1:9" ht="26.1" customHeight="1" x14ac:dyDescent="0.45">
      <c r="A56" s="9" t="s">
        <v>16</v>
      </c>
      <c r="B56" s="17"/>
      <c r="C56" s="32">
        <f>+C49+C55</f>
        <v>283498979.52000004</v>
      </c>
      <c r="D56" s="19"/>
      <c r="E56" s="32">
        <f>+E49+E55</f>
        <v>18653430.879999999</v>
      </c>
      <c r="F56" s="19"/>
      <c r="G56" s="32">
        <f>+G49+G55</f>
        <v>92369853.400000006</v>
      </c>
      <c r="H56" s="19"/>
      <c r="I56" s="32">
        <f>+I49+I55</f>
        <v>11129799.07</v>
      </c>
    </row>
    <row r="57" spans="1:9" ht="26.1" customHeight="1" x14ac:dyDescent="0.45">
      <c r="A57" s="9"/>
      <c r="C57" s="99"/>
      <c r="D57" s="96"/>
      <c r="E57" s="99"/>
      <c r="F57" s="96"/>
      <c r="G57" s="99"/>
      <c r="H57" s="96"/>
      <c r="I57" s="99"/>
    </row>
    <row r="58" spans="1:9" ht="26.1" customHeight="1" x14ac:dyDescent="0.45">
      <c r="C58" s="99"/>
      <c r="D58" s="96"/>
      <c r="E58" s="99"/>
      <c r="F58" s="96"/>
      <c r="G58" s="99"/>
      <c r="H58" s="96"/>
      <c r="I58" s="99"/>
    </row>
    <row r="59" spans="1:9" ht="26.1" customHeight="1" x14ac:dyDescent="0.45">
      <c r="C59" s="99"/>
      <c r="D59" s="96"/>
      <c r="E59" s="99"/>
      <c r="F59" s="96"/>
      <c r="G59" s="99"/>
      <c r="H59" s="96"/>
      <c r="I59" s="99"/>
    </row>
    <row r="60" spans="1:9" ht="26.1" customHeight="1" x14ac:dyDescent="0.45">
      <c r="C60" s="99"/>
      <c r="D60" s="96"/>
      <c r="E60" s="99"/>
      <c r="F60" s="96"/>
      <c r="G60" s="99"/>
      <c r="H60" s="96"/>
      <c r="I60" s="99"/>
    </row>
    <row r="61" spans="1:9" ht="26.1" customHeight="1" x14ac:dyDescent="0.45">
      <c r="C61" s="99"/>
      <c r="D61" s="96"/>
      <c r="E61" s="99"/>
      <c r="F61" s="96"/>
      <c r="G61" s="99"/>
      <c r="H61" s="96"/>
      <c r="I61" s="99"/>
    </row>
    <row r="62" spans="1:9" ht="26.1" customHeight="1" x14ac:dyDescent="0.45">
      <c r="C62" s="99"/>
      <c r="D62" s="96"/>
      <c r="E62" s="99"/>
      <c r="F62" s="96"/>
      <c r="G62" s="99"/>
      <c r="H62" s="96"/>
      <c r="I62" s="99"/>
    </row>
    <row r="63" spans="1:9" ht="26.1" customHeight="1" x14ac:dyDescent="0.45">
      <c r="A63" s="113" t="s">
        <v>32</v>
      </c>
      <c r="C63" s="99"/>
      <c r="D63" s="96"/>
      <c r="E63" s="99"/>
      <c r="F63" s="96"/>
      <c r="G63" s="99"/>
      <c r="H63" s="96"/>
      <c r="I63" s="99"/>
    </row>
    <row r="64" spans="1:9" ht="26.1" customHeight="1" x14ac:dyDescent="0.45">
      <c r="C64" s="99"/>
      <c r="D64" s="96"/>
      <c r="E64" s="99"/>
      <c r="F64" s="96"/>
      <c r="G64" s="99"/>
      <c r="H64" s="96"/>
      <c r="I64" s="99"/>
    </row>
    <row r="65" spans="1:10" ht="26.1" customHeight="1" x14ac:dyDescent="0.45">
      <c r="A65" s="213" t="s">
        <v>2</v>
      </c>
      <c r="B65" s="213"/>
      <c r="C65" s="213"/>
      <c r="D65" s="213"/>
      <c r="E65" s="213"/>
      <c r="F65" s="213"/>
      <c r="G65" s="213"/>
      <c r="H65" s="213"/>
      <c r="I65" s="213"/>
    </row>
    <row r="66" spans="1:10" s="109" customFormat="1" ht="26.1" customHeight="1" x14ac:dyDescent="0.45">
      <c r="A66" s="211" t="str">
        <f>+A1</f>
        <v>GREEN RESOURCES PUBLIC COMPANY LIMITED AND SUBSIDIARIES</v>
      </c>
      <c r="B66" s="211"/>
      <c r="C66" s="211"/>
      <c r="D66" s="211"/>
      <c r="E66" s="211"/>
      <c r="F66" s="211"/>
      <c r="G66" s="211"/>
      <c r="H66" s="211"/>
      <c r="I66" s="211"/>
    </row>
    <row r="67" spans="1:10" ht="26.1" customHeight="1" x14ac:dyDescent="0.45">
      <c r="A67" s="211" t="s">
        <v>55</v>
      </c>
      <c r="B67" s="211"/>
      <c r="C67" s="211"/>
      <c r="D67" s="211"/>
      <c r="E67" s="211"/>
      <c r="F67" s="211"/>
      <c r="G67" s="211"/>
      <c r="H67" s="211"/>
      <c r="I67" s="211"/>
    </row>
    <row r="68" spans="1:10" s="2" customFormat="1" ht="26.1" customHeight="1" x14ac:dyDescent="0.45">
      <c r="A68" s="214" t="str">
        <f>A3</f>
        <v>AS AT SEPTEMBER 30, 2018 (UNAUDITED/REVIEWED ONLY)</v>
      </c>
      <c r="B68" s="214"/>
      <c r="C68" s="214"/>
      <c r="D68" s="214"/>
      <c r="E68" s="214"/>
      <c r="F68" s="214"/>
      <c r="G68" s="214"/>
      <c r="H68" s="214"/>
      <c r="I68" s="214"/>
    </row>
    <row r="69" spans="1:10" ht="26.1" customHeight="1" x14ac:dyDescent="0.45">
      <c r="A69" s="3"/>
      <c r="B69" s="3"/>
      <c r="C69" s="3"/>
      <c r="D69" s="3"/>
      <c r="E69" s="3"/>
      <c r="F69" s="3"/>
      <c r="G69" s="3"/>
      <c r="H69" s="3"/>
      <c r="I69" s="3"/>
    </row>
    <row r="70" spans="1:10" ht="26.1" customHeight="1" x14ac:dyDescent="0.45">
      <c r="A70" s="96"/>
      <c r="B70" s="96"/>
      <c r="C70" s="7"/>
      <c r="D70" s="7"/>
      <c r="E70" s="7"/>
      <c r="F70" s="7"/>
      <c r="G70" s="7"/>
      <c r="H70" s="7"/>
      <c r="I70" s="149" t="str">
        <f>I5</f>
        <v>(Unit : Baht)</v>
      </c>
    </row>
    <row r="71" spans="1:10" ht="26.1" customHeight="1" x14ac:dyDescent="0.45">
      <c r="A71" s="207" t="s">
        <v>67</v>
      </c>
      <c r="B71" s="97" t="s">
        <v>4</v>
      </c>
      <c r="C71" s="212" t="s">
        <v>48</v>
      </c>
      <c r="D71" s="212"/>
      <c r="E71" s="212"/>
      <c r="F71" s="7"/>
      <c r="G71" s="212" t="s">
        <v>49</v>
      </c>
      <c r="H71" s="212"/>
      <c r="I71" s="212"/>
    </row>
    <row r="72" spans="1:10" ht="26.1" customHeight="1" x14ac:dyDescent="0.45">
      <c r="A72" s="107"/>
      <c r="B72" s="96"/>
      <c r="C72" s="148" t="str">
        <f>C41</f>
        <v>September 30, 2018</v>
      </c>
      <c r="D72" s="7"/>
      <c r="E72" s="148" t="str">
        <f>E41</f>
        <v>December 31, 2017</v>
      </c>
      <c r="F72" s="7"/>
      <c r="G72" s="148" t="str">
        <f>G41</f>
        <v>September 30, 2018</v>
      </c>
      <c r="H72" s="7"/>
      <c r="I72" s="148" t="str">
        <f>I41</f>
        <v>December 31, 2017</v>
      </c>
      <c r="J72" s="96"/>
    </row>
    <row r="73" spans="1:10" ht="26.1" customHeight="1" x14ac:dyDescent="0.45">
      <c r="A73" s="9" t="s">
        <v>17</v>
      </c>
      <c r="B73" s="33"/>
      <c r="C73" s="96"/>
      <c r="D73" s="96"/>
      <c r="E73" s="96"/>
      <c r="F73" s="96"/>
      <c r="G73" s="96"/>
      <c r="H73" s="96"/>
      <c r="I73" s="96"/>
    </row>
    <row r="74" spans="1:10" ht="26.1" customHeight="1" x14ac:dyDescent="0.45">
      <c r="A74" s="107" t="s">
        <v>18</v>
      </c>
      <c r="B74" s="96"/>
      <c r="C74" s="96"/>
      <c r="D74" s="96"/>
      <c r="E74" s="96"/>
      <c r="F74" s="96"/>
      <c r="G74" s="96"/>
      <c r="H74" s="96"/>
      <c r="I74" s="96"/>
    </row>
    <row r="75" spans="1:10" ht="26.1" customHeight="1" x14ac:dyDescent="0.45">
      <c r="A75" s="107" t="s">
        <v>19</v>
      </c>
      <c r="B75" s="33"/>
      <c r="C75" s="96"/>
      <c r="D75" s="96"/>
      <c r="E75" s="96"/>
      <c r="F75" s="96"/>
      <c r="G75" s="96"/>
      <c r="H75" s="96"/>
      <c r="I75" s="96"/>
    </row>
    <row r="76" spans="1:10" ht="26.1" customHeight="1" thickBot="1" x14ac:dyDescent="0.5">
      <c r="A76" s="107" t="s">
        <v>110</v>
      </c>
      <c r="B76" s="33"/>
      <c r="C76" s="34">
        <v>1149760250</v>
      </c>
      <c r="D76" s="58"/>
      <c r="E76" s="34">
        <v>1149760250</v>
      </c>
      <c r="F76" s="58"/>
      <c r="G76" s="34">
        <v>1149760250</v>
      </c>
      <c r="H76" s="58"/>
      <c r="I76" s="34">
        <v>1149760250</v>
      </c>
    </row>
    <row r="77" spans="1:10" ht="26.1" customHeight="1" thickTop="1" x14ac:dyDescent="0.45">
      <c r="A77" s="107" t="s">
        <v>20</v>
      </c>
      <c r="B77" s="96"/>
      <c r="C77" s="19"/>
      <c r="D77" s="19"/>
      <c r="E77" s="19"/>
      <c r="F77" s="19"/>
      <c r="G77" s="19"/>
      <c r="H77" s="19"/>
      <c r="I77" s="19"/>
    </row>
    <row r="78" spans="1:10" ht="26.1" customHeight="1" x14ac:dyDescent="0.45">
      <c r="A78" s="107" t="s">
        <v>88</v>
      </c>
      <c r="B78" s="33" t="s">
        <v>172</v>
      </c>
      <c r="C78" s="36">
        <v>0</v>
      </c>
      <c r="D78" s="38"/>
      <c r="E78" s="36">
        <v>715020835</v>
      </c>
      <c r="F78" s="38"/>
      <c r="G78" s="36">
        <v>0</v>
      </c>
      <c r="H78" s="38"/>
      <c r="I78" s="36">
        <v>715020835</v>
      </c>
    </row>
    <row r="79" spans="1:10" ht="26.1" customHeight="1" x14ac:dyDescent="0.45">
      <c r="A79" s="107" t="s">
        <v>142</v>
      </c>
      <c r="B79" s="33"/>
      <c r="C79" s="36">
        <v>818024729</v>
      </c>
      <c r="D79" s="38"/>
      <c r="E79" s="36">
        <v>0</v>
      </c>
      <c r="F79" s="38"/>
      <c r="G79" s="85">
        <v>818024729</v>
      </c>
      <c r="H79" s="38"/>
      <c r="I79" s="36">
        <v>0</v>
      </c>
    </row>
    <row r="80" spans="1:10" ht="26.1" customHeight="1" x14ac:dyDescent="0.45">
      <c r="A80" s="107" t="s">
        <v>155</v>
      </c>
      <c r="B80" s="33"/>
      <c r="C80" s="36">
        <v>624225739</v>
      </c>
      <c r="D80" s="38"/>
      <c r="E80" s="36">
        <v>624225739</v>
      </c>
      <c r="F80" s="38"/>
      <c r="G80" s="36">
        <v>624225739</v>
      </c>
      <c r="H80" s="38"/>
      <c r="I80" s="36">
        <v>624225739</v>
      </c>
    </row>
    <row r="81" spans="1:9" ht="26.1" customHeight="1" x14ac:dyDescent="0.45">
      <c r="A81" s="107" t="s">
        <v>140</v>
      </c>
      <c r="B81" s="96"/>
      <c r="C81" s="19"/>
      <c r="D81" s="19"/>
      <c r="E81" s="19"/>
      <c r="F81" s="19"/>
      <c r="G81" s="19"/>
      <c r="H81" s="19"/>
      <c r="I81" s="19"/>
    </row>
    <row r="82" spans="1:9" ht="26.1" customHeight="1" x14ac:dyDescent="0.45">
      <c r="A82" s="107" t="s">
        <v>21</v>
      </c>
      <c r="B82" s="37"/>
      <c r="C82" s="19"/>
      <c r="D82" s="19"/>
      <c r="E82" s="19"/>
      <c r="F82" s="19"/>
      <c r="G82" s="19"/>
      <c r="H82" s="19"/>
      <c r="I82" s="19"/>
    </row>
    <row r="83" spans="1:9" ht="26.1" customHeight="1" x14ac:dyDescent="0.45">
      <c r="A83" s="107" t="s">
        <v>22</v>
      </c>
      <c r="B83" s="33"/>
      <c r="C83" s="36">
        <v>9833839.0199999996</v>
      </c>
      <c r="D83" s="38"/>
      <c r="E83" s="36">
        <v>9833839.0199999996</v>
      </c>
      <c r="F83" s="38"/>
      <c r="G83" s="36">
        <v>9833839.0199999996</v>
      </c>
      <c r="H83" s="38"/>
      <c r="I83" s="36">
        <v>9833839.0199999996</v>
      </c>
    </row>
    <row r="84" spans="1:9" ht="26.1" customHeight="1" x14ac:dyDescent="0.45">
      <c r="A84" s="107" t="s">
        <v>23</v>
      </c>
      <c r="C84" s="32">
        <f>Consolidated!J27</f>
        <v>-703497939.26999998</v>
      </c>
      <c r="D84" s="19"/>
      <c r="E84" s="39">
        <f>+Consolidated!J20</f>
        <v>-699985110.75999999</v>
      </c>
      <c r="F84" s="19"/>
      <c r="G84" s="32">
        <f>Separated!J25</f>
        <v>-704267215.24000001</v>
      </c>
      <c r="H84" s="19"/>
      <c r="I84" s="32">
        <f>+Separated!J19</f>
        <v>-698680650.70000005</v>
      </c>
    </row>
    <row r="85" spans="1:9" ht="26.1" customHeight="1" x14ac:dyDescent="0.45">
      <c r="A85" s="9" t="s">
        <v>89</v>
      </c>
      <c r="C85" s="25">
        <f>SUM(C78:C84)</f>
        <v>748586367.75</v>
      </c>
      <c r="D85" s="19"/>
      <c r="E85" s="25">
        <f>SUM(E78:E84)</f>
        <v>649095302.25999999</v>
      </c>
      <c r="F85" s="19"/>
      <c r="G85" s="25">
        <f>SUM(G78:G84)</f>
        <v>747817091.77999997</v>
      </c>
      <c r="H85" s="19"/>
      <c r="I85" s="25">
        <f>SUM(I78:I84)</f>
        <v>650399762.31999993</v>
      </c>
    </row>
    <row r="86" spans="1:9" ht="26.1" customHeight="1" x14ac:dyDescent="0.45">
      <c r="A86" s="107" t="s">
        <v>90</v>
      </c>
      <c r="C86" s="25">
        <f>Consolidated!N27</f>
        <v>71608081.899999991</v>
      </c>
      <c r="D86" s="19"/>
      <c r="E86" s="41">
        <f>+Consolidated!N20</f>
        <v>2905.960000000056</v>
      </c>
      <c r="F86" s="19"/>
      <c r="G86" s="25">
        <v>0</v>
      </c>
      <c r="H86" s="19"/>
      <c r="I86" s="42">
        <v>0</v>
      </c>
    </row>
    <row r="87" spans="1:9" ht="26.1" customHeight="1" x14ac:dyDescent="0.45">
      <c r="A87" s="9" t="s">
        <v>24</v>
      </c>
      <c r="C87" s="18">
        <f>SUM(C85:C86)</f>
        <v>820194449.64999998</v>
      </c>
      <c r="D87" s="25"/>
      <c r="E87" s="18">
        <f>SUM(E85:E86)</f>
        <v>649098208.22000003</v>
      </c>
      <c r="F87" s="21" t="s">
        <v>1</v>
      </c>
      <c r="G87" s="18">
        <f>SUM(G85:G86)</f>
        <v>747817091.77999997</v>
      </c>
      <c r="H87" s="19"/>
      <c r="I87" s="18">
        <f>SUM(I85:I86)</f>
        <v>650399762.31999993</v>
      </c>
    </row>
    <row r="88" spans="1:9" ht="26.1" customHeight="1" thickBot="1" x14ac:dyDescent="0.5">
      <c r="A88" s="9" t="s">
        <v>25</v>
      </c>
      <c r="B88" s="96"/>
      <c r="C88" s="26">
        <f>+C56+C87</f>
        <v>1103693429.1700001</v>
      </c>
      <c r="D88" s="19"/>
      <c r="E88" s="26">
        <f>+E56+E87</f>
        <v>667751639.10000002</v>
      </c>
      <c r="F88" s="19"/>
      <c r="G88" s="26">
        <f>+G56+G87</f>
        <v>840186945.17999995</v>
      </c>
      <c r="H88" s="19"/>
      <c r="I88" s="26">
        <f>+I56+I87</f>
        <v>661529561.38999999</v>
      </c>
    </row>
    <row r="89" spans="1:9" ht="26.1" customHeight="1" thickTop="1" x14ac:dyDescent="0.45">
      <c r="A89" s="9"/>
      <c r="B89" s="96"/>
      <c r="C89" s="99"/>
      <c r="D89" s="96"/>
      <c r="E89" s="99"/>
      <c r="F89" s="96"/>
      <c r="G89" s="99"/>
      <c r="H89" s="96"/>
      <c r="I89" s="99"/>
    </row>
    <row r="90" spans="1:9" ht="26.1" customHeight="1" x14ac:dyDescent="0.45">
      <c r="A90" s="9"/>
      <c r="B90" s="96"/>
      <c r="C90" s="99"/>
      <c r="D90" s="96"/>
      <c r="E90" s="99"/>
      <c r="F90" s="96"/>
      <c r="G90" s="99"/>
      <c r="H90" s="96"/>
      <c r="I90" s="99"/>
    </row>
    <row r="91" spans="1:9" ht="26.1" customHeight="1" x14ac:dyDescent="0.45">
      <c r="A91" s="9"/>
      <c r="B91" s="96"/>
      <c r="C91" s="99"/>
      <c r="D91" s="96"/>
      <c r="E91" s="99"/>
      <c r="F91" s="96"/>
      <c r="G91" s="99"/>
      <c r="H91" s="96"/>
      <c r="I91" s="99"/>
    </row>
    <row r="92" spans="1:9" ht="26.1" customHeight="1" x14ac:dyDescent="0.45">
      <c r="A92" s="9"/>
      <c r="B92" s="96"/>
      <c r="C92" s="99"/>
      <c r="D92" s="96"/>
      <c r="E92" s="99"/>
      <c r="F92" s="96"/>
      <c r="G92" s="99"/>
      <c r="H92" s="96"/>
      <c r="I92" s="99"/>
    </row>
    <row r="93" spans="1:9" ht="26.1" customHeight="1" x14ac:dyDescent="0.45">
      <c r="A93" s="113" t="s">
        <v>32</v>
      </c>
      <c r="B93" s="96"/>
      <c r="C93" s="99"/>
      <c r="D93" s="96"/>
      <c r="E93" s="99"/>
      <c r="F93" s="96"/>
      <c r="G93" s="99"/>
      <c r="H93" s="96"/>
      <c r="I93" s="99"/>
    </row>
    <row r="94" spans="1:9" ht="26.1" customHeight="1" x14ac:dyDescent="0.45">
      <c r="B94" s="96"/>
      <c r="C94" s="99"/>
      <c r="D94" s="96"/>
      <c r="E94" s="99"/>
      <c r="F94" s="96"/>
      <c r="G94" s="99"/>
      <c r="H94" s="96"/>
      <c r="I94" s="99"/>
    </row>
    <row r="95" spans="1:9" ht="26.1" customHeight="1" x14ac:dyDescent="0.45">
      <c r="A95" s="9"/>
      <c r="B95" s="96"/>
      <c r="C95" s="99"/>
      <c r="D95" s="96"/>
      <c r="E95" s="99"/>
      <c r="F95" s="96"/>
      <c r="G95" s="99"/>
      <c r="H95" s="96"/>
      <c r="I95" s="99"/>
    </row>
    <row r="96" spans="1:9" ht="26.1" customHeight="1" x14ac:dyDescent="0.45">
      <c r="B96" s="96"/>
      <c r="C96" s="99"/>
      <c r="D96" s="96"/>
      <c r="E96" s="99"/>
      <c r="F96" s="96"/>
      <c r="G96" s="99"/>
      <c r="H96" s="96"/>
      <c r="I96" s="99"/>
    </row>
    <row r="97" spans="2:9" ht="26.1" customHeight="1" x14ac:dyDescent="0.45">
      <c r="B97" s="96"/>
      <c r="C97" s="99"/>
      <c r="D97" s="96"/>
      <c r="E97" s="99"/>
      <c r="F97" s="96"/>
      <c r="G97" s="99"/>
      <c r="H97" s="96"/>
      <c r="I97" s="99"/>
    </row>
  </sheetData>
  <mergeCells count="17">
    <mergeCell ref="G71:I71"/>
    <mergeCell ref="A3:I3"/>
    <mergeCell ref="A35:I35"/>
    <mergeCell ref="C40:E40"/>
    <mergeCell ref="G40:I40"/>
    <mergeCell ref="A66:I66"/>
    <mergeCell ref="A36:I36"/>
    <mergeCell ref="A37:I37"/>
    <mergeCell ref="C71:E71"/>
    <mergeCell ref="A68:I68"/>
    <mergeCell ref="A67:I67"/>
    <mergeCell ref="A65:I65"/>
    <mergeCell ref="A1:I1"/>
    <mergeCell ref="A2:I2"/>
    <mergeCell ref="C6:E6"/>
    <mergeCell ref="G6:I6"/>
    <mergeCell ref="A34:I34"/>
  </mergeCells>
  <phoneticPr fontId="4" type="noConversion"/>
  <pageMargins left="0.39370078740157483" right="0.15748031496062992" top="0.55118110236220474" bottom="0.39370078740157483" header="0.35433070866141736" footer="0.27559055118110237"/>
  <pageSetup paperSize="9" scale="84" orientation="portrait" r:id="rId1"/>
  <headerFooter alignWithMargins="0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view="pageBreakPreview" topLeftCell="A115" zoomScaleNormal="100" zoomScaleSheetLayoutView="100" workbookViewId="0">
      <selection activeCell="A122" sqref="A122"/>
    </sheetView>
  </sheetViews>
  <sheetFormatPr defaultRowHeight="27" customHeight="1" x14ac:dyDescent="0.45"/>
  <cols>
    <col min="1" max="1" width="42" style="95" customWidth="1"/>
    <col min="2" max="2" width="5.5703125" style="95" customWidth="1"/>
    <col min="3" max="3" width="1.140625" style="95" customWidth="1"/>
    <col min="4" max="4" width="15" style="191" customWidth="1"/>
    <col min="5" max="5" width="1" style="95" customWidth="1"/>
    <col min="6" max="6" width="15" style="95" customWidth="1"/>
    <col min="7" max="7" width="1.140625" style="95" customWidth="1"/>
    <col min="8" max="8" width="15" style="95" customWidth="1"/>
    <col min="9" max="9" width="1.140625" style="95" customWidth="1"/>
    <col min="10" max="10" width="15" style="95" customWidth="1"/>
    <col min="11" max="11" width="0.85546875" style="95" customWidth="1"/>
    <col min="12" max="16384" width="9.140625" style="95"/>
  </cols>
  <sheetData>
    <row r="1" spans="1:11" ht="27" customHeight="1" x14ac:dyDescent="0.45">
      <c r="A1" s="211" t="s">
        <v>73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1" ht="27" customHeight="1" x14ac:dyDescent="0.45">
      <c r="A2" s="211" t="s">
        <v>53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1" ht="27" customHeight="1" x14ac:dyDescent="0.45">
      <c r="A3" s="217" t="s">
        <v>159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1" ht="27" customHeight="1" x14ac:dyDescent="0.45">
      <c r="A4" s="217" t="s">
        <v>120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1" ht="27" customHeight="1" x14ac:dyDescent="0.45">
      <c r="A5" s="156"/>
      <c r="B5" s="156"/>
      <c r="C5" s="156"/>
      <c r="D5" s="185"/>
      <c r="E5" s="156"/>
      <c r="F5" s="156"/>
      <c r="G5" s="156"/>
      <c r="H5" s="156"/>
      <c r="I5" s="156"/>
      <c r="J5" s="156"/>
    </row>
    <row r="6" spans="1:11" ht="27" customHeight="1" x14ac:dyDescent="0.45">
      <c r="A6" s="156"/>
      <c r="B6" s="156"/>
      <c r="C6" s="156"/>
      <c r="D6" s="185"/>
      <c r="E6" s="156"/>
      <c r="F6" s="156"/>
      <c r="G6" s="156"/>
      <c r="H6" s="156"/>
      <c r="I6" s="156"/>
      <c r="J6" s="149" t="s">
        <v>66</v>
      </c>
    </row>
    <row r="7" spans="1:11" ht="27" customHeight="1" x14ac:dyDescent="0.45">
      <c r="A7" s="96"/>
      <c r="B7" s="97"/>
      <c r="C7" s="98"/>
      <c r="D7" s="215" t="s">
        <v>48</v>
      </c>
      <c r="E7" s="215"/>
      <c r="F7" s="215"/>
      <c r="G7" s="98"/>
      <c r="H7" s="215" t="s">
        <v>49</v>
      </c>
      <c r="I7" s="215"/>
      <c r="J7" s="215"/>
    </row>
    <row r="8" spans="1:11" ht="27" customHeight="1" x14ac:dyDescent="0.45">
      <c r="A8" s="99"/>
      <c r="B8" s="100"/>
      <c r="C8" s="101"/>
      <c r="D8" s="186" t="s">
        <v>119</v>
      </c>
      <c r="E8" s="151"/>
      <c r="F8" s="150" t="s">
        <v>105</v>
      </c>
      <c r="G8" s="151"/>
      <c r="H8" s="150" t="str">
        <f>+D8</f>
        <v>2018</v>
      </c>
      <c r="I8" s="151"/>
      <c r="J8" s="150" t="s">
        <v>105</v>
      </c>
    </row>
    <row r="9" spans="1:11" ht="27" customHeight="1" x14ac:dyDescent="0.45">
      <c r="A9" s="102" t="s">
        <v>26</v>
      </c>
      <c r="B9" s="103"/>
      <c r="C9" s="96"/>
      <c r="D9" s="187"/>
      <c r="E9" s="96"/>
      <c r="F9" s="96"/>
      <c r="G9" s="96"/>
      <c r="H9" s="96"/>
      <c r="I9" s="96"/>
      <c r="J9" s="96"/>
    </row>
    <row r="10" spans="1:11" ht="27" customHeight="1" x14ac:dyDescent="0.45">
      <c r="A10" s="103" t="s">
        <v>74</v>
      </c>
      <c r="B10" s="103"/>
      <c r="C10" s="104"/>
      <c r="D10" s="188">
        <v>43280864.75</v>
      </c>
      <c r="E10" s="104"/>
      <c r="F10" s="104">
        <v>5815720</v>
      </c>
      <c r="G10" s="105"/>
      <c r="H10" s="123">
        <v>0</v>
      </c>
      <c r="I10" s="123"/>
      <c r="J10" s="123">
        <v>690000</v>
      </c>
    </row>
    <row r="11" spans="1:11" ht="27" customHeight="1" x14ac:dyDescent="0.45">
      <c r="A11" s="103" t="s">
        <v>106</v>
      </c>
      <c r="B11" s="103"/>
      <c r="C11" s="104"/>
      <c r="D11" s="188">
        <v>2090798.04</v>
      </c>
      <c r="E11" s="104"/>
      <c r="F11" s="104">
        <v>2025515.77</v>
      </c>
      <c r="G11" s="105"/>
      <c r="H11" s="123">
        <v>2671171.86</v>
      </c>
      <c r="I11" s="123"/>
      <c r="J11" s="123">
        <v>2145515.77</v>
      </c>
    </row>
    <row r="12" spans="1:11" ht="27" customHeight="1" x14ac:dyDescent="0.45">
      <c r="A12" s="103" t="s">
        <v>114</v>
      </c>
      <c r="B12" s="103"/>
      <c r="C12" s="104"/>
      <c r="D12" s="188">
        <v>10146400.720000001</v>
      </c>
      <c r="E12" s="104"/>
      <c r="F12" s="104">
        <v>0</v>
      </c>
      <c r="G12" s="105"/>
      <c r="H12" s="123">
        <v>0</v>
      </c>
      <c r="I12" s="123"/>
      <c r="J12" s="123">
        <v>0</v>
      </c>
    </row>
    <row r="13" spans="1:11" ht="27" customHeight="1" x14ac:dyDescent="0.45">
      <c r="A13" s="103" t="s">
        <v>111</v>
      </c>
      <c r="B13" s="103"/>
      <c r="C13" s="104"/>
      <c r="D13" s="188">
        <v>2662036.73</v>
      </c>
      <c r="E13" s="104"/>
      <c r="F13" s="104">
        <v>1780044.59</v>
      </c>
      <c r="G13" s="105"/>
      <c r="H13" s="123">
        <v>4071612.76</v>
      </c>
      <c r="I13" s="123"/>
      <c r="J13" s="123">
        <v>2041841.58</v>
      </c>
    </row>
    <row r="14" spans="1:11" ht="27" customHeight="1" x14ac:dyDescent="0.45">
      <c r="A14" s="102" t="s">
        <v>27</v>
      </c>
      <c r="B14" s="102"/>
      <c r="C14" s="96"/>
      <c r="D14" s="189">
        <f>SUM(D10:D13)</f>
        <v>58180100.239999995</v>
      </c>
      <c r="E14" s="96"/>
      <c r="F14" s="106">
        <f>SUM(F10:F13)</f>
        <v>9621280.3599999994</v>
      </c>
      <c r="G14" s="96"/>
      <c r="H14" s="106">
        <f>SUM(H10:H13)</f>
        <v>6742784.6199999992</v>
      </c>
      <c r="I14" s="96"/>
      <c r="J14" s="106">
        <f>SUM(J10:J13)</f>
        <v>4877357.3499999996</v>
      </c>
    </row>
    <row r="15" spans="1:11" ht="27" customHeight="1" x14ac:dyDescent="0.45">
      <c r="A15" s="102" t="s">
        <v>75</v>
      </c>
      <c r="B15" s="103"/>
      <c r="C15" s="96"/>
      <c r="D15" s="187"/>
      <c r="E15" s="96"/>
      <c r="F15" s="107"/>
      <c r="G15" s="96"/>
      <c r="H15" s="107"/>
      <c r="I15" s="96"/>
      <c r="J15" s="107"/>
    </row>
    <row r="16" spans="1:11" ht="27" customHeight="1" x14ac:dyDescent="0.45">
      <c r="A16" s="103" t="s">
        <v>50</v>
      </c>
      <c r="B16" s="103"/>
      <c r="C16" s="104"/>
      <c r="D16" s="190">
        <v>30895336.010000002</v>
      </c>
      <c r="E16" s="105"/>
      <c r="F16" s="105">
        <v>5195025.26</v>
      </c>
      <c r="G16" s="105"/>
      <c r="H16" s="123">
        <v>0</v>
      </c>
      <c r="I16" s="105"/>
      <c r="J16" s="105">
        <v>808611.94</v>
      </c>
      <c r="K16" s="108"/>
    </row>
    <row r="17" spans="1:13" ht="27" customHeight="1" x14ac:dyDescent="0.45">
      <c r="A17" s="74" t="s">
        <v>195</v>
      </c>
      <c r="B17" s="103"/>
      <c r="C17" s="104"/>
      <c r="K17" s="108"/>
    </row>
    <row r="18" spans="1:13" ht="27" customHeight="1" x14ac:dyDescent="0.45">
      <c r="A18" s="74" t="s">
        <v>149</v>
      </c>
      <c r="B18" s="103"/>
      <c r="C18" s="104"/>
      <c r="D18" s="190">
        <v>0</v>
      </c>
      <c r="E18" s="105"/>
      <c r="F18" s="123">
        <v>-1470308.99</v>
      </c>
      <c r="G18" s="105"/>
      <c r="H18" s="123">
        <v>0</v>
      </c>
      <c r="I18" s="105"/>
      <c r="J18" s="123">
        <v>-1470308.9899999998</v>
      </c>
      <c r="K18" s="108"/>
    </row>
    <row r="19" spans="1:13" ht="27" customHeight="1" x14ac:dyDescent="0.45">
      <c r="A19" s="103" t="s">
        <v>112</v>
      </c>
      <c r="B19" s="103"/>
      <c r="C19" s="104"/>
      <c r="D19" s="190">
        <v>3026540.3</v>
      </c>
      <c r="E19" s="105"/>
      <c r="F19" s="105">
        <v>1603166.1</v>
      </c>
      <c r="G19" s="105"/>
      <c r="H19" s="123">
        <v>2643531.92</v>
      </c>
      <c r="I19" s="105"/>
      <c r="J19" s="123">
        <v>1603166.1</v>
      </c>
      <c r="K19" s="108"/>
    </row>
    <row r="20" spans="1:13" ht="27" customHeight="1" x14ac:dyDescent="0.45">
      <c r="A20" s="103" t="s">
        <v>115</v>
      </c>
      <c r="B20" s="103"/>
      <c r="C20" s="104"/>
      <c r="D20" s="190">
        <v>5758108.1799999997</v>
      </c>
      <c r="E20" s="105"/>
      <c r="F20" s="105">
        <v>0</v>
      </c>
      <c r="G20" s="105"/>
      <c r="H20" s="123">
        <v>0</v>
      </c>
      <c r="I20" s="105"/>
      <c r="J20" s="123">
        <v>0</v>
      </c>
      <c r="K20" s="108"/>
    </row>
    <row r="21" spans="1:13" ht="27" customHeight="1" x14ac:dyDescent="0.45">
      <c r="A21" s="103" t="s">
        <v>135</v>
      </c>
      <c r="B21" s="103"/>
      <c r="C21" s="104"/>
      <c r="D21" s="190">
        <v>9342961.6300000008</v>
      </c>
      <c r="E21" s="105"/>
      <c r="F21" s="105">
        <v>1009727.57</v>
      </c>
      <c r="G21" s="105"/>
      <c r="H21" s="123">
        <v>164929</v>
      </c>
      <c r="I21" s="105"/>
      <c r="J21" s="123">
        <v>324733.75999999995</v>
      </c>
      <c r="K21" s="108"/>
    </row>
    <row r="22" spans="1:13" ht="27" customHeight="1" x14ac:dyDescent="0.45">
      <c r="A22" s="103" t="s">
        <v>28</v>
      </c>
      <c r="B22" s="103"/>
      <c r="C22" s="104"/>
      <c r="D22" s="190">
        <v>11915076.460000001</v>
      </c>
      <c r="E22" s="105"/>
      <c r="F22" s="105">
        <v>11222670.859999999</v>
      </c>
      <c r="G22" s="105"/>
      <c r="H22" s="123">
        <v>10572722.119999999</v>
      </c>
      <c r="I22" s="105"/>
      <c r="J22" s="123">
        <v>10463277.970000001</v>
      </c>
      <c r="K22" s="108"/>
    </row>
    <row r="23" spans="1:13" ht="27" customHeight="1" x14ac:dyDescent="0.45">
      <c r="A23" s="103" t="s">
        <v>44</v>
      </c>
      <c r="B23" s="103"/>
      <c r="C23" s="104"/>
      <c r="D23" s="188">
        <v>1483894.54</v>
      </c>
      <c r="E23" s="104"/>
      <c r="F23" s="105">
        <v>12921.33</v>
      </c>
      <c r="G23" s="105"/>
      <c r="H23" s="123">
        <v>128337.7</v>
      </c>
      <c r="I23" s="105"/>
      <c r="J23" s="123">
        <v>12921.329999999998</v>
      </c>
    </row>
    <row r="24" spans="1:13" ht="27" customHeight="1" x14ac:dyDescent="0.45">
      <c r="A24" s="102" t="s">
        <v>76</v>
      </c>
      <c r="B24" s="103"/>
      <c r="C24" s="96"/>
      <c r="D24" s="189">
        <f>SUM(D16:D23)</f>
        <v>62421917.120000005</v>
      </c>
      <c r="E24" s="101"/>
      <c r="F24" s="106">
        <f>SUM(F16:F23)</f>
        <v>17573202.129999995</v>
      </c>
      <c r="G24" s="101"/>
      <c r="H24" s="106">
        <f>SUM(H16:H23)</f>
        <v>13509520.739999998</v>
      </c>
      <c r="I24" s="101"/>
      <c r="J24" s="106">
        <f>SUM(J16:J23)</f>
        <v>11742402.110000001</v>
      </c>
    </row>
    <row r="25" spans="1:13" ht="27" customHeight="1" x14ac:dyDescent="0.45">
      <c r="A25" s="109" t="s">
        <v>196</v>
      </c>
      <c r="B25" s="103"/>
      <c r="C25" s="101"/>
      <c r="D25" s="190">
        <f>ROUND(D14-D24,2)</f>
        <v>-4241816.88</v>
      </c>
      <c r="E25" s="101"/>
      <c r="F25" s="123">
        <f>ROUND(F14-F24,2)</f>
        <v>-7951921.7699999996</v>
      </c>
      <c r="G25" s="101"/>
      <c r="H25" s="123">
        <f>ROUND(H14-H24,2)</f>
        <v>-6766736.1200000001</v>
      </c>
      <c r="I25" s="101"/>
      <c r="J25" s="123">
        <f>ROUND(J14-J24,2)</f>
        <v>-6865044.7599999998</v>
      </c>
    </row>
    <row r="26" spans="1:13" ht="27" customHeight="1" x14ac:dyDescent="0.45">
      <c r="A26" s="109" t="s">
        <v>136</v>
      </c>
      <c r="B26" s="103"/>
      <c r="C26" s="101"/>
      <c r="D26" s="192">
        <v>-321772.32</v>
      </c>
      <c r="E26" s="101"/>
      <c r="F26" s="110">
        <v>0</v>
      </c>
      <c r="G26" s="101"/>
      <c r="H26" s="110">
        <v>0</v>
      </c>
      <c r="I26" s="101"/>
      <c r="J26" s="110">
        <v>0</v>
      </c>
    </row>
    <row r="27" spans="1:13" ht="27" customHeight="1" x14ac:dyDescent="0.45">
      <c r="A27" s="102" t="s">
        <v>197</v>
      </c>
      <c r="B27" s="103"/>
      <c r="C27" s="101"/>
      <c r="D27" s="193">
        <f>SUM(D25:D26)</f>
        <v>-4563589.2</v>
      </c>
      <c r="E27" s="101"/>
      <c r="F27" s="123">
        <f>SUM(F25:F26)</f>
        <v>-7951921.7699999996</v>
      </c>
      <c r="G27" s="101"/>
      <c r="H27" s="123">
        <f>SUM(H25:H26)</f>
        <v>-6766736.1200000001</v>
      </c>
      <c r="I27" s="101"/>
      <c r="J27" s="123">
        <f>SUM(J25:J26)</f>
        <v>-6865044.7599999998</v>
      </c>
    </row>
    <row r="28" spans="1:13" ht="27" customHeight="1" x14ac:dyDescent="0.45">
      <c r="A28" s="102" t="s">
        <v>99</v>
      </c>
      <c r="B28" s="103"/>
      <c r="C28" s="96"/>
      <c r="D28" s="193">
        <v>0</v>
      </c>
      <c r="E28" s="101"/>
      <c r="F28" s="111">
        <v>0</v>
      </c>
      <c r="G28" s="112"/>
      <c r="H28" s="111">
        <v>0</v>
      </c>
      <c r="I28" s="112"/>
      <c r="J28" s="111">
        <v>0</v>
      </c>
      <c r="M28" s="182"/>
    </row>
    <row r="29" spans="1:13" ht="27" customHeight="1" thickBot="1" x14ac:dyDescent="0.5">
      <c r="A29" s="102" t="s">
        <v>198</v>
      </c>
      <c r="B29" s="103"/>
      <c r="C29" s="96"/>
      <c r="D29" s="194">
        <f>SUM(D27:D28)</f>
        <v>-4563589.2</v>
      </c>
      <c r="E29" s="101"/>
      <c r="F29" s="180">
        <f>SUM(F27:F28)</f>
        <v>-7951921.7699999996</v>
      </c>
      <c r="G29" s="101"/>
      <c r="H29" s="181">
        <f>SUM(H27:H28)</f>
        <v>-6766736.1200000001</v>
      </c>
      <c r="I29" s="101"/>
      <c r="J29" s="180">
        <f>SUM(J27:J28)</f>
        <v>-6865044.7599999998</v>
      </c>
      <c r="M29" s="183"/>
    </row>
    <row r="30" spans="1:13" ht="27" customHeight="1" thickTop="1" x14ac:dyDescent="0.45">
      <c r="A30" s="102"/>
      <c r="B30" s="103"/>
      <c r="C30" s="96"/>
      <c r="D30" s="193"/>
      <c r="E30" s="101"/>
      <c r="F30" s="111"/>
      <c r="G30" s="101"/>
      <c r="H30" s="111"/>
      <c r="I30" s="101"/>
      <c r="J30" s="111"/>
      <c r="M30" s="182"/>
    </row>
    <row r="31" spans="1:13" ht="27" customHeight="1" x14ac:dyDescent="0.45">
      <c r="A31" s="102"/>
      <c r="B31" s="103"/>
      <c r="C31" s="96"/>
      <c r="D31" s="193"/>
      <c r="E31" s="101"/>
      <c r="F31" s="111"/>
      <c r="G31" s="101"/>
      <c r="H31" s="111"/>
      <c r="I31" s="101"/>
      <c r="J31" s="111"/>
    </row>
    <row r="32" spans="1:13" ht="27" customHeight="1" x14ac:dyDescent="0.45">
      <c r="A32" s="102"/>
      <c r="B32" s="103"/>
      <c r="C32" s="96"/>
      <c r="D32" s="193"/>
      <c r="E32" s="101"/>
      <c r="F32" s="111"/>
      <c r="G32" s="101"/>
      <c r="H32" s="111"/>
      <c r="I32" s="101"/>
      <c r="J32" s="111"/>
    </row>
    <row r="33" spans="1:10" ht="27" customHeight="1" x14ac:dyDescent="0.45">
      <c r="A33" s="113" t="s">
        <v>32</v>
      </c>
      <c r="B33" s="103"/>
      <c r="C33" s="96"/>
      <c r="D33" s="193"/>
      <c r="E33" s="101"/>
      <c r="F33" s="111"/>
      <c r="G33" s="101"/>
      <c r="H33" s="111"/>
      <c r="I33" s="101"/>
      <c r="J33" s="111"/>
    </row>
    <row r="34" spans="1:10" ht="27" customHeight="1" x14ac:dyDescent="0.45">
      <c r="B34" s="103"/>
      <c r="C34" s="96"/>
      <c r="D34" s="193"/>
      <c r="E34" s="101"/>
      <c r="F34" s="111"/>
      <c r="G34" s="101"/>
      <c r="H34" s="111"/>
      <c r="I34" s="101"/>
      <c r="J34" s="111"/>
    </row>
    <row r="35" spans="1:10" ht="27" customHeight="1" x14ac:dyDescent="0.45">
      <c r="A35" s="216" t="s">
        <v>38</v>
      </c>
      <c r="B35" s="216"/>
      <c r="C35" s="216"/>
      <c r="D35" s="216"/>
      <c r="E35" s="216"/>
      <c r="F35" s="216"/>
      <c r="G35" s="216"/>
      <c r="H35" s="216"/>
      <c r="I35" s="216"/>
      <c r="J35" s="216"/>
    </row>
    <row r="36" spans="1:10" ht="27" customHeight="1" x14ac:dyDescent="0.45">
      <c r="A36" s="211" t="s">
        <v>73</v>
      </c>
      <c r="B36" s="211"/>
      <c r="C36" s="211"/>
      <c r="D36" s="211"/>
      <c r="E36" s="211"/>
      <c r="F36" s="211"/>
      <c r="G36" s="211"/>
      <c r="H36" s="211"/>
      <c r="I36" s="211"/>
      <c r="J36" s="211"/>
    </row>
    <row r="37" spans="1:10" ht="27" customHeight="1" x14ac:dyDescent="0.45">
      <c r="A37" s="211" t="s">
        <v>102</v>
      </c>
      <c r="B37" s="211"/>
      <c r="C37" s="211"/>
      <c r="D37" s="211"/>
      <c r="E37" s="211"/>
      <c r="F37" s="211"/>
      <c r="G37" s="211"/>
      <c r="H37" s="211"/>
      <c r="I37" s="211"/>
      <c r="J37" s="211"/>
    </row>
    <row r="38" spans="1:10" ht="27" customHeight="1" x14ac:dyDescent="0.45">
      <c r="A38" s="217" t="str">
        <f>+A3</f>
        <v>FOR THE THREE-MONTH PERIODS ENDED SEPTEMBER 30, 2018</v>
      </c>
      <c r="B38" s="217"/>
      <c r="C38" s="217"/>
      <c r="D38" s="217"/>
      <c r="E38" s="217"/>
      <c r="F38" s="217"/>
      <c r="G38" s="217"/>
      <c r="H38" s="217"/>
      <c r="I38" s="217"/>
      <c r="J38" s="217"/>
    </row>
    <row r="39" spans="1:10" ht="27" customHeight="1" x14ac:dyDescent="0.45">
      <c r="A39" s="217" t="s">
        <v>120</v>
      </c>
      <c r="B39" s="217"/>
      <c r="C39" s="217"/>
      <c r="D39" s="217"/>
      <c r="E39" s="217"/>
      <c r="F39" s="217"/>
      <c r="G39" s="217"/>
      <c r="H39" s="217"/>
      <c r="I39" s="217"/>
      <c r="J39" s="217"/>
    </row>
    <row r="40" spans="1:10" ht="27" customHeight="1" x14ac:dyDescent="0.45">
      <c r="A40" s="157"/>
      <c r="B40" s="157"/>
      <c r="C40" s="157"/>
      <c r="D40" s="195"/>
      <c r="E40" s="157"/>
      <c r="F40" s="157"/>
      <c r="G40" s="157"/>
      <c r="H40" s="157"/>
      <c r="I40" s="157"/>
      <c r="J40" s="157"/>
    </row>
    <row r="41" spans="1:10" ht="27" customHeight="1" x14ac:dyDescent="0.45">
      <c r="A41" s="156"/>
      <c r="B41" s="156"/>
      <c r="C41" s="156"/>
      <c r="D41" s="185"/>
      <c r="E41" s="156"/>
      <c r="F41" s="156"/>
      <c r="G41" s="156"/>
      <c r="H41" s="156"/>
      <c r="I41" s="156"/>
      <c r="J41" s="149" t="s">
        <v>66</v>
      </c>
    </row>
    <row r="42" spans="1:10" ht="27" customHeight="1" x14ac:dyDescent="0.45">
      <c r="A42" s="96"/>
      <c r="B42" s="97"/>
      <c r="C42" s="98"/>
      <c r="D42" s="215" t="s">
        <v>48</v>
      </c>
      <c r="E42" s="215"/>
      <c r="F42" s="215"/>
      <c r="G42" s="98"/>
      <c r="H42" s="215" t="s">
        <v>49</v>
      </c>
      <c r="I42" s="215"/>
      <c r="J42" s="215"/>
    </row>
    <row r="43" spans="1:10" ht="27" customHeight="1" x14ac:dyDescent="0.45">
      <c r="A43" s="99"/>
      <c r="B43" s="100" t="s">
        <v>4</v>
      </c>
      <c r="C43" s="101"/>
      <c r="D43" s="186" t="s">
        <v>119</v>
      </c>
      <c r="E43" s="151"/>
      <c r="F43" s="150" t="s">
        <v>105</v>
      </c>
      <c r="G43" s="151"/>
      <c r="H43" s="150" t="str">
        <f>+D43</f>
        <v>2018</v>
      </c>
      <c r="I43" s="151"/>
      <c r="J43" s="150" t="str">
        <f>+F43</f>
        <v>2017</v>
      </c>
    </row>
    <row r="44" spans="1:10" ht="27" customHeight="1" x14ac:dyDescent="0.45">
      <c r="A44" s="102" t="s">
        <v>60</v>
      </c>
      <c r="B44" s="103"/>
      <c r="C44" s="96"/>
      <c r="D44" s="193"/>
      <c r="E44" s="101"/>
      <c r="F44" s="111"/>
      <c r="G44" s="101"/>
      <c r="H44" s="111"/>
      <c r="I44" s="101"/>
      <c r="J44" s="111"/>
    </row>
    <row r="45" spans="1:10" ht="27" customHeight="1" x14ac:dyDescent="0.45">
      <c r="A45" s="103" t="s">
        <v>57</v>
      </c>
      <c r="B45" s="103"/>
      <c r="C45" s="96"/>
      <c r="D45" s="193">
        <f>D47-D46</f>
        <v>-5595747.7599999998</v>
      </c>
      <c r="E45" s="101"/>
      <c r="F45" s="125">
        <f>F47-F46</f>
        <v>-7951909.1699999999</v>
      </c>
      <c r="G45" s="101"/>
      <c r="H45" s="125">
        <f>H47-H46</f>
        <v>-6766736.1200000001</v>
      </c>
      <c r="I45" s="101"/>
      <c r="J45" s="125">
        <f>J47-J46</f>
        <v>-6865044.7599999998</v>
      </c>
    </row>
    <row r="46" spans="1:10" ht="27" customHeight="1" x14ac:dyDescent="0.45">
      <c r="A46" s="103" t="s">
        <v>98</v>
      </c>
      <c r="B46" s="103"/>
      <c r="C46" s="96"/>
      <c r="D46" s="193">
        <v>1032158.56</v>
      </c>
      <c r="E46" s="101"/>
      <c r="F46" s="123">
        <v>-12.6</v>
      </c>
      <c r="G46" s="101"/>
      <c r="H46" s="110">
        <v>0</v>
      </c>
      <c r="I46" s="101"/>
      <c r="J46" s="111">
        <v>0</v>
      </c>
    </row>
    <row r="47" spans="1:10" ht="27" customHeight="1" thickBot="1" x14ac:dyDescent="0.5">
      <c r="A47" s="103"/>
      <c r="B47" s="103"/>
      <c r="C47" s="96"/>
      <c r="D47" s="194">
        <f>D29</f>
        <v>-4563589.2</v>
      </c>
      <c r="E47" s="101"/>
      <c r="F47" s="181">
        <f>F29</f>
        <v>-7951921.7699999996</v>
      </c>
      <c r="G47" s="101"/>
      <c r="H47" s="184">
        <f>H29</f>
        <v>-6766736.1200000001</v>
      </c>
      <c r="I47" s="101"/>
      <c r="J47" s="181">
        <f>J29</f>
        <v>-6865044.7599999998</v>
      </c>
    </row>
    <row r="48" spans="1:10" ht="27" customHeight="1" thickTop="1" x14ac:dyDescent="0.45">
      <c r="A48" s="102" t="s">
        <v>58</v>
      </c>
      <c r="B48" s="103"/>
      <c r="C48" s="96"/>
      <c r="D48" s="196"/>
      <c r="E48" s="101"/>
      <c r="F48" s="99"/>
      <c r="G48" s="101"/>
      <c r="H48" s="99"/>
      <c r="I48" s="101"/>
      <c r="J48" s="99"/>
    </row>
    <row r="49" spans="1:10" ht="27" customHeight="1" x14ac:dyDescent="0.45">
      <c r="A49" s="103" t="s">
        <v>57</v>
      </c>
      <c r="B49" s="103"/>
      <c r="C49" s="114"/>
      <c r="D49" s="197">
        <f>D51-D50</f>
        <v>-5595747.7599999998</v>
      </c>
      <c r="E49" s="114"/>
      <c r="F49" s="125">
        <f>F51-F50</f>
        <v>-7951909.1699999999</v>
      </c>
      <c r="G49" s="114"/>
      <c r="H49" s="125">
        <f>H51-H50</f>
        <v>-6766736.1200000001</v>
      </c>
      <c r="I49" s="114"/>
      <c r="J49" s="125">
        <f>J51-J50</f>
        <v>-6865044.7599999998</v>
      </c>
    </row>
    <row r="50" spans="1:10" ht="27" customHeight="1" x14ac:dyDescent="0.45">
      <c r="A50" s="103" t="s">
        <v>98</v>
      </c>
      <c r="B50" s="103"/>
      <c r="C50" s="104"/>
      <c r="D50" s="188">
        <f>D46</f>
        <v>1032158.56</v>
      </c>
      <c r="E50" s="104"/>
      <c r="F50" s="123">
        <f>F46</f>
        <v>-12.6</v>
      </c>
      <c r="G50" s="104"/>
      <c r="H50" s="104">
        <f>H46</f>
        <v>0</v>
      </c>
      <c r="I50" s="104"/>
      <c r="J50" s="111">
        <f>J46</f>
        <v>0</v>
      </c>
    </row>
    <row r="51" spans="1:10" ht="27" customHeight="1" thickBot="1" x14ac:dyDescent="0.5">
      <c r="A51" s="103"/>
      <c r="B51" s="103"/>
      <c r="C51" s="96"/>
      <c r="D51" s="198">
        <f>D29</f>
        <v>-4563589.2</v>
      </c>
      <c r="E51" s="101"/>
      <c r="F51" s="181">
        <f>F29</f>
        <v>-7951921.7699999996</v>
      </c>
      <c r="G51" s="101"/>
      <c r="H51" s="184">
        <f>H29</f>
        <v>-6766736.1200000001</v>
      </c>
      <c r="I51" s="101"/>
      <c r="J51" s="181">
        <f>J29</f>
        <v>-6865044.7599999998</v>
      </c>
    </row>
    <row r="52" spans="1:10" ht="27" customHeight="1" thickTop="1" x14ac:dyDescent="0.45">
      <c r="A52" s="103"/>
      <c r="B52" s="103"/>
      <c r="C52" s="96"/>
      <c r="D52" s="196"/>
      <c r="E52" s="101"/>
      <c r="F52" s="99"/>
      <c r="G52" s="101"/>
      <c r="H52" s="99"/>
      <c r="I52" s="101"/>
      <c r="J52" s="99"/>
    </row>
    <row r="53" spans="1:10" ht="27" customHeight="1" x14ac:dyDescent="0.45">
      <c r="A53" s="103" t="s">
        <v>199</v>
      </c>
      <c r="B53" s="208" t="s">
        <v>173</v>
      </c>
      <c r="C53" s="96"/>
      <c r="D53" s="196"/>
      <c r="E53" s="96"/>
      <c r="F53" s="99"/>
      <c r="G53" s="96"/>
      <c r="H53" s="99"/>
      <c r="I53" s="96"/>
      <c r="J53" s="99"/>
    </row>
    <row r="54" spans="1:10" ht="27" customHeight="1" x14ac:dyDescent="0.45">
      <c r="A54" s="103" t="s">
        <v>94</v>
      </c>
      <c r="B54" s="103"/>
      <c r="C54" s="115"/>
      <c r="D54" s="202">
        <f>D45/D55</f>
        <v>-6.8405606354230396E-3</v>
      </c>
      <c r="E54" s="92"/>
      <c r="F54" s="91">
        <f>F45/F55</f>
        <v>-1.1121227215707637E-2</v>
      </c>
      <c r="G54" s="92"/>
      <c r="H54" s="91">
        <f>H47/H55</f>
        <v>-8.2720434726613265E-3</v>
      </c>
      <c r="I54" s="92"/>
      <c r="J54" s="91">
        <f>J45/J55</f>
        <v>-9.6011814257132792E-3</v>
      </c>
    </row>
    <row r="55" spans="1:10" ht="27" customHeight="1" x14ac:dyDescent="0.45">
      <c r="A55" s="103" t="s">
        <v>95</v>
      </c>
      <c r="B55" s="103"/>
      <c r="C55" s="115"/>
      <c r="D55" s="201">
        <f>+H55</f>
        <v>818024729</v>
      </c>
      <c r="E55" s="126"/>
      <c r="F55" s="122">
        <v>715020835</v>
      </c>
      <c r="G55" s="126"/>
      <c r="H55" s="122">
        <v>818024729</v>
      </c>
      <c r="I55" s="126"/>
      <c r="J55" s="122">
        <v>715020835</v>
      </c>
    </row>
    <row r="56" spans="1:10" ht="27" customHeight="1" x14ac:dyDescent="0.45">
      <c r="A56" s="103" t="s">
        <v>150</v>
      </c>
      <c r="B56" s="103"/>
      <c r="C56" s="115"/>
      <c r="D56" s="199"/>
      <c r="E56" s="126"/>
      <c r="F56" s="122"/>
      <c r="G56" s="126"/>
      <c r="H56" s="122"/>
      <c r="I56" s="126"/>
      <c r="J56" s="122"/>
    </row>
    <row r="57" spans="1:10" ht="27" customHeight="1" x14ac:dyDescent="0.45">
      <c r="A57" s="95" t="s">
        <v>96</v>
      </c>
      <c r="D57" s="202">
        <f>+D45/D58</f>
        <v>-6.8405606354230396E-3</v>
      </c>
      <c r="E57" s="92"/>
      <c r="F57" s="91">
        <f>+F45/F58</f>
        <v>-1.0236935775916134E-2</v>
      </c>
      <c r="G57" s="92"/>
      <c r="H57" s="91">
        <f>H47/H58</f>
        <v>-8.2720434726613265E-3</v>
      </c>
      <c r="I57" s="92"/>
      <c r="J57" s="91">
        <f>J47/J58</f>
        <v>-8.8377546579684572E-3</v>
      </c>
    </row>
    <row r="58" spans="1:10" ht="27" customHeight="1" x14ac:dyDescent="0.45">
      <c r="A58" s="95" t="s">
        <v>95</v>
      </c>
      <c r="D58" s="201">
        <f>H58</f>
        <v>818024729</v>
      </c>
      <c r="E58" s="117"/>
      <c r="F58" s="116">
        <v>776786075.84000003</v>
      </c>
      <c r="G58" s="117"/>
      <c r="H58" s="122">
        <v>818024729</v>
      </c>
      <c r="I58" s="117"/>
      <c r="J58" s="118">
        <v>776786075.84000003</v>
      </c>
    </row>
    <row r="59" spans="1:10" ht="27" customHeight="1" x14ac:dyDescent="0.45">
      <c r="B59" s="103"/>
      <c r="C59" s="96"/>
      <c r="D59" s="196"/>
      <c r="E59" s="96"/>
      <c r="F59" s="99"/>
      <c r="G59" s="96"/>
      <c r="H59" s="99"/>
      <c r="I59" s="96"/>
      <c r="J59" s="99"/>
    </row>
    <row r="60" spans="1:10" ht="27" customHeight="1" x14ac:dyDescent="0.45">
      <c r="B60" s="103"/>
      <c r="C60" s="96"/>
      <c r="D60" s="196"/>
      <c r="E60" s="96"/>
      <c r="F60" s="99"/>
      <c r="G60" s="96"/>
      <c r="H60" s="99"/>
      <c r="I60" s="96"/>
      <c r="J60" s="99"/>
    </row>
    <row r="61" spans="1:10" ht="27" customHeight="1" x14ac:dyDescent="0.45">
      <c r="B61" s="103"/>
      <c r="C61" s="96"/>
      <c r="D61" s="196"/>
      <c r="E61" s="96"/>
      <c r="F61" s="99"/>
      <c r="G61" s="96"/>
      <c r="H61" s="99"/>
      <c r="I61" s="96"/>
      <c r="J61" s="99"/>
    </row>
    <row r="62" spans="1:10" ht="27" customHeight="1" x14ac:dyDescent="0.45">
      <c r="A62" s="113" t="s">
        <v>32</v>
      </c>
      <c r="B62" s="96"/>
      <c r="C62" s="96"/>
      <c r="D62" s="196"/>
      <c r="E62" s="96"/>
      <c r="F62" s="99"/>
      <c r="G62" s="96"/>
      <c r="H62" s="99"/>
      <c r="I62" s="96"/>
      <c r="J62" s="99"/>
    </row>
    <row r="69" spans="1:10" ht="27" customHeight="1" x14ac:dyDescent="0.45">
      <c r="A69" s="211" t="s">
        <v>73</v>
      </c>
      <c r="B69" s="211"/>
      <c r="C69" s="211"/>
      <c r="D69" s="211"/>
      <c r="E69" s="211"/>
      <c r="F69" s="211"/>
      <c r="G69" s="211"/>
      <c r="H69" s="211"/>
      <c r="I69" s="211"/>
      <c r="J69" s="211"/>
    </row>
    <row r="70" spans="1:10" ht="27" customHeight="1" x14ac:dyDescent="0.45">
      <c r="A70" s="211" t="s">
        <v>53</v>
      </c>
      <c r="B70" s="211"/>
      <c r="C70" s="211"/>
      <c r="D70" s="211"/>
      <c r="E70" s="211"/>
      <c r="F70" s="211"/>
      <c r="G70" s="211"/>
      <c r="H70" s="211"/>
      <c r="I70" s="211"/>
      <c r="J70" s="211"/>
    </row>
    <row r="71" spans="1:10" ht="27" customHeight="1" x14ac:dyDescent="0.45">
      <c r="A71" s="217" t="s">
        <v>160</v>
      </c>
      <c r="B71" s="217"/>
      <c r="C71" s="217"/>
      <c r="D71" s="217"/>
      <c r="E71" s="217"/>
      <c r="F71" s="217"/>
      <c r="G71" s="217"/>
      <c r="H71" s="217"/>
      <c r="I71" s="217"/>
      <c r="J71" s="217"/>
    </row>
    <row r="72" spans="1:10" ht="27" customHeight="1" x14ac:dyDescent="0.45">
      <c r="A72" s="217" t="s">
        <v>120</v>
      </c>
      <c r="B72" s="217"/>
      <c r="C72" s="217"/>
      <c r="D72" s="217"/>
      <c r="E72" s="217"/>
      <c r="F72" s="217"/>
      <c r="G72" s="217"/>
      <c r="H72" s="217"/>
      <c r="I72" s="217"/>
      <c r="J72" s="217"/>
    </row>
    <row r="73" spans="1:10" ht="27" customHeight="1" x14ac:dyDescent="0.45">
      <c r="A73" s="156"/>
      <c r="B73" s="156"/>
      <c r="C73" s="156"/>
      <c r="D73" s="185"/>
      <c r="E73" s="156"/>
      <c r="F73" s="156"/>
      <c r="G73" s="156"/>
      <c r="H73" s="156"/>
      <c r="I73" s="156"/>
      <c r="J73" s="156"/>
    </row>
    <row r="74" spans="1:10" ht="27" customHeight="1" x14ac:dyDescent="0.45">
      <c r="A74" s="156"/>
      <c r="B74" s="156"/>
      <c r="C74" s="156"/>
      <c r="D74" s="185"/>
      <c r="E74" s="156"/>
      <c r="F74" s="156"/>
      <c r="G74" s="156"/>
      <c r="H74" s="156"/>
      <c r="I74" s="156"/>
      <c r="J74" s="149" t="s">
        <v>66</v>
      </c>
    </row>
    <row r="75" spans="1:10" ht="27" customHeight="1" x14ac:dyDescent="0.45">
      <c r="A75" s="96"/>
      <c r="B75" s="97"/>
      <c r="C75" s="98"/>
      <c r="D75" s="215" t="s">
        <v>48</v>
      </c>
      <c r="E75" s="215"/>
      <c r="F75" s="215"/>
      <c r="G75" s="98"/>
      <c r="H75" s="215" t="s">
        <v>49</v>
      </c>
      <c r="I75" s="215"/>
      <c r="J75" s="215"/>
    </row>
    <row r="76" spans="1:10" ht="27" customHeight="1" x14ac:dyDescent="0.45">
      <c r="A76" s="99"/>
      <c r="B76" s="100"/>
      <c r="C76" s="101"/>
      <c r="D76" s="186" t="s">
        <v>119</v>
      </c>
      <c r="E76" s="151"/>
      <c r="F76" s="150" t="s">
        <v>105</v>
      </c>
      <c r="G76" s="151"/>
      <c r="H76" s="150" t="str">
        <f>+D76</f>
        <v>2018</v>
      </c>
      <c r="I76" s="151"/>
      <c r="J76" s="150" t="s">
        <v>105</v>
      </c>
    </row>
    <row r="77" spans="1:10" ht="27" customHeight="1" x14ac:dyDescent="0.45">
      <c r="A77" s="102" t="s">
        <v>26</v>
      </c>
      <c r="B77" s="103"/>
      <c r="C77" s="96"/>
      <c r="D77" s="187"/>
      <c r="E77" s="96"/>
      <c r="F77" s="96"/>
      <c r="G77" s="96"/>
      <c r="H77" s="96"/>
      <c r="I77" s="96"/>
      <c r="J77" s="96"/>
    </row>
    <row r="78" spans="1:10" ht="27" customHeight="1" x14ac:dyDescent="0.45">
      <c r="A78" s="103" t="s">
        <v>74</v>
      </c>
      <c r="B78" s="103"/>
      <c r="C78" s="104"/>
      <c r="D78" s="188">
        <v>64486090.579999998</v>
      </c>
      <c r="E78" s="104"/>
      <c r="F78" s="104">
        <v>36271965</v>
      </c>
      <c r="G78" s="105"/>
      <c r="H78" s="123">
        <v>1340000</v>
      </c>
      <c r="I78" s="123"/>
      <c r="J78" s="123">
        <v>1380000</v>
      </c>
    </row>
    <row r="79" spans="1:10" ht="27" customHeight="1" x14ac:dyDescent="0.45">
      <c r="A79" s="103" t="s">
        <v>106</v>
      </c>
      <c r="B79" s="103"/>
      <c r="C79" s="104"/>
      <c r="D79" s="188">
        <v>5991124.5499999998</v>
      </c>
      <c r="E79" s="104"/>
      <c r="F79" s="104">
        <v>2658830.37</v>
      </c>
      <c r="G79" s="105"/>
      <c r="H79" s="123">
        <v>7726246.0099999998</v>
      </c>
      <c r="I79" s="123"/>
      <c r="J79" s="123">
        <v>3018830.37</v>
      </c>
    </row>
    <row r="80" spans="1:10" ht="27" customHeight="1" x14ac:dyDescent="0.45">
      <c r="A80" s="103" t="s">
        <v>114</v>
      </c>
      <c r="B80" s="103"/>
      <c r="C80" s="104"/>
      <c r="D80" s="188">
        <v>17268085.440000001</v>
      </c>
      <c r="E80" s="104"/>
      <c r="F80" s="104">
        <v>0</v>
      </c>
      <c r="G80" s="105"/>
      <c r="H80" s="123">
        <v>0</v>
      </c>
      <c r="I80" s="123"/>
      <c r="J80" s="123">
        <v>0</v>
      </c>
    </row>
    <row r="81" spans="1:11" ht="27" customHeight="1" x14ac:dyDescent="0.45">
      <c r="A81" s="103" t="s">
        <v>111</v>
      </c>
      <c r="B81" s="103"/>
      <c r="C81" s="104"/>
      <c r="D81" s="188">
        <v>6473677.7999999998</v>
      </c>
      <c r="E81" s="104"/>
      <c r="F81" s="104">
        <v>5121970.5199999996</v>
      </c>
      <c r="G81" s="105"/>
      <c r="H81" s="123">
        <v>8864859.8499999996</v>
      </c>
      <c r="I81" s="123"/>
      <c r="J81" s="123">
        <v>15051929.719999999</v>
      </c>
    </row>
    <row r="82" spans="1:11" ht="27" customHeight="1" x14ac:dyDescent="0.45">
      <c r="A82" s="103" t="s">
        <v>138</v>
      </c>
      <c r="B82" s="103"/>
      <c r="C82" s="104"/>
      <c r="D82" s="190">
        <v>0</v>
      </c>
      <c r="E82" s="105"/>
      <c r="F82" s="105">
        <v>0</v>
      </c>
      <c r="G82" s="105"/>
      <c r="H82" s="123">
        <v>18942529.93</v>
      </c>
      <c r="I82" s="123"/>
      <c r="J82" s="123">
        <v>0</v>
      </c>
      <c r="K82" s="108"/>
    </row>
    <row r="83" spans="1:11" ht="27" customHeight="1" x14ac:dyDescent="0.45">
      <c r="A83" s="103" t="s">
        <v>137</v>
      </c>
      <c r="B83" s="103"/>
      <c r="C83" s="104"/>
      <c r="D83" s="188">
        <v>19000000</v>
      </c>
      <c r="E83" s="104"/>
      <c r="F83" s="105">
        <v>0</v>
      </c>
      <c r="G83" s="105"/>
      <c r="H83" s="123">
        <v>0</v>
      </c>
      <c r="I83" s="123"/>
      <c r="J83" s="123">
        <v>0</v>
      </c>
    </row>
    <row r="84" spans="1:11" ht="27" customHeight="1" x14ac:dyDescent="0.45">
      <c r="A84" s="102" t="s">
        <v>27</v>
      </c>
      <c r="B84" s="102"/>
      <c r="C84" s="96"/>
      <c r="D84" s="189">
        <f>SUM(D78:D83)</f>
        <v>113218978.36999999</v>
      </c>
      <c r="E84" s="96"/>
      <c r="F84" s="106">
        <f>SUM(F78:F83)</f>
        <v>44052765.890000001</v>
      </c>
      <c r="G84" s="96"/>
      <c r="H84" s="106">
        <f>SUM(H78:H83)</f>
        <v>36873635.789999999</v>
      </c>
      <c r="I84" s="96"/>
      <c r="J84" s="106">
        <f>SUM(J78:J83)</f>
        <v>19450760.09</v>
      </c>
    </row>
    <row r="85" spans="1:11" ht="27" customHeight="1" x14ac:dyDescent="0.45">
      <c r="A85" s="102" t="s">
        <v>75</v>
      </c>
      <c r="B85" s="103"/>
      <c r="C85" s="96"/>
      <c r="D85" s="187"/>
      <c r="E85" s="96"/>
      <c r="F85" s="107"/>
      <c r="G85" s="96"/>
      <c r="H85" s="107"/>
      <c r="I85" s="96"/>
      <c r="J85" s="107"/>
    </row>
    <row r="86" spans="1:11" ht="27" customHeight="1" x14ac:dyDescent="0.45">
      <c r="A86" s="103" t="s">
        <v>50</v>
      </c>
      <c r="B86" s="103"/>
      <c r="C86" s="104"/>
      <c r="D86" s="190">
        <v>48206040.039999999</v>
      </c>
      <c r="E86" s="105"/>
      <c r="F86" s="105">
        <v>32105397.399999999</v>
      </c>
      <c r="G86" s="105"/>
      <c r="H86" s="123">
        <v>1131087.1000000001</v>
      </c>
      <c r="I86" s="123"/>
      <c r="J86" s="123">
        <v>1572196.56</v>
      </c>
      <c r="K86" s="108"/>
    </row>
    <row r="87" spans="1:11" ht="27" customHeight="1" x14ac:dyDescent="0.45">
      <c r="A87" s="74" t="s">
        <v>195</v>
      </c>
      <c r="B87" s="103"/>
      <c r="C87" s="104"/>
      <c r="K87" s="108"/>
    </row>
    <row r="88" spans="1:11" ht="27" customHeight="1" x14ac:dyDescent="0.45">
      <c r="A88" s="74" t="s">
        <v>149</v>
      </c>
      <c r="B88" s="103"/>
      <c r="C88" s="104"/>
      <c r="D88" s="190">
        <v>0</v>
      </c>
      <c r="E88" s="105"/>
      <c r="F88" s="123">
        <v>-5275322.63</v>
      </c>
      <c r="G88" s="105"/>
      <c r="H88" s="123">
        <v>0</v>
      </c>
      <c r="I88" s="123"/>
      <c r="J88" s="123">
        <v>-5275322.63</v>
      </c>
      <c r="K88" s="108"/>
    </row>
    <row r="89" spans="1:11" ht="27" customHeight="1" x14ac:dyDescent="0.45">
      <c r="A89" s="103" t="s">
        <v>112</v>
      </c>
      <c r="B89" s="103"/>
      <c r="C89" s="104"/>
      <c r="D89" s="190">
        <v>7123699.5700000003</v>
      </c>
      <c r="E89" s="105"/>
      <c r="F89" s="105">
        <v>2454871.0299999998</v>
      </c>
      <c r="G89" s="105"/>
      <c r="H89" s="123">
        <v>7043823.2400000002</v>
      </c>
      <c r="I89" s="123"/>
      <c r="J89" s="123">
        <v>2454871.0299999998</v>
      </c>
      <c r="K89" s="108"/>
    </row>
    <row r="90" spans="1:11" ht="27" customHeight="1" x14ac:dyDescent="0.45">
      <c r="A90" s="103" t="s">
        <v>115</v>
      </c>
      <c r="B90" s="103"/>
      <c r="C90" s="104"/>
      <c r="D90" s="190">
        <v>8463834.5899999999</v>
      </c>
      <c r="E90" s="105"/>
      <c r="F90" s="105">
        <v>0</v>
      </c>
      <c r="G90" s="105"/>
      <c r="H90" s="123">
        <v>0</v>
      </c>
      <c r="I90" s="123"/>
      <c r="J90" s="123">
        <v>0</v>
      </c>
      <c r="K90" s="108"/>
    </row>
    <row r="91" spans="1:11" ht="27" customHeight="1" x14ac:dyDescent="0.45">
      <c r="A91" s="103" t="s">
        <v>135</v>
      </c>
      <c r="B91" s="103"/>
      <c r="C91" s="104"/>
      <c r="D91" s="190">
        <v>12510466.34</v>
      </c>
      <c r="E91" s="105"/>
      <c r="F91" s="105">
        <v>4635541.3899999997</v>
      </c>
      <c r="G91" s="105"/>
      <c r="H91" s="123">
        <v>650817.35</v>
      </c>
      <c r="I91" s="123"/>
      <c r="J91" s="123">
        <v>708843.34</v>
      </c>
      <c r="K91" s="108"/>
    </row>
    <row r="92" spans="1:11" ht="27" customHeight="1" x14ac:dyDescent="0.45">
      <c r="A92" s="103" t="s">
        <v>28</v>
      </c>
      <c r="B92" s="103"/>
      <c r="C92" s="104"/>
      <c r="D92" s="190">
        <v>37469978.369999997</v>
      </c>
      <c r="E92" s="105"/>
      <c r="F92" s="105">
        <v>37235487.770000003</v>
      </c>
      <c r="G92" s="105"/>
      <c r="H92" s="123">
        <v>33394948.84</v>
      </c>
      <c r="I92" s="123"/>
      <c r="J92" s="123">
        <v>34041653.68</v>
      </c>
      <c r="K92" s="108"/>
    </row>
    <row r="93" spans="1:11" ht="27" customHeight="1" x14ac:dyDescent="0.45">
      <c r="A93" s="103" t="s">
        <v>44</v>
      </c>
      <c r="B93" s="103"/>
      <c r="C93" s="104"/>
      <c r="D93" s="188">
        <v>1637188.29</v>
      </c>
      <c r="E93" s="104"/>
      <c r="F93" s="105">
        <v>41723.17</v>
      </c>
      <c r="G93" s="105"/>
      <c r="H93" s="123">
        <v>239523.8</v>
      </c>
      <c r="I93" s="123"/>
      <c r="J93" s="123">
        <v>41723.17</v>
      </c>
    </row>
    <row r="94" spans="1:11" ht="27" customHeight="1" x14ac:dyDescent="0.45">
      <c r="A94" s="102" t="s">
        <v>76</v>
      </c>
      <c r="B94" s="103"/>
      <c r="C94" s="96"/>
      <c r="D94" s="189">
        <f>SUM(D86:D93)</f>
        <v>115411207.2</v>
      </c>
      <c r="E94" s="101"/>
      <c r="F94" s="106">
        <f>SUM(F86:F93)</f>
        <v>71197698.13000001</v>
      </c>
      <c r="G94" s="101"/>
      <c r="H94" s="106">
        <f>SUM(H86:H93)</f>
        <v>42460200.329999998</v>
      </c>
      <c r="I94" s="101"/>
      <c r="J94" s="106">
        <f>SUM(J86:J93)</f>
        <v>33543965.150000002</v>
      </c>
    </row>
    <row r="95" spans="1:11" ht="27" customHeight="1" x14ac:dyDescent="0.45">
      <c r="A95" s="109" t="s">
        <v>196</v>
      </c>
      <c r="B95" s="103"/>
      <c r="C95" s="101"/>
      <c r="D95" s="200">
        <f>ROUND(D84-D94,2)</f>
        <v>-2192228.83</v>
      </c>
      <c r="E95" s="101"/>
      <c r="F95" s="123">
        <f>ROUND(F84-F94,2)</f>
        <v>-27144932.239999998</v>
      </c>
      <c r="G95" s="101"/>
      <c r="H95" s="200">
        <f>ROUND(H84-H94,2)</f>
        <v>-5586564.54</v>
      </c>
      <c r="I95" s="101"/>
      <c r="J95" s="123">
        <f>ROUND(J84-J94,2)</f>
        <v>-14093205.060000001</v>
      </c>
    </row>
    <row r="96" spans="1:11" ht="27" customHeight="1" x14ac:dyDescent="0.45">
      <c r="A96" s="109" t="s">
        <v>136</v>
      </c>
      <c r="B96" s="103"/>
      <c r="C96" s="101"/>
      <c r="D96" s="192">
        <v>-288417.52</v>
      </c>
      <c r="E96" s="101"/>
      <c r="F96" s="110">
        <v>0</v>
      </c>
      <c r="G96" s="101"/>
      <c r="H96" s="110">
        <v>0</v>
      </c>
      <c r="I96" s="101"/>
      <c r="J96" s="110">
        <v>0</v>
      </c>
    </row>
    <row r="97" spans="1:10" ht="27" customHeight="1" x14ac:dyDescent="0.45">
      <c r="A97" s="102" t="s">
        <v>197</v>
      </c>
      <c r="B97" s="103"/>
      <c r="C97" s="101"/>
      <c r="D97" s="193">
        <f>SUM(D95:D96)</f>
        <v>-2480646.35</v>
      </c>
      <c r="E97" s="101"/>
      <c r="F97" s="123">
        <f>SUM(F95:F96)</f>
        <v>-27144932.239999998</v>
      </c>
      <c r="G97" s="101"/>
      <c r="H97" s="200">
        <f>SUM(H95:H96)</f>
        <v>-5586564.54</v>
      </c>
      <c r="I97" s="101"/>
      <c r="J97" s="123">
        <f>SUM(J95:J96)</f>
        <v>-14093205.060000001</v>
      </c>
    </row>
    <row r="98" spans="1:10" ht="27" customHeight="1" x14ac:dyDescent="0.45">
      <c r="A98" s="102" t="s">
        <v>99</v>
      </c>
      <c r="B98" s="103"/>
      <c r="C98" s="96"/>
      <c r="D98" s="193">
        <v>0</v>
      </c>
      <c r="E98" s="101"/>
      <c r="F98" s="111">
        <v>0</v>
      </c>
      <c r="G98" s="112"/>
      <c r="H98" s="111">
        <v>0</v>
      </c>
      <c r="I98" s="112"/>
      <c r="J98" s="111">
        <v>0</v>
      </c>
    </row>
    <row r="99" spans="1:10" ht="27" customHeight="1" thickBot="1" x14ac:dyDescent="0.5">
      <c r="A99" s="102" t="s">
        <v>198</v>
      </c>
      <c r="B99" s="103"/>
      <c r="C99" s="96"/>
      <c r="D99" s="194">
        <f>SUM(D97:D98)</f>
        <v>-2480646.35</v>
      </c>
      <c r="E99" s="203"/>
      <c r="F99" s="194">
        <f>SUM(F97:F98)</f>
        <v>-27144932.239999998</v>
      </c>
      <c r="G99" s="203"/>
      <c r="H99" s="194">
        <f>SUM(H97:H98)</f>
        <v>-5586564.54</v>
      </c>
      <c r="I99" s="203"/>
      <c r="J99" s="194">
        <f>SUM(J97:J98)</f>
        <v>-14093205.060000001</v>
      </c>
    </row>
    <row r="100" spans="1:10" ht="27" customHeight="1" thickTop="1" x14ac:dyDescent="0.45">
      <c r="A100" s="102"/>
      <c r="B100" s="103"/>
      <c r="C100" s="96"/>
      <c r="D100" s="193"/>
      <c r="E100" s="101"/>
      <c r="F100" s="111"/>
      <c r="G100" s="101"/>
      <c r="H100" s="111"/>
      <c r="I100" s="101"/>
      <c r="J100" s="111"/>
    </row>
    <row r="101" spans="1:10" ht="27" customHeight="1" x14ac:dyDescent="0.45">
      <c r="A101" s="113" t="s">
        <v>32</v>
      </c>
      <c r="B101" s="103"/>
      <c r="C101" s="96"/>
      <c r="D101" s="193"/>
      <c r="E101" s="101"/>
      <c r="F101" s="111"/>
      <c r="G101" s="101"/>
      <c r="H101" s="111"/>
      <c r="I101" s="101"/>
      <c r="J101" s="111"/>
    </row>
    <row r="102" spans="1:10" ht="27" customHeight="1" x14ac:dyDescent="0.45">
      <c r="A102" s="113"/>
      <c r="B102" s="103"/>
      <c r="C102" s="96"/>
      <c r="D102" s="193"/>
      <c r="E102" s="101"/>
      <c r="F102" s="111"/>
      <c r="G102" s="101"/>
      <c r="H102" s="111"/>
      <c r="I102" s="101"/>
      <c r="J102" s="111"/>
    </row>
    <row r="103" spans="1:10" ht="27" customHeight="1" x14ac:dyDescent="0.45">
      <c r="A103" s="216" t="s">
        <v>38</v>
      </c>
      <c r="B103" s="216"/>
      <c r="C103" s="216"/>
      <c r="D103" s="216"/>
      <c r="E103" s="216"/>
      <c r="F103" s="216"/>
      <c r="G103" s="216"/>
      <c r="H103" s="216"/>
      <c r="I103" s="216"/>
      <c r="J103" s="216"/>
    </row>
    <row r="104" spans="1:10" ht="27" customHeight="1" x14ac:dyDescent="0.45">
      <c r="A104" s="211" t="s">
        <v>73</v>
      </c>
      <c r="B104" s="211"/>
      <c r="C104" s="211"/>
      <c r="D104" s="211"/>
      <c r="E104" s="211"/>
      <c r="F104" s="211"/>
      <c r="G104" s="211"/>
      <c r="H104" s="211"/>
      <c r="I104" s="211"/>
      <c r="J104" s="211"/>
    </row>
    <row r="105" spans="1:10" ht="27" customHeight="1" x14ac:dyDescent="0.45">
      <c r="A105" s="211" t="s">
        <v>102</v>
      </c>
      <c r="B105" s="211"/>
      <c r="C105" s="211"/>
      <c r="D105" s="211"/>
      <c r="E105" s="211"/>
      <c r="F105" s="211"/>
      <c r="G105" s="211"/>
      <c r="H105" s="211"/>
      <c r="I105" s="211"/>
      <c r="J105" s="211"/>
    </row>
    <row r="106" spans="1:10" ht="27" customHeight="1" x14ac:dyDescent="0.45">
      <c r="A106" s="217" t="str">
        <f>+A71</f>
        <v>FOR THE NINE-MONTH PERIODS ENDED SEPTEMBER 30, 2018</v>
      </c>
      <c r="B106" s="217"/>
      <c r="C106" s="217"/>
      <c r="D106" s="217"/>
      <c r="E106" s="217"/>
      <c r="F106" s="217"/>
      <c r="G106" s="217"/>
      <c r="H106" s="217"/>
      <c r="I106" s="217"/>
      <c r="J106" s="217"/>
    </row>
    <row r="107" spans="1:10" ht="27" customHeight="1" x14ac:dyDescent="0.45">
      <c r="A107" s="217" t="s">
        <v>120</v>
      </c>
      <c r="B107" s="217"/>
      <c r="C107" s="217"/>
      <c r="D107" s="217"/>
      <c r="E107" s="217"/>
      <c r="F107" s="217"/>
      <c r="G107" s="217"/>
      <c r="H107" s="217"/>
      <c r="I107" s="217"/>
      <c r="J107" s="217"/>
    </row>
    <row r="108" spans="1:10" ht="27" customHeight="1" x14ac:dyDescent="0.45">
      <c r="A108" s="157"/>
      <c r="B108" s="157"/>
      <c r="C108" s="157"/>
      <c r="D108" s="195"/>
      <c r="E108" s="157"/>
      <c r="F108" s="157"/>
      <c r="G108" s="157"/>
      <c r="H108" s="157"/>
      <c r="I108" s="157"/>
      <c r="J108" s="157"/>
    </row>
    <row r="109" spans="1:10" ht="27" customHeight="1" x14ac:dyDescent="0.45">
      <c r="A109" s="156"/>
      <c r="B109" s="156"/>
      <c r="C109" s="156"/>
      <c r="D109" s="185"/>
      <c r="E109" s="156"/>
      <c r="F109" s="156"/>
      <c r="G109" s="156"/>
      <c r="H109" s="156"/>
      <c r="I109" s="156"/>
      <c r="J109" s="149" t="s">
        <v>66</v>
      </c>
    </row>
    <row r="110" spans="1:10" ht="27" customHeight="1" x14ac:dyDescent="0.45">
      <c r="A110" s="96"/>
      <c r="B110" s="97"/>
      <c r="C110" s="98"/>
      <c r="D110" s="215" t="s">
        <v>48</v>
      </c>
      <c r="E110" s="215"/>
      <c r="F110" s="215"/>
      <c r="G110" s="98"/>
      <c r="H110" s="215" t="s">
        <v>49</v>
      </c>
      <c r="I110" s="215"/>
      <c r="J110" s="215"/>
    </row>
    <row r="111" spans="1:10" ht="27" customHeight="1" x14ac:dyDescent="0.45">
      <c r="A111" s="99"/>
      <c r="B111" s="100" t="s">
        <v>4</v>
      </c>
      <c r="C111" s="101"/>
      <c r="D111" s="186" t="s">
        <v>119</v>
      </c>
      <c r="E111" s="151"/>
      <c r="F111" s="150" t="s">
        <v>105</v>
      </c>
      <c r="G111" s="151"/>
      <c r="H111" s="150" t="str">
        <f>+D111</f>
        <v>2018</v>
      </c>
      <c r="I111" s="151"/>
      <c r="J111" s="150" t="str">
        <f>+F111</f>
        <v>2017</v>
      </c>
    </row>
    <row r="112" spans="1:10" ht="27" customHeight="1" x14ac:dyDescent="0.45">
      <c r="A112" s="102" t="s">
        <v>60</v>
      </c>
      <c r="B112" s="103"/>
      <c r="C112" s="96"/>
      <c r="D112" s="193"/>
      <c r="E112" s="101"/>
      <c r="F112" s="111"/>
      <c r="G112" s="101"/>
      <c r="H112" s="111"/>
      <c r="I112" s="101"/>
      <c r="J112" s="111"/>
    </row>
    <row r="113" spans="1:10" ht="27" customHeight="1" x14ac:dyDescent="0.45">
      <c r="A113" s="103" t="s">
        <v>57</v>
      </c>
      <c r="B113" s="103"/>
      <c r="C113" s="96"/>
      <c r="D113" s="193">
        <f>D115-D114</f>
        <v>-3512828.5100000002</v>
      </c>
      <c r="E113" s="101"/>
      <c r="F113" s="125">
        <f>F115-F114</f>
        <v>-27144906.099999998</v>
      </c>
      <c r="G113" s="101"/>
      <c r="H113" s="193">
        <f>H115-H114</f>
        <v>-5586564.54</v>
      </c>
      <c r="I113" s="101"/>
      <c r="J113" s="125">
        <f>J115-J114</f>
        <v>-14093205.060000001</v>
      </c>
    </row>
    <row r="114" spans="1:10" ht="27" customHeight="1" x14ac:dyDescent="0.45">
      <c r="A114" s="103" t="s">
        <v>98</v>
      </c>
      <c r="B114" s="103"/>
      <c r="C114" s="96"/>
      <c r="D114" s="193">
        <v>1032182.16</v>
      </c>
      <c r="E114" s="101"/>
      <c r="F114" s="125">
        <v>-26.14</v>
      </c>
      <c r="G114" s="101"/>
      <c r="H114" s="193">
        <v>0</v>
      </c>
      <c r="I114" s="101"/>
      <c r="J114" s="104">
        <v>0</v>
      </c>
    </row>
    <row r="115" spans="1:10" ht="27" customHeight="1" thickBot="1" x14ac:dyDescent="0.5">
      <c r="A115" s="103"/>
      <c r="B115" s="103"/>
      <c r="C115" s="96"/>
      <c r="D115" s="194">
        <f>D99</f>
        <v>-2480646.35</v>
      </c>
      <c r="E115" s="101"/>
      <c r="F115" s="181">
        <f>F99</f>
        <v>-27144932.239999998</v>
      </c>
      <c r="G115" s="101"/>
      <c r="H115" s="194">
        <f>H99</f>
        <v>-5586564.54</v>
      </c>
      <c r="I115" s="101"/>
      <c r="J115" s="181">
        <f>J99</f>
        <v>-14093205.060000001</v>
      </c>
    </row>
    <row r="116" spans="1:10" ht="27" customHeight="1" thickTop="1" x14ac:dyDescent="0.45">
      <c r="A116" s="102" t="s">
        <v>58</v>
      </c>
      <c r="B116" s="103"/>
      <c r="C116" s="96"/>
      <c r="D116" s="196"/>
      <c r="E116" s="101"/>
      <c r="F116" s="99"/>
      <c r="G116" s="101"/>
      <c r="H116" s="196"/>
      <c r="I116" s="101"/>
      <c r="J116" s="99"/>
    </row>
    <row r="117" spans="1:10" ht="27" customHeight="1" x14ac:dyDescent="0.45">
      <c r="A117" s="103" t="s">
        <v>57</v>
      </c>
      <c r="B117" s="103"/>
      <c r="C117" s="114"/>
      <c r="D117" s="197">
        <f>D119-D118</f>
        <v>-3512828.5100000002</v>
      </c>
      <c r="E117" s="114"/>
      <c r="F117" s="125">
        <f>F119-F118</f>
        <v>-27144906.099999998</v>
      </c>
      <c r="G117" s="114"/>
      <c r="H117" s="197">
        <f>H119-H118</f>
        <v>-5586564.54</v>
      </c>
      <c r="I117" s="114"/>
      <c r="J117" s="125">
        <f>J119-J118</f>
        <v>-14093205.060000001</v>
      </c>
    </row>
    <row r="118" spans="1:10" ht="27" customHeight="1" x14ac:dyDescent="0.45">
      <c r="A118" s="103" t="s">
        <v>98</v>
      </c>
      <c r="B118" s="103"/>
      <c r="C118" s="104"/>
      <c r="D118" s="188">
        <f>D114</f>
        <v>1032182.16</v>
      </c>
      <c r="E118" s="104"/>
      <c r="F118" s="125">
        <f>F114</f>
        <v>-26.14</v>
      </c>
      <c r="G118" s="104"/>
      <c r="H118" s="188">
        <f>H114</f>
        <v>0</v>
      </c>
      <c r="I118" s="104"/>
      <c r="J118" s="104">
        <f>J114</f>
        <v>0</v>
      </c>
    </row>
    <row r="119" spans="1:10" ht="27" customHeight="1" thickBot="1" x14ac:dyDescent="0.5">
      <c r="A119" s="103"/>
      <c r="B119" s="103"/>
      <c r="C119" s="96"/>
      <c r="D119" s="198">
        <f>D99</f>
        <v>-2480646.35</v>
      </c>
      <c r="E119" s="101"/>
      <c r="F119" s="181">
        <f>F99</f>
        <v>-27144932.239999998</v>
      </c>
      <c r="G119" s="101"/>
      <c r="H119" s="198">
        <f>H99</f>
        <v>-5586564.54</v>
      </c>
      <c r="I119" s="101"/>
      <c r="J119" s="181">
        <f>J99</f>
        <v>-14093205.060000001</v>
      </c>
    </row>
    <row r="120" spans="1:10" ht="27" customHeight="1" thickTop="1" x14ac:dyDescent="0.45">
      <c r="A120" s="103"/>
      <c r="B120" s="103"/>
      <c r="C120" s="96"/>
      <c r="D120" s="196"/>
      <c r="E120" s="101"/>
      <c r="F120" s="99"/>
      <c r="G120" s="101"/>
      <c r="H120" s="99"/>
      <c r="I120" s="101"/>
      <c r="J120" s="99"/>
    </row>
    <row r="121" spans="1:10" ht="27" customHeight="1" x14ac:dyDescent="0.45">
      <c r="A121" s="103" t="s">
        <v>199</v>
      </c>
      <c r="B121" s="205" t="s">
        <v>173</v>
      </c>
      <c r="C121" s="96"/>
      <c r="D121" s="196"/>
      <c r="E121" s="96"/>
      <c r="F121" s="99"/>
      <c r="G121" s="96"/>
      <c r="H121" s="99"/>
      <c r="I121" s="96"/>
      <c r="J121" s="99"/>
    </row>
    <row r="122" spans="1:10" ht="27" customHeight="1" x14ac:dyDescent="0.45">
      <c r="A122" s="103" t="s">
        <v>94</v>
      </c>
      <c r="B122" s="103"/>
      <c r="C122" s="115"/>
      <c r="D122" s="202">
        <f>D113/D123</f>
        <v>-4.2942815607717412E-3</v>
      </c>
      <c r="E122" s="92"/>
      <c r="F122" s="91">
        <f>F113/F123</f>
        <v>-3.7963797376617703E-2</v>
      </c>
      <c r="G122" s="92"/>
      <c r="H122" s="91">
        <f>H115/H123</f>
        <v>-6.829334544481723E-3</v>
      </c>
      <c r="I122" s="92"/>
      <c r="J122" s="91">
        <f>J113/J123</f>
        <v>-1.9710201955164007E-2</v>
      </c>
    </row>
    <row r="123" spans="1:10" ht="27" customHeight="1" x14ac:dyDescent="0.45">
      <c r="A123" s="103" t="s">
        <v>95</v>
      </c>
      <c r="B123" s="103"/>
      <c r="C123" s="115"/>
      <c r="D123" s="201">
        <f>+H123</f>
        <v>818024729</v>
      </c>
      <c r="E123" s="126"/>
      <c r="F123" s="122">
        <v>715020835</v>
      </c>
      <c r="G123" s="126"/>
      <c r="H123" s="122">
        <v>818024729</v>
      </c>
      <c r="I123" s="126"/>
      <c r="J123" s="122">
        <v>715020835</v>
      </c>
    </row>
    <row r="124" spans="1:10" ht="27" customHeight="1" x14ac:dyDescent="0.45">
      <c r="A124" s="103" t="s">
        <v>150</v>
      </c>
      <c r="B124" s="103"/>
      <c r="C124" s="115"/>
      <c r="D124" s="199"/>
      <c r="E124" s="126"/>
      <c r="F124" s="122"/>
      <c r="G124" s="126"/>
      <c r="H124" s="122"/>
      <c r="I124" s="126"/>
      <c r="J124" s="122"/>
    </row>
    <row r="125" spans="1:10" ht="27" customHeight="1" x14ac:dyDescent="0.45">
      <c r="A125" s="95" t="s">
        <v>96</v>
      </c>
      <c r="D125" s="202">
        <f>+D113/D126</f>
        <v>-4.2942815607717412E-3</v>
      </c>
      <c r="E125" s="92"/>
      <c r="F125" s="91">
        <f>+F113/F126</f>
        <v>-3.4945150208371169E-2</v>
      </c>
      <c r="G125" s="92"/>
      <c r="H125" s="91">
        <f>H115/H126</f>
        <v>-6.829334544481723E-3</v>
      </c>
      <c r="I125" s="92"/>
      <c r="J125" s="91">
        <f>J115/J126</f>
        <v>-1.8142968184335573E-2</v>
      </c>
    </row>
    <row r="126" spans="1:10" ht="27" customHeight="1" x14ac:dyDescent="0.45">
      <c r="A126" s="95" t="s">
        <v>95</v>
      </c>
      <c r="D126" s="201">
        <f>H126</f>
        <v>818024729</v>
      </c>
      <c r="E126" s="117"/>
      <c r="F126" s="116">
        <v>776786075.84000003</v>
      </c>
      <c r="G126" s="117"/>
      <c r="H126" s="122">
        <v>818024729</v>
      </c>
      <c r="I126" s="117"/>
      <c r="J126" s="118">
        <v>776786075.84000003</v>
      </c>
    </row>
    <row r="127" spans="1:10" ht="27" customHeight="1" x14ac:dyDescent="0.45">
      <c r="B127" s="103"/>
      <c r="C127" s="96"/>
      <c r="D127" s="196"/>
      <c r="E127" s="96"/>
      <c r="F127" s="99"/>
      <c r="G127" s="96"/>
      <c r="H127" s="99"/>
      <c r="I127" s="96"/>
      <c r="J127" s="99"/>
    </row>
    <row r="128" spans="1:10" ht="27" customHeight="1" x14ac:dyDescent="0.45">
      <c r="B128" s="103"/>
      <c r="C128" s="96"/>
      <c r="D128" s="196"/>
      <c r="E128" s="96"/>
      <c r="F128" s="99"/>
      <c r="G128" s="96"/>
      <c r="H128" s="99"/>
      <c r="I128" s="96"/>
      <c r="J128" s="99"/>
    </row>
    <row r="129" spans="1:10" ht="27" customHeight="1" x14ac:dyDescent="0.45">
      <c r="B129" s="103"/>
      <c r="C129" s="96"/>
      <c r="D129" s="196"/>
      <c r="E129" s="96"/>
      <c r="F129" s="99"/>
      <c r="G129" s="96"/>
      <c r="H129" s="99"/>
      <c r="I129" s="96"/>
      <c r="J129" s="99"/>
    </row>
    <row r="130" spans="1:10" ht="27" customHeight="1" x14ac:dyDescent="0.45">
      <c r="A130" s="113" t="s">
        <v>32</v>
      </c>
      <c r="B130" s="96"/>
      <c r="C130" s="96"/>
      <c r="D130" s="196"/>
      <c r="E130" s="96"/>
      <c r="F130" s="99"/>
      <c r="G130" s="96"/>
      <c r="H130" s="99"/>
      <c r="I130" s="96"/>
      <c r="J130" s="99"/>
    </row>
  </sheetData>
  <mergeCells count="26">
    <mergeCell ref="D110:F110"/>
    <mergeCell ref="H110:J110"/>
    <mergeCell ref="A103:J103"/>
    <mergeCell ref="A104:J104"/>
    <mergeCell ref="A105:J105"/>
    <mergeCell ref="A106:J106"/>
    <mergeCell ref="A107:J107"/>
    <mergeCell ref="A69:J69"/>
    <mergeCell ref="A70:J70"/>
    <mergeCell ref="A71:J71"/>
    <mergeCell ref="A72:J72"/>
    <mergeCell ref="D75:F75"/>
    <mergeCell ref="H75:J75"/>
    <mergeCell ref="D42:F42"/>
    <mergeCell ref="H42:J42"/>
    <mergeCell ref="A35:J35"/>
    <mergeCell ref="A1:J1"/>
    <mergeCell ref="A2:J2"/>
    <mergeCell ref="A3:J3"/>
    <mergeCell ref="D7:F7"/>
    <mergeCell ref="H7:J7"/>
    <mergeCell ref="A36:J36"/>
    <mergeCell ref="A4:J4"/>
    <mergeCell ref="A39:J39"/>
    <mergeCell ref="A37:J37"/>
    <mergeCell ref="A38:J38"/>
  </mergeCells>
  <pageMargins left="0.55118110236220474" right="0.15748031496062992" top="0.59055118110236227" bottom="0.51181102362204722" header="0.15748031496062992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topLeftCell="A13" zoomScale="90" zoomScaleNormal="100" zoomScaleSheetLayoutView="90" workbookViewId="0">
      <selection activeCell="D18" sqref="D18"/>
    </sheetView>
  </sheetViews>
  <sheetFormatPr defaultRowHeight="21.75" x14ac:dyDescent="0.45"/>
  <cols>
    <col min="1" max="1" width="4.7109375" style="55" customWidth="1"/>
    <col min="2" max="2" width="34.42578125" style="55" customWidth="1"/>
    <col min="3" max="3" width="7" style="179" customWidth="1"/>
    <col min="4" max="4" width="15.5703125" style="178" customWidth="1"/>
    <col min="5" max="5" width="1" style="178" customWidth="1"/>
    <col min="6" max="6" width="15.5703125" style="178" customWidth="1"/>
    <col min="7" max="7" width="1" style="178" customWidth="1"/>
    <col min="8" max="8" width="15.5703125" style="178" customWidth="1"/>
    <col min="9" max="9" width="1.140625" style="178" customWidth="1"/>
    <col min="10" max="10" width="15.5703125" style="178" customWidth="1"/>
    <col min="11" max="11" width="1.140625" style="178" customWidth="1"/>
    <col min="12" max="12" width="15.5703125" style="178" customWidth="1"/>
    <col min="13" max="13" width="1.140625" style="178" customWidth="1"/>
    <col min="14" max="14" width="15.5703125" style="178" customWidth="1"/>
    <col min="15" max="15" width="1.140625" style="178" customWidth="1"/>
    <col min="16" max="16" width="15.5703125" style="178" customWidth="1"/>
    <col min="17" max="17" width="1.5703125" style="55" customWidth="1"/>
    <col min="18" max="16384" width="9.140625" style="55"/>
  </cols>
  <sheetData>
    <row r="1" spans="1:16" x14ac:dyDescent="0.45">
      <c r="A1" s="161" t="s">
        <v>73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163" customFormat="1" x14ac:dyDescent="0.45">
      <c r="A2" s="162" t="s">
        <v>43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s="163" customFormat="1" x14ac:dyDescent="0.45">
      <c r="A3" s="127" t="s">
        <v>160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s="163" customFormat="1" x14ac:dyDescent="0.45">
      <c r="A4" s="127" t="s">
        <v>120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s="163" customFormat="1" x14ac:dyDescent="0.45">
      <c r="A5" s="127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6" s="163" customFormat="1" x14ac:dyDescent="0.45">
      <c r="A6" s="55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5" t="s">
        <v>66</v>
      </c>
    </row>
    <row r="7" spans="1:16" s="163" customFormat="1" x14ac:dyDescent="0.45">
      <c r="A7" s="166"/>
      <c r="B7" s="166"/>
      <c r="C7" s="167"/>
      <c r="D7" s="168" t="s">
        <v>48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 s="163" customFormat="1" x14ac:dyDescent="0.45">
      <c r="A8" s="166"/>
      <c r="B8" s="166"/>
      <c r="C8" s="167"/>
      <c r="D8" s="221" t="s">
        <v>100</v>
      </c>
      <c r="E8" s="221"/>
      <c r="F8" s="221"/>
      <c r="G8" s="221"/>
      <c r="H8" s="221"/>
      <c r="I8" s="221"/>
      <c r="J8" s="221"/>
      <c r="K8" s="221"/>
      <c r="L8" s="221"/>
      <c r="M8" s="169"/>
      <c r="N8" s="170"/>
      <c r="O8" s="170"/>
      <c r="P8" s="170"/>
    </row>
    <row r="9" spans="1:16" s="163" customFormat="1" x14ac:dyDescent="0.45">
      <c r="A9" s="166"/>
      <c r="B9" s="166"/>
      <c r="C9" s="164"/>
      <c r="D9" s="218" t="s">
        <v>68</v>
      </c>
      <c r="E9" s="171"/>
      <c r="F9" s="218" t="s">
        <v>134</v>
      </c>
      <c r="G9" s="171"/>
      <c r="H9" s="222" t="s">
        <v>141</v>
      </c>
      <c r="I9" s="222"/>
      <c r="J9" s="222"/>
      <c r="K9" s="171"/>
      <c r="L9" s="218" t="s">
        <v>152</v>
      </c>
      <c r="M9" s="171"/>
      <c r="N9" s="218" t="s">
        <v>91</v>
      </c>
      <c r="O9" s="171"/>
      <c r="P9" s="218" t="s">
        <v>61</v>
      </c>
    </row>
    <row r="10" spans="1:16" s="163" customFormat="1" x14ac:dyDescent="0.45">
      <c r="A10" s="166"/>
      <c r="B10" s="166"/>
      <c r="C10" s="167"/>
      <c r="D10" s="218"/>
      <c r="E10" s="171"/>
      <c r="F10" s="218"/>
      <c r="G10" s="171"/>
      <c r="H10" s="223"/>
      <c r="I10" s="223"/>
      <c r="J10" s="223"/>
      <c r="K10" s="171"/>
      <c r="L10" s="219"/>
      <c r="M10" s="171"/>
      <c r="N10" s="219"/>
      <c r="O10" s="171"/>
      <c r="P10" s="219"/>
    </row>
    <row r="11" spans="1:16" s="163" customFormat="1" x14ac:dyDescent="0.45">
      <c r="A11" s="166"/>
      <c r="B11" s="166"/>
      <c r="D11" s="218"/>
      <c r="E11" s="171"/>
      <c r="F11" s="218"/>
      <c r="G11" s="171"/>
      <c r="H11" s="172" t="s">
        <v>29</v>
      </c>
      <c r="I11" s="171"/>
      <c r="J11" s="172" t="s">
        <v>30</v>
      </c>
      <c r="K11" s="171"/>
      <c r="L11" s="219"/>
      <c r="M11" s="171"/>
      <c r="N11" s="219"/>
      <c r="O11" s="171"/>
      <c r="P11" s="219"/>
    </row>
    <row r="12" spans="1:16" s="163" customFormat="1" x14ac:dyDescent="0.45">
      <c r="A12" s="166"/>
      <c r="B12" s="166"/>
      <c r="C12" s="164"/>
      <c r="D12" s="220"/>
      <c r="E12" s="171"/>
      <c r="F12" s="220"/>
      <c r="G12" s="171"/>
      <c r="H12" s="173" t="s">
        <v>31</v>
      </c>
      <c r="I12" s="171"/>
      <c r="J12" s="173"/>
      <c r="K12" s="171"/>
      <c r="L12" s="220"/>
      <c r="M12" s="171"/>
      <c r="N12" s="220"/>
      <c r="O12" s="171"/>
      <c r="P12" s="220"/>
    </row>
    <row r="13" spans="1:16" s="132" customFormat="1" ht="23.25" x14ac:dyDescent="0.55000000000000004">
      <c r="A13" s="152" t="s">
        <v>121</v>
      </c>
      <c r="B13" s="128"/>
      <c r="C13" s="129"/>
      <c r="D13" s="130">
        <v>715020835</v>
      </c>
      <c r="E13" s="130"/>
      <c r="F13" s="130">
        <v>624225739</v>
      </c>
      <c r="G13" s="130"/>
      <c r="H13" s="131">
        <v>9833839.0199999996</v>
      </c>
      <c r="I13" s="131"/>
      <c r="J13" s="130">
        <v>-643472377</v>
      </c>
      <c r="K13" s="130"/>
      <c r="L13" s="130">
        <f>SUM(D13:K13)</f>
        <v>705608036.01999998</v>
      </c>
      <c r="M13" s="130"/>
      <c r="N13" s="130">
        <v>2829.06</v>
      </c>
      <c r="O13" s="130"/>
      <c r="P13" s="131">
        <f>SUM(L13:O13)</f>
        <v>705610865.07999992</v>
      </c>
    </row>
    <row r="14" spans="1:16" s="132" customFormat="1" ht="23.25" x14ac:dyDescent="0.55000000000000004">
      <c r="A14" s="128" t="s">
        <v>122</v>
      </c>
      <c r="B14" s="128"/>
      <c r="C14" s="129"/>
      <c r="D14" s="130"/>
      <c r="E14" s="130"/>
      <c r="F14" s="130"/>
      <c r="G14" s="130"/>
      <c r="H14" s="131"/>
      <c r="I14" s="131"/>
      <c r="J14" s="130"/>
      <c r="K14" s="130"/>
      <c r="L14" s="130"/>
      <c r="M14" s="130"/>
      <c r="N14" s="130"/>
      <c r="O14" s="130"/>
      <c r="P14" s="131"/>
    </row>
    <row r="15" spans="1:16" s="132" customFormat="1" ht="23.25" x14ac:dyDescent="0.55000000000000004">
      <c r="A15" s="128" t="s">
        <v>163</v>
      </c>
      <c r="B15" s="128"/>
      <c r="C15" s="129"/>
      <c r="D15" s="133"/>
      <c r="E15" s="133"/>
      <c r="F15" s="133"/>
      <c r="G15" s="133"/>
      <c r="H15" s="134"/>
      <c r="I15" s="134"/>
      <c r="J15" s="133"/>
      <c r="K15" s="133"/>
      <c r="L15" s="133"/>
      <c r="M15" s="133"/>
      <c r="N15" s="133"/>
      <c r="O15" s="133"/>
      <c r="P15" s="79"/>
    </row>
    <row r="16" spans="1:16" s="132" customFormat="1" ht="23.25" x14ac:dyDescent="0.55000000000000004">
      <c r="A16" s="128"/>
      <c r="B16" s="128" t="s">
        <v>72</v>
      </c>
      <c r="C16" s="129"/>
      <c r="D16" s="133"/>
      <c r="E16" s="133"/>
      <c r="F16" s="133"/>
      <c r="G16" s="133"/>
      <c r="H16" s="134"/>
      <c r="I16" s="134"/>
      <c r="J16" s="133"/>
      <c r="K16" s="133"/>
      <c r="L16" s="133"/>
      <c r="M16" s="133"/>
      <c r="N16" s="133"/>
      <c r="O16" s="133"/>
      <c r="P16" s="135"/>
    </row>
    <row r="17" spans="1:16" s="132" customFormat="1" ht="23.25" x14ac:dyDescent="0.55000000000000004">
      <c r="A17" s="128"/>
      <c r="B17" s="128" t="s">
        <v>123</v>
      </c>
      <c r="C17" s="129"/>
      <c r="D17" s="130">
        <v>0</v>
      </c>
      <c r="E17" s="130"/>
      <c r="F17" s="130">
        <v>0</v>
      </c>
      <c r="G17" s="130"/>
      <c r="H17" s="131">
        <v>0</v>
      </c>
      <c r="I17" s="131"/>
      <c r="J17" s="130">
        <f>+'income '!F117</f>
        <v>-27144906.099999998</v>
      </c>
      <c r="K17" s="130"/>
      <c r="L17" s="130">
        <f>SUM(D17:K17)</f>
        <v>-27144906.099999998</v>
      </c>
      <c r="M17" s="130"/>
      <c r="N17" s="130">
        <f>+'income '!F118</f>
        <v>-26.14</v>
      </c>
      <c r="O17" s="130"/>
      <c r="P17" s="135">
        <f>SUM(L17:O17)</f>
        <v>-27144932.239999998</v>
      </c>
    </row>
    <row r="18" spans="1:16" s="132" customFormat="1" ht="24" thickBot="1" x14ac:dyDescent="0.6">
      <c r="A18" s="152" t="s">
        <v>161</v>
      </c>
      <c r="B18" s="128"/>
      <c r="C18" s="129"/>
      <c r="D18" s="61">
        <f>SUM(D13:D17)</f>
        <v>715020835</v>
      </c>
      <c r="E18" s="24"/>
      <c r="F18" s="61">
        <f>SUM(F13:F17)</f>
        <v>624225739</v>
      </c>
      <c r="G18" s="24"/>
      <c r="H18" s="136">
        <f>SUM(H13:H17)</f>
        <v>9833839.0199999996</v>
      </c>
      <c r="I18" s="60"/>
      <c r="J18" s="61">
        <f>SUM(J13:J17)</f>
        <v>-670617283.10000002</v>
      </c>
      <c r="K18" s="24"/>
      <c r="L18" s="61">
        <f>SUM(L13:L17)</f>
        <v>678463129.91999996</v>
      </c>
      <c r="M18" s="24"/>
      <c r="N18" s="61">
        <f>SUM(N13:N17)</f>
        <v>2802.92</v>
      </c>
      <c r="O18" s="24"/>
      <c r="P18" s="136">
        <f>SUM(P13:P17)</f>
        <v>678465932.83999991</v>
      </c>
    </row>
    <row r="19" spans="1:16" s="163" customFormat="1" ht="22.5" thickTop="1" x14ac:dyDescent="0.45">
      <c r="B19" s="55"/>
      <c r="C19" s="59"/>
      <c r="D19" s="24"/>
      <c r="E19" s="24"/>
      <c r="F19" s="24"/>
      <c r="G19" s="24"/>
      <c r="H19" s="60"/>
      <c r="I19" s="60"/>
      <c r="J19" s="24"/>
      <c r="K19" s="24"/>
      <c r="L19" s="24"/>
      <c r="M19" s="24"/>
      <c r="N19" s="24"/>
      <c r="O19" s="24"/>
      <c r="P19" s="58"/>
    </row>
    <row r="20" spans="1:16" s="163" customFormat="1" x14ac:dyDescent="0.45">
      <c r="A20" s="152" t="s">
        <v>124</v>
      </c>
      <c r="B20" s="55"/>
      <c r="C20" s="59"/>
      <c r="D20" s="24">
        <v>715020835</v>
      </c>
      <c r="E20" s="24"/>
      <c r="F20" s="60">
        <v>624225739</v>
      </c>
      <c r="G20" s="24"/>
      <c r="H20" s="60">
        <v>9833839.0199999996</v>
      </c>
      <c r="I20" s="60"/>
      <c r="J20" s="24">
        <v>-699985110.75999999</v>
      </c>
      <c r="K20" s="24"/>
      <c r="L20" s="24">
        <v>649095302.26000011</v>
      </c>
      <c r="M20" s="24"/>
      <c r="N20" s="24">
        <v>2905.960000000056</v>
      </c>
      <c r="O20" s="24"/>
      <c r="P20" s="60">
        <f>SUM(L20:O20)</f>
        <v>649098208.22000015</v>
      </c>
    </row>
    <row r="21" spans="1:16" s="163" customFormat="1" x14ac:dyDescent="0.45">
      <c r="A21" s="128" t="s">
        <v>122</v>
      </c>
      <c r="B21" s="128"/>
      <c r="C21" s="59"/>
      <c r="D21" s="24"/>
      <c r="E21" s="24"/>
      <c r="F21" s="24"/>
      <c r="G21" s="24"/>
      <c r="H21" s="60"/>
      <c r="I21" s="60"/>
      <c r="J21" s="24"/>
      <c r="K21" s="24"/>
      <c r="L21" s="24"/>
      <c r="M21" s="24"/>
      <c r="N21" s="24"/>
      <c r="O21" s="24"/>
      <c r="P21" s="60"/>
    </row>
    <row r="22" spans="1:16" s="163" customFormat="1" x14ac:dyDescent="0.45">
      <c r="A22" s="128" t="s">
        <v>163</v>
      </c>
      <c r="B22" s="128"/>
      <c r="C22" s="59"/>
      <c r="D22" s="24"/>
      <c r="E22" s="24"/>
      <c r="F22" s="24"/>
      <c r="G22" s="24"/>
      <c r="H22" s="60"/>
      <c r="I22" s="60"/>
      <c r="J22" s="24"/>
      <c r="K22" s="24"/>
      <c r="L22" s="24"/>
      <c r="M22" s="24"/>
      <c r="N22" s="24"/>
      <c r="O22" s="24"/>
      <c r="P22" s="60"/>
    </row>
    <row r="23" spans="1:16" s="163" customFormat="1" x14ac:dyDescent="0.45">
      <c r="A23" s="128"/>
      <c r="B23" s="128" t="s">
        <v>156</v>
      </c>
      <c r="C23" s="59"/>
      <c r="D23" s="24">
        <v>103003894</v>
      </c>
      <c r="E23" s="24"/>
      <c r="F23" s="24">
        <v>0</v>
      </c>
      <c r="G23" s="24"/>
      <c r="H23" s="60">
        <v>0</v>
      </c>
      <c r="I23" s="60"/>
      <c r="J23" s="24">
        <v>0</v>
      </c>
      <c r="K23" s="24"/>
      <c r="L23" s="24">
        <f>SUM(D23:J23)</f>
        <v>103003894</v>
      </c>
      <c r="M23" s="24"/>
      <c r="N23" s="24">
        <v>0</v>
      </c>
      <c r="O23" s="24"/>
      <c r="P23" s="60">
        <f>SUM(L23:N23)</f>
        <v>103003894</v>
      </c>
    </row>
    <row r="24" spans="1:16" s="163" customFormat="1" x14ac:dyDescent="0.45">
      <c r="A24" s="128"/>
      <c r="B24" s="128" t="s">
        <v>180</v>
      </c>
      <c r="C24" s="59"/>
      <c r="D24" s="24">
        <v>0</v>
      </c>
      <c r="E24" s="24"/>
      <c r="F24" s="24">
        <v>0</v>
      </c>
      <c r="G24" s="24"/>
      <c r="H24" s="60">
        <v>0</v>
      </c>
      <c r="I24" s="60"/>
      <c r="J24" s="24">
        <v>0</v>
      </c>
      <c r="K24" s="24"/>
      <c r="L24" s="24">
        <f>SUM(D24:J24)</f>
        <v>0</v>
      </c>
      <c r="M24" s="24"/>
      <c r="N24" s="62">
        <v>70572993.780000001</v>
      </c>
      <c r="O24" s="62"/>
      <c r="P24" s="63">
        <f>SUM(L24:N24)</f>
        <v>70572993.780000001</v>
      </c>
    </row>
    <row r="25" spans="1:16" s="163" customFormat="1" x14ac:dyDescent="0.45">
      <c r="A25" s="55"/>
      <c r="B25" s="128" t="s">
        <v>72</v>
      </c>
      <c r="C25" s="59"/>
      <c r="D25" s="62"/>
      <c r="E25" s="62"/>
      <c r="F25" s="62"/>
      <c r="G25" s="62"/>
      <c r="H25" s="174"/>
      <c r="I25" s="174"/>
      <c r="J25" s="62"/>
      <c r="K25" s="62"/>
      <c r="L25" s="62"/>
      <c r="M25" s="62"/>
    </row>
    <row r="26" spans="1:16" s="163" customFormat="1" x14ac:dyDescent="0.45">
      <c r="A26" s="55"/>
      <c r="B26" s="128" t="s">
        <v>123</v>
      </c>
      <c r="C26" s="59"/>
      <c r="D26" s="24">
        <v>0</v>
      </c>
      <c r="E26" s="24"/>
      <c r="F26" s="24">
        <v>0</v>
      </c>
      <c r="G26" s="24"/>
      <c r="H26" s="24">
        <v>0</v>
      </c>
      <c r="I26" s="24"/>
      <c r="J26" s="24">
        <f>+'income '!D117</f>
        <v>-3512828.5100000002</v>
      </c>
      <c r="K26" s="24"/>
      <c r="L26" s="24">
        <f>SUM(D26:J26)</f>
        <v>-3512828.5100000002</v>
      </c>
      <c r="M26" s="24"/>
      <c r="N26" s="24">
        <f>+'income '!D118</f>
        <v>1032182.16</v>
      </c>
      <c r="O26" s="62"/>
      <c r="P26" s="24">
        <f>SUM(L26:N26)</f>
        <v>-2480646.35</v>
      </c>
    </row>
    <row r="27" spans="1:16" s="163" customFormat="1" ht="22.5" thickBot="1" x14ac:dyDescent="0.5">
      <c r="A27" s="152" t="s">
        <v>162</v>
      </c>
      <c r="B27" s="55"/>
      <c r="C27" s="59"/>
      <c r="D27" s="61">
        <f>SUM(D20:D26)</f>
        <v>818024729</v>
      </c>
      <c r="E27" s="24"/>
      <c r="F27" s="61">
        <f>SUM(F20:F26)</f>
        <v>624225739</v>
      </c>
      <c r="G27" s="24"/>
      <c r="H27" s="61">
        <f>SUM(H20:H26)</f>
        <v>9833839.0199999996</v>
      </c>
      <c r="I27" s="60"/>
      <c r="J27" s="61">
        <f>SUM(J20:J26)</f>
        <v>-703497939.26999998</v>
      </c>
      <c r="K27" s="24"/>
      <c r="L27" s="61">
        <f>SUM(L20:L26)</f>
        <v>748586367.75000012</v>
      </c>
      <c r="M27" s="24"/>
      <c r="N27" s="61">
        <f>SUM(N20:N26)</f>
        <v>71608081.899999991</v>
      </c>
      <c r="O27" s="24"/>
      <c r="P27" s="61">
        <f>SUM(P20:P26)</f>
        <v>820194449.6500001</v>
      </c>
    </row>
    <row r="28" spans="1:16" s="163" customFormat="1" ht="22.5" thickTop="1" x14ac:dyDescent="0.45">
      <c r="A28" s="55"/>
      <c r="B28" s="55"/>
      <c r="C28" s="57"/>
      <c r="D28" s="64"/>
      <c r="E28" s="64"/>
      <c r="F28" s="64"/>
      <c r="G28" s="64"/>
      <c r="H28" s="65"/>
      <c r="I28" s="65"/>
      <c r="J28" s="64"/>
      <c r="K28" s="66"/>
      <c r="L28" s="66"/>
      <c r="M28" s="66"/>
      <c r="N28" s="66"/>
      <c r="O28" s="66"/>
      <c r="P28" s="64"/>
    </row>
    <row r="29" spans="1:16" s="163" customFormat="1" x14ac:dyDescent="0.45">
      <c r="A29" s="175" t="s">
        <v>32</v>
      </c>
      <c r="B29" s="55"/>
      <c r="C29" s="57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</row>
    <row r="30" spans="1:16" s="163" customFormat="1" x14ac:dyDescent="0.45">
      <c r="C30" s="177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</row>
    <row r="31" spans="1:16" s="163" customFormat="1" x14ac:dyDescent="0.45">
      <c r="C31" s="177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</row>
    <row r="32" spans="1:16" s="163" customFormat="1" x14ac:dyDescent="0.45">
      <c r="C32" s="177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</row>
    <row r="33" spans="3:16" s="163" customFormat="1" x14ac:dyDescent="0.45">
      <c r="C33" s="177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</row>
    <row r="34" spans="3:16" s="163" customFormat="1" x14ac:dyDescent="0.45">
      <c r="C34" s="177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</row>
    <row r="35" spans="3:16" s="163" customFormat="1" x14ac:dyDescent="0.45">
      <c r="C35" s="177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</row>
    <row r="36" spans="3:16" s="163" customFormat="1" x14ac:dyDescent="0.45">
      <c r="C36" s="177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</row>
    <row r="37" spans="3:16" s="163" customFormat="1" x14ac:dyDescent="0.45">
      <c r="C37" s="177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  <row r="38" spans="3:16" s="163" customFormat="1" x14ac:dyDescent="0.45">
      <c r="C38" s="177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</row>
    <row r="39" spans="3:16" s="163" customFormat="1" x14ac:dyDescent="0.45">
      <c r="C39" s="177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</row>
    <row r="40" spans="3:16" s="163" customFormat="1" x14ac:dyDescent="0.45">
      <c r="C40" s="177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</row>
    <row r="41" spans="3:16" s="163" customFormat="1" x14ac:dyDescent="0.45">
      <c r="C41" s="177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</row>
    <row r="42" spans="3:16" s="163" customFormat="1" x14ac:dyDescent="0.45">
      <c r="C42" s="177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</row>
    <row r="43" spans="3:16" s="163" customFormat="1" x14ac:dyDescent="0.45">
      <c r="C43" s="177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</row>
    <row r="44" spans="3:16" s="163" customFormat="1" x14ac:dyDescent="0.45">
      <c r="C44" s="177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</row>
    <row r="45" spans="3:16" s="163" customFormat="1" x14ac:dyDescent="0.45">
      <c r="C45" s="177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</row>
    <row r="46" spans="3:16" s="163" customFormat="1" x14ac:dyDescent="0.45">
      <c r="C46" s="177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3:16" s="163" customFormat="1" x14ac:dyDescent="0.45">
      <c r="C47" s="177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s="163" customFormat="1" x14ac:dyDescent="0.45">
      <c r="C48" s="177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</row>
  </sheetData>
  <mergeCells count="7">
    <mergeCell ref="P9:P12"/>
    <mergeCell ref="D8:L8"/>
    <mergeCell ref="D9:D12"/>
    <mergeCell ref="F9:F12"/>
    <mergeCell ref="H9:J10"/>
    <mergeCell ref="L9:L12"/>
    <mergeCell ref="N9:N12"/>
  </mergeCells>
  <pageMargins left="0.78740157480314965" right="0.15748031496062992" top="0.47244094488188981" bottom="0.35433070866141736" header="0.23622047244094491" footer="0.2362204724409449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topLeftCell="A7" zoomScale="90" zoomScaleNormal="100" zoomScaleSheetLayoutView="90" workbookViewId="0">
      <selection activeCell="A45" sqref="A45"/>
    </sheetView>
  </sheetViews>
  <sheetFormatPr defaultRowHeight="24" customHeight="1" x14ac:dyDescent="0.45"/>
  <cols>
    <col min="1" max="1" width="4.7109375" style="44" customWidth="1"/>
    <col min="2" max="2" width="30.42578125" style="44" customWidth="1"/>
    <col min="3" max="3" width="7" style="71" customWidth="1"/>
    <col min="4" max="4" width="18.7109375" style="70" customWidth="1"/>
    <col min="5" max="5" width="1" style="70" customWidth="1"/>
    <col min="6" max="6" width="18.7109375" style="70" customWidth="1"/>
    <col min="7" max="7" width="1" style="70" customWidth="1"/>
    <col min="8" max="8" width="18.7109375" style="70" customWidth="1"/>
    <col min="9" max="9" width="1.140625" style="70" customWidth="1"/>
    <col min="10" max="10" width="18.7109375" style="70" customWidth="1"/>
    <col min="11" max="11" width="1.140625" style="70" customWidth="1"/>
    <col min="12" max="12" width="18.7109375" style="70" customWidth="1"/>
    <col min="13" max="13" width="1.5703125" style="44" customWidth="1"/>
    <col min="14" max="16384" width="9.140625" style="44"/>
  </cols>
  <sheetData>
    <row r="1" spans="1:12" s="46" customFormat="1" ht="24" customHeight="1" x14ac:dyDescent="0.45">
      <c r="A1" s="43" t="s">
        <v>73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46" customFormat="1" ht="24" customHeight="1" x14ac:dyDescent="0.45">
      <c r="A2" s="45" t="s">
        <v>43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6" customFormat="1" ht="24" customHeight="1" x14ac:dyDescent="0.45">
      <c r="A3" s="153" t="s">
        <v>160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46" customFormat="1" ht="24" customHeight="1" x14ac:dyDescent="0.45">
      <c r="A4" s="229" t="s">
        <v>120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s="46" customFormat="1" ht="24" customHeight="1" x14ac:dyDescent="0.4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s="46" customFormat="1" ht="24" customHeight="1" x14ac:dyDescent="0.45">
      <c r="A6" s="44"/>
      <c r="B6" s="47"/>
      <c r="C6" s="47"/>
      <c r="D6" s="47"/>
      <c r="E6" s="47"/>
      <c r="F6" s="47"/>
      <c r="G6" s="47"/>
      <c r="H6" s="47"/>
      <c r="I6" s="47"/>
      <c r="J6" s="47"/>
      <c r="K6" s="47"/>
      <c r="L6" s="48" t="s">
        <v>66</v>
      </c>
    </row>
    <row r="7" spans="1:12" s="46" customFormat="1" ht="24" customHeight="1" x14ac:dyDescent="0.45">
      <c r="A7" s="49"/>
      <c r="B7" s="49"/>
      <c r="C7" s="50"/>
      <c r="D7" s="51" t="s">
        <v>49</v>
      </c>
      <c r="E7" s="51"/>
      <c r="F7" s="51"/>
      <c r="G7" s="51"/>
      <c r="H7" s="51"/>
      <c r="I7" s="51"/>
      <c r="J7" s="51"/>
      <c r="K7" s="51"/>
      <c r="L7" s="51"/>
    </row>
    <row r="8" spans="1:12" s="46" customFormat="1" ht="24" customHeight="1" x14ac:dyDescent="0.45">
      <c r="A8" s="49"/>
      <c r="B8" s="49"/>
      <c r="C8" s="47"/>
      <c r="D8" s="224" t="s">
        <v>68</v>
      </c>
      <c r="E8" s="52"/>
      <c r="F8" s="224" t="s">
        <v>134</v>
      </c>
      <c r="G8" s="52"/>
      <c r="H8" s="226" t="s">
        <v>141</v>
      </c>
      <c r="I8" s="226"/>
      <c r="J8" s="226"/>
      <c r="K8" s="52"/>
      <c r="L8" s="224" t="s">
        <v>61</v>
      </c>
    </row>
    <row r="9" spans="1:12" s="46" customFormat="1" ht="24" customHeight="1" x14ac:dyDescent="0.45">
      <c r="A9" s="49"/>
      <c r="B9" s="49"/>
      <c r="C9" s="50"/>
      <c r="D9" s="224"/>
      <c r="E9" s="52"/>
      <c r="F9" s="224"/>
      <c r="G9" s="52"/>
      <c r="H9" s="227"/>
      <c r="I9" s="227"/>
      <c r="J9" s="227"/>
      <c r="K9" s="52"/>
      <c r="L9" s="228"/>
    </row>
    <row r="10" spans="1:12" s="46" customFormat="1" ht="24" customHeight="1" x14ac:dyDescent="0.45">
      <c r="A10" s="49"/>
      <c r="B10" s="49"/>
      <c r="D10" s="224"/>
      <c r="E10" s="52"/>
      <c r="F10" s="224"/>
      <c r="G10" s="52"/>
      <c r="H10" s="53" t="s">
        <v>29</v>
      </c>
      <c r="I10" s="52"/>
      <c r="J10" s="53" t="s">
        <v>30</v>
      </c>
      <c r="K10" s="52"/>
      <c r="L10" s="228"/>
    </row>
    <row r="11" spans="1:12" s="46" customFormat="1" ht="24" customHeight="1" x14ac:dyDescent="0.45">
      <c r="A11" s="49"/>
      <c r="B11" s="49"/>
      <c r="C11" s="47"/>
      <c r="D11" s="225"/>
      <c r="E11" s="52"/>
      <c r="F11" s="225"/>
      <c r="G11" s="52"/>
      <c r="H11" s="54" t="s">
        <v>31</v>
      </c>
      <c r="I11" s="52"/>
      <c r="J11" s="54"/>
      <c r="K11" s="52"/>
      <c r="L11" s="225"/>
    </row>
    <row r="12" spans="1:12" s="46" customFormat="1" ht="21.95" customHeight="1" x14ac:dyDescent="0.45">
      <c r="A12" s="152" t="s">
        <v>121</v>
      </c>
      <c r="B12" s="55"/>
      <c r="C12" s="56"/>
      <c r="D12" s="24">
        <v>715020835</v>
      </c>
      <c r="E12" s="24"/>
      <c r="F12" s="24">
        <v>624225739</v>
      </c>
      <c r="G12" s="24"/>
      <c r="H12" s="60">
        <v>9833839.0199999996</v>
      </c>
      <c r="I12" s="60"/>
      <c r="J12" s="24">
        <v>-655823140.62</v>
      </c>
      <c r="K12" s="24"/>
      <c r="L12" s="24">
        <f>SUM(D12:K12)</f>
        <v>693257272.39999998</v>
      </c>
    </row>
    <row r="13" spans="1:12" s="46" customFormat="1" ht="21.95" customHeight="1" x14ac:dyDescent="0.45">
      <c r="A13" s="128" t="s">
        <v>122</v>
      </c>
      <c r="B13" s="128"/>
      <c r="C13" s="57"/>
      <c r="D13" s="24"/>
      <c r="E13" s="24"/>
      <c r="F13" s="24"/>
      <c r="G13" s="24"/>
      <c r="H13" s="24"/>
      <c r="I13" s="24"/>
      <c r="J13" s="24"/>
      <c r="K13" s="24"/>
      <c r="L13" s="35"/>
    </row>
    <row r="14" spans="1:12" s="46" customFormat="1" ht="21.95" customHeight="1" x14ac:dyDescent="0.45">
      <c r="A14" s="128" t="s">
        <v>163</v>
      </c>
      <c r="B14" s="128"/>
      <c r="C14" s="57"/>
      <c r="D14" s="24"/>
      <c r="E14" s="24"/>
      <c r="F14" s="24"/>
      <c r="G14" s="24"/>
      <c r="H14" s="24"/>
      <c r="I14" s="24"/>
      <c r="J14" s="24"/>
      <c r="K14" s="24"/>
      <c r="L14" s="58"/>
    </row>
    <row r="15" spans="1:12" s="46" customFormat="1" ht="21.95" customHeight="1" x14ac:dyDescent="0.45">
      <c r="A15" s="128"/>
      <c r="B15" s="128" t="s">
        <v>72</v>
      </c>
      <c r="C15" s="57"/>
      <c r="D15" s="24"/>
      <c r="E15" s="24"/>
      <c r="F15" s="24"/>
      <c r="G15" s="24"/>
      <c r="H15" s="24"/>
      <c r="I15" s="24"/>
      <c r="J15" s="24"/>
      <c r="K15" s="24"/>
      <c r="L15" s="58"/>
    </row>
    <row r="16" spans="1:12" s="46" customFormat="1" ht="21.95" customHeight="1" x14ac:dyDescent="0.45">
      <c r="A16" s="128"/>
      <c r="B16" s="128" t="s">
        <v>123</v>
      </c>
      <c r="C16" s="59"/>
      <c r="D16" s="24">
        <v>0</v>
      </c>
      <c r="E16" s="24"/>
      <c r="F16" s="24">
        <v>0</v>
      </c>
      <c r="G16" s="24"/>
      <c r="H16" s="60">
        <v>0</v>
      </c>
      <c r="I16" s="60"/>
      <c r="J16" s="24">
        <f>+'income '!J97</f>
        <v>-14093205.060000001</v>
      </c>
      <c r="K16" s="24"/>
      <c r="L16" s="58">
        <f>SUM(D16:K16)</f>
        <v>-14093205.060000001</v>
      </c>
    </row>
    <row r="17" spans="1:12" s="46" customFormat="1" ht="21.95" customHeight="1" thickBot="1" x14ac:dyDescent="0.5">
      <c r="A17" s="152" t="s">
        <v>161</v>
      </c>
      <c r="B17" s="55"/>
      <c r="C17" s="59"/>
      <c r="D17" s="61">
        <f>SUM(D12:D16)</f>
        <v>715020835</v>
      </c>
      <c r="E17" s="24"/>
      <c r="F17" s="136">
        <f>SUM(F12:F16)</f>
        <v>624225739</v>
      </c>
      <c r="G17" s="24"/>
      <c r="H17" s="136">
        <f>SUM(H12:H16)</f>
        <v>9833839.0199999996</v>
      </c>
      <c r="I17" s="60"/>
      <c r="J17" s="61">
        <f>SUM(J12:J16)</f>
        <v>-669916345.67999995</v>
      </c>
      <c r="K17" s="24"/>
      <c r="L17" s="136">
        <f>SUM(L12:L16)</f>
        <v>679164067.34000003</v>
      </c>
    </row>
    <row r="18" spans="1:12" s="46" customFormat="1" ht="21.95" customHeight="1" thickTop="1" x14ac:dyDescent="0.45">
      <c r="A18" s="55"/>
      <c r="B18" s="55"/>
      <c r="C18" s="59"/>
      <c r="D18" s="24"/>
      <c r="E18" s="24"/>
      <c r="F18" s="60"/>
      <c r="G18" s="24"/>
      <c r="H18" s="60"/>
      <c r="I18" s="60"/>
      <c r="J18" s="24"/>
      <c r="K18" s="24"/>
      <c r="L18" s="60"/>
    </row>
    <row r="19" spans="1:12" s="46" customFormat="1" ht="21.95" customHeight="1" x14ac:dyDescent="0.45">
      <c r="A19" s="152" t="s">
        <v>124</v>
      </c>
      <c r="B19" s="55"/>
      <c r="C19" s="59"/>
      <c r="D19" s="24">
        <v>715020835</v>
      </c>
      <c r="E19" s="24"/>
      <c r="F19" s="60">
        <v>624225739</v>
      </c>
      <c r="G19" s="24"/>
      <c r="H19" s="60">
        <v>9833839.0199999996</v>
      </c>
      <c r="I19" s="60"/>
      <c r="J19" s="24">
        <v>-698680650.70000005</v>
      </c>
      <c r="K19" s="24"/>
      <c r="L19" s="24">
        <f>SUM(D19:K19)</f>
        <v>650399762.31999993</v>
      </c>
    </row>
    <row r="20" spans="1:12" s="46" customFormat="1" ht="21.95" customHeight="1" x14ac:dyDescent="0.45">
      <c r="A20" s="128" t="s">
        <v>122</v>
      </c>
      <c r="B20" s="128"/>
      <c r="C20" s="59"/>
      <c r="D20" s="24"/>
      <c r="E20" s="24"/>
      <c r="F20" s="60"/>
      <c r="G20" s="24"/>
      <c r="H20" s="60"/>
      <c r="I20" s="60"/>
      <c r="J20" s="24"/>
      <c r="K20" s="24"/>
      <c r="L20" s="60"/>
    </row>
    <row r="21" spans="1:12" s="46" customFormat="1" ht="21.95" customHeight="1" x14ac:dyDescent="0.45">
      <c r="A21" s="128" t="s">
        <v>163</v>
      </c>
      <c r="B21" s="128"/>
      <c r="C21" s="59"/>
      <c r="D21" s="24"/>
      <c r="E21" s="24"/>
      <c r="F21" s="60"/>
      <c r="G21" s="24"/>
      <c r="H21" s="60"/>
      <c r="I21" s="60"/>
      <c r="J21" s="24"/>
      <c r="K21" s="24"/>
      <c r="L21" s="60"/>
    </row>
    <row r="22" spans="1:12" s="46" customFormat="1" ht="21.95" customHeight="1" x14ac:dyDescent="0.45">
      <c r="A22" s="128"/>
      <c r="B22" s="128" t="s">
        <v>156</v>
      </c>
      <c r="C22" s="59"/>
      <c r="D22" s="24">
        <v>103003894</v>
      </c>
      <c r="E22" s="24"/>
      <c r="F22" s="24">
        <v>0</v>
      </c>
      <c r="G22" s="24"/>
      <c r="H22" s="24">
        <v>0</v>
      </c>
      <c r="I22" s="24"/>
      <c r="J22" s="24">
        <v>0</v>
      </c>
      <c r="K22" s="24"/>
      <c r="L22" s="66">
        <f>SUM(D22:K22)</f>
        <v>103003894</v>
      </c>
    </row>
    <row r="23" spans="1:12" s="46" customFormat="1" ht="21.95" customHeight="1" x14ac:dyDescent="0.45">
      <c r="A23" s="128"/>
      <c r="B23" s="128" t="s">
        <v>72</v>
      </c>
      <c r="C23" s="59"/>
      <c r="D23" s="24"/>
      <c r="E23" s="24"/>
      <c r="F23" s="24"/>
      <c r="G23" s="24"/>
      <c r="H23" s="60"/>
      <c r="I23" s="60"/>
      <c r="J23" s="24"/>
      <c r="K23" s="24"/>
      <c r="L23" s="60"/>
    </row>
    <row r="24" spans="1:12" s="46" customFormat="1" ht="21.95" customHeight="1" x14ac:dyDescent="0.45">
      <c r="A24" s="128"/>
      <c r="B24" s="128" t="s">
        <v>123</v>
      </c>
      <c r="C24" s="59"/>
      <c r="D24" s="24">
        <v>0</v>
      </c>
      <c r="E24" s="24"/>
      <c r="F24" s="24">
        <v>0</v>
      </c>
      <c r="G24" s="24"/>
      <c r="H24" s="60">
        <v>0</v>
      </c>
      <c r="I24" s="60"/>
      <c r="J24" s="24">
        <f>+'income '!H97</f>
        <v>-5586564.54</v>
      </c>
      <c r="K24" s="24"/>
      <c r="L24" s="58">
        <f>SUM(D24:K24)</f>
        <v>-5586564.54</v>
      </c>
    </row>
    <row r="25" spans="1:12" s="46" customFormat="1" ht="21.95" customHeight="1" thickBot="1" x14ac:dyDescent="0.5">
      <c r="A25" s="152" t="s">
        <v>162</v>
      </c>
      <c r="B25" s="55"/>
      <c r="C25" s="59"/>
      <c r="D25" s="61">
        <f>SUM(D19:D24)</f>
        <v>818024729</v>
      </c>
      <c r="E25" s="24"/>
      <c r="F25" s="61">
        <f>SUM(F19:F24)</f>
        <v>624225739</v>
      </c>
      <c r="G25" s="24"/>
      <c r="H25" s="61">
        <f>SUM(H19:H24)</f>
        <v>9833839.0199999996</v>
      </c>
      <c r="I25" s="60"/>
      <c r="J25" s="61">
        <f>SUM(J19:J24)</f>
        <v>-704267215.24000001</v>
      </c>
      <c r="K25" s="24"/>
      <c r="L25" s="61">
        <f>SUM(L19:L24)</f>
        <v>747817091.77999997</v>
      </c>
    </row>
    <row r="26" spans="1:12" s="46" customFormat="1" ht="21.95" customHeight="1" thickTop="1" x14ac:dyDescent="0.45">
      <c r="A26" s="44"/>
      <c r="B26" s="44"/>
      <c r="C26" s="57"/>
      <c r="D26" s="64"/>
      <c r="E26" s="64"/>
      <c r="F26" s="64"/>
      <c r="G26" s="64"/>
      <c r="H26" s="65"/>
      <c r="I26" s="65"/>
      <c r="J26" s="64"/>
      <c r="K26" s="66"/>
      <c r="L26" s="64"/>
    </row>
    <row r="27" spans="1:12" s="46" customFormat="1" ht="21.95" customHeight="1" x14ac:dyDescent="0.45">
      <c r="B27" s="44"/>
      <c r="C27" s="56"/>
      <c r="D27" s="68"/>
      <c r="E27" s="68"/>
      <c r="F27" s="68"/>
      <c r="G27" s="68"/>
      <c r="H27" s="68"/>
      <c r="I27" s="68"/>
      <c r="J27" s="68"/>
      <c r="K27" s="68"/>
      <c r="L27" s="68"/>
    </row>
    <row r="28" spans="1:12" s="46" customFormat="1" ht="21.95" customHeight="1" x14ac:dyDescent="0.45">
      <c r="A28" s="67" t="s">
        <v>32</v>
      </c>
      <c r="C28" s="69"/>
      <c r="D28" s="70"/>
      <c r="E28" s="70"/>
      <c r="F28" s="70"/>
      <c r="G28" s="70"/>
      <c r="H28" s="70"/>
      <c r="I28" s="70"/>
      <c r="J28" s="70"/>
      <c r="K28" s="70"/>
      <c r="L28" s="70"/>
    </row>
    <row r="29" spans="1:12" s="46" customFormat="1" ht="21.95" customHeight="1" x14ac:dyDescent="0.45">
      <c r="C29" s="69"/>
      <c r="D29" s="70"/>
      <c r="E29" s="70"/>
      <c r="F29" s="70"/>
      <c r="G29" s="70"/>
      <c r="H29" s="70"/>
      <c r="I29" s="70"/>
      <c r="J29" s="70"/>
      <c r="K29" s="70"/>
      <c r="L29" s="70"/>
    </row>
    <row r="30" spans="1:12" s="46" customFormat="1" ht="21.95" customHeight="1" x14ac:dyDescent="0.45">
      <c r="C30" s="69"/>
      <c r="D30" s="70"/>
      <c r="E30" s="70"/>
      <c r="F30" s="70"/>
      <c r="G30" s="70"/>
      <c r="H30" s="70"/>
      <c r="I30" s="70"/>
      <c r="J30" s="70"/>
      <c r="K30" s="70"/>
      <c r="L30" s="70"/>
    </row>
    <row r="31" spans="1:12" s="46" customFormat="1" ht="24" customHeight="1" x14ac:dyDescent="0.45">
      <c r="C31" s="69"/>
      <c r="D31" s="70"/>
      <c r="E31" s="70"/>
      <c r="F31" s="70"/>
      <c r="G31" s="70"/>
      <c r="H31" s="70"/>
      <c r="I31" s="70"/>
      <c r="J31" s="70"/>
      <c r="K31" s="70"/>
      <c r="L31" s="70"/>
    </row>
    <row r="32" spans="1:12" s="46" customFormat="1" ht="24" customHeight="1" x14ac:dyDescent="0.45">
      <c r="C32" s="69"/>
      <c r="D32" s="70"/>
      <c r="E32" s="70"/>
      <c r="F32" s="70"/>
      <c r="G32" s="70"/>
      <c r="H32" s="70"/>
      <c r="I32" s="70"/>
      <c r="J32" s="70"/>
      <c r="K32" s="70"/>
      <c r="L32" s="70"/>
    </row>
    <row r="33" spans="3:12" s="46" customFormat="1" ht="24" customHeight="1" x14ac:dyDescent="0.45">
      <c r="C33" s="69"/>
      <c r="D33" s="70"/>
      <c r="E33" s="70"/>
      <c r="F33" s="70"/>
      <c r="G33" s="70"/>
      <c r="H33" s="70"/>
      <c r="I33" s="70"/>
      <c r="J33" s="70"/>
      <c r="K33" s="70"/>
      <c r="L33" s="70"/>
    </row>
    <row r="34" spans="3:12" s="46" customFormat="1" ht="24" customHeight="1" x14ac:dyDescent="0.45">
      <c r="C34" s="69"/>
      <c r="D34" s="70"/>
      <c r="E34" s="70"/>
      <c r="F34" s="70"/>
      <c r="G34" s="70"/>
      <c r="H34" s="70"/>
      <c r="I34" s="70"/>
      <c r="J34" s="70"/>
      <c r="K34" s="70"/>
      <c r="L34" s="70"/>
    </row>
    <row r="35" spans="3:12" s="46" customFormat="1" ht="24" customHeight="1" x14ac:dyDescent="0.45">
      <c r="C35" s="69"/>
      <c r="D35" s="70"/>
      <c r="E35" s="70"/>
      <c r="F35" s="70"/>
      <c r="G35" s="70"/>
      <c r="H35" s="70"/>
      <c r="I35" s="70"/>
      <c r="J35" s="70"/>
      <c r="K35" s="70"/>
      <c r="L35" s="70"/>
    </row>
    <row r="36" spans="3:12" s="46" customFormat="1" ht="24" customHeight="1" x14ac:dyDescent="0.45">
      <c r="C36" s="69"/>
      <c r="D36" s="70"/>
      <c r="E36" s="70"/>
      <c r="F36" s="70"/>
      <c r="G36" s="70"/>
      <c r="H36" s="70"/>
      <c r="I36" s="70"/>
      <c r="J36" s="70"/>
      <c r="K36" s="70"/>
      <c r="L36" s="70"/>
    </row>
    <row r="37" spans="3:12" s="46" customFormat="1" ht="24" customHeight="1" x14ac:dyDescent="0.45">
      <c r="C37" s="69"/>
      <c r="D37" s="70"/>
      <c r="E37" s="70"/>
      <c r="F37" s="70"/>
      <c r="G37" s="70"/>
      <c r="H37" s="70"/>
      <c r="I37" s="70"/>
      <c r="J37" s="70"/>
      <c r="K37" s="70"/>
      <c r="L37" s="70"/>
    </row>
    <row r="38" spans="3:12" s="46" customFormat="1" ht="24" customHeight="1" x14ac:dyDescent="0.45">
      <c r="C38" s="69"/>
      <c r="D38" s="70"/>
      <c r="E38" s="70"/>
      <c r="F38" s="70"/>
      <c r="G38" s="70"/>
      <c r="H38" s="70"/>
      <c r="I38" s="70"/>
      <c r="J38" s="70"/>
      <c r="K38" s="70"/>
      <c r="L38" s="70"/>
    </row>
    <row r="39" spans="3:12" s="46" customFormat="1" ht="24" customHeight="1" x14ac:dyDescent="0.45">
      <c r="C39" s="69"/>
      <c r="D39" s="70"/>
      <c r="E39" s="70"/>
      <c r="F39" s="70"/>
      <c r="G39" s="70"/>
      <c r="H39" s="70"/>
      <c r="I39" s="70"/>
      <c r="J39" s="70"/>
      <c r="K39" s="70"/>
      <c r="L39" s="70"/>
    </row>
    <row r="40" spans="3:12" s="46" customFormat="1" ht="24" customHeight="1" x14ac:dyDescent="0.45">
      <c r="C40" s="69"/>
      <c r="D40" s="70"/>
      <c r="E40" s="70"/>
      <c r="F40" s="70"/>
      <c r="G40" s="70"/>
      <c r="H40" s="70"/>
      <c r="I40" s="70"/>
      <c r="J40" s="70"/>
      <c r="K40" s="70"/>
      <c r="L40" s="70"/>
    </row>
    <row r="41" spans="3:12" s="46" customFormat="1" ht="24" customHeight="1" x14ac:dyDescent="0.45">
      <c r="C41" s="69"/>
      <c r="D41" s="70"/>
      <c r="E41" s="70"/>
      <c r="F41" s="70"/>
      <c r="G41" s="70"/>
      <c r="H41" s="70"/>
      <c r="I41" s="70"/>
      <c r="J41" s="70"/>
      <c r="K41" s="70"/>
      <c r="L41" s="70"/>
    </row>
    <row r="42" spans="3:12" s="46" customFormat="1" ht="24" customHeight="1" x14ac:dyDescent="0.45">
      <c r="C42" s="69"/>
      <c r="D42" s="70"/>
      <c r="E42" s="70"/>
      <c r="F42" s="70"/>
      <c r="G42" s="70"/>
      <c r="H42" s="70"/>
      <c r="I42" s="70"/>
      <c r="J42" s="70"/>
      <c r="K42" s="70"/>
      <c r="L42" s="70"/>
    </row>
    <row r="43" spans="3:12" s="46" customFormat="1" ht="24" customHeight="1" x14ac:dyDescent="0.45">
      <c r="C43" s="69"/>
      <c r="D43" s="70"/>
      <c r="E43" s="70"/>
      <c r="F43" s="70"/>
      <c r="G43" s="70"/>
      <c r="H43" s="70"/>
      <c r="I43" s="70"/>
      <c r="J43" s="70"/>
      <c r="K43" s="70"/>
      <c r="L43" s="70"/>
    </row>
    <row r="44" spans="3:12" s="46" customFormat="1" ht="24" customHeight="1" x14ac:dyDescent="0.45">
      <c r="C44" s="69"/>
      <c r="D44" s="70"/>
      <c r="E44" s="70"/>
      <c r="F44" s="70"/>
      <c r="G44" s="70"/>
      <c r="H44" s="70"/>
      <c r="I44" s="70"/>
      <c r="J44" s="70"/>
      <c r="K44" s="70"/>
      <c r="L44" s="70"/>
    </row>
    <row r="45" spans="3:12" s="46" customFormat="1" ht="24" customHeight="1" x14ac:dyDescent="0.45">
      <c r="C45" s="69"/>
      <c r="D45" s="70"/>
      <c r="E45" s="70"/>
      <c r="F45" s="70"/>
      <c r="G45" s="70"/>
      <c r="H45" s="70"/>
      <c r="I45" s="70"/>
      <c r="J45" s="70"/>
      <c r="K45" s="70"/>
      <c r="L45" s="70"/>
    </row>
    <row r="46" spans="3:12" s="46" customFormat="1" ht="24" customHeight="1" x14ac:dyDescent="0.45">
      <c r="C46" s="69"/>
      <c r="D46" s="70"/>
      <c r="E46" s="70"/>
      <c r="F46" s="70"/>
      <c r="G46" s="70"/>
      <c r="H46" s="70"/>
      <c r="I46" s="70"/>
      <c r="J46" s="70"/>
      <c r="K46" s="70"/>
      <c r="L46" s="70"/>
    </row>
  </sheetData>
  <mergeCells count="5">
    <mergeCell ref="D8:D11"/>
    <mergeCell ref="F8:F11"/>
    <mergeCell ref="H8:J9"/>
    <mergeCell ref="L8:L11"/>
    <mergeCell ref="A4:L4"/>
  </mergeCells>
  <pageMargins left="1.1811023622047245" right="0.31496062992125984" top="0.51181102362204722" bottom="0.43307086614173229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zoomScaleNormal="100" zoomScaleSheetLayoutView="100" workbookViewId="0">
      <selection activeCell="A11" sqref="A11"/>
    </sheetView>
  </sheetViews>
  <sheetFormatPr defaultRowHeight="23.45" customHeight="1" x14ac:dyDescent="0.45"/>
  <cols>
    <col min="1" max="1" width="46" style="1" customWidth="1"/>
    <col min="2" max="2" width="10.28515625" style="1" customWidth="1"/>
    <col min="3" max="3" width="14.28515625" style="95" customWidth="1"/>
    <col min="4" max="4" width="1.140625" style="95" customWidth="1"/>
    <col min="5" max="5" width="14.28515625" style="95" customWidth="1"/>
    <col min="6" max="6" width="1.140625" style="95" customWidth="1"/>
    <col min="7" max="7" width="14.28515625" style="95" customWidth="1"/>
    <col min="8" max="8" width="1.140625" style="1" customWidth="1"/>
    <col min="9" max="9" width="14.28515625" style="1" customWidth="1"/>
    <col min="10" max="10" width="0.5703125" style="1" customWidth="1"/>
    <col min="11" max="16384" width="9.140625" style="1"/>
  </cols>
  <sheetData>
    <row r="1" spans="1:10" ht="23.45" customHeight="1" x14ac:dyDescent="0.45">
      <c r="A1" s="211" t="s">
        <v>73</v>
      </c>
      <c r="B1" s="211"/>
      <c r="C1" s="211"/>
      <c r="D1" s="211"/>
      <c r="E1" s="211"/>
      <c r="F1" s="211"/>
      <c r="G1" s="211"/>
      <c r="H1" s="211"/>
      <c r="I1" s="211"/>
    </row>
    <row r="2" spans="1:10" ht="23.45" customHeight="1" x14ac:dyDescent="0.45">
      <c r="A2" s="211" t="s">
        <v>36</v>
      </c>
      <c r="B2" s="211"/>
      <c r="C2" s="211"/>
      <c r="D2" s="211"/>
      <c r="E2" s="211"/>
      <c r="F2" s="211"/>
      <c r="G2" s="211"/>
      <c r="H2" s="211"/>
      <c r="I2" s="211"/>
    </row>
    <row r="3" spans="1:10" s="72" customFormat="1" ht="23.45" customHeight="1" x14ac:dyDescent="0.45">
      <c r="A3" s="230" t="s">
        <v>160</v>
      </c>
      <c r="B3" s="230"/>
      <c r="C3" s="230"/>
      <c r="D3" s="230"/>
      <c r="E3" s="230"/>
      <c r="F3" s="230"/>
      <c r="G3" s="230"/>
      <c r="H3" s="230"/>
      <c r="I3" s="230"/>
    </row>
    <row r="4" spans="1:10" s="72" customFormat="1" ht="23.45" customHeight="1" x14ac:dyDescent="0.45">
      <c r="A4" s="217" t="s">
        <v>120</v>
      </c>
      <c r="B4" s="217"/>
      <c r="C4" s="217"/>
      <c r="D4" s="217"/>
      <c r="E4" s="217"/>
      <c r="F4" s="217"/>
      <c r="G4" s="217"/>
      <c r="H4" s="217"/>
      <c r="I4" s="217"/>
    </row>
    <row r="5" spans="1:10" ht="23.45" customHeight="1" x14ac:dyDescent="0.45">
      <c r="A5" s="93"/>
      <c r="B5" s="93"/>
      <c r="C5" s="204"/>
      <c r="D5" s="204"/>
      <c r="E5" s="204"/>
      <c r="F5" s="204"/>
      <c r="G5" s="204"/>
      <c r="H5" s="93"/>
      <c r="I5" s="93"/>
    </row>
    <row r="6" spans="1:10" ht="23.45" customHeight="1" x14ac:dyDescent="0.45">
      <c r="A6" s="6"/>
      <c r="B6" s="7"/>
      <c r="C6" s="204"/>
      <c r="D6" s="204"/>
      <c r="E6" s="204"/>
      <c r="F6" s="204"/>
      <c r="G6" s="204"/>
      <c r="H6" s="142"/>
      <c r="I6" s="143" t="s">
        <v>66</v>
      </c>
    </row>
    <row r="7" spans="1:10" ht="23.45" customHeight="1" x14ac:dyDescent="0.45">
      <c r="A7" s="6"/>
      <c r="B7" s="7"/>
      <c r="C7" s="212" t="s">
        <v>48</v>
      </c>
      <c r="D7" s="212"/>
      <c r="E7" s="212"/>
      <c r="F7" s="7"/>
      <c r="G7" s="212" t="s">
        <v>49</v>
      </c>
      <c r="H7" s="212"/>
      <c r="I7" s="212"/>
    </row>
    <row r="8" spans="1:10" ht="23.45" customHeight="1" x14ac:dyDescent="0.45">
      <c r="A8" s="8" t="s">
        <v>1</v>
      </c>
      <c r="B8" s="7"/>
      <c r="C8" s="148" t="s">
        <v>119</v>
      </c>
      <c r="D8" s="7"/>
      <c r="E8" s="148" t="s">
        <v>105</v>
      </c>
      <c r="F8" s="7"/>
      <c r="G8" s="148" t="str">
        <f>C8</f>
        <v>2018</v>
      </c>
      <c r="H8" s="7"/>
      <c r="I8" s="148" t="str">
        <f>E8</f>
        <v>2017</v>
      </c>
    </row>
    <row r="9" spans="1:10" ht="23.45" customHeight="1" x14ac:dyDescent="0.45">
      <c r="A9" s="4" t="s">
        <v>40</v>
      </c>
    </row>
    <row r="10" spans="1:10" ht="23.45" customHeight="1" x14ac:dyDescent="0.45">
      <c r="A10" s="1" t="s">
        <v>210</v>
      </c>
      <c r="C10" s="21">
        <f>+'income '!D95</f>
        <v>-2192228.83</v>
      </c>
      <c r="D10" s="21"/>
      <c r="E10" s="21">
        <f>+'income '!F95</f>
        <v>-27144932.239999998</v>
      </c>
      <c r="F10" s="21"/>
      <c r="G10" s="21">
        <f>+'income '!H95</f>
        <v>-5586564.54</v>
      </c>
      <c r="H10" s="21"/>
      <c r="I10" s="21">
        <f>+'income '!J95</f>
        <v>-14093205.060000001</v>
      </c>
      <c r="J10" s="14"/>
    </row>
    <row r="11" spans="1:10" ht="23.45" customHeight="1" x14ac:dyDescent="0.45">
      <c r="A11" s="73" t="s">
        <v>62</v>
      </c>
      <c r="C11" s="21"/>
      <c r="D11" s="19"/>
      <c r="E11" s="21"/>
      <c r="F11" s="19"/>
      <c r="G11" s="14"/>
      <c r="H11" s="19"/>
      <c r="I11" s="21"/>
      <c r="J11" s="14"/>
    </row>
    <row r="12" spans="1:10" ht="23.45" customHeight="1" x14ac:dyDescent="0.45">
      <c r="A12" s="4" t="s">
        <v>63</v>
      </c>
      <c r="C12" s="25"/>
      <c r="D12" s="19"/>
      <c r="E12" s="14"/>
      <c r="F12" s="14"/>
      <c r="G12" s="14"/>
      <c r="H12" s="14"/>
      <c r="I12" s="14"/>
      <c r="J12" s="14"/>
    </row>
    <row r="13" spans="1:10" ht="23.45" customHeight="1" x14ac:dyDescent="0.45">
      <c r="A13" s="74" t="s">
        <v>92</v>
      </c>
      <c r="C13" s="119">
        <v>-19000000</v>
      </c>
      <c r="D13" s="120"/>
      <c r="E13" s="119">
        <v>0</v>
      </c>
      <c r="F13" s="120"/>
      <c r="G13" s="124">
        <v>0</v>
      </c>
      <c r="H13" s="121"/>
      <c r="I13" s="121">
        <v>0</v>
      </c>
      <c r="J13" s="14"/>
    </row>
    <row r="14" spans="1:10" ht="23.45" customHeight="1" x14ac:dyDescent="0.45">
      <c r="A14" s="74" t="s">
        <v>201</v>
      </c>
      <c r="J14" s="14"/>
    </row>
    <row r="15" spans="1:10" ht="23.45" customHeight="1" x14ac:dyDescent="0.45">
      <c r="A15" s="74" t="s">
        <v>143</v>
      </c>
      <c r="C15" s="84">
        <v>-1487027.78</v>
      </c>
      <c r="D15" s="138"/>
      <c r="E15" s="84">
        <v>-5275322.63</v>
      </c>
      <c r="F15" s="138"/>
      <c r="G15" s="124">
        <v>-1487027.78</v>
      </c>
      <c r="H15" s="124"/>
      <c r="I15" s="124">
        <v>-5275322.63</v>
      </c>
      <c r="J15" s="14"/>
    </row>
    <row r="16" spans="1:10" ht="23.45" customHeight="1" x14ac:dyDescent="0.45">
      <c r="A16" s="74" t="s">
        <v>200</v>
      </c>
      <c r="C16" s="84">
        <v>-245.32</v>
      </c>
      <c r="D16" s="138"/>
      <c r="E16" s="84">
        <v>29991.77</v>
      </c>
      <c r="F16" s="138"/>
      <c r="G16" s="84">
        <v>0</v>
      </c>
      <c r="H16" s="124"/>
      <c r="I16" s="124">
        <v>29991.77</v>
      </c>
      <c r="J16" s="14"/>
    </row>
    <row r="17" spans="1:10" ht="23.45" customHeight="1" x14ac:dyDescent="0.45">
      <c r="A17" s="74" t="s">
        <v>125</v>
      </c>
      <c r="C17" s="84">
        <v>0</v>
      </c>
      <c r="D17" s="138"/>
      <c r="E17" s="84">
        <v>0</v>
      </c>
      <c r="F17" s="138"/>
      <c r="G17" s="124">
        <v>-18942529.93</v>
      </c>
      <c r="H17" s="124"/>
      <c r="I17" s="124">
        <v>988159.77</v>
      </c>
      <c r="J17" s="14"/>
    </row>
    <row r="18" spans="1:10" ht="23.45" customHeight="1" x14ac:dyDescent="0.45">
      <c r="A18" s="74" t="s">
        <v>51</v>
      </c>
      <c r="C18" s="84">
        <v>313292.09999999998</v>
      </c>
      <c r="D18" s="138"/>
      <c r="E18" s="84">
        <v>779089.25</v>
      </c>
      <c r="F18" s="138"/>
      <c r="G18" s="124">
        <v>133972.72</v>
      </c>
      <c r="H18" s="124"/>
      <c r="I18" s="124">
        <v>0</v>
      </c>
      <c r="J18" s="14"/>
    </row>
    <row r="19" spans="1:10" ht="23.45" customHeight="1" x14ac:dyDescent="0.45">
      <c r="A19" s="74" t="s">
        <v>52</v>
      </c>
      <c r="C19" s="84">
        <v>-44100</v>
      </c>
      <c r="D19" s="138"/>
      <c r="E19" s="84">
        <v>-859277.81</v>
      </c>
      <c r="F19" s="138"/>
      <c r="G19" s="124">
        <v>0</v>
      </c>
      <c r="H19" s="124"/>
      <c r="I19" s="124">
        <v>-120915</v>
      </c>
      <c r="J19" s="14"/>
    </row>
    <row r="20" spans="1:10" ht="23.45" customHeight="1" x14ac:dyDescent="0.45">
      <c r="A20" s="74" t="s">
        <v>87</v>
      </c>
      <c r="C20" s="84">
        <v>12871277.1</v>
      </c>
      <c r="D20" s="138"/>
      <c r="E20" s="84">
        <v>3975623.82</v>
      </c>
      <c r="F20" s="138"/>
      <c r="G20" s="124">
        <v>6513519.9199999999</v>
      </c>
      <c r="H20" s="124"/>
      <c r="I20" s="124">
        <v>3851029.48</v>
      </c>
      <c r="J20" s="14"/>
    </row>
    <row r="21" spans="1:10" ht="23.45" customHeight="1" x14ac:dyDescent="0.45">
      <c r="A21" s="74" t="s">
        <v>56</v>
      </c>
      <c r="C21" s="84">
        <v>343908.24</v>
      </c>
      <c r="D21" s="138"/>
      <c r="E21" s="84">
        <v>655961.22</v>
      </c>
      <c r="F21" s="138"/>
      <c r="G21" s="124">
        <v>341721.09</v>
      </c>
      <c r="H21" s="124"/>
      <c r="I21" s="124">
        <v>649338</v>
      </c>
      <c r="J21" s="14"/>
    </row>
    <row r="22" spans="1:10" ht="23.45" customHeight="1" x14ac:dyDescent="0.45">
      <c r="A22" s="76" t="s">
        <v>33</v>
      </c>
      <c r="C22" s="36">
        <v>3720745.88</v>
      </c>
      <c r="D22" s="38"/>
      <c r="E22" s="36">
        <v>41723.17</v>
      </c>
      <c r="F22" s="38"/>
      <c r="G22" s="12">
        <v>239523.8</v>
      </c>
      <c r="H22" s="38"/>
      <c r="I22" s="42">
        <v>41723.17</v>
      </c>
      <c r="J22" s="14"/>
    </row>
    <row r="23" spans="1:10" ht="23.45" customHeight="1" x14ac:dyDescent="0.45">
      <c r="A23" s="74" t="s">
        <v>144</v>
      </c>
      <c r="C23" s="36">
        <v>0</v>
      </c>
      <c r="D23" s="38"/>
      <c r="E23" s="36">
        <v>0</v>
      </c>
      <c r="F23" s="38"/>
      <c r="G23" s="12">
        <v>0</v>
      </c>
      <c r="H23" s="38"/>
      <c r="I23" s="42">
        <v>-9405154.2799999993</v>
      </c>
      <c r="J23" s="14"/>
    </row>
    <row r="24" spans="1:10" ht="23.45" customHeight="1" x14ac:dyDescent="0.45">
      <c r="A24" s="74" t="s">
        <v>41</v>
      </c>
      <c r="C24" s="77">
        <v>-2392229.4</v>
      </c>
      <c r="D24" s="38"/>
      <c r="E24" s="77">
        <v>-3115986.4</v>
      </c>
      <c r="F24" s="38"/>
      <c r="G24" s="40">
        <v>-5981313.5800000001</v>
      </c>
      <c r="H24" s="38"/>
      <c r="I24" s="40">
        <v>-3045669.62</v>
      </c>
      <c r="J24" s="14"/>
    </row>
    <row r="25" spans="1:10" ht="23.45" customHeight="1" x14ac:dyDescent="0.45">
      <c r="A25" s="78" t="s">
        <v>103</v>
      </c>
      <c r="C25" s="75"/>
      <c r="D25" s="58"/>
      <c r="E25" s="42"/>
      <c r="F25" s="58"/>
      <c r="G25" s="42"/>
      <c r="H25" s="75"/>
      <c r="I25" s="42"/>
      <c r="J25" s="14"/>
    </row>
    <row r="26" spans="1:10" ht="23.45" customHeight="1" x14ac:dyDescent="0.45">
      <c r="A26" s="78" t="s">
        <v>104</v>
      </c>
      <c r="C26" s="84">
        <f>SUM(C10:C24)</f>
        <v>-7866608.0099999979</v>
      </c>
      <c r="D26" s="84"/>
      <c r="E26" s="84">
        <f>SUM(E10:E24)</f>
        <v>-30913129.849999994</v>
      </c>
      <c r="F26" s="84"/>
      <c r="G26" s="84">
        <f>SUM(G10:G24)</f>
        <v>-24768698.299999997</v>
      </c>
      <c r="H26" s="124"/>
      <c r="I26" s="84">
        <f>SUM(I10:I24)</f>
        <v>-26380024.400000002</v>
      </c>
      <c r="J26" s="14"/>
    </row>
    <row r="27" spans="1:10" ht="23.45" customHeight="1" x14ac:dyDescent="0.45">
      <c r="A27" s="76" t="s">
        <v>202</v>
      </c>
      <c r="C27" s="85">
        <v>-27136356.260000002</v>
      </c>
      <c r="D27" s="85"/>
      <c r="E27" s="85">
        <v>-4777414.08</v>
      </c>
      <c r="F27" s="85"/>
      <c r="G27" s="124">
        <v>-80973.33</v>
      </c>
      <c r="H27" s="124"/>
      <c r="I27" s="124">
        <v>-4847827.83</v>
      </c>
      <c r="J27" s="14"/>
    </row>
    <row r="28" spans="1:10" ht="23.45" customHeight="1" x14ac:dyDescent="0.45">
      <c r="A28" s="76" t="s">
        <v>203</v>
      </c>
      <c r="C28" s="124">
        <v>0</v>
      </c>
      <c r="D28" s="158"/>
      <c r="E28" s="85">
        <v>0</v>
      </c>
      <c r="F28" s="158"/>
      <c r="G28" s="124">
        <v>-3566930.6</v>
      </c>
      <c r="H28" s="124"/>
      <c r="I28" s="124">
        <v>97650</v>
      </c>
      <c r="J28" s="14"/>
    </row>
    <row r="29" spans="1:10" ht="23.45" customHeight="1" x14ac:dyDescent="0.45">
      <c r="A29" s="74" t="s">
        <v>204</v>
      </c>
      <c r="C29" s="84">
        <v>48206040.039999999</v>
      </c>
      <c r="D29" s="158"/>
      <c r="E29" s="84">
        <v>30690414.359999999</v>
      </c>
      <c r="F29" s="84"/>
      <c r="G29" s="124">
        <v>1131087.1000000001</v>
      </c>
      <c r="H29" s="124"/>
      <c r="I29" s="124">
        <v>487633.15</v>
      </c>
      <c r="J29" s="14"/>
    </row>
    <row r="30" spans="1:10" ht="23.45" customHeight="1" x14ac:dyDescent="0.45">
      <c r="A30" s="74" t="s">
        <v>205</v>
      </c>
      <c r="C30" s="84">
        <v>0</v>
      </c>
      <c r="D30" s="158"/>
      <c r="E30" s="84">
        <v>0</v>
      </c>
      <c r="F30" s="84"/>
      <c r="G30" s="124">
        <v>3523235.54</v>
      </c>
      <c r="H30" s="124"/>
      <c r="I30" s="124"/>
    </row>
    <row r="31" spans="1:10" ht="23.45" customHeight="1" x14ac:dyDescent="0.45">
      <c r="A31" s="74" t="s">
        <v>206</v>
      </c>
      <c r="C31" s="84">
        <v>84800</v>
      </c>
      <c r="D31" s="158"/>
      <c r="E31" s="84">
        <v>143955</v>
      </c>
      <c r="F31" s="84"/>
      <c r="G31" s="124">
        <v>50000</v>
      </c>
      <c r="H31" s="124"/>
      <c r="I31" s="124">
        <v>101955</v>
      </c>
    </row>
    <row r="32" spans="1:10" ht="23.45" customHeight="1" x14ac:dyDescent="0.45">
      <c r="A32" s="74" t="s">
        <v>207</v>
      </c>
      <c r="C32" s="84">
        <v>4234706.41</v>
      </c>
      <c r="D32" s="158"/>
      <c r="E32" s="84">
        <v>838549.58</v>
      </c>
      <c r="F32" s="84"/>
      <c r="G32" s="124">
        <v>3015626.78</v>
      </c>
      <c r="H32" s="124"/>
      <c r="I32" s="124">
        <v>904546.49</v>
      </c>
    </row>
    <row r="33" spans="1:10" ht="23.45" customHeight="1" x14ac:dyDescent="0.45">
      <c r="A33" s="74" t="s">
        <v>208</v>
      </c>
      <c r="E33" s="85"/>
    </row>
    <row r="34" spans="1:10" ht="23.45" customHeight="1" x14ac:dyDescent="0.45">
      <c r="A34" s="1" t="s">
        <v>101</v>
      </c>
      <c r="C34" s="84">
        <v>-90831.79</v>
      </c>
      <c r="D34" s="158"/>
      <c r="E34" s="84">
        <v>-2258562.5</v>
      </c>
      <c r="F34" s="84"/>
      <c r="G34" s="124">
        <v>12068.21</v>
      </c>
      <c r="H34" s="124"/>
      <c r="I34" s="124">
        <v>55500</v>
      </c>
    </row>
    <row r="35" spans="1:10" ht="23.45" customHeight="1" x14ac:dyDescent="0.45">
      <c r="A35" s="74" t="s">
        <v>145</v>
      </c>
      <c r="C35" s="84">
        <v>0</v>
      </c>
      <c r="D35" s="158"/>
      <c r="E35" s="84">
        <v>-140626</v>
      </c>
      <c r="F35" s="84"/>
      <c r="G35" s="84">
        <v>0</v>
      </c>
      <c r="H35" s="124"/>
      <c r="I35" s="124">
        <v>-140626</v>
      </c>
    </row>
    <row r="36" spans="1:10" ht="23.45" customHeight="1" x14ac:dyDescent="0.45">
      <c r="A36" s="74" t="s">
        <v>69</v>
      </c>
      <c r="C36" s="124">
        <v>-2981463.75</v>
      </c>
      <c r="D36" s="158"/>
      <c r="E36" s="84">
        <v>-41723.17</v>
      </c>
      <c r="F36" s="84"/>
      <c r="G36" s="124">
        <v>-124126.54</v>
      </c>
      <c r="H36" s="124"/>
      <c r="I36" s="124">
        <v>-41723.17</v>
      </c>
    </row>
    <row r="37" spans="1:10" ht="23.45" customHeight="1" x14ac:dyDescent="0.45">
      <c r="A37" s="74" t="s">
        <v>93</v>
      </c>
      <c r="C37" s="84">
        <v>-926396.36</v>
      </c>
      <c r="D37" s="158"/>
      <c r="E37" s="84">
        <v>-785355.22</v>
      </c>
      <c r="F37" s="84"/>
      <c r="G37" s="124">
        <v>-140839.67000000001</v>
      </c>
      <c r="H37" s="124"/>
      <c r="I37" s="124">
        <v>-140720.37</v>
      </c>
    </row>
    <row r="38" spans="1:10" ht="23.45" customHeight="1" x14ac:dyDescent="0.45">
      <c r="A38" s="78" t="s">
        <v>45</v>
      </c>
      <c r="C38" s="80">
        <f>SUM(C26:C37)</f>
        <v>13523890.280000005</v>
      </c>
      <c r="D38" s="79"/>
      <c r="E38" s="80">
        <f>SUM(E26:E37)</f>
        <v>-7243891.8799999924</v>
      </c>
      <c r="F38" s="79"/>
      <c r="G38" s="80">
        <f>SUM(G26:G37)</f>
        <v>-20949550.809999995</v>
      </c>
      <c r="H38" s="79"/>
      <c r="I38" s="80">
        <f>SUM(I26:I37)</f>
        <v>-29903637.13000001</v>
      </c>
    </row>
    <row r="39" spans="1:10" ht="23.45" customHeight="1" x14ac:dyDescent="0.45">
      <c r="A39" s="74"/>
      <c r="C39" s="75"/>
      <c r="D39" s="58"/>
      <c r="E39" s="12"/>
      <c r="F39" s="58"/>
      <c r="G39" s="12"/>
      <c r="H39" s="58"/>
      <c r="I39" s="12"/>
      <c r="J39" s="14"/>
    </row>
    <row r="40" spans="1:10" ht="23.45" customHeight="1" x14ac:dyDescent="0.45">
      <c r="A40" s="28" t="s">
        <v>32</v>
      </c>
      <c r="C40" s="99"/>
      <c r="D40" s="115"/>
      <c r="F40" s="99"/>
      <c r="H40" s="27"/>
      <c r="I40" s="27"/>
    </row>
    <row r="41" spans="1:10" ht="23.45" customHeight="1" x14ac:dyDescent="0.45">
      <c r="A41" s="216" t="s">
        <v>38</v>
      </c>
      <c r="B41" s="216"/>
      <c r="C41" s="216"/>
      <c r="D41" s="216"/>
      <c r="E41" s="216"/>
      <c r="F41" s="216"/>
      <c r="G41" s="216"/>
      <c r="H41" s="216"/>
      <c r="I41" s="216"/>
    </row>
    <row r="42" spans="1:10" ht="23.45" customHeight="1" x14ac:dyDescent="0.45">
      <c r="A42" s="211" t="str">
        <f>+A1</f>
        <v>GREEN RESOURCES PUBLIC COMPANY LIMITED AND SUBSIDIARIES</v>
      </c>
      <c r="B42" s="211"/>
      <c r="C42" s="211"/>
      <c r="D42" s="211"/>
      <c r="E42" s="211"/>
      <c r="F42" s="211"/>
      <c r="G42" s="211"/>
      <c r="H42" s="211"/>
      <c r="I42" s="211"/>
    </row>
    <row r="43" spans="1:10" ht="23.45" customHeight="1" x14ac:dyDescent="0.45">
      <c r="A43" s="211" t="s">
        <v>37</v>
      </c>
      <c r="B43" s="211"/>
      <c r="C43" s="211"/>
      <c r="D43" s="211"/>
      <c r="E43" s="211"/>
      <c r="F43" s="211"/>
      <c r="G43" s="211"/>
      <c r="H43" s="211"/>
      <c r="I43" s="211"/>
    </row>
    <row r="44" spans="1:10" s="72" customFormat="1" ht="23.45" customHeight="1" x14ac:dyDescent="0.45">
      <c r="A44" s="217" t="str">
        <f>A3</f>
        <v>FOR THE NINE-MONTH PERIODS ENDED SEPTEMBER 30, 2018</v>
      </c>
      <c r="B44" s="217"/>
      <c r="C44" s="217"/>
      <c r="D44" s="217"/>
      <c r="E44" s="217"/>
      <c r="F44" s="217"/>
      <c r="G44" s="217"/>
      <c r="H44" s="217"/>
      <c r="I44" s="217"/>
    </row>
    <row r="45" spans="1:10" s="72" customFormat="1" ht="23.45" customHeight="1" x14ac:dyDescent="0.45">
      <c r="A45" s="217" t="s">
        <v>120</v>
      </c>
      <c r="B45" s="217"/>
      <c r="C45" s="217"/>
      <c r="D45" s="217"/>
      <c r="E45" s="217"/>
      <c r="F45" s="217"/>
      <c r="G45" s="217"/>
      <c r="H45" s="217"/>
      <c r="I45" s="217"/>
    </row>
    <row r="46" spans="1:10" s="72" customFormat="1" ht="23.45" customHeight="1" x14ac:dyDescent="0.45">
      <c r="A46" s="94"/>
      <c r="B46" s="94"/>
      <c r="C46" s="206"/>
      <c r="D46" s="206"/>
      <c r="E46" s="206"/>
      <c r="F46" s="206"/>
      <c r="G46" s="206"/>
      <c r="H46" s="94"/>
      <c r="I46" s="94"/>
    </row>
    <row r="47" spans="1:10" ht="23.45" customHeight="1" x14ac:dyDescent="0.45">
      <c r="A47" s="93"/>
      <c r="C47" s="204"/>
      <c r="D47" s="204"/>
      <c r="E47" s="204"/>
      <c r="F47" s="204"/>
      <c r="G47" s="204"/>
      <c r="H47" s="142"/>
      <c r="I47" s="143" t="s">
        <v>66</v>
      </c>
    </row>
    <row r="48" spans="1:10" ht="23.45" customHeight="1" x14ac:dyDescent="0.45">
      <c r="A48" s="6"/>
      <c r="B48" s="6"/>
      <c r="C48" s="212" t="s">
        <v>48</v>
      </c>
      <c r="D48" s="212"/>
      <c r="E48" s="212"/>
      <c r="F48" s="7"/>
      <c r="G48" s="212" t="s">
        <v>49</v>
      </c>
      <c r="H48" s="212"/>
      <c r="I48" s="212"/>
    </row>
    <row r="49" spans="1:12" ht="23.45" customHeight="1" x14ac:dyDescent="0.45">
      <c r="A49" s="8" t="s">
        <v>1</v>
      </c>
      <c r="C49" s="148" t="s">
        <v>119</v>
      </c>
      <c r="D49" s="7"/>
      <c r="E49" s="148" t="s">
        <v>105</v>
      </c>
      <c r="F49" s="7"/>
      <c r="G49" s="148" t="str">
        <f>C49</f>
        <v>2018</v>
      </c>
      <c r="H49" s="7"/>
      <c r="I49" s="148" t="str">
        <f>E49</f>
        <v>2017</v>
      </c>
    </row>
    <row r="50" spans="1:12" ht="23.45" customHeight="1" x14ac:dyDescent="0.45">
      <c r="A50" s="78" t="s">
        <v>34</v>
      </c>
      <c r="C50" s="81"/>
      <c r="D50" s="14"/>
      <c r="E50" s="81"/>
      <c r="F50" s="14"/>
      <c r="G50" s="81"/>
      <c r="H50" s="14"/>
      <c r="I50" s="81"/>
    </row>
    <row r="51" spans="1:12" ht="23.45" customHeight="1" x14ac:dyDescent="0.45">
      <c r="A51" s="74" t="s">
        <v>209</v>
      </c>
      <c r="C51" s="159">
        <v>0</v>
      </c>
      <c r="D51" s="85"/>
      <c r="E51" s="159">
        <v>100250000</v>
      </c>
      <c r="F51" s="85"/>
      <c r="G51" s="159">
        <v>0</v>
      </c>
      <c r="H51" s="85"/>
      <c r="I51" s="159">
        <v>100000000</v>
      </c>
    </row>
    <row r="52" spans="1:12" s="95" customFormat="1" ht="23.45" customHeight="1" x14ac:dyDescent="0.45">
      <c r="A52" s="209" t="s">
        <v>182</v>
      </c>
      <c r="C52" s="124">
        <v>-61749700</v>
      </c>
      <c r="D52" s="158"/>
      <c r="E52" s="85">
        <v>-54205607.479999997</v>
      </c>
      <c r="F52" s="158"/>
      <c r="G52" s="124">
        <v>0</v>
      </c>
      <c r="H52" s="124"/>
      <c r="I52" s="85">
        <v>-54205607.479999997</v>
      </c>
      <c r="L52" s="74"/>
    </row>
    <row r="53" spans="1:12" s="95" customFormat="1" ht="23.45" customHeight="1" x14ac:dyDescent="0.45">
      <c r="A53" s="74" t="s">
        <v>181</v>
      </c>
      <c r="C53" s="159">
        <v>0</v>
      </c>
      <c r="D53" s="85"/>
      <c r="E53" s="159">
        <v>0</v>
      </c>
      <c r="F53" s="85"/>
      <c r="G53" s="159">
        <v>-51000000</v>
      </c>
      <c r="H53" s="85"/>
      <c r="I53" s="159">
        <v>0</v>
      </c>
    </row>
    <row r="54" spans="1:12" s="95" customFormat="1" ht="23.45" customHeight="1" x14ac:dyDescent="0.45">
      <c r="A54" s="74" t="s">
        <v>174</v>
      </c>
      <c r="C54" s="159">
        <v>0</v>
      </c>
      <c r="D54" s="85"/>
      <c r="E54" s="159">
        <v>0</v>
      </c>
      <c r="F54" s="85"/>
      <c r="G54" s="159">
        <v>25000000</v>
      </c>
      <c r="H54" s="85"/>
      <c r="I54" s="159">
        <v>0</v>
      </c>
    </row>
    <row r="55" spans="1:12" s="95" customFormat="1" ht="23.45" customHeight="1" x14ac:dyDescent="0.45">
      <c r="A55" s="74" t="s">
        <v>175</v>
      </c>
      <c r="C55" s="159">
        <v>-20580000</v>
      </c>
      <c r="D55" s="85"/>
      <c r="E55" s="159">
        <v>0</v>
      </c>
      <c r="F55" s="85"/>
      <c r="G55" s="159">
        <v>0</v>
      </c>
      <c r="H55" s="85"/>
      <c r="I55" s="159">
        <v>0</v>
      </c>
    </row>
    <row r="56" spans="1:12" s="95" customFormat="1" ht="23.45" customHeight="1" x14ac:dyDescent="0.45">
      <c r="A56" s="74" t="s">
        <v>183</v>
      </c>
      <c r="C56" s="159">
        <v>0</v>
      </c>
      <c r="D56" s="85"/>
      <c r="E56" s="159">
        <v>0</v>
      </c>
      <c r="F56" s="85"/>
      <c r="G56" s="159">
        <v>3571174.6</v>
      </c>
      <c r="H56" s="85"/>
      <c r="I56" s="159">
        <v>5000000</v>
      </c>
      <c r="L56" s="74"/>
    </row>
    <row r="57" spans="1:12" s="95" customFormat="1" ht="23.45" customHeight="1" x14ac:dyDescent="0.45">
      <c r="A57" s="82" t="s">
        <v>184</v>
      </c>
      <c r="C57" s="159">
        <v>-264588198.83000001</v>
      </c>
      <c r="D57" s="85"/>
      <c r="E57" s="159">
        <v>0</v>
      </c>
      <c r="F57" s="85"/>
      <c r="G57" s="159">
        <v>-306500000</v>
      </c>
      <c r="H57" s="85"/>
      <c r="I57" s="159">
        <v>0</v>
      </c>
    </row>
    <row r="58" spans="1:12" s="95" customFormat="1" ht="23.45" customHeight="1" x14ac:dyDescent="0.45">
      <c r="A58" s="82" t="s">
        <v>193</v>
      </c>
      <c r="C58" s="84">
        <v>-300500</v>
      </c>
      <c r="D58" s="85"/>
      <c r="E58" s="159">
        <v>0</v>
      </c>
      <c r="F58" s="85"/>
      <c r="G58" s="84">
        <v>0</v>
      </c>
      <c r="H58" s="85"/>
      <c r="I58" s="159">
        <v>0</v>
      </c>
    </row>
    <row r="59" spans="1:12" ht="23.45" customHeight="1" x14ac:dyDescent="0.45">
      <c r="A59" s="74" t="s">
        <v>70</v>
      </c>
      <c r="B59" s="93"/>
      <c r="C59" s="159">
        <v>-202564291.88999999</v>
      </c>
      <c r="D59" s="85"/>
      <c r="E59" s="159">
        <v>-20802117.629999995</v>
      </c>
      <c r="F59" s="85"/>
      <c r="G59" s="159">
        <v>-252603.23</v>
      </c>
      <c r="H59" s="85"/>
      <c r="I59" s="159">
        <v>-20758412.530000001</v>
      </c>
    </row>
    <row r="60" spans="1:12" ht="23.45" customHeight="1" x14ac:dyDescent="0.45">
      <c r="A60" s="82" t="s">
        <v>146</v>
      </c>
      <c r="B60" s="155"/>
      <c r="C60" s="84">
        <v>373.8</v>
      </c>
      <c r="D60" s="85"/>
      <c r="E60" s="159">
        <v>4205.6099999999997</v>
      </c>
      <c r="F60" s="85"/>
      <c r="G60" s="84">
        <v>0</v>
      </c>
      <c r="H60" s="85"/>
      <c r="I60" s="159">
        <v>4205.6099999999997</v>
      </c>
    </row>
    <row r="61" spans="1:12" ht="23.45" customHeight="1" x14ac:dyDescent="0.45">
      <c r="A61" s="82" t="s">
        <v>147</v>
      </c>
      <c r="B61" s="155"/>
      <c r="C61" s="84">
        <v>0</v>
      </c>
      <c r="D61" s="85"/>
      <c r="E61" s="159">
        <v>0</v>
      </c>
      <c r="F61" s="85"/>
      <c r="G61" s="84">
        <v>0</v>
      </c>
      <c r="H61" s="85"/>
      <c r="I61" s="159">
        <v>9405154.2799999993</v>
      </c>
    </row>
    <row r="62" spans="1:12" ht="23.45" customHeight="1" x14ac:dyDescent="0.45">
      <c r="A62" s="74" t="s">
        <v>41</v>
      </c>
      <c r="B62" s="6"/>
      <c r="C62" s="159">
        <v>1111178.69</v>
      </c>
      <c r="D62" s="85"/>
      <c r="E62" s="159">
        <v>2805021.93</v>
      </c>
      <c r="F62" s="85"/>
      <c r="G62" s="159">
        <v>2475213.3199999998</v>
      </c>
      <c r="H62" s="85"/>
      <c r="I62" s="159">
        <v>2757307.89</v>
      </c>
    </row>
    <row r="63" spans="1:12" ht="23.45" customHeight="1" x14ac:dyDescent="0.45">
      <c r="A63" s="78" t="s">
        <v>46</v>
      </c>
      <c r="C63" s="83">
        <f>SUM(C50:C62)</f>
        <v>-548671138.23000002</v>
      </c>
      <c r="D63" s="14"/>
      <c r="E63" s="83">
        <f>SUM(E50:E62)</f>
        <v>28051502.430000007</v>
      </c>
      <c r="F63" s="14"/>
      <c r="G63" s="83">
        <f>SUM(G50:G62)</f>
        <v>-326706215.31</v>
      </c>
      <c r="H63" s="14"/>
      <c r="I63" s="83">
        <f>SUM(I50:I62)</f>
        <v>42202647.770000003</v>
      </c>
    </row>
    <row r="64" spans="1:12" ht="23.45" customHeight="1" x14ac:dyDescent="0.45">
      <c r="A64" s="78" t="s">
        <v>35</v>
      </c>
      <c r="C64" s="14"/>
      <c r="D64" s="14"/>
      <c r="E64" s="14"/>
      <c r="F64" s="14"/>
      <c r="G64" s="14"/>
      <c r="H64" s="14"/>
      <c r="I64" s="14"/>
    </row>
    <row r="65" spans="1:11" ht="23.45" customHeight="1" x14ac:dyDescent="0.45">
      <c r="A65" s="74" t="s">
        <v>185</v>
      </c>
      <c r="C65" s="84">
        <v>0</v>
      </c>
      <c r="D65" s="85"/>
      <c r="E65" s="85">
        <v>-4763226.3</v>
      </c>
      <c r="F65" s="85"/>
      <c r="G65" s="85">
        <v>0</v>
      </c>
      <c r="H65" s="85"/>
      <c r="I65" s="84">
        <v>0</v>
      </c>
    </row>
    <row r="66" spans="1:11" ht="23.45" customHeight="1" x14ac:dyDescent="0.45">
      <c r="A66" s="74" t="s">
        <v>186</v>
      </c>
      <c r="C66" s="85">
        <v>-244759.01</v>
      </c>
      <c r="D66" s="85"/>
      <c r="E66" s="85">
        <v>-232641.83</v>
      </c>
      <c r="F66" s="85"/>
      <c r="G66" s="85">
        <v>-244759.01</v>
      </c>
      <c r="H66" s="85"/>
      <c r="I66" s="86">
        <v>-232641.83</v>
      </c>
    </row>
    <row r="67" spans="1:11" s="95" customFormat="1" ht="23.45" customHeight="1" x14ac:dyDescent="0.45">
      <c r="A67" s="210" t="s">
        <v>187</v>
      </c>
      <c r="C67" s="85">
        <v>-1342657.34</v>
      </c>
      <c r="D67" s="85"/>
      <c r="E67" s="85">
        <v>0</v>
      </c>
      <c r="F67" s="85"/>
      <c r="G67" s="85">
        <v>0</v>
      </c>
      <c r="H67" s="85"/>
      <c r="I67" s="86">
        <v>0</v>
      </c>
      <c r="K67" s="210"/>
    </row>
    <row r="68" spans="1:11" s="95" customFormat="1" ht="23.45" customHeight="1" x14ac:dyDescent="0.45">
      <c r="A68" s="210" t="s">
        <v>188</v>
      </c>
      <c r="C68" s="85">
        <v>-400000</v>
      </c>
      <c r="D68" s="85"/>
      <c r="E68" s="85">
        <v>0</v>
      </c>
      <c r="F68" s="85"/>
      <c r="G68" s="85">
        <v>-25000000</v>
      </c>
      <c r="H68" s="85"/>
      <c r="I68" s="86">
        <v>0</v>
      </c>
      <c r="K68" s="210"/>
    </row>
    <row r="69" spans="1:11" s="95" customFormat="1" ht="23.45" customHeight="1" x14ac:dyDescent="0.45">
      <c r="A69" s="210" t="s">
        <v>189</v>
      </c>
      <c r="C69" s="85">
        <v>188950000</v>
      </c>
      <c r="D69" s="85"/>
      <c r="E69" s="85">
        <v>0</v>
      </c>
      <c r="F69" s="85"/>
      <c r="G69" s="85">
        <v>0</v>
      </c>
      <c r="H69" s="85"/>
      <c r="I69" s="86">
        <v>0</v>
      </c>
      <c r="K69" s="210"/>
    </row>
    <row r="70" spans="1:11" s="95" customFormat="1" ht="23.45" customHeight="1" x14ac:dyDescent="0.45">
      <c r="A70" s="210" t="s">
        <v>190</v>
      </c>
      <c r="C70" s="85">
        <v>60700000</v>
      </c>
      <c r="D70" s="85"/>
      <c r="E70" s="85">
        <v>0</v>
      </c>
      <c r="F70" s="85"/>
      <c r="G70" s="85">
        <v>103000000</v>
      </c>
      <c r="H70" s="85"/>
      <c r="I70" s="86">
        <v>0</v>
      </c>
      <c r="K70" s="210"/>
    </row>
    <row r="71" spans="1:11" s="95" customFormat="1" ht="23.45" customHeight="1" x14ac:dyDescent="0.45">
      <c r="A71" s="210" t="s">
        <v>191</v>
      </c>
      <c r="C71" s="85">
        <v>12000000</v>
      </c>
      <c r="D71" s="85"/>
      <c r="E71" s="85">
        <v>0</v>
      </c>
      <c r="F71" s="85"/>
      <c r="G71" s="85">
        <v>0</v>
      </c>
      <c r="H71" s="85"/>
      <c r="I71" s="86">
        <v>0</v>
      </c>
      <c r="K71" s="210"/>
    </row>
    <row r="72" spans="1:11" ht="23.45" customHeight="1" x14ac:dyDescent="0.45">
      <c r="A72" s="82" t="s">
        <v>148</v>
      </c>
      <c r="C72" s="85">
        <v>103003894</v>
      </c>
      <c r="D72" s="85"/>
      <c r="E72" s="85">
        <v>0</v>
      </c>
      <c r="F72" s="85"/>
      <c r="G72" s="85">
        <v>103003894</v>
      </c>
      <c r="H72" s="85"/>
      <c r="I72" s="86">
        <v>0</v>
      </c>
    </row>
    <row r="73" spans="1:11" ht="23.45" customHeight="1" x14ac:dyDescent="0.45">
      <c r="A73" s="78" t="s">
        <v>47</v>
      </c>
      <c r="C73" s="160">
        <f>SUM(C65:C72)</f>
        <v>362666477.64999998</v>
      </c>
      <c r="D73" s="85"/>
      <c r="E73" s="160">
        <f>SUM(E65:E72)</f>
        <v>-4995868.13</v>
      </c>
      <c r="F73" s="85"/>
      <c r="G73" s="160">
        <f>SUM(G65:G72)</f>
        <v>180759134.99000001</v>
      </c>
      <c r="H73" s="85"/>
      <c r="I73" s="160">
        <f>SUM(I65:I72)</f>
        <v>-232641.83</v>
      </c>
    </row>
    <row r="74" spans="1:11" ht="23.45" customHeight="1" x14ac:dyDescent="0.45">
      <c r="A74" s="78" t="s">
        <v>42</v>
      </c>
      <c r="C74" s="25">
        <f>+C38+C63+C73</f>
        <v>-172480770.30000001</v>
      </c>
      <c r="D74" s="14"/>
      <c r="E74" s="25">
        <f>+E38+E63+E73</f>
        <v>15811742.420000017</v>
      </c>
      <c r="F74" s="14"/>
      <c r="G74" s="25">
        <f>+G38+G63+G73</f>
        <v>-166896631.13</v>
      </c>
      <c r="H74" s="14"/>
      <c r="I74" s="25">
        <f>+I38+I63+I73</f>
        <v>12066368.809999993</v>
      </c>
    </row>
    <row r="75" spans="1:11" ht="23.45" customHeight="1" x14ac:dyDescent="0.45">
      <c r="A75" s="87" t="s">
        <v>126</v>
      </c>
      <c r="C75" s="60">
        <f>Balance!E9</f>
        <v>213058723.56999999</v>
      </c>
      <c r="D75" s="12"/>
      <c r="E75" s="60">
        <v>222581132.75999999</v>
      </c>
      <c r="F75" s="12"/>
      <c r="G75" s="42">
        <f>Balance!I9</f>
        <v>190685488.05000001</v>
      </c>
      <c r="H75" s="12"/>
      <c r="I75" s="42">
        <v>202289818.75999999</v>
      </c>
    </row>
    <row r="76" spans="1:11" ht="23.45" customHeight="1" thickBot="1" x14ac:dyDescent="0.5">
      <c r="A76" s="88" t="s">
        <v>127</v>
      </c>
      <c r="C76" s="26">
        <f>SUM(C74:C75)</f>
        <v>40577953.269999981</v>
      </c>
      <c r="D76" s="81"/>
      <c r="E76" s="26">
        <f>SUM(E74:E75)</f>
        <v>238392875.18000001</v>
      </c>
      <c r="F76" s="81"/>
      <c r="G76" s="26">
        <f>SUM(G74:G75)</f>
        <v>23788856.920000017</v>
      </c>
      <c r="H76" s="81"/>
      <c r="I76" s="26">
        <f>SUM(I74:I75)</f>
        <v>214356187.56999999</v>
      </c>
    </row>
    <row r="77" spans="1:11" ht="23.45" customHeight="1" thickTop="1" x14ac:dyDescent="0.45">
      <c r="A77" s="76"/>
      <c r="B77" s="22"/>
      <c r="C77" s="89"/>
      <c r="D77" s="90"/>
      <c r="E77" s="89"/>
      <c r="F77" s="90"/>
      <c r="G77" s="89"/>
      <c r="H77" s="90"/>
      <c r="I77" s="89"/>
    </row>
    <row r="81" spans="1:1" ht="23.45" customHeight="1" x14ac:dyDescent="0.45">
      <c r="A81" s="28" t="s">
        <v>32</v>
      </c>
    </row>
  </sheetData>
  <mergeCells count="13">
    <mergeCell ref="A44:I44"/>
    <mergeCell ref="A42:I42"/>
    <mergeCell ref="C48:E48"/>
    <mergeCell ref="G48:I48"/>
    <mergeCell ref="A43:I43"/>
    <mergeCell ref="A45:I45"/>
    <mergeCell ref="A1:I1"/>
    <mergeCell ref="A2:I2"/>
    <mergeCell ref="C7:E7"/>
    <mergeCell ref="G7:I7"/>
    <mergeCell ref="A41:I41"/>
    <mergeCell ref="A3:I3"/>
    <mergeCell ref="A4:I4"/>
  </mergeCells>
  <phoneticPr fontId="4" type="noConversion"/>
  <pageMargins left="0.74803149606299213" right="0.15748031496062992" top="0.55118110236220474" bottom="0.55118110236220474" header="0.35433070866141736" footer="0.43307086614173229"/>
  <pageSetup paperSize="9" scale="8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Balance</vt:lpstr>
      <vt:lpstr>income </vt:lpstr>
      <vt:lpstr>Consolidated</vt:lpstr>
      <vt:lpstr>Separated</vt:lpstr>
      <vt:lpstr>Cash flows</vt:lpstr>
      <vt:lpstr>Balance!Print_Area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DIACOM3</cp:lastModifiedBy>
  <cp:lastPrinted>2018-11-12T03:45:35Z</cp:lastPrinted>
  <dcterms:created xsi:type="dcterms:W3CDTF">2008-05-12T02:38:27Z</dcterms:created>
  <dcterms:modified xsi:type="dcterms:W3CDTF">2018-11-12T03:45:37Z</dcterms:modified>
</cp:coreProperties>
</file>