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9210" windowHeight="8520" tabRatio="868" activeTab="7"/>
  </bookViews>
  <sheets>
    <sheet name="Note P1-6" sheetId="3" r:id="rId1"/>
    <sheet name="P7-10" sheetId="30" r:id="rId2"/>
    <sheet name="P11" sheetId="29" r:id="rId3"/>
    <sheet name="P12-15" sheetId="31" r:id="rId4"/>
    <sheet name="P16-18" sheetId="27" r:id="rId5"/>
    <sheet name="P19-24" sheetId="36" r:id="rId6"/>
    <sheet name="P25-27" sheetId="37" r:id="rId7"/>
    <sheet name="P28-30" sheetId="39" r:id="rId8"/>
  </sheets>
  <definedNames>
    <definedName name="_xlnm.Print_Area" localSheetId="7">'P28-30'!$A$1:$M$95</definedName>
    <definedName name="_xlnm.Print_Area" localSheetId="1">'P7-10'!$A$1:$N$118</definedName>
  </definedNames>
  <calcPr calcId="145621"/>
</workbook>
</file>

<file path=xl/calcChain.xml><?xml version="1.0" encoding="utf-8"?>
<calcChain xmlns="http://schemas.openxmlformats.org/spreadsheetml/2006/main">
  <c r="K11" i="29" l="1"/>
  <c r="N97" i="37" l="1"/>
  <c r="L97" i="37"/>
  <c r="J97" i="37"/>
  <c r="H97" i="37"/>
  <c r="F97" i="37"/>
  <c r="D97" i="37"/>
  <c r="R95" i="37"/>
  <c r="P95" i="37"/>
  <c r="R94" i="37"/>
  <c r="R97" i="37" s="1"/>
  <c r="P94" i="37"/>
  <c r="P97" i="37" s="1"/>
  <c r="R93" i="37"/>
  <c r="P93" i="37"/>
  <c r="J93" i="37"/>
  <c r="N93" i="37" s="1"/>
  <c r="H93" i="37"/>
  <c r="L93" i="37" s="1"/>
  <c r="N87" i="37"/>
  <c r="L87" i="37"/>
  <c r="J87" i="37"/>
  <c r="H87" i="37"/>
  <c r="F87" i="37"/>
  <c r="D87" i="37"/>
  <c r="R85" i="37"/>
  <c r="P85" i="37"/>
  <c r="R84" i="37"/>
  <c r="R87" i="37" s="1"/>
  <c r="P84" i="37"/>
  <c r="P87" i="37" s="1"/>
  <c r="R83" i="37"/>
  <c r="P83" i="37"/>
  <c r="J83" i="37"/>
  <c r="N83" i="37" s="1"/>
  <c r="H83" i="37"/>
  <c r="L83" i="37" s="1"/>
  <c r="K105" i="31" l="1"/>
  <c r="M105" i="31"/>
  <c r="I105" i="31"/>
  <c r="G105" i="31"/>
  <c r="K8" i="31" l="1"/>
  <c r="M7" i="31"/>
  <c r="M8" i="31" s="1"/>
  <c r="K18" i="31"/>
  <c r="K21" i="31" s="1"/>
  <c r="G19" i="31"/>
  <c r="G21" i="31" s="1"/>
  <c r="H21" i="31"/>
  <c r="I21" i="31"/>
  <c r="J21" i="31"/>
  <c r="M21" i="31"/>
  <c r="J74" i="36" l="1"/>
  <c r="H74" i="36"/>
  <c r="F74" i="36"/>
  <c r="L73" i="36"/>
  <c r="L72" i="36"/>
  <c r="L55" i="36"/>
  <c r="J57" i="36"/>
  <c r="H57" i="36"/>
  <c r="F57" i="36"/>
  <c r="L56" i="36"/>
  <c r="L28" i="36"/>
  <c r="L30" i="36" s="1"/>
  <c r="J28" i="36"/>
  <c r="J30" i="36" s="1"/>
  <c r="L44" i="27"/>
  <c r="M57" i="31"/>
  <c r="O29" i="29"/>
  <c r="M29" i="29"/>
  <c r="K29" i="29"/>
  <c r="I29" i="29"/>
  <c r="I104" i="30"/>
  <c r="L74" i="36" l="1"/>
  <c r="L57" i="36"/>
  <c r="M9" i="30"/>
  <c r="M11" i="30" s="1"/>
  <c r="K9" i="30"/>
  <c r="K11" i="30" s="1"/>
  <c r="I9" i="30"/>
  <c r="I11" i="30" s="1"/>
  <c r="G9" i="30"/>
  <c r="G11" i="30" s="1"/>
  <c r="R72" i="37" l="1"/>
  <c r="P72" i="37"/>
  <c r="R71" i="37"/>
  <c r="P71" i="37"/>
  <c r="R70" i="37"/>
  <c r="P70" i="37"/>
  <c r="R69" i="37"/>
  <c r="P68" i="37"/>
  <c r="R67" i="37"/>
  <c r="P67" i="37"/>
  <c r="J66" i="37"/>
  <c r="H66" i="37"/>
  <c r="F66" i="37"/>
  <c r="D66" i="37"/>
  <c r="J65" i="37"/>
  <c r="H65" i="37"/>
  <c r="F65" i="37"/>
  <c r="D65" i="37"/>
  <c r="P57" i="37"/>
  <c r="R56" i="37"/>
  <c r="P56" i="37"/>
  <c r="R55" i="37"/>
  <c r="P55" i="37"/>
  <c r="R54" i="37"/>
  <c r="P54" i="37"/>
  <c r="P51" i="37"/>
  <c r="R50" i="37"/>
  <c r="R49" i="37"/>
  <c r="P49" i="37"/>
  <c r="L48" i="37"/>
  <c r="J48" i="37"/>
  <c r="H48" i="37"/>
  <c r="F48" i="37"/>
  <c r="R48" i="37" s="1"/>
  <c r="D48" i="37"/>
  <c r="L47" i="37"/>
  <c r="J47" i="37"/>
  <c r="H47" i="37"/>
  <c r="F47" i="37"/>
  <c r="D47" i="37"/>
  <c r="R36" i="37"/>
  <c r="P36" i="37"/>
  <c r="R35" i="37"/>
  <c r="P35" i="37"/>
  <c r="R34" i="37"/>
  <c r="P34" i="37"/>
  <c r="R33" i="37"/>
  <c r="R32" i="37"/>
  <c r="P32" i="37"/>
  <c r="J31" i="37"/>
  <c r="H31" i="37"/>
  <c r="F31" i="37"/>
  <c r="R31" i="37" s="1"/>
  <c r="D31" i="37"/>
  <c r="P31" i="37" s="1"/>
  <c r="J30" i="37"/>
  <c r="H30" i="37"/>
  <c r="P30" i="37" s="1"/>
  <c r="F30" i="37"/>
  <c r="R30" i="37" s="1"/>
  <c r="P22" i="37"/>
  <c r="R21" i="37"/>
  <c r="P21" i="37"/>
  <c r="R20" i="37"/>
  <c r="P20" i="37"/>
  <c r="R19" i="37"/>
  <c r="P19" i="37"/>
  <c r="R18" i="37"/>
  <c r="R17" i="37"/>
  <c r="P17" i="37"/>
  <c r="R16" i="37"/>
  <c r="L16" i="37"/>
  <c r="H16" i="37"/>
  <c r="D16" i="37"/>
  <c r="L15" i="37"/>
  <c r="J15" i="37"/>
  <c r="H15" i="37"/>
  <c r="F15" i="37"/>
  <c r="D15" i="37"/>
  <c r="F133" i="36"/>
  <c r="F73" i="27"/>
  <c r="P47" i="37" l="1"/>
  <c r="P15" i="37"/>
  <c r="P65" i="37"/>
  <c r="R15" i="37"/>
  <c r="R65" i="37"/>
  <c r="R47" i="37"/>
  <c r="P48" i="37"/>
  <c r="P16" i="37"/>
  <c r="P66" i="37"/>
  <c r="R66" i="37"/>
  <c r="L148" i="3" l="1"/>
  <c r="J148" i="3"/>
  <c r="H148" i="3"/>
  <c r="F148" i="3"/>
  <c r="L47" i="36" l="1"/>
  <c r="L164" i="3"/>
  <c r="J164" i="3"/>
  <c r="H164" i="3"/>
  <c r="F164" i="3"/>
  <c r="R74" i="37" l="1"/>
  <c r="P74" i="37"/>
  <c r="R64" i="37"/>
  <c r="P64" i="37"/>
  <c r="J64" i="37"/>
  <c r="N64" i="37" s="1"/>
  <c r="H64" i="37"/>
  <c r="L64" i="37" s="1"/>
  <c r="R58" i="37"/>
  <c r="P46" i="37"/>
  <c r="H46" i="37"/>
  <c r="L46" i="37" s="1"/>
  <c r="P38" i="37"/>
  <c r="R29" i="37"/>
  <c r="P29" i="37"/>
  <c r="J29" i="37"/>
  <c r="N29" i="37" s="1"/>
  <c r="H29" i="37"/>
  <c r="L29" i="37" s="1"/>
  <c r="R23" i="37"/>
  <c r="P23" i="37"/>
  <c r="P14" i="37"/>
  <c r="H14" i="37"/>
  <c r="L14" i="37" s="1"/>
  <c r="L144" i="36"/>
  <c r="L148" i="36" s="1"/>
  <c r="J144" i="36"/>
  <c r="J148" i="36" s="1"/>
  <c r="H144" i="36"/>
  <c r="H148" i="36" s="1"/>
  <c r="F144" i="36"/>
  <c r="F148" i="36" s="1"/>
  <c r="J142" i="36"/>
  <c r="F142" i="36"/>
  <c r="J135" i="36"/>
  <c r="F135" i="36"/>
  <c r="L131" i="36"/>
  <c r="L142" i="36" s="1"/>
  <c r="L149" i="36" s="1"/>
  <c r="H131" i="36"/>
  <c r="H142" i="36" s="1"/>
  <c r="L117" i="36"/>
  <c r="J117" i="36"/>
  <c r="J70" i="36"/>
  <c r="H70" i="36"/>
  <c r="F70" i="36"/>
  <c r="L69" i="36"/>
  <c r="L68" i="36"/>
  <c r="H66" i="36"/>
  <c r="F66" i="36"/>
  <c r="L65" i="36"/>
  <c r="J66" i="36"/>
  <c r="J53" i="36"/>
  <c r="H53" i="36"/>
  <c r="F53" i="36"/>
  <c r="L52" i="36"/>
  <c r="L51" i="36"/>
  <c r="J49" i="36"/>
  <c r="H49" i="36"/>
  <c r="F49" i="36"/>
  <c r="L48" i="36"/>
  <c r="L46" i="36"/>
  <c r="L43" i="36"/>
  <c r="J40" i="36"/>
  <c r="J44" i="36" s="1"/>
  <c r="H40" i="36"/>
  <c r="H44" i="36" s="1"/>
  <c r="F40" i="36"/>
  <c r="F44" i="36" s="1"/>
  <c r="L39" i="36"/>
  <c r="L38" i="36"/>
  <c r="L24" i="36"/>
  <c r="J24" i="36"/>
  <c r="L40" i="36" l="1"/>
  <c r="L44" i="36" s="1"/>
  <c r="L70" i="36"/>
  <c r="L49" i="36"/>
  <c r="J149" i="36"/>
  <c r="L64" i="36"/>
  <c r="L66" i="36" s="1"/>
  <c r="F149" i="36"/>
  <c r="P58" i="37"/>
  <c r="L53" i="36"/>
  <c r="R38" i="37"/>
  <c r="H149" i="36"/>
  <c r="H135" i="36"/>
  <c r="L135" i="36"/>
  <c r="L128" i="3" l="1"/>
  <c r="L127" i="3"/>
  <c r="L126" i="3"/>
  <c r="L125" i="3"/>
  <c r="L124" i="3"/>
  <c r="L129" i="3" l="1"/>
  <c r="L131" i="3" s="1"/>
  <c r="L134" i="3" s="1"/>
  <c r="I95" i="31"/>
  <c r="K67" i="31"/>
  <c r="M66" i="31"/>
  <c r="M104" i="30"/>
  <c r="G104" i="30"/>
  <c r="K104" i="30"/>
  <c r="J173" i="3" l="1"/>
  <c r="M71" i="31" l="1"/>
  <c r="K71" i="31"/>
  <c r="O31" i="29"/>
  <c r="I31" i="29"/>
  <c r="O11" i="29"/>
  <c r="M11" i="29"/>
  <c r="I11" i="29"/>
  <c r="G11" i="29"/>
  <c r="E11" i="29"/>
  <c r="M38" i="30"/>
  <c r="M40" i="30" s="1"/>
  <c r="K38" i="30"/>
  <c r="K40" i="30" s="1"/>
  <c r="I38" i="30"/>
  <c r="I40" i="30" s="1"/>
  <c r="G38" i="30"/>
  <c r="G40" i="30" s="1"/>
  <c r="K31" i="29"/>
  <c r="M96" i="31"/>
  <c r="K96" i="31"/>
  <c r="I96" i="31"/>
  <c r="G96" i="31"/>
  <c r="I90" i="31"/>
  <c r="M90" i="31" s="1"/>
  <c r="G90" i="31"/>
  <c r="K90" i="31" s="1"/>
  <c r="L73" i="27"/>
  <c r="J73" i="27"/>
  <c r="H73" i="27"/>
  <c r="L66" i="27"/>
  <c r="J66" i="27"/>
  <c r="L64" i="27"/>
  <c r="J8" i="27"/>
  <c r="J16" i="27" s="1"/>
  <c r="J27" i="27" s="1"/>
  <c r="L8" i="27"/>
  <c r="L16" i="27" s="1"/>
  <c r="L27" i="27" s="1"/>
  <c r="M84" i="31"/>
  <c r="M85" i="30"/>
  <c r="M87" i="30" s="1"/>
  <c r="K85" i="30"/>
  <c r="K87" i="30" s="1"/>
  <c r="I85" i="30"/>
  <c r="I87" i="30" s="1"/>
  <c r="G85" i="30"/>
  <c r="G87" i="30" s="1"/>
  <c r="M18" i="30"/>
  <c r="M20" i="30" s="1"/>
  <c r="K18" i="30"/>
  <c r="K20" i="30" s="1"/>
  <c r="M31" i="29"/>
  <c r="L153" i="3"/>
  <c r="F177" i="3"/>
  <c r="J177" i="3" s="1"/>
  <c r="H177" i="3"/>
  <c r="L177" i="3" s="1"/>
  <c r="F173" i="3"/>
  <c r="H173" i="3"/>
  <c r="H163" i="3" s="1"/>
  <c r="H165" i="3" s="1"/>
  <c r="H156" i="3" s="1"/>
  <c r="J163" i="3"/>
  <c r="J165" i="3" s="1"/>
  <c r="J156" i="3" s="1"/>
  <c r="L173" i="3"/>
  <c r="L163" i="3" s="1"/>
  <c r="L165" i="3" s="1"/>
  <c r="L156" i="3" s="1"/>
  <c r="F182" i="3"/>
  <c r="F157" i="3" s="1"/>
  <c r="H182" i="3"/>
  <c r="H157" i="3" s="1"/>
  <c r="J182" i="3"/>
  <c r="J157" i="3" s="1"/>
  <c r="L182" i="3"/>
  <c r="L157" i="3" s="1"/>
  <c r="L20" i="27"/>
  <c r="L22" i="27" s="1"/>
  <c r="J20" i="27"/>
  <c r="L11" i="27"/>
  <c r="J11" i="27"/>
  <c r="F163" i="3" l="1"/>
  <c r="F165" i="3" s="1"/>
  <c r="F156" i="3" s="1"/>
  <c r="F158" i="3" s="1"/>
  <c r="L28" i="27"/>
  <c r="L30" i="27" s="1"/>
  <c r="J22" i="27"/>
  <c r="J28" i="27" s="1"/>
  <c r="J30" i="27" s="1"/>
  <c r="L158" i="3"/>
  <c r="H158" i="3"/>
  <c r="J158" i="3"/>
</calcChain>
</file>

<file path=xl/sharedStrings.xml><?xml version="1.0" encoding="utf-8"?>
<sst xmlns="http://schemas.openxmlformats.org/spreadsheetml/2006/main" count="962" uniqueCount="611">
  <si>
    <t>Accumulated depreciation</t>
  </si>
  <si>
    <t>Net book value</t>
  </si>
  <si>
    <t>Type of business</t>
  </si>
  <si>
    <t>Type of transaction</t>
  </si>
  <si>
    <t>Pricing policy</t>
  </si>
  <si>
    <t>Vehicles</t>
  </si>
  <si>
    <t>1.  GENERAL INFORMATION</t>
  </si>
  <si>
    <t xml:space="preserve">Registration </t>
  </si>
  <si>
    <t xml:space="preserve">Type of business </t>
  </si>
  <si>
    <t>(Unit: Baht)</t>
  </si>
  <si>
    <t xml:space="preserve">       Current accounts</t>
  </si>
  <si>
    <t xml:space="preserve">Total </t>
  </si>
  <si>
    <t>Total</t>
  </si>
  <si>
    <t>Revenues from sales and services</t>
  </si>
  <si>
    <t>Other income</t>
  </si>
  <si>
    <t>Fixed assets</t>
  </si>
  <si>
    <t>Total assets</t>
  </si>
  <si>
    <t>Trade accounts receivable</t>
  </si>
  <si>
    <t>Finance costs</t>
  </si>
  <si>
    <t>Relationship</t>
  </si>
  <si>
    <t xml:space="preserve">          Rental and service income</t>
  </si>
  <si>
    <t xml:space="preserve">          Interest income</t>
  </si>
  <si>
    <t xml:space="preserve">Increase </t>
  </si>
  <si>
    <t>Decrease</t>
  </si>
  <si>
    <t>Accrued interest income</t>
  </si>
  <si>
    <t>Head office</t>
  </si>
  <si>
    <t>Thousand Baht</t>
  </si>
  <si>
    <t>Percent</t>
  </si>
  <si>
    <t>Cost of investment :-</t>
  </si>
  <si>
    <t xml:space="preserve">       Total</t>
  </si>
  <si>
    <t>Consolidated financial statements</t>
  </si>
  <si>
    <t>Separate financial statements</t>
  </si>
  <si>
    <t xml:space="preserve">       Savings deposit</t>
  </si>
  <si>
    <t>financial statements</t>
  </si>
  <si>
    <t xml:space="preserve">Within 1 year </t>
  </si>
  <si>
    <t>Over 1 year less than 3 years</t>
  </si>
  <si>
    <t>Other assets</t>
  </si>
  <si>
    <t>(Unit : Million Baht)</t>
  </si>
  <si>
    <t xml:space="preserve">          Undue</t>
  </si>
  <si>
    <t>Loans</t>
  </si>
  <si>
    <t xml:space="preserve">       Cash </t>
  </si>
  <si>
    <t>Over 3 years</t>
  </si>
  <si>
    <t xml:space="preserve">Consolidated and Separate </t>
  </si>
  <si>
    <t xml:space="preserve">     Less   Provision for impairment</t>
  </si>
  <si>
    <t xml:space="preserve">          Prepaid expenses</t>
  </si>
  <si>
    <t xml:space="preserve">          Others</t>
  </si>
  <si>
    <t xml:space="preserve">   interest income</t>
  </si>
  <si>
    <t xml:space="preserve">          Financial lease liabilities excluding future interest are as follows : </t>
  </si>
  <si>
    <t xml:space="preserve">Financial lease liabilities </t>
  </si>
  <si>
    <t>Interest income</t>
  </si>
  <si>
    <t xml:space="preserve">       </t>
  </si>
  <si>
    <t>- 2 -</t>
  </si>
  <si>
    <t>Current costs of service</t>
  </si>
  <si>
    <t>Interest costs</t>
  </si>
  <si>
    <t xml:space="preserve">     Less Allowance for doubtful accounts </t>
  </si>
  <si>
    <t>3.  BASIS OF CONSOLIDATED FINANCIAL STATEMENT PREPARATION</t>
  </si>
  <si>
    <t xml:space="preserve">          Overdue exceed 12 months </t>
  </si>
  <si>
    <t xml:space="preserve">Less   Future interest of financial lease </t>
  </si>
  <si>
    <t xml:space="preserve">           The Company has pricing policy as follows : </t>
  </si>
  <si>
    <t xml:space="preserve">Consolidated </t>
  </si>
  <si>
    <t>Separate</t>
  </si>
  <si>
    <t xml:space="preserve">       subsidiaries was eliminated with the subsidiaries shareholders' equity in preparing consolidated financial statements.</t>
  </si>
  <si>
    <t>- 3 -</t>
  </si>
  <si>
    <t>- 4 -</t>
  </si>
  <si>
    <t>- 5 -</t>
  </si>
  <si>
    <t>- 6 -</t>
  </si>
  <si>
    <t>Cost</t>
  </si>
  <si>
    <t>Net</t>
  </si>
  <si>
    <t xml:space="preserve">          Details of leased assets under financial lease are as follows :</t>
  </si>
  <si>
    <t>(UNAUDITED/REVIEWED ONLY)</t>
  </si>
  <si>
    <t>2.  FINANCIAL STATEMENTS PREPARATION BASIS</t>
  </si>
  <si>
    <t>2.1  Interim Financial Statements Presentation Basis</t>
  </si>
  <si>
    <t>CONDENSED NOTES TO FINANCIAL STATEMENTS</t>
  </si>
  <si>
    <t>GREEN RESOURCES PUBLIC COMPANY LIMITED AND SUBSIDIARIES</t>
  </si>
  <si>
    <t xml:space="preserve"> : 405 Soi 13 Bond Street Road, Bang Pood Subdistrict, Pak Kret District, Nonthaburi.</t>
  </si>
  <si>
    <t xml:space="preserve"> :  The  Company  was  registered  as  a  public  company  limited on  April  17, 2005, </t>
  </si>
  <si>
    <t xml:space="preserve">      concerning  energy</t>
  </si>
  <si>
    <t>Name of Companies</t>
  </si>
  <si>
    <t>Percentage of Shareholding (%)</t>
  </si>
  <si>
    <t xml:space="preserve">  Green Plus Assets Company Limited</t>
  </si>
  <si>
    <t xml:space="preserve">     Phuket Peninsula Company Limited</t>
  </si>
  <si>
    <t xml:space="preserve">     Aura Dream Company Limited</t>
  </si>
  <si>
    <t xml:space="preserve">Consolidated and </t>
  </si>
  <si>
    <t xml:space="preserve">Separate financial </t>
  </si>
  <si>
    <t>statements</t>
  </si>
  <si>
    <t xml:space="preserve">Employee benefit obligations recorded </t>
  </si>
  <si>
    <t xml:space="preserve">       in statements of financial position</t>
  </si>
  <si>
    <t xml:space="preserve">Less Allowance for doubtful accounts </t>
  </si>
  <si>
    <t xml:space="preserve">            Others</t>
  </si>
  <si>
    <t xml:space="preserve">            Retention</t>
  </si>
  <si>
    <t xml:space="preserve">  the Company (Basic)</t>
  </si>
  <si>
    <t xml:space="preserve">Weighted average number of </t>
  </si>
  <si>
    <t xml:space="preserve">   common shares (Basic)</t>
  </si>
  <si>
    <t xml:space="preserve">  the Company (Diluted which not </t>
  </si>
  <si>
    <t xml:space="preserve">  different from basic)</t>
  </si>
  <si>
    <t xml:space="preserve">Weighted average number of common </t>
  </si>
  <si>
    <t xml:space="preserve">  shares (Basic)</t>
  </si>
  <si>
    <t xml:space="preserve">Potential common shares deemed to be </t>
  </si>
  <si>
    <t xml:space="preserve">  exercised of warrants</t>
  </si>
  <si>
    <t xml:space="preserve">Weighted average number of diluted </t>
  </si>
  <si>
    <t xml:space="preserve">  common shares</t>
  </si>
  <si>
    <t>Subsidiary</t>
  </si>
  <si>
    <t xml:space="preserve">       accounts and accounting events of the Company and subsidiaries. </t>
  </si>
  <si>
    <t xml:space="preserve">  Orin Property Co., Ltd.</t>
  </si>
  <si>
    <t>The Company</t>
  </si>
  <si>
    <t xml:space="preserve">Number of exercise warrants </t>
  </si>
  <si>
    <t xml:space="preserve">  ACD Energy Co., Ltd.</t>
  </si>
  <si>
    <t xml:space="preserve">       Warrants No. 4, the exercise ratio of 1 unit of warrant can be purchased 1 ordinary shares in the price of Baht 1 each, </t>
  </si>
  <si>
    <t>Less Decrease from employees resignation</t>
  </si>
  <si>
    <t xml:space="preserve">As agreed </t>
  </si>
  <si>
    <t xml:space="preserve">          Orin Property Co., Ltd.</t>
  </si>
  <si>
    <t>2017</t>
  </si>
  <si>
    <t>Service income</t>
  </si>
  <si>
    <t xml:space="preserve">the exercise period is 3 years from June 19, 2015 to June 19, 2018.  </t>
  </si>
  <si>
    <t xml:space="preserve">        Trade accounts receivable</t>
  </si>
  <si>
    <t xml:space="preserve">        Other receivables</t>
  </si>
  <si>
    <t xml:space="preserve">    registration No. 0107548000587.</t>
  </si>
  <si>
    <t>- 7 -</t>
  </si>
  <si>
    <t xml:space="preserve">       Fixed deposits 3 months maturily</t>
  </si>
  <si>
    <t xml:space="preserve">          Prepaid income tax</t>
  </si>
  <si>
    <t>Net cost</t>
  </si>
  <si>
    <t>Provision for impairment</t>
  </si>
  <si>
    <t xml:space="preserve">          ACD Energy Co., Ltd.</t>
  </si>
  <si>
    <t xml:space="preserve">   for loans to a subsidiary and accrued </t>
  </si>
  <si>
    <t xml:space="preserve">   ACD Energy Co., Ltd.</t>
  </si>
  <si>
    <t xml:space="preserve">        Warrants No. 4</t>
  </si>
  <si>
    <t>registered in 2015, there are the remaining unexercised and unexpired warrants, comprise:</t>
  </si>
  <si>
    <t xml:space="preserve">  Paid-up share capital</t>
  </si>
  <si>
    <t xml:space="preserve">     Paid-up share capital</t>
  </si>
  <si>
    <t>Financial lease liabilities</t>
  </si>
  <si>
    <t>Employee benefit beginning of the period</t>
  </si>
  <si>
    <t>Profit (loss) for the period</t>
  </si>
  <si>
    <t>Related parties</t>
  </si>
  <si>
    <t>December 31, 2017</t>
  </si>
  <si>
    <t>statements for the year ended December 31, 2017.</t>
  </si>
  <si>
    <t xml:space="preserve">  JE Solar Lopburi Co., Ltd.</t>
  </si>
  <si>
    <t>Less Changes in provisions of the Actuary</t>
  </si>
  <si>
    <t>Subsidiary and co-director</t>
  </si>
  <si>
    <t xml:space="preserve">          JE Solar Lopburi Co., Ltd.</t>
  </si>
  <si>
    <t>Other current receivables</t>
  </si>
  <si>
    <t>2018</t>
  </si>
  <si>
    <t xml:space="preserve">   JE Solar Lopburi Co., Ltd.</t>
  </si>
  <si>
    <t xml:space="preserve">   Orin Property Co., Ltd.</t>
  </si>
  <si>
    <t>Rental income</t>
  </si>
  <si>
    <t>Energy generating</t>
  </si>
  <si>
    <t>Real estate</t>
  </si>
  <si>
    <t>Rental and services</t>
  </si>
  <si>
    <t>from solar cell</t>
  </si>
  <si>
    <t>Administrative expenses</t>
  </si>
  <si>
    <t>Fixed assets for rent</t>
  </si>
  <si>
    <t>Subsidiaries</t>
  </si>
  <si>
    <t xml:space="preserve">Debt to equity ratio </t>
  </si>
  <si>
    <t>2.3  Financial reporting standards that will become effective in the future</t>
  </si>
  <si>
    <t xml:space="preserve">     Long-term investments</t>
  </si>
  <si>
    <t xml:space="preserve">6.  CASH AND CASH EQUIVALENTS </t>
  </si>
  <si>
    <t>8.  TRADE AND OTHER CURRENT RECEIVABLES - RELATED PARTIES</t>
  </si>
  <si>
    <t>10.  DEPOSIT RECEIVABLE AND PROJECT GUARANTEE</t>
  </si>
  <si>
    <t xml:space="preserve">10.1  Deposit for land acquisition receivable </t>
  </si>
  <si>
    <t>10.2  Project study guarantee</t>
  </si>
  <si>
    <t>10.3  Prepayment for share capital</t>
  </si>
  <si>
    <t>12. INVESTMENTS IN SUBSIDIARIES</t>
  </si>
  <si>
    <t xml:space="preserve">13. OTHER LONG-TERM INVESTMENTS </t>
  </si>
  <si>
    <t xml:space="preserve">      7.1  Trade accounts receivable</t>
  </si>
  <si>
    <t xml:space="preserve">      7.2  Other current receivables</t>
  </si>
  <si>
    <t xml:space="preserve">7.1  Trade accounts receivable, consist of </t>
  </si>
  <si>
    <t>16.  INVESTMENT PROPERTY</t>
  </si>
  <si>
    <t>15. LONG-TERM LOANS</t>
  </si>
  <si>
    <t>17. PROPERTY, PLANT AND EQUIPMENT</t>
  </si>
  <si>
    <t>19. TRADE AND OTHER CURRENT PAYABLES</t>
  </si>
  <si>
    <t>- 8 -</t>
  </si>
  <si>
    <t xml:space="preserve"> - 13 -</t>
  </si>
  <si>
    <t xml:space="preserve"> - 14 -</t>
  </si>
  <si>
    <t xml:space="preserve"> :  The Company engaged in business of real estate development.</t>
  </si>
  <si>
    <t xml:space="preserve">Generate and distribution of electricity </t>
  </si>
  <si>
    <t xml:space="preserve">Initiate and develop projects </t>
  </si>
  <si>
    <t>Real estate development</t>
  </si>
  <si>
    <t xml:space="preserve">  </t>
  </si>
  <si>
    <t xml:space="preserve">      from solar</t>
  </si>
  <si>
    <t xml:space="preserve">     Trade accounts receivable</t>
  </si>
  <si>
    <t xml:space="preserve">7.2  Other current receivables, consist of </t>
  </si>
  <si>
    <t>14. ASSSETS RECEIVABLE FROM SUBSIDIARIES</t>
  </si>
  <si>
    <t>Basic earnings (loss) per share (Baht)</t>
  </si>
  <si>
    <t xml:space="preserve">Profit (loss) attributable to equity holders of </t>
  </si>
  <si>
    <t xml:space="preserve"> - 12 -</t>
  </si>
  <si>
    <t>Distribution costs</t>
  </si>
  <si>
    <t>Tax expense</t>
  </si>
  <si>
    <t xml:space="preserve"> - 18 -</t>
  </si>
  <si>
    <t xml:space="preserve">          The minimum amounts to be paid under financial lease are as follows : </t>
  </si>
  <si>
    <t>Less  Current portion of  financial lease liabilities</t>
  </si>
  <si>
    <t>the Court's trial.</t>
  </si>
  <si>
    <t xml:space="preserve">Reversed doubtful accounts </t>
  </si>
  <si>
    <t>Employee benefit obligations presented in statements of financial position</t>
  </si>
  <si>
    <t>Interest expense</t>
  </si>
  <si>
    <t>Produces and sells solar electricity.</t>
  </si>
  <si>
    <t>Subsidiaries directly held by the Company</t>
  </si>
  <si>
    <t>Subsidiaries indirectly held by the Company</t>
  </si>
  <si>
    <t xml:space="preserve">   SK-1 Power Co., Ltd.</t>
  </si>
  <si>
    <t xml:space="preserve">          SK-1 Power Co., Ltd.</t>
  </si>
  <si>
    <t>Indirect subsidiaries and directors</t>
  </si>
  <si>
    <t>4.5-5% per annum</t>
  </si>
  <si>
    <t xml:space="preserve">          Interest expenses</t>
  </si>
  <si>
    <t>3-5% per annum</t>
  </si>
  <si>
    <t>Short-term loans</t>
  </si>
  <si>
    <t>Long-term loans</t>
  </si>
  <si>
    <t>Accrued interest expense</t>
  </si>
  <si>
    <t>Doubtful accounts</t>
  </si>
  <si>
    <t>Loss on impairment of investments</t>
  </si>
  <si>
    <t>5.  SUPPLEMENTAL DISCLOSURE OF CASH FLOWS INFORMATION</t>
  </si>
  <si>
    <t>separated on  aging, counting from the due date as follows :</t>
  </si>
  <si>
    <t xml:space="preserve">  SK-1 Power Co., Ltd.</t>
  </si>
  <si>
    <t>Accounting Professions, and applicable related rules and regulations of the Securities and Exchange Commission.</t>
  </si>
  <si>
    <t xml:space="preserve">in the  financial statements,  and the  requirements of  TAS 34  (revised 2017)  "Interim  Financial  Reporting"  including  </t>
  </si>
  <si>
    <t xml:space="preserve">       These interim  financial statements have been  prepared for  the  purpose  to provide  the update  information on the </t>
  </si>
  <si>
    <t xml:space="preserve">latest complete set of annual financial statements.  Accordingly, it focuses on  new activities, events, and circumstances  </t>
  </si>
  <si>
    <t xml:space="preserve">and  does not duplicate  information previously reported.  However,  the statements  of financial position,  statements of </t>
  </si>
  <si>
    <t>annual financial statements.</t>
  </si>
  <si>
    <t xml:space="preserve">comprehensive income,  statements of  changes in shareholders'  equity  and statements  of cash flows  are presented the </t>
  </si>
  <si>
    <t xml:space="preserve">same  as previous annual financial statements.  Therefore,  these interim financial statements should access to the recent </t>
  </si>
  <si>
    <t xml:space="preserve">       The financial statements have been prepared under the historical cost convention,  except as transaction disclosed in</t>
  </si>
  <si>
    <t>related accounting policy.</t>
  </si>
  <si>
    <t xml:space="preserve">        On July 29, 2015, the Company entered into covenant with a project owner to study the residence building for rent in </t>
  </si>
  <si>
    <t xml:space="preserve">Chiang Mai Province. On August 3, 2015,  the Company has  paid deposit  against such project  amount of Baht 35 million. </t>
  </si>
  <si>
    <t xml:space="preserve">The project owner has to return deposit in full amount  where the Company intended not to joint investment.  According to </t>
  </si>
  <si>
    <t xml:space="preserve">minutes of Board of directors' meeting held on February 9, 2016, passed the resolution to deny the joint investment in such </t>
  </si>
  <si>
    <t>- 9 -</t>
  </si>
  <si>
    <t>- 10 -</t>
  </si>
  <si>
    <t xml:space="preserve"> - 15 -</t>
  </si>
  <si>
    <t xml:space="preserve">accordance with regulation  of the Labor Protection Act B.E. 2541. The  employee  is entitled  retirement benefits  and  </t>
  </si>
  <si>
    <t>other  long-term benefits base on right and length of services.</t>
  </si>
  <si>
    <t xml:space="preserve">related parties at the same rate applicable to other parties. </t>
  </si>
  <si>
    <t xml:space="preserve"> - 16 -</t>
  </si>
  <si>
    <t xml:space="preserve"> - 17 -</t>
  </si>
  <si>
    <t xml:space="preserve">          Operating  segment  information  is  reported  in  a  manner consistent with the internal reports of  the Company and subsidiaries that </t>
  </si>
  <si>
    <t xml:space="preserve">are regularly reviewed by  the chief operating  decision maker in order to make decisions about the allocation of resources to the segment </t>
  </si>
  <si>
    <t xml:space="preserve">and assess  its performance.  The chief operating decision maker of the Company and subsidiaries have been identified  as the Company's </t>
  </si>
  <si>
    <t>Board of directors.</t>
  </si>
  <si>
    <t xml:space="preserve">          The Company  and  subsidiaries  have core revenues  from three  type of business  of which the information by business segment for </t>
  </si>
  <si>
    <t xml:space="preserve">statements in English are translated from the financial statements in Thai language. </t>
  </si>
  <si>
    <t xml:space="preserve">      The Company's financial statements in Thai language are prepared as statutory financial statements and the financial </t>
  </si>
  <si>
    <t xml:space="preserve">       These interim  financial statements  have been prepared  and presented  by the  condensed form  should be  included</t>
  </si>
  <si>
    <t>3.1  These financial statements are consolidated by including the accounts of Green Resources Public Company Limited</t>
  </si>
  <si>
    <t xml:space="preserve">       and subsidiaries as below :</t>
  </si>
  <si>
    <t xml:space="preserve">3.2  The Company and subsidiaries presumed the control the entity that is invested or the subsidiaries if the Company and </t>
  </si>
  <si>
    <t xml:space="preserve">       commanding the activities which have significant impacts on the amount of returns.</t>
  </si>
  <si>
    <t xml:space="preserve">       subsidiaries  have a  right to  receive or  has share  of returns  of the  entity  that is  invested and  have a  power  in</t>
  </si>
  <si>
    <t xml:space="preserve">3.3  The Company taken the financial statements of subsidiaries to include in the consolidated financial statements since </t>
  </si>
  <si>
    <t xml:space="preserve">       the Company has a power to control over subsidiaries until the controllable is ceased. </t>
  </si>
  <si>
    <t xml:space="preserve">3.4  Transaction between the Company and subsidiaries  have been eliminated under the equity method and investment in </t>
  </si>
  <si>
    <t>3.5  The consolidated  financial statements  have been  prepared in conformity  with the same  accounting policy  for the</t>
  </si>
  <si>
    <t xml:space="preserve">5.2  Significant non-cash transaction </t>
  </si>
  <si>
    <t>Consolidation of financial statements of subsidiaries which the Company and subsidiaries owned less than 50%</t>
  </si>
  <si>
    <t xml:space="preserve">       These interim financial statements have been prepared by using the accounting policy and estimates of the financial </t>
  </si>
  <si>
    <t xml:space="preserve">       Cash and cash equivalents </t>
  </si>
  <si>
    <t xml:space="preserve">       Trade and other current receivable</t>
  </si>
  <si>
    <t xml:space="preserve">       Trade and other current payable</t>
  </si>
  <si>
    <t xml:space="preserve">       Long-term borrowings from related parties and persons </t>
  </si>
  <si>
    <t xml:space="preserve">       Carrying value of net assets acquired</t>
  </si>
  <si>
    <t xml:space="preserve">          Revenue Department receivable</t>
  </si>
  <si>
    <t>7.  TRADE AND OTHER CURRENT RECEIVABLES</t>
  </si>
  <si>
    <t xml:space="preserve">       Excess of acquisition price over carrying value</t>
  </si>
  <si>
    <t xml:space="preserve">       Payments for acquire of subsidiary net of cash existed in subsidiary </t>
  </si>
  <si>
    <t xml:space="preserve">       Property, plant and equipment </t>
  </si>
  <si>
    <t xml:space="preserve">5.1  Acquisition of indirect investment in ordinary shares of subsidiary </t>
  </si>
  <si>
    <t xml:space="preserve">of 29.40%  since the  Company and  subsidiaries  have  ability  to  direct the  significant activities  of that  company,  the </t>
  </si>
  <si>
    <t xml:space="preserve">financial statements  of indirect subsidiary  have been taken to include  in the consolidated financial statements  since the </t>
  </si>
  <si>
    <t xml:space="preserve">control date  by using fair value  of each item  of assets and liabilities.  The excess  of investment  in subsidiary over fair </t>
  </si>
  <si>
    <t>assets in the consolidated financial statements. The details of net cash outflows for acquisition are as follows :</t>
  </si>
  <si>
    <t xml:space="preserve">     Deposit receivable and project guarantee</t>
  </si>
  <si>
    <t xml:space="preserve">        Less  Allowance for doubtful accounts</t>
  </si>
  <si>
    <t xml:space="preserve">        Loans</t>
  </si>
  <si>
    <t xml:space="preserve">        Less  Allowance for doubtful accounts </t>
  </si>
  <si>
    <t xml:space="preserve">value  of net assets  of subsidiary at investment date  amount of Baht 1.01 million  will present as part  of net identifiable </t>
  </si>
  <si>
    <t xml:space="preserve">        Cost of land and buildings</t>
  </si>
  <si>
    <t xml:space="preserve">        Building and other costs</t>
  </si>
  <si>
    <t xml:space="preserve">        Less  Provision for devaluation</t>
  </si>
  <si>
    <t xml:space="preserve">       Assets receivable from subsidiaries</t>
  </si>
  <si>
    <t xml:space="preserve">       Less  Current portion of assets receivable form subsidiaries</t>
  </si>
  <si>
    <t xml:space="preserve">       As at  the beginning of the period</t>
  </si>
  <si>
    <t xml:space="preserve">       Increase during the period</t>
  </si>
  <si>
    <t xml:space="preserve">       Decrease in sales of condominium </t>
  </si>
  <si>
    <t xml:space="preserve">            units during the period</t>
  </si>
  <si>
    <t xml:space="preserve">       Transfer to assets for rent </t>
  </si>
  <si>
    <t xml:space="preserve">       Reversed allowance for devaluation </t>
  </si>
  <si>
    <t xml:space="preserve">       As at the end of the period</t>
  </si>
  <si>
    <t xml:space="preserve">            of assets </t>
  </si>
  <si>
    <t xml:space="preserve">       10.3.2  As at December 31, 2017, subsidiary has made prepayment for share capital the in amount of Baht 19 million</t>
  </si>
  <si>
    <t xml:space="preserve">to an investor  and cancelled investment including called  for return the money caused  by the subsidiary has not received </t>
  </si>
  <si>
    <t xml:space="preserve">9.18 million, and allowance for doubtful accounts is reversed in full. </t>
  </si>
  <si>
    <t xml:space="preserve">       Net book value as at January 1, 2018</t>
  </si>
  <si>
    <t xml:space="preserve">       Depreciation for the period</t>
  </si>
  <si>
    <t xml:space="preserve">       Amortization for the period</t>
  </si>
  <si>
    <t xml:space="preserve">       Trade accounts payable</t>
  </si>
  <si>
    <t xml:space="preserve">       Other current payables</t>
  </si>
  <si>
    <t xml:space="preserve">       Acquisition - cost</t>
  </si>
  <si>
    <t xml:space="preserve">       Decrease from selling </t>
  </si>
  <si>
    <t xml:space="preserve">       Transfer from inventories </t>
  </si>
  <si>
    <t xml:space="preserve">       Acquire solar energy business by subsidiary</t>
  </si>
  <si>
    <t>18. OTHER INTANGIBLE ASSETS</t>
  </si>
  <si>
    <t xml:space="preserve">shares and direct to control significant activities  of a company which is invested  in solar energy project  with the value of </t>
  </si>
  <si>
    <t xml:space="preserve">Baht 301.75 million  which presumed such company  as indirect subsidiary of the Company.  As a result,  the Company has </t>
  </si>
  <si>
    <t xml:space="preserve">        A portion of the Company's assets, liabilities, revenues, and expenses of the Company was derived from its related</t>
  </si>
  <si>
    <t xml:space="preserve">parties.  These companies  are related to the  Company through  the co-shareholders  and/or co-directors.  The  financial </t>
  </si>
  <si>
    <t xml:space="preserve">statements  are reflected the effects of these transactions on the basis determined  by the normal course of business with </t>
  </si>
  <si>
    <t xml:space="preserve">        The Company  has obligations  on  payment  the  post-employment  benefits,  retirement  benefits  and pension  in </t>
  </si>
  <si>
    <t>Assets receivable from subsidiaries</t>
  </si>
  <si>
    <t xml:space="preserve">Short-term borrowings </t>
  </si>
  <si>
    <t xml:space="preserve">In the second quarter of 2018, the warrants to purchase ordinary shares were exercise and the first quarter of 2017, </t>
  </si>
  <si>
    <t>there is no exercise of warrants to purchase ordinary shares, the maturity is detailed as follows:</t>
  </si>
  <si>
    <t xml:space="preserve">Reversed devaluation of real estate project </t>
  </si>
  <si>
    <t>Gross profit (loss)</t>
  </si>
  <si>
    <t xml:space="preserve">to direct the significant activities other than the other shareholders of SK-1 Power Co., Ltd. who are minor shareholder. </t>
  </si>
  <si>
    <t xml:space="preserve">financial statements preparation since the date of control over that company. </t>
  </si>
  <si>
    <t xml:space="preserve">Therefore,  SK-1 Power Co., Ltd.  is presumed as subsidiary of the Group  and must take to include in the consolidated </t>
  </si>
  <si>
    <t xml:space="preserve">        These interim financial statements were approved and authorized for issue by the Company's Board of directors on </t>
  </si>
  <si>
    <t>of damage or expense for condominium project that the Company has acquisition from purchasing all shares in subsidiary.</t>
  </si>
  <si>
    <t>At present, the Company was sued to contend the plaint amount of Baht 44.04 million. At present, the case is still pending</t>
  </si>
  <si>
    <t xml:space="preserve">At present, the Company is awaiting for the judgment of the Supreme Court. </t>
  </si>
  <si>
    <t xml:space="preserve">the Investment Promotion Act  B.E.  2520.  The subsidiaries were granted certain rights and privileges from the Board </t>
  </si>
  <si>
    <t xml:space="preserve">of Investment Promotion for investment activities in generating of electricity from solar energy on rooftop installation </t>
  </si>
  <si>
    <t>in type No. 7.1.1.2 electricity generating business or electricity energy and steam from renewable energy except refuse</t>
  </si>
  <si>
    <t xml:space="preserve">and refuse derived fuel dated June 2, 2015 which is effective on April 27, 2015.  The subsidiaries will be granted many  </t>
  </si>
  <si>
    <t>tax incentives during the promotional that the subsidiaries must to strictly comply with the conditions.</t>
  </si>
  <si>
    <t>Indirect subsidiary</t>
  </si>
  <si>
    <t xml:space="preserve">basis amount of Baht 3.3 million each. </t>
  </si>
  <si>
    <t xml:space="preserve">        Subsidiarity and indirect subsidiary were granted the privileges from the Board of Investment in accordance with </t>
  </si>
  <si>
    <t xml:space="preserve">existing counter party). The subsidiary must to strictly comply with the conditions in agreement. </t>
  </si>
  <si>
    <t xml:space="preserve">        According to the Board of directors' meeting No. 8/2018, held on June 21, 2018, passed the resolution to decrease </t>
  </si>
  <si>
    <t xml:space="preserve">       On June 6, 2018,  the subsidiary has additionally  investment  in a company, SK-1 Power Co., Ltd.  in the proportion</t>
  </si>
  <si>
    <t xml:space="preserve">the payment in due date,  and then allowance for doubtful accounts is provided  in  full.  Subsequent,  at the resolution of </t>
  </si>
  <si>
    <t xml:space="preserve">       Less   Prepayment for share capital in 2017</t>
  </si>
  <si>
    <t>FOR THE NINE-MONTH PERIODS ENDED SEPTEMBER 30, 2018</t>
  </si>
  <si>
    <t>September 30, 2018</t>
  </si>
  <si>
    <t xml:space="preserve">       As at September 30, 2018 and December 31, 2017, the Company and subsidiaries have outstanding trade accounts receivable</t>
  </si>
  <si>
    <t xml:space="preserve">       As at September 30, 2018  and December 31, 2017,  the Company  has  investments in subsidiaries as follows:</t>
  </si>
  <si>
    <t xml:space="preserve">       As at September 30, 2018  and December 31, 2017, investment in other companies consist of investments in ordinary shares as following :</t>
  </si>
  <si>
    <t xml:space="preserve">        In the consolidated  financial statements  as at September 30, 2018,  indirect  subsidiary  has borrowings  from  an </t>
  </si>
  <si>
    <t xml:space="preserve">The principal repayment is made within 10 years from the withdrawal date. </t>
  </si>
  <si>
    <t xml:space="preserve">           As at September 30, 2018 and December 31, 2017, significant transactions with related parties are as follows :</t>
  </si>
  <si>
    <t xml:space="preserve">          Significant revenues and expenses in statements of comprehensive income for the nine-month periods ended </t>
  </si>
  <si>
    <t>September 30, 2018 and 2017, are as follows :</t>
  </si>
  <si>
    <t xml:space="preserve">As at  September 30, 2018 and 2017, the Company has warrants issued for serving the increase share capital which </t>
  </si>
  <si>
    <t>the three-month periods ended September 30, 2018 and 2017, are as follows:</t>
  </si>
  <si>
    <t xml:space="preserve">       Cheque due for deposit</t>
  </si>
  <si>
    <t>Dividend income</t>
  </si>
  <si>
    <t>2.2 Financial reporting standards that became effective in the current year</t>
  </si>
  <si>
    <t xml:space="preserve">standards and interpretations (revised 2017) which are effective for the financial statements for the period beginning </t>
  </si>
  <si>
    <t>on or  after January 1, 2018.  These financial reporting  standards  were aimed  at alignment  with the  corresponding</t>
  </si>
  <si>
    <t xml:space="preserve"> International Financial Reporting Standards with  most of the changes and clarifications directed towards disclosures</t>
  </si>
  <si>
    <t xml:space="preserve">in the notes to financial statements. The adoption of  these financial reporting standards does not have any significant </t>
  </si>
  <si>
    <t>impact on the Company and subsidiary’s financial statements.</t>
  </si>
  <si>
    <t xml:space="preserve">TFRS 15 supersedes TAS 11 (Revised 2017) Construction Contracts and TAS 18 (Revised 2017) Revenue, and </t>
  </si>
  <si>
    <t xml:space="preserve">the related Interpretations.       </t>
  </si>
  <si>
    <t xml:space="preserve">       Thai Financial Reporting Standards</t>
  </si>
  <si>
    <t xml:space="preserve">       TFRS 9</t>
  </si>
  <si>
    <t xml:space="preserve">       TFRS 7</t>
  </si>
  <si>
    <t>Financial Instruments</t>
  </si>
  <si>
    <t>Financial Instruments: Disclosures</t>
  </si>
  <si>
    <t xml:space="preserve">       Thai Accounting Standards</t>
  </si>
  <si>
    <t xml:space="preserve">       TAS 32</t>
  </si>
  <si>
    <t>Financial Instruments: Presentation</t>
  </si>
  <si>
    <t xml:space="preserve">      Thai Financial Reporting Standards Interpretations</t>
  </si>
  <si>
    <t xml:space="preserve">       TFRIC 16</t>
  </si>
  <si>
    <t xml:space="preserve">       TFRIC 19</t>
  </si>
  <si>
    <t>Hedges of a Net Investments in a Foreign Operation</t>
  </si>
  <si>
    <t>Extinguishing Financial Liabilities with Equity Instruments</t>
  </si>
  <si>
    <t xml:space="preserve"> instruments,  contractual cash  flow  characteristics  and the  entity’s business  model,  including  the  impairment </t>
  </si>
  <si>
    <t>accounting standards, interpretations and guidance will be cancelled.</t>
  </si>
  <si>
    <t xml:space="preserve">     Ventus Solar Company Limited</t>
  </si>
  <si>
    <t xml:space="preserve">21. FINANCIAL LEASE LIABILITIES </t>
  </si>
  <si>
    <t xml:space="preserve">22. LONG-TERM BORROWINGS FROM OTHER PARTIES </t>
  </si>
  <si>
    <t>24. NON-CURRENT PROVISIONS FOR EMPLOYEE BENEFIT</t>
  </si>
  <si>
    <t>25. TRANSACTIONS WITH RELATED PARTIES</t>
  </si>
  <si>
    <t xml:space="preserve">          Ventus Solar Co., Ltd.</t>
  </si>
  <si>
    <t xml:space="preserve">          Green Plus Assets Co., Ltd.</t>
  </si>
  <si>
    <t xml:space="preserve">   Ventus Solar Co., Ltd.</t>
  </si>
  <si>
    <t xml:space="preserve">   ACD Energy  Co., Ltd.</t>
  </si>
  <si>
    <t xml:space="preserve">   SK-1 Power  Co., Ltd.</t>
  </si>
  <si>
    <t xml:space="preserve">   Green Plus Assets Co., Ltd.</t>
  </si>
  <si>
    <r>
      <t xml:space="preserve">   </t>
    </r>
    <r>
      <rPr>
        <b/>
        <sz val="15"/>
        <rFont val="Angsana New"/>
        <family val="1"/>
      </rPr>
      <t>JE Solar Lopburi Co., Ltd.</t>
    </r>
  </si>
  <si>
    <t>26.  WARRANTS</t>
  </si>
  <si>
    <t>27.  BASIC EARNINGS (LOSS) PER SHARE AND DILUTED EARNINGS (LOSS) PER SHARE</t>
  </si>
  <si>
    <t>28.  SHARE CAPITAL</t>
  </si>
  <si>
    <t xml:space="preserve">    </t>
  </si>
  <si>
    <t>15.1  Long-term loans to subsidiaries</t>
  </si>
  <si>
    <t xml:space="preserve">entity which jointly invested  in energy project  amount of Baht 12.00 million  at the interest rate  of 4.5-5% per annum. </t>
  </si>
  <si>
    <t xml:space="preserve">   Mr.Phichit Wiriyamethakul</t>
  </si>
  <si>
    <t xml:space="preserve">          Mr.Phichit Wiriyamethakul</t>
  </si>
  <si>
    <t xml:space="preserve">          Metlink Info Co., Ltd.</t>
  </si>
  <si>
    <t xml:space="preserve">31. Capital Management </t>
  </si>
  <si>
    <t>32. PRIVILEGES FROM INVESTMENT CERTIFICATE</t>
  </si>
  <si>
    <t>33. COMMITMENT AND CONTINGENT LIABILITIES</t>
  </si>
  <si>
    <t xml:space="preserve">34. LITIGATION </t>
  </si>
  <si>
    <t>35. INTERIM FINANCIAL STATEMENTS APPROVAL</t>
  </si>
  <si>
    <t xml:space="preserve">       In the consolidated financial statements  as at September 30, 2018, the subsidiary has transferred prepaid for share </t>
  </si>
  <si>
    <t xml:space="preserve">agent providing the Korean Superstar to show in the concert of which subsidiary has already made some portion of payment </t>
  </si>
  <si>
    <t xml:space="preserve">      During  the  period,  the  Company  and  subsidiaries  have  adopted  a number  of  revised  financial  reporting </t>
  </si>
  <si>
    <t xml:space="preserve">effective for the financial statements beginning on or after January1, 2019 and 2020. The Company and subsidiaries </t>
  </si>
  <si>
    <t xml:space="preserve">have not applied these financial reporting standards in the preparation of interim financial statements before effective </t>
  </si>
  <si>
    <t>date.</t>
  </si>
  <si>
    <t xml:space="preserve">       During the period, the Federation  of  Accounting Professions issued the financial reporting standards, TFRS 15 </t>
  </si>
  <si>
    <t xml:space="preserve">Revenue  from  Contracts with Customers  and a set of  five standards relating  to  Financial  Instruments  which are  </t>
  </si>
  <si>
    <t xml:space="preserve">       2.3.1 TFRS 15 Revenue  from Contracts  with  Customers  establishes  for the entity to  use in  accounting for </t>
  </si>
  <si>
    <t xml:space="preserve">revenue arising from contracts  with customers,  the core principle  is that the entity should  recognize  revenue to </t>
  </si>
  <si>
    <t xml:space="preserve">depict the transfer of promised  goods or services to the customers  in an amount that  reflects the consideration to </t>
  </si>
  <si>
    <t xml:space="preserve">which the entity expects to be entitled.  This  standard  introduces  a five-step model  to  revenue  recognition and </t>
  </si>
  <si>
    <t xml:space="preserve">requires the exercise of  judgment  for  taking into consideration of  the principle  in each step of model  applying.   </t>
  </si>
  <si>
    <t>issues of accounting standards and interpretations as below:</t>
  </si>
  <si>
    <t xml:space="preserve">       2.3.2  The set of  Thai Financial  Reporting Standards  relating to Financial Instruments, which comprise five</t>
  </si>
  <si>
    <t xml:space="preserve">methodology by using the expected credit loss,  and the general hedge accounting, as well as the presentation and </t>
  </si>
  <si>
    <t xml:space="preserve">       The above set of Thai Financial Reporting Standards (TFRSs)  sets out the requirements for  the classification  </t>
  </si>
  <si>
    <t xml:space="preserve">and measurement  of financial  instrument at  the  fair  value or  amortized  cost  by considering  from the  type of </t>
  </si>
  <si>
    <t xml:space="preserve">disclosures of  financial  instrument.  When this set of  TFRSs  are effective,  as a result,  some currently effective </t>
  </si>
  <si>
    <t xml:space="preserve">financial  reporting standards which will be effective in the future on the financial statements. </t>
  </si>
  <si>
    <t xml:space="preserve">       2.3.3   At present, the Management of the Company and subsidiaries  is being assessed  the impacts of those</t>
  </si>
  <si>
    <t>Ceased operations</t>
  </si>
  <si>
    <t xml:space="preserve">  Held by ACD Energy Co., Ltd. </t>
  </si>
  <si>
    <t xml:space="preserve">      The management considered that the Company and ACD Energy Co., Ltd., a subsidiary has a power to control over </t>
  </si>
  <si>
    <t xml:space="preserve">SK-1Power Co., Ltd. event if it owned and has a right in voting at 29.40% since the Company and subsidiary have ability </t>
  </si>
  <si>
    <t>4.  SIGNIFICANT ACCOUNTING POLICIES</t>
  </si>
  <si>
    <t xml:space="preserve">       Non-controlling interests</t>
  </si>
  <si>
    <t xml:space="preserve">       Carrying value of net assets before non-controlling interests</t>
  </si>
  <si>
    <t xml:space="preserve">capital amount of Baht 19 million to investment in other companies amount of Baht 9.82 million and other long-term </t>
  </si>
  <si>
    <t>loans amount of Baht 9.18 million.</t>
  </si>
  <si>
    <t>9.  SHORT-TERM LOANS</t>
  </si>
  <si>
    <t xml:space="preserve">        Accrued interest income-defaulted</t>
  </si>
  <si>
    <t>allowance for doubtful accounts is provided in full. At present, the case is still pending the Court's trial.</t>
  </si>
  <si>
    <t xml:space="preserve">11. COSTS OF PROPERTY DEVELOPMENT HELD FOR SALE  PROJECTS </t>
  </si>
  <si>
    <t>The Company's shareholding proportion</t>
  </si>
  <si>
    <t xml:space="preserve">   (held by ACD Energy Company Limited)</t>
  </si>
  <si>
    <t>- 11 -</t>
  </si>
  <si>
    <t xml:space="preserve">       As at  September 30, 2018  and December  31, 2017,  the Company  has assets  receivable from  selling of  solar cell </t>
  </si>
  <si>
    <t>commenced in December 2017 and will be completed in 2024 . The interest is charged at 5% per annum and the principal</t>
  </si>
  <si>
    <t xml:space="preserve">on the  roof with  equipment to subsidiaries since 2017. The payment is determined on a monthly basis for 223 installments, </t>
  </si>
  <si>
    <t>is repayable including interest not less than Baht 300,000 per installment.</t>
  </si>
  <si>
    <t>15.3  Long-term loans to other parties</t>
  </si>
  <si>
    <t xml:space="preserve">        As at September 30, 2018,  the Company has provided loans  to two subsidiaries  in the amount of Baht 18 million and</t>
  </si>
  <si>
    <t xml:space="preserve">Baht 90 million respectively  at the interest rate of 5% per annum.  Loan amount of Baht 18 million will be repayable within  </t>
  </si>
  <si>
    <t xml:space="preserve"> from agreement date (June 20, 2018). </t>
  </si>
  <si>
    <t>at the interest rate of 4.5 % per annum. The repayment will be made within 10 years from the agreement date (September 20,</t>
  </si>
  <si>
    <t xml:space="preserve"> 2018).</t>
  </si>
  <si>
    <t>March 19, 2018 for the amount of Baht 21.42 million.</t>
  </si>
  <si>
    <r>
      <rPr>
        <b/>
        <sz val="15"/>
        <rFont val="Angsana New"/>
        <family val="1"/>
      </rPr>
      <t>1st company</t>
    </r>
    <r>
      <rPr>
        <sz val="15"/>
        <rFont val="Angsana New"/>
        <family val="1"/>
      </rPr>
      <t xml:space="preserve"> : for two agreements total amount of Baht 30.60 million at the interest rate at 7% per annum, the repayment will</t>
    </r>
  </si>
  <si>
    <t>borrower to make payment for 60 months in the amount of Baht  121,092.43 each.</t>
  </si>
  <si>
    <t>10 years from agreement date (March 19, 2018). Loan amount of Baht 90 million will be repayable in total within 3 years</t>
  </si>
  <si>
    <t xml:space="preserve">      As at September 30, 2018, the subsidiary has provided loans to two related parties in the amount of Baht 68.85 million by;</t>
  </si>
  <si>
    <t xml:space="preserve">  On April 10, 2018, the Company entered into loans agreement with a co-operative for acquisition of land to structure project</t>
  </si>
  <si>
    <t>of electricity from solar energy that the subsidiary entire the transfer right of claiming on such loans receivable from the existing</t>
  </si>
  <si>
    <t xml:space="preserve">right holder of land with the debt balance at the transferring date amount of Baht 6.90 million. The agreement determined  the </t>
  </si>
  <si>
    <t xml:space="preserve">       Movements of the condensed accounts for the nine-month periods ended September 30, 2018, are as follows : </t>
  </si>
  <si>
    <t xml:space="preserve">       Net book value as at September 30, 2018</t>
  </si>
  <si>
    <t xml:space="preserve">taken the financial statements  of such company to include  in the consolidated financial statements preparation. </t>
  </si>
  <si>
    <t xml:space="preserve">       In the second quarter of 2018, at the Board of directors' meeting of a subsidiary passed the resolution to invest in ordinary </t>
  </si>
  <si>
    <t xml:space="preserve">            Accrued expenses</t>
  </si>
  <si>
    <t>20.  SHORT-TERM BORROWINGS</t>
  </si>
  <si>
    <t>Borrowings from subsidiaries</t>
  </si>
  <si>
    <t>Borrowings from related persons</t>
  </si>
  <si>
    <t>Borrowings from related parties</t>
  </si>
  <si>
    <t>matured in six month from the agreement date.</t>
  </si>
  <si>
    <t xml:space="preserve">                  On September 16, 2018, the Company entered into agreement for borrowings from subsidiary and related persons </t>
  </si>
  <si>
    <t>Long-term borrowings from financial institutions</t>
  </si>
  <si>
    <t>Deferred borrowings management fee under effective rate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</si>
  <si>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long-tem borrowings</t>
    </r>
  </si>
  <si>
    <t xml:space="preserve">1st - 24th installment is repayable in the amount of Baht 1.35 million each, Baht 1.40 million for the 25th-60th installment,  </t>
  </si>
  <si>
    <t xml:space="preserve">borrowings are guaranteed by construction, electricity generating and equipment, the right on land in solar energy project, </t>
  </si>
  <si>
    <t xml:space="preserve">deposit at bank and the Company's preferred shares held by related company. </t>
  </si>
  <si>
    <t xml:space="preserve"> - 19 -</t>
  </si>
  <si>
    <t>Associate of subsidiary</t>
  </si>
  <si>
    <t>Major shareholder</t>
  </si>
  <si>
    <t xml:space="preserve"> - 20 -</t>
  </si>
  <si>
    <t xml:space="preserve"> - 21 -</t>
  </si>
  <si>
    <t xml:space="preserve"> - 22 -</t>
  </si>
  <si>
    <t xml:space="preserve">Unit: </t>
  </si>
  <si>
    <t xml:space="preserve"> - 23 -</t>
  </si>
  <si>
    <t>- 24 -</t>
  </si>
  <si>
    <t>Held preferred shares in indirect subsidiary</t>
  </si>
  <si>
    <t>1st company</t>
  </si>
  <si>
    <t xml:space="preserve">          According to the minutes of shareholders' extraordinary meeting No. 2/2018 held on June 21, 2018, the subsidiary </t>
  </si>
  <si>
    <t>unanimously passed the resolution to increase share capital from Baht 135 million to Baht 177 million (17,700,00 shares)</t>
  </si>
  <si>
    <t xml:space="preserve">by issuing new 4,200,000  ordinary shares at Baht 10 each. The subsidiary has registered such increase share capital with   </t>
  </si>
  <si>
    <t>the Ministry of Commerce on April 30, 2018.</t>
  </si>
  <si>
    <t xml:space="preserve">          According to the minutes of shareholders' extraordinary meeting No. 1/2018 held on February 19, 2018, a subsidiary </t>
  </si>
  <si>
    <t xml:space="preserve">has registered the increase share capital by issuing 8.5 million ordinary shares of Baht 10 each (Baht 85 million). As a  result, </t>
  </si>
  <si>
    <t>2nd company</t>
  </si>
  <si>
    <t>share capital with the Ministry of Commerce on July 5, 2018.</t>
  </si>
  <si>
    <t xml:space="preserve">the registered share capital is increased to amount of Baht 135 million. The resolution of increase share capital was taken to </t>
  </si>
  <si>
    <t>29. INFORMATION BY OPERATING SEGMENTS</t>
  </si>
  <si>
    <t>- 25 -</t>
  </si>
  <si>
    <t>- 26 -</t>
  </si>
  <si>
    <t xml:space="preserve">          Classify by  type of business for the nine-months periods September 30, 2018 and 2017</t>
  </si>
  <si>
    <t xml:space="preserve">          As at September 30, 2018  and December 31, 2017,  the Company has presented assets by business segment as detailed following: </t>
  </si>
  <si>
    <t>Financial risk management and policies</t>
  </si>
  <si>
    <t>Interest rate risk</t>
  </si>
  <si>
    <t>Credit risk</t>
  </si>
  <si>
    <t>30. FINANCIAL INSTRUMENTS</t>
  </si>
  <si>
    <t xml:space="preserve">         The Company and subsidiaries  are exposed to risk from changes  in market interest rates  and from non-performance </t>
  </si>
  <si>
    <t>speculative or trading purposes.</t>
  </si>
  <si>
    <t xml:space="preserve">of contractual obligations by counterparties. The Company and subsidiaries do not hold or issue derivative instruments for </t>
  </si>
  <si>
    <t>of such interest rate.</t>
  </si>
  <si>
    <t>Fair value of financial assets and liabilities</t>
  </si>
  <si>
    <t>instruments as disclosed herein :</t>
  </si>
  <si>
    <t xml:space="preserve">            -  Loans to,  are stated at the estimated faire value based on the amount in statements of financial position.</t>
  </si>
  <si>
    <t xml:space="preserve"> - 28 -</t>
  </si>
  <si>
    <t xml:space="preserve">         The Company had subsidiaries have borrowings from financial institution at the floating rate  in which may fluctuate</t>
  </si>
  <si>
    <t>and subsidiaries have borrowings which bear fixed interest rate. Therefore, the Company has no a risk from the fluctuation</t>
  </si>
  <si>
    <t xml:space="preserve">indemnity from unjustified lay-off  in the total amount of Baht 22.60 million.  The Company has already made payment </t>
  </si>
  <si>
    <t>against return of guarantee as stated in note 10.2 and on August 17, 2016, the Company was sued for counterclaim in the</t>
  </si>
  <si>
    <t>amount of Baht 50 million by such counterparty. At present, the prosecution is still pending the Court's trial.</t>
  </si>
  <si>
    <t xml:space="preserve"> - 29 -</t>
  </si>
  <si>
    <t xml:space="preserve"> - 30 -</t>
  </si>
  <si>
    <t>for claiming indemnity against the remaining shares amount of Baht 5 million as the Company has deducted for guarantee</t>
  </si>
  <si>
    <t xml:space="preserve">in the amount of Baht 1.90 million.  Since the politically mob issue  that the concert could not be performed.  Such company </t>
  </si>
  <si>
    <t>interpretation of financial reporting  standards and accounting standards,  guidelines  promulgated  by the Federation of</t>
  </si>
  <si>
    <t xml:space="preserve">       As at September 30, 2018 and December 31, 2017, the Company has loans to a subsidiary which had operating loss </t>
  </si>
  <si>
    <t>was stopped.</t>
  </si>
  <si>
    <t xml:space="preserve">and  ceased  its operations that the allowance for doubtful accounts was provided in full and the capitalization of interest </t>
  </si>
  <si>
    <t xml:space="preserve">arose from the  transfer of right  to claim  deposit of  land to a company  which is matured  in June 2015. Such company did  </t>
  </si>
  <si>
    <t xml:space="preserve">not settle debt on due and negotiated with  the Company for changing the repayment condition  to be made  by installment </t>
  </si>
  <si>
    <t xml:space="preserve">with interest as concerned  by relevant company.  At present,  the Company  has not  yet received the repayment.  In 2015,  </t>
  </si>
  <si>
    <t xml:space="preserve">the  Company  has  provided  allowance  for  doubtful  accounts  in  full  amount.  In  2016,  the  Company entered into the </t>
  </si>
  <si>
    <t>prosecution. At present, the case is still pending the Court's trial.</t>
  </si>
  <si>
    <t xml:space="preserve">        As  at  September  30, 2018  and December 31, 2017,  the Company has deposit receivable  amount of Baht 46 million  </t>
  </si>
  <si>
    <t xml:space="preserve">project and the Company has sued for calling the  return  of guarantee. As at  September 30, 2018 and December  31, 2017, </t>
  </si>
  <si>
    <t xml:space="preserve">       As at September 30, 2018 and December 31, 2017, subsidiary has made prepayment for share capital to two investors </t>
  </si>
  <si>
    <t xml:space="preserve">following : </t>
  </si>
  <si>
    <t xml:space="preserve">who  are  invested  in  energy  project in the amount of Baht 61.75 million and Baht 19 million respectively, the details are </t>
  </si>
  <si>
    <t xml:space="preserve">       10.3.1  On June 11, 2018, the subsidiary entered into three parties covenants in order to invest in solar energy project </t>
  </si>
  <si>
    <t xml:space="preserve">with two companies that the subsidiary has made deposit payment for guarantee the share capital payment in the amount </t>
  </si>
  <si>
    <t xml:space="preserve">of  Baht  61.75  million  and  provided  loans  for  another  Baht 38.25 million totally Baht 100 million and the seller given </t>
  </si>
  <si>
    <t xml:space="preserve">ordinary shares as guarantee. Such loans have no interest bearing. On September 20, 2018, the subsidiary has received the </t>
  </si>
  <si>
    <t xml:space="preserve">October 2018. As at September 30, 2018, the Company had transferred the prepayment for such share capital as long-term </t>
  </si>
  <si>
    <t xml:space="preserve">investment (as stated in note 13) and after the period, the Company will record investment in indirect subsidiary whenever </t>
  </si>
  <si>
    <t>such company is governed to control.</t>
  </si>
  <si>
    <t xml:space="preserve">transfer  of  share  from  the  seller and operated to have a control in management of such entity which will be completed in </t>
  </si>
  <si>
    <t xml:space="preserve">the  meeting  passed  to continue investment  from the progressing of project.  In the first  quarter of 2018,  subsidiary has </t>
  </si>
  <si>
    <t xml:space="preserve">transferred  part of prepayment for share capital  to be investment amount of Baht 9.82 milling  and loans amount of Baht </t>
  </si>
  <si>
    <t xml:space="preserve">be  made  within  three  years   from  the  agreement  date,  on November 30, 2017 for the amount of Baht 9.18 million and on </t>
  </si>
  <si>
    <r>
      <rPr>
        <b/>
        <sz val="15"/>
        <rFont val="Angsana New"/>
        <family val="1"/>
      </rPr>
      <t>2nd company</t>
    </r>
    <r>
      <rPr>
        <sz val="15"/>
        <rFont val="Angsana New"/>
        <family val="1"/>
      </rPr>
      <t xml:space="preserve"> : amount  of  Baht  38.25  million  at  the interest rate of 5% per annum, the repayment will be made within two </t>
    </r>
  </si>
  <si>
    <t>million which are the lender company shares held by the borrower.</t>
  </si>
  <si>
    <t xml:space="preserve">years from agreement date (June 25, 2018). Such loans are guarantee by the number of preferred shares amount of Baht 38.20 </t>
  </si>
  <si>
    <t xml:space="preserve">                  An  indirect  subsidiary  has  borrowings  from  a  shareholder in the amount of Baht 700,000 at the interest rate of </t>
  </si>
  <si>
    <t>in  the  amount  of  Baht 18 million and Baht 60 million respectively at the interest rate of 4.5%  per annum, the repayment is</t>
  </si>
  <si>
    <t>Baht 300,000 will repay on demand at call.</t>
  </si>
  <si>
    <t xml:space="preserve">4.5%  per annum.  During  the  period  the  repayment is made for the amount of Baht 400,000 and the remaining amount of </t>
  </si>
  <si>
    <t xml:space="preserve">          On  July  10,  2018,  the  Company  entered  into  borrowings  agreement  with a bank for credit line amount of Baht </t>
  </si>
  <si>
    <t xml:space="preserve">210  million  for  the  payment  electricity  from  solar  energy  project  from  a company. Such borrowings had the fee from </t>
  </si>
  <si>
    <t xml:space="preserve">management  at  the rate of 0.5% of  credit amount, at the interest rate of MLR-1.50 % per annum for the first six years and </t>
  </si>
  <si>
    <t>through 143 installments, commenced in September 2018 by the various amount as below:</t>
  </si>
  <si>
    <t xml:space="preserve">MLR-1.25%  per annum thereafter. The interest is payable on a monthly basis, the principal is repayable on a monthly basis  </t>
  </si>
  <si>
    <t>installment.</t>
  </si>
  <si>
    <t>Baht  1.50  million  for  61st-108th  installment,  Baht  1.50  million for 109th-142 installment and the remaining the 143th</t>
  </si>
  <si>
    <t xml:space="preserve">           As  at  September  30,  2018,  the  Company  has received such borrowings in the amount of Baht 190 million. Such</t>
  </si>
  <si>
    <t xml:space="preserve">       Earnings (loss) per share and diluted earnings (loss) per share for the nine-month periods ended September 30, 2018 </t>
  </si>
  <si>
    <t>and 2017, are as follow:</t>
  </si>
  <si>
    <t xml:space="preserve">the  registered  capital   and  amend  the Memorandum of Association to be the registered capital to the amount of Baht </t>
  </si>
  <si>
    <t xml:space="preserve">818,024,729  for  818,024,729  shares at par value  of Baht 1 each.  The warrants were  exercised to  purchase ordinary  </t>
  </si>
  <si>
    <t>the Ministry of Commerce on June 22, 2018.</t>
  </si>
  <si>
    <t xml:space="preserve">shares in the second quarter of 2018,  amounting to Baht 103.00 million. The Company has registered the decrease with </t>
  </si>
  <si>
    <t>million (4 million shares of Baht 3.75 each).</t>
  </si>
  <si>
    <t xml:space="preserve">register  with  the  Ministry  of  Commerce  on  February  28,  2018.  The subsidiary called for some paid-up of share capital </t>
  </si>
  <si>
    <t xml:space="preserve">amount  of  Baht  3  per  share  and also called for payment of the existing registered share capital in full for another Baht 15 </t>
  </si>
  <si>
    <t xml:space="preserve">          According  to  the  minutes  of  shareholders'  extraordinary  meeting  No. 1/2018 held on May 25, 2018, a subsidiary </t>
  </si>
  <si>
    <t>unanimously  passed  the  resolution  to decrease share capital for 25,000 shares of Baht 1,000 each (Baht 25 million). After</t>
  </si>
  <si>
    <t xml:space="preserve">decreasing  share  capital  remained  125,000 ordinary shares of Baht 1,000 each. The subsidiary has registered the decrease </t>
  </si>
  <si>
    <t>- 27 -</t>
  </si>
  <si>
    <t>by  market  circumstances   and  may  have  risk  from  the  higher  rate. Information of interest rate have been disclosed in</t>
  </si>
  <si>
    <t xml:space="preserve">         The  Company  and  subsidiaries  are exposed  to credit risk  in respect of related companies. However, the Company  </t>
  </si>
  <si>
    <t xml:space="preserve">         The  Company  and  subsidiaries  used  the  following  methods  and  assumptions in estimating fair value of financial </t>
  </si>
  <si>
    <t xml:space="preserve">               </t>
  </si>
  <si>
    <t xml:space="preserve">            -  Trade and other current receivables are stated at faire value based on the amount in statements of financial position.</t>
  </si>
  <si>
    <t xml:space="preserve">            -  Trade and other current payables are stated at faire value based on the amount in statements of financial position.</t>
  </si>
  <si>
    <t xml:space="preserve">            -  Sort-term and long-term borrowings with floating rate  and some part with fixed interest rate had the rate close  to </t>
  </si>
  <si>
    <t xml:space="preserve">               interest rate in the current money market. The carrying value  of  borrowings equal to  their fair value.</t>
  </si>
  <si>
    <t>summarized below :</t>
  </si>
  <si>
    <t xml:space="preserve">appropriated and preserve the ability to continue their operations as a going concern. </t>
  </si>
  <si>
    <t xml:space="preserve">        The objective of capital management of the Company and subsidiaries is to prepare the financial structure to be properly </t>
  </si>
  <si>
    <t xml:space="preserve">        As  at  September  30,  2018  and  December  31,  2017,  the  Company  and  subsidiaries  have  debt  to  equity  ratio as </t>
  </si>
  <si>
    <t xml:space="preserve">        As at September 30, 2018 and 2017,  the Company has commitment on construction agreement,  commitment on </t>
  </si>
  <si>
    <t xml:space="preserve">payment under assets rental and other service agreements with the amount of Baht 2.01 million and Baht 4.48 million </t>
  </si>
  <si>
    <t>respectively.</t>
  </si>
  <si>
    <t xml:space="preserve">        In  April  2018,  the  subsidiary  is  liable  on future  payment in  respect of  agreement as  supporter  of generating </t>
  </si>
  <si>
    <t xml:space="preserve">electricity  project  from  solar  module  energy  which  had  the benefits  period of 26 years  from agreement date.  The </t>
  </si>
  <si>
    <t xml:space="preserve">supporter  has  to  pay  the  right  on distribution of electricity  to the project owner  (Sra Kaew Co operative)  in yearly </t>
  </si>
  <si>
    <t xml:space="preserve">        On  March  27,  2018,  indirect  subsidiary  entered  into additional electricity  trading agreement  for receiving the </t>
  </si>
  <si>
    <t xml:space="preserve">right  on  generating  and  distribution of  electricity products at 4.997 MW  to the Provincial Electricity Authority  (the </t>
  </si>
  <si>
    <t xml:space="preserve">        In  2017,  the  Company  has  acquired  the  solar  energy  business  from  a business group and acquired shares in </t>
  </si>
  <si>
    <t xml:space="preserve">subsidiary  in  the  same  group  which  has  a  right  to  distribute  electricity  current  on  rooftop  installation   with the  </t>
  </si>
  <si>
    <t xml:space="preserve">of  which  PEA  acquired  the  power  at  995  kilowatt  for a period of 25 years, commenced on December 30, 2013 to </t>
  </si>
  <si>
    <t>December 30, 2038 with the rate of generating capacity at Baht 6.16 per unit.</t>
  </si>
  <si>
    <t xml:space="preserve">        As  at  September  30,  2018  and December 31, 2017,  the Company was sued  by one ex-employee  for  claiming</t>
  </si>
  <si>
    <t>for lay-off employees  in accordance  with the  Labour law,  therefore, the  Company has  filed  to contend the plaint. At</t>
  </si>
  <si>
    <t>the Company has already paid. The case in which charged by ex-managing directors is still pending the Court's trial.</t>
  </si>
  <si>
    <t>present,  Labour  Court  has  judged and  ordered the Company to make indemnity  for the amount of Baht 0.35 million,</t>
  </si>
  <si>
    <t xml:space="preserve">        As at  September 30, 2018 and December 31, 2017,  the  Company was sued by existing shareholders of a subsidiary </t>
  </si>
  <si>
    <t xml:space="preserve">        As  at  September  30, 2018 and December 31, 2017, the Company has sued the counterparty for claiming indemnity </t>
  </si>
  <si>
    <t xml:space="preserve">        As  at  September  30,  2018 and December 31, 2017, a subsidiary has sued a company for claiming indemnity from an</t>
  </si>
  <si>
    <t xml:space="preserve">filed  the  counter-claimed  since  it  fully  conducted   in  accordance  with agreement  without breach of agreement and the </t>
  </si>
  <si>
    <t xml:space="preserve">Korean  Superstar  cancelled   the  show  caused   by  the careless concerned.  Beside,  the counterparty has not returned the </t>
  </si>
  <si>
    <t xml:space="preserve">money  and  also  claimed  the  remaining  performance expenses for another Baht 1.88 million.  The Court of First Instance </t>
  </si>
  <si>
    <t xml:space="preserve">has  judged  the  subsidiary  to  make  payment,  thus,  the  subsidiary provide the additional of performance expenses in full. </t>
  </si>
  <si>
    <t>November 12, 2018.</t>
  </si>
  <si>
    <t>note 23.</t>
  </si>
  <si>
    <t xml:space="preserve">       Movements in cost of property development project for the nine-month periods ended September 30, 2018 and 2017, </t>
  </si>
  <si>
    <t>are as follows:</t>
  </si>
  <si>
    <t>15.2  Long-term loans to related parties</t>
  </si>
  <si>
    <t xml:space="preserve">       As at September 30, 2018, the Company has provided loans to a related parties in the amount of Baht 198.50 million</t>
  </si>
  <si>
    <t>23. LONG-TERM BORROWINGS FROM FINANCIAL INSTITUTIONS</t>
  </si>
  <si>
    <t xml:space="preserve">            -  Cash  and  cash  at banks and  long-term  investments  are stated at fair value based  on the amount  in statements </t>
  </si>
  <si>
    <t xml:space="preserve">               of financial position.</t>
  </si>
  <si>
    <t xml:space="preserve">Provincial  Electricity  Authority  in accordance with the agreement No. PV-PEA 0065/2556 dated September 6, 2013 </t>
  </si>
  <si>
    <t xml:space="preserve">        As at  September 30, 2018 and December 31, 2017,  the  Company  and  subsidiaries were  sued  in the many cases, </t>
  </si>
  <si>
    <t>the significant are as follows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</si>
</sst>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.00_);[Black]\(#,##0.00\)"/>
    <numFmt numFmtId="191" formatCode="#,##0.00_)\ ;\ \(#,##0.00\)"/>
    <numFmt numFmtId="192" formatCode="_-* #,##0.00_-;\-* #,##0.00_-;_-* \-??_-;_-@_-"/>
    <numFmt numFmtId="193" formatCode="#,##0.00\ ;\(#,##0.00\)"/>
    <numFmt numFmtId="194" formatCode="#,##0.00\ ;\ \(#,##0.00\)"/>
    <numFmt numFmtId="195" formatCode="#,##0.000_);[Black]\(#,##0.000\)"/>
    <numFmt numFmtId="196" formatCode="0.00\ "/>
    <numFmt numFmtId="197" formatCode="#,##0.00\ ;[Black]\(#,##0.00\)"/>
    <numFmt numFmtId="198" formatCode="[$-1070000]d/m/yy;@"/>
    <numFmt numFmtId="199" formatCode="#,##0.00;[Red]\(#,##0.00\)"/>
    <numFmt numFmtId="200" formatCode="#,##0.00;[Black]\(#,##0.00\)"/>
    <numFmt numFmtId="201" formatCode="_(* #,##0.000_);_(* \(#,##0.000\);_(* &quot;-&quot;??_);_(@_)"/>
    <numFmt numFmtId="202" formatCode="#,##0.00\ ;\-#,##0.00"/>
    <numFmt numFmtId="203" formatCode="#,##0.00_);\(#,##0.00\)"/>
    <numFmt numFmtId="204" formatCode="#,##0_);\(#,##0\)"/>
  </numFmts>
  <fonts count="36">
    <font>
      <sz val="16"/>
      <name val="AngsanaUPC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8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5"/>
      <name val="AngsanaUPC"/>
      <family val="1"/>
    </font>
    <font>
      <sz val="15"/>
      <name val="AngsanaUPC"/>
      <family val="1"/>
    </font>
    <font>
      <sz val="10"/>
      <name val="Courier"/>
      <family val="3"/>
    </font>
    <font>
      <sz val="13"/>
      <name val="Angsana New"/>
      <family val="1"/>
    </font>
    <font>
      <sz val="14"/>
      <name val="Angsana New"/>
      <family val="1"/>
    </font>
    <font>
      <sz val="15"/>
      <name val="AngsanaUPC"/>
      <family val="1"/>
      <charset val="222"/>
    </font>
    <font>
      <b/>
      <u/>
      <sz val="15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u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FF0000"/>
      <name val="Angsana New"/>
      <family val="1"/>
    </font>
    <font>
      <u/>
      <sz val="15"/>
      <name val="Angsana New"/>
      <family val="1"/>
    </font>
    <font>
      <sz val="15"/>
      <color rgb="FF222222"/>
      <name val="Angsana New"/>
      <family val="1"/>
    </font>
    <font>
      <sz val="22"/>
      <color rgb="FF212121"/>
      <name val="Arial"/>
      <family val="2"/>
    </font>
    <font>
      <u/>
      <sz val="15"/>
      <name val="AngsanaUPC"/>
      <family val="1"/>
    </font>
    <font>
      <b/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5" fillId="0" borderId="0"/>
    <xf numFmtId="0" fontId="8" fillId="0" borderId="0"/>
    <xf numFmtId="0" fontId="7" fillId="0" borderId="0"/>
    <xf numFmtId="0" fontId="9" fillId="0" borderId="0"/>
    <xf numFmtId="0" fontId="5" fillId="0" borderId="0"/>
    <xf numFmtId="192" fontId="10" fillId="0" borderId="0" applyFill="0" applyBorder="0" applyAlignment="0" applyProtection="0"/>
    <xf numFmtId="0" fontId="5" fillId="0" borderId="0"/>
    <xf numFmtId="39" fontId="2" fillId="0" borderId="0"/>
    <xf numFmtId="39" fontId="16" fillId="0" borderId="0"/>
    <xf numFmtId="39" fontId="2" fillId="0" borderId="0"/>
    <xf numFmtId="39" fontId="2" fillId="0" borderId="0"/>
    <xf numFmtId="39" fontId="2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198" fontId="5" fillId="0" borderId="0"/>
    <xf numFmtId="0" fontId="5" fillId="0" borderId="0"/>
    <xf numFmtId="0" fontId="5" fillId="0" borderId="0"/>
    <xf numFmtId="39" fontId="16" fillId="0" borderId="0"/>
  </cellStyleXfs>
  <cellXfs count="511">
    <xf numFmtId="0" fontId="0" fillId="0" borderId="0" xfId="0"/>
    <xf numFmtId="0" fontId="12" fillId="0" borderId="0" xfId="0" applyFont="1" applyFill="1"/>
    <xf numFmtId="39" fontId="12" fillId="0" borderId="0" xfId="0" applyNumberFormat="1" applyFont="1" applyFill="1"/>
    <xf numFmtId="39" fontId="12" fillId="0" borderId="0" xfId="11" applyNumberFormat="1" applyFont="1" applyFill="1"/>
    <xf numFmtId="39" fontId="11" fillId="0" borderId="0" xfId="0" applyNumberFormat="1" applyFont="1" applyFill="1"/>
    <xf numFmtId="0" fontId="12" fillId="0" borderId="0" xfId="0" applyNumberFormat="1" applyFont="1" applyFill="1" applyAlignment="1">
      <alignment horizontal="left"/>
    </xf>
    <xf numFmtId="190" fontId="12" fillId="0" borderId="0" xfId="11" applyNumberFormat="1" applyFont="1" applyFill="1" applyBorder="1" applyProtection="1"/>
    <xf numFmtId="190" fontId="12" fillId="0" borderId="0" xfId="11" applyNumberFormat="1" applyFont="1" applyFill="1" applyBorder="1"/>
    <xf numFmtId="39" fontId="12" fillId="0" borderId="0" xfId="7" applyNumberFormat="1" applyFont="1" applyFill="1"/>
    <xf numFmtId="39" fontId="12" fillId="0" borderId="0" xfId="11" applyNumberFormat="1" applyFont="1" applyFill="1"/>
    <xf numFmtId="39" fontId="12" fillId="0" borderId="0" xfId="7" applyNumberFormat="1" applyFont="1" applyFill="1" applyAlignment="1"/>
    <xf numFmtId="39" fontId="12" fillId="0" borderId="0" xfId="11" applyNumberFormat="1" applyFont="1" applyFill="1" applyAlignment="1" applyProtection="1">
      <alignment horizontal="left"/>
    </xf>
    <xf numFmtId="39" fontId="12" fillId="0" borderId="0" xfId="11" quotePrefix="1" applyNumberFormat="1" applyFont="1" applyFill="1" applyAlignment="1">
      <alignment horizontal="center"/>
    </xf>
    <xf numFmtId="39" fontId="12" fillId="0" borderId="0" xfId="11" applyNumberFormat="1" applyFont="1" applyFill="1" applyAlignment="1">
      <alignment horizontal="right"/>
    </xf>
    <xf numFmtId="39" fontId="12" fillId="0" borderId="0" xfId="0" applyNumberFormat="1" applyFont="1" applyFill="1"/>
    <xf numFmtId="39" fontId="12" fillId="0" borderId="0" xfId="11" applyNumberFormat="1" applyFont="1" applyFill="1" applyBorder="1"/>
    <xf numFmtId="39" fontId="12" fillId="0" borderId="0" xfId="11" applyNumberFormat="1" applyFont="1" applyFill="1" applyBorder="1" applyProtection="1"/>
    <xf numFmtId="39" fontId="12" fillId="0" borderId="0" xfId="0" applyNumberFormat="1" applyFont="1" applyFill="1" applyBorder="1"/>
    <xf numFmtId="39" fontId="12" fillId="0" borderId="0" xfId="0" applyNumberFormat="1" applyFont="1" applyFill="1" applyAlignment="1">
      <alignment horizontal="right"/>
    </xf>
    <xf numFmtId="39" fontId="12" fillId="0" borderId="0" xfId="11" applyNumberFormat="1" applyFont="1" applyFill="1" applyAlignment="1" applyProtection="1">
      <alignment horizontal="center"/>
    </xf>
    <xf numFmtId="39" fontId="12" fillId="0" borderId="0" xfId="0" applyNumberFormat="1" applyFont="1" applyFill="1" applyAlignment="1"/>
    <xf numFmtId="39" fontId="11" fillId="0" borderId="0" xfId="11" applyNumberFormat="1" applyFont="1" applyFill="1" applyBorder="1"/>
    <xf numFmtId="39" fontId="12" fillId="0" borderId="0" xfId="11" applyNumberFormat="1" applyFont="1" applyFill="1" applyBorder="1" applyAlignment="1" applyProtection="1">
      <alignment horizontal="left"/>
    </xf>
    <xf numFmtId="39" fontId="11" fillId="0" borderId="0" xfId="0" applyNumberFormat="1" applyFont="1"/>
    <xf numFmtId="39" fontId="11" fillId="0" borderId="0" xfId="0" applyNumberFormat="1" applyFont="1" applyFill="1"/>
    <xf numFmtId="39" fontId="23" fillId="0" borderId="0" xfId="0" applyNumberFormat="1" applyFont="1" applyFill="1"/>
    <xf numFmtId="39" fontId="11" fillId="0" borderId="0" xfId="16" applyNumberFormat="1" applyFont="1" applyFill="1" applyAlignment="1"/>
    <xf numFmtId="39" fontId="12" fillId="0" borderId="0" xfId="0" applyNumberFormat="1" applyFont="1" applyFill="1" applyAlignment="1">
      <alignment horizontal="left"/>
    </xf>
    <xf numFmtId="39" fontId="12" fillId="0" borderId="0" xfId="11" applyNumberFormat="1" applyFont="1" applyFill="1" applyAlignment="1"/>
    <xf numFmtId="39" fontId="12" fillId="0" borderId="0" xfId="11" applyNumberFormat="1" applyFont="1" applyFill="1" applyAlignment="1" applyProtection="1"/>
    <xf numFmtId="39" fontId="11" fillId="0" borderId="0" xfId="11" applyNumberFormat="1" applyFont="1" applyFill="1" applyAlignment="1" applyProtection="1">
      <alignment horizontal="left"/>
    </xf>
    <xf numFmtId="39" fontId="12" fillId="0" borderId="0" xfId="1" applyNumberFormat="1" applyFont="1" applyFill="1"/>
    <xf numFmtId="39" fontId="12" fillId="0" borderId="0" xfId="1" applyNumberFormat="1" applyFont="1" applyFill="1" applyProtection="1"/>
    <xf numFmtId="39" fontId="12" fillId="0" borderId="0" xfId="1" applyNumberFormat="1" applyFont="1" applyFill="1" applyAlignment="1" applyProtection="1">
      <alignment horizontal="right"/>
    </xf>
    <xf numFmtId="39" fontId="12" fillId="0" borderId="1" xfId="11" applyNumberFormat="1" applyFont="1" applyFill="1" applyBorder="1"/>
    <xf numFmtId="39" fontId="12" fillId="0" borderId="1" xfId="11" applyNumberFormat="1" applyFont="1" applyFill="1" applyBorder="1" applyProtection="1"/>
    <xf numFmtId="39" fontId="11" fillId="0" borderId="0" xfId="11" applyNumberFormat="1" applyFont="1" applyFill="1"/>
    <xf numFmtId="39" fontId="12" fillId="0" borderId="0" xfId="11" quotePrefix="1" applyNumberFormat="1" applyFont="1" applyFill="1" applyAlignment="1">
      <alignment horizontal="right"/>
    </xf>
    <xf numFmtId="39" fontId="12" fillId="0" borderId="0" xfId="11" applyNumberFormat="1" applyFont="1" applyFill="1" applyAlignment="1" applyProtection="1">
      <alignment horizontal="right"/>
    </xf>
    <xf numFmtId="39" fontId="12" fillId="0" borderId="0" xfId="11" applyNumberFormat="1" applyFont="1" applyFill="1" applyBorder="1" applyAlignment="1" applyProtection="1">
      <alignment horizontal="right"/>
    </xf>
    <xf numFmtId="39" fontId="12" fillId="0" borderId="2" xfId="11" applyNumberFormat="1" applyFont="1" applyFill="1" applyBorder="1" applyAlignment="1">
      <alignment horizontal="right"/>
    </xf>
    <xf numFmtId="39" fontId="12" fillId="0" borderId="2" xfId="11" applyNumberFormat="1" applyFont="1" applyFill="1" applyBorder="1" applyAlignment="1" applyProtection="1">
      <alignment horizontal="right"/>
    </xf>
    <xf numFmtId="39" fontId="12" fillId="0" borderId="1" xfId="11" applyNumberFormat="1" applyFont="1" applyFill="1" applyBorder="1" applyAlignment="1">
      <alignment horizontal="right"/>
    </xf>
    <xf numFmtId="39" fontId="12" fillId="0" borderId="0" xfId="15" applyNumberFormat="1" applyFont="1" applyFill="1" applyAlignment="1"/>
    <xf numFmtId="39" fontId="12" fillId="0" borderId="0" xfId="15" applyNumberFormat="1" applyFont="1" applyFill="1" applyAlignment="1" applyProtection="1"/>
    <xf numFmtId="39" fontId="12" fillId="0" borderId="0" xfId="11" applyNumberFormat="1" applyFont="1" applyFill="1" applyBorder="1" applyAlignment="1">
      <alignment horizontal="right"/>
    </xf>
    <xf numFmtId="39" fontId="12" fillId="0" borderId="0" xfId="11" applyNumberFormat="1" applyFont="1" applyFill="1" applyBorder="1" applyAlignment="1"/>
    <xf numFmtId="39" fontId="12" fillId="0" borderId="0" xfId="15" applyNumberFormat="1" applyFont="1" applyFill="1" applyBorder="1" applyAlignment="1" applyProtection="1"/>
    <xf numFmtId="39" fontId="12" fillId="0" borderId="0" xfId="11" applyNumberFormat="1" applyFont="1" applyFill="1" applyBorder="1" applyAlignment="1" applyProtection="1">
      <alignment horizontal="right"/>
    </xf>
    <xf numFmtId="39" fontId="12" fillId="0" borderId="0" xfId="11" applyNumberFormat="1" applyFont="1" applyFill="1" applyAlignment="1">
      <alignment horizontal="right"/>
    </xf>
    <xf numFmtId="39" fontId="12" fillId="0" borderId="0" xfId="0" applyNumberFormat="1" applyFont="1" applyFill="1" applyAlignment="1">
      <alignment horizontal="right"/>
    </xf>
    <xf numFmtId="190" fontId="12" fillId="0" borderId="0" xfId="11" quotePrefix="1" applyNumberFormat="1" applyFont="1" applyFill="1" applyAlignment="1">
      <alignment horizontal="right"/>
    </xf>
    <xf numFmtId="190" fontId="12" fillId="0" borderId="0" xfId="0" applyNumberFormat="1" applyFont="1" applyFill="1" applyAlignment="1">
      <alignment horizontal="right"/>
    </xf>
    <xf numFmtId="39" fontId="12" fillId="0" borderId="0" xfId="11" quotePrefix="1" applyNumberFormat="1" applyFont="1" applyFill="1" applyBorder="1" applyAlignment="1">
      <alignment horizontal="center"/>
    </xf>
    <xf numFmtId="39" fontId="12" fillId="0" borderId="0" xfId="11" applyNumberFormat="1" applyFont="1" applyFill="1" applyBorder="1"/>
    <xf numFmtId="190" fontId="12" fillId="0" borderId="0" xfId="11" applyNumberFormat="1" applyFont="1" applyFill="1"/>
    <xf numFmtId="40" fontId="12" fillId="0" borderId="0" xfId="11" applyNumberFormat="1" applyFont="1" applyFill="1"/>
    <xf numFmtId="40" fontId="12" fillId="0" borderId="0" xfId="11" applyNumberFormat="1" applyFont="1" applyFill="1" applyAlignment="1" applyProtection="1">
      <alignment horizontal="left"/>
    </xf>
    <xf numFmtId="39" fontId="11" fillId="0" borderId="0" xfId="11" applyNumberFormat="1" applyFont="1" applyFill="1"/>
    <xf numFmtId="39" fontId="11" fillId="0" borderId="0" xfId="11" applyFont="1" applyFill="1"/>
    <xf numFmtId="39" fontId="12" fillId="0" borderId="0" xfId="11" applyFont="1" applyFill="1"/>
    <xf numFmtId="39" fontId="12" fillId="0" borderId="0" xfId="11" applyFont="1" applyFill="1" applyAlignment="1" applyProtection="1">
      <alignment horizontal="left"/>
    </xf>
    <xf numFmtId="39" fontId="12" fillId="0" borderId="0" xfId="11" applyNumberFormat="1" applyFont="1" applyFill="1" applyBorder="1" applyProtection="1"/>
    <xf numFmtId="39" fontId="12" fillId="0" borderId="0" xfId="11" applyFont="1" applyFill="1" applyBorder="1"/>
    <xf numFmtId="190" fontId="12" fillId="0" borderId="1" xfId="11" applyNumberFormat="1" applyFont="1" applyFill="1" applyBorder="1" applyProtection="1"/>
    <xf numFmtId="39" fontId="12" fillId="0" borderId="0" xfId="11" applyNumberFormat="1" applyFont="1" applyFill="1" applyAlignment="1" applyProtection="1">
      <alignment horizontal="left"/>
    </xf>
    <xf numFmtId="189" fontId="12" fillId="0" borderId="0" xfId="2" quotePrefix="1" applyNumberFormat="1" applyFont="1" applyFill="1" applyAlignment="1">
      <alignment horizontal="right"/>
    </xf>
    <xf numFmtId="40" fontId="11" fillId="0" borderId="0" xfId="11" applyNumberFormat="1" applyFont="1" applyFill="1"/>
    <xf numFmtId="40" fontId="12" fillId="0" borderId="0" xfId="11" quotePrefix="1" applyNumberFormat="1" applyFont="1" applyFill="1" applyAlignment="1" applyProtection="1">
      <alignment horizontal="left"/>
    </xf>
    <xf numFmtId="49" fontId="12" fillId="0" borderId="0" xfId="11" quotePrefix="1" applyNumberFormat="1" applyFont="1" applyFill="1" applyAlignment="1">
      <alignment horizontal="center"/>
    </xf>
    <xf numFmtId="49" fontId="12" fillId="0" borderId="0" xfId="11" applyNumberFormat="1" applyFont="1" applyFill="1"/>
    <xf numFmtId="39" fontId="12" fillId="0" borderId="0" xfId="11" applyNumberFormat="1" applyFont="1" applyFill="1" applyAlignment="1" applyProtection="1"/>
    <xf numFmtId="40" fontId="12" fillId="0" borderId="0" xfId="11" applyNumberFormat="1" applyFont="1" applyFill="1" applyBorder="1"/>
    <xf numFmtId="39" fontId="12" fillId="0" borderId="0" xfId="0" applyNumberFormat="1" applyFont="1" applyFill="1" applyBorder="1"/>
    <xf numFmtId="39" fontId="12" fillId="0" borderId="0" xfId="11" applyNumberFormat="1" applyFont="1" applyFill="1" applyBorder="1" applyAlignment="1">
      <alignment horizontal="center"/>
    </xf>
    <xf numFmtId="39" fontId="12" fillId="0" borderId="0" xfId="15" applyNumberFormat="1" applyFont="1" applyFill="1"/>
    <xf numFmtId="39" fontId="12" fillId="0" borderId="0" xfId="15" applyNumberFormat="1" applyFont="1" applyFill="1" applyAlignment="1" applyProtection="1">
      <alignment horizontal="left"/>
    </xf>
    <xf numFmtId="39" fontId="12" fillId="0" borderId="0" xfId="15" applyNumberFormat="1" applyFont="1" applyFill="1" applyBorder="1" applyProtection="1"/>
    <xf numFmtId="39" fontId="13" fillId="0" borderId="0" xfId="15" applyNumberFormat="1" applyFont="1" applyFill="1" applyBorder="1" applyAlignment="1" applyProtection="1">
      <alignment horizontal="center"/>
    </xf>
    <xf numFmtId="39" fontId="11" fillId="0" borderId="0" xfId="15" applyNumberFormat="1" applyFont="1" applyFill="1"/>
    <xf numFmtId="39" fontId="12" fillId="0" borderId="0" xfId="15" quotePrefix="1" applyNumberFormat="1" applyFont="1" applyFill="1" applyBorder="1" applyAlignment="1">
      <alignment horizontal="center"/>
    </xf>
    <xf numFmtId="39" fontId="12" fillId="0" borderId="0" xfId="15" quotePrefix="1" applyNumberFormat="1" applyFont="1" applyFill="1" applyAlignment="1">
      <alignment horizontal="center"/>
    </xf>
    <xf numFmtId="190" fontId="12" fillId="0" borderId="0" xfId="0" applyNumberFormat="1" applyFont="1" applyFill="1" applyBorder="1" applyAlignment="1">
      <alignment horizontal="right"/>
    </xf>
    <xf numFmtId="39" fontId="11" fillId="0" borderId="0" xfId="13" applyNumberFormat="1" applyFont="1" applyFill="1" applyAlignment="1" applyProtection="1">
      <alignment horizontal="left"/>
    </xf>
    <xf numFmtId="39" fontId="12" fillId="0" borderId="0" xfId="7" applyNumberFormat="1" applyFont="1" applyFill="1"/>
    <xf numFmtId="39" fontId="12" fillId="0" borderId="0" xfId="7" applyNumberFormat="1" applyFont="1" applyFill="1" applyBorder="1"/>
    <xf numFmtId="39" fontId="12" fillId="0" borderId="0" xfId="7" applyNumberFormat="1" applyFont="1" applyFill="1" applyAlignment="1">
      <alignment horizontal="right"/>
    </xf>
    <xf numFmtId="39" fontId="11" fillId="0" borderId="0" xfId="7" applyNumberFormat="1" applyFont="1" applyFill="1"/>
    <xf numFmtId="39" fontId="12" fillId="0" borderId="0" xfId="7" applyNumberFormat="1" applyFont="1" applyFill="1" applyBorder="1" applyAlignment="1">
      <alignment horizontal="right"/>
    </xf>
    <xf numFmtId="39" fontId="12" fillId="0" borderId="0" xfId="7" applyNumberFormat="1" applyFont="1" applyFill="1" applyBorder="1" applyAlignment="1"/>
    <xf numFmtId="39" fontId="12" fillId="0" borderId="0" xfId="7" applyNumberFormat="1" applyFont="1" applyFill="1" applyAlignment="1"/>
    <xf numFmtId="39" fontId="12" fillId="0" borderId="0" xfId="14" applyNumberFormat="1" applyFont="1" applyFill="1"/>
    <xf numFmtId="39" fontId="12" fillId="0" borderId="0" xfId="14" applyNumberFormat="1" applyFont="1" applyFill="1" applyAlignment="1" applyProtection="1"/>
    <xf numFmtId="39" fontId="14" fillId="0" borderId="0" xfId="7" applyNumberFormat="1" applyFont="1" applyFill="1"/>
    <xf numFmtId="39" fontId="15" fillId="0" borderId="0" xfId="7" applyNumberFormat="1" applyFont="1" applyFill="1"/>
    <xf numFmtId="0" fontId="12" fillId="0" borderId="0" xfId="7" applyFont="1" applyFill="1"/>
    <xf numFmtId="40" fontId="12" fillId="0" borderId="0" xfId="7" applyNumberFormat="1" applyFont="1" applyFill="1"/>
    <xf numFmtId="190" fontId="12" fillId="0" borderId="0" xfId="7" applyNumberFormat="1" applyFont="1" applyFill="1"/>
    <xf numFmtId="39" fontId="12" fillId="0" borderId="0" xfId="7" applyNumberFormat="1" applyFont="1" applyFill="1" applyAlignment="1">
      <alignment horizontal="left"/>
    </xf>
    <xf numFmtId="0" fontId="12" fillId="0" borderId="0" xfId="7" applyFont="1" applyFill="1" applyAlignment="1">
      <alignment horizontal="center"/>
    </xf>
    <xf numFmtId="190" fontId="12" fillId="0" borderId="0" xfId="7" applyNumberFormat="1" applyFont="1" applyFill="1" applyAlignment="1">
      <alignment horizontal="right"/>
    </xf>
    <xf numFmtId="190" fontId="12" fillId="0" borderId="0" xfId="7" applyNumberFormat="1" applyFont="1" applyFill="1" applyAlignment="1">
      <alignment horizontal="center"/>
    </xf>
    <xf numFmtId="190" fontId="12" fillId="0" borderId="0" xfId="7" applyNumberFormat="1" applyFont="1" applyFill="1" applyBorder="1"/>
    <xf numFmtId="37" fontId="12" fillId="0" borderId="0" xfId="7" applyNumberFormat="1" applyFont="1" applyFill="1" applyAlignment="1">
      <alignment horizontal="center"/>
    </xf>
    <xf numFmtId="0" fontId="11" fillId="0" borderId="0" xfId="7" applyFont="1" applyFill="1"/>
    <xf numFmtId="189" fontId="11" fillId="0" borderId="0" xfId="2" quotePrefix="1" applyNumberFormat="1" applyFont="1" applyFill="1" applyAlignment="1">
      <alignment horizontal="right"/>
    </xf>
    <xf numFmtId="190" fontId="11" fillId="0" borderId="0" xfId="7" applyNumberFormat="1" applyFont="1" applyFill="1" applyAlignment="1">
      <alignment horizontal="center"/>
    </xf>
    <xf numFmtId="0" fontId="12" fillId="0" borderId="0" xfId="7" applyFont="1" applyFill="1" applyBorder="1" applyAlignment="1">
      <alignment horizontal="center"/>
    </xf>
    <xf numFmtId="190" fontId="12" fillId="0" borderId="0" xfId="2" applyNumberFormat="1" applyFont="1" applyFill="1" applyAlignment="1">
      <alignment horizontal="right"/>
    </xf>
    <xf numFmtId="39" fontId="12" fillId="0" borderId="0" xfId="2" applyNumberFormat="1" applyFont="1" applyFill="1" applyAlignment="1">
      <alignment horizontal="right"/>
    </xf>
    <xf numFmtId="190" fontId="12" fillId="0" borderId="3" xfId="7" applyNumberFormat="1" applyFont="1" applyFill="1" applyBorder="1"/>
    <xf numFmtId="39" fontId="12" fillId="0" borderId="2" xfId="7" applyNumberFormat="1" applyFont="1" applyFill="1" applyBorder="1"/>
    <xf numFmtId="190" fontId="12" fillId="0" borderId="0" xfId="7" applyNumberFormat="1" applyFont="1" applyFill="1" applyAlignment="1"/>
    <xf numFmtId="190" fontId="12" fillId="0" borderId="1" xfId="7" applyNumberFormat="1" applyFont="1" applyFill="1" applyBorder="1"/>
    <xf numFmtId="0" fontId="12" fillId="0" borderId="0" xfId="7" applyFont="1" applyFill="1" applyBorder="1"/>
    <xf numFmtId="0" fontId="24" fillId="0" borderId="0" xfId="7" applyNumberFormat="1" applyFont="1" applyFill="1"/>
    <xf numFmtId="194" fontId="12" fillId="0" borderId="0" xfId="0" quotePrefix="1" applyNumberFormat="1" applyFont="1" applyFill="1" applyAlignment="1">
      <alignment horizontal="center"/>
    </xf>
    <xf numFmtId="0" fontId="23" fillId="0" borderId="0" xfId="6" applyFont="1" applyFill="1"/>
    <xf numFmtId="0" fontId="23" fillId="0" borderId="0" xfId="0" applyFont="1"/>
    <xf numFmtId="39" fontId="23" fillId="0" borderId="0" xfId="12" quotePrefix="1" applyFont="1" applyFill="1" applyAlignment="1" applyProtection="1">
      <alignment horizontal="center"/>
    </xf>
    <xf numFmtId="188" fontId="23" fillId="0" borderId="0" xfId="16" applyNumberFormat="1" applyFont="1" applyFill="1"/>
    <xf numFmtId="0" fontId="23" fillId="0" borderId="0" xfId="0" applyFont="1" applyFill="1" applyAlignment="1">
      <alignment vertical="top"/>
    </xf>
    <xf numFmtId="39" fontId="12" fillId="0" borderId="0" xfId="0" applyNumberFormat="1" applyFont="1" applyFill="1" applyBorder="1" applyAlignment="1">
      <alignment horizontal="centerContinuous"/>
    </xf>
    <xf numFmtId="39" fontId="12" fillId="0" borderId="0" xfId="0" applyNumberFormat="1" applyFont="1" applyFill="1" applyBorder="1" applyAlignment="1"/>
    <xf numFmtId="191" fontId="12" fillId="0" borderId="0" xfId="7" applyNumberFormat="1" applyFont="1" applyFill="1"/>
    <xf numFmtId="191" fontId="12" fillId="0" borderId="1" xfId="7" applyNumberFormat="1" applyFont="1" applyFill="1" applyBorder="1"/>
    <xf numFmtId="39" fontId="12" fillId="0" borderId="0" xfId="11" applyNumberFormat="1" applyFont="1" applyFill="1" applyBorder="1" applyAlignment="1"/>
    <xf numFmtId="39" fontId="12" fillId="0" borderId="0" xfId="7" applyNumberFormat="1" applyFont="1" applyFill="1" applyBorder="1"/>
    <xf numFmtId="190" fontId="12" fillId="0" borderId="2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40" fontId="11" fillId="0" borderId="0" xfId="7" applyNumberFormat="1" applyFont="1" applyFill="1"/>
    <xf numFmtId="39" fontId="17" fillId="0" borderId="0" xfId="7" applyNumberFormat="1" applyFont="1" applyFill="1" applyAlignment="1">
      <alignment horizontal="left"/>
    </xf>
    <xf numFmtId="40" fontId="17" fillId="0" borderId="0" xfId="7" applyNumberFormat="1" applyFont="1" applyFill="1"/>
    <xf numFmtId="39" fontId="18" fillId="0" borderId="0" xfId="7" applyNumberFormat="1" applyFont="1" applyFill="1" applyAlignment="1">
      <alignment horizontal="left"/>
    </xf>
    <xf numFmtId="40" fontId="18" fillId="0" borderId="0" xfId="7" applyNumberFormat="1" applyFont="1" applyFill="1"/>
    <xf numFmtId="40" fontId="18" fillId="0" borderId="0" xfId="11" applyNumberFormat="1" applyFont="1" applyFill="1"/>
    <xf numFmtId="39" fontId="18" fillId="0" borderId="0" xfId="11" applyNumberFormat="1" applyFont="1" applyFill="1"/>
    <xf numFmtId="39" fontId="18" fillId="0" borderId="0" xfId="11" applyNumberFormat="1" applyFont="1" applyFill="1" applyAlignment="1" applyProtection="1">
      <alignment horizontal="left"/>
    </xf>
    <xf numFmtId="39" fontId="18" fillId="0" borderId="0" xfId="7" applyNumberFormat="1" applyFont="1" applyFill="1"/>
    <xf numFmtId="39" fontId="18" fillId="0" borderId="1" xfId="11" applyNumberFormat="1" applyFont="1" applyFill="1" applyBorder="1"/>
    <xf numFmtId="39" fontId="12" fillId="0" borderId="0" xfId="11" quotePrefix="1" applyNumberFormat="1" applyFont="1" applyFill="1" applyAlignment="1" applyProtection="1">
      <alignment horizontal="left"/>
    </xf>
    <xf numFmtId="193" fontId="12" fillId="0" borderId="0" xfId="0" applyNumberFormat="1" applyFont="1" applyFill="1" applyBorder="1"/>
    <xf numFmtId="193" fontId="12" fillId="0" borderId="0" xfId="0" applyNumberFormat="1" applyFont="1" applyFill="1"/>
    <xf numFmtId="193" fontId="12" fillId="0" borderId="4" xfId="0" applyNumberFormat="1" applyFont="1" applyFill="1" applyBorder="1"/>
    <xf numFmtId="0" fontId="12" fillId="0" borderId="0" xfId="0" applyNumberFormat="1" applyFont="1" applyFill="1" applyBorder="1" applyAlignment="1">
      <alignment horizontal="left"/>
    </xf>
    <xf numFmtId="39" fontId="12" fillId="0" borderId="0" xfId="15" applyNumberFormat="1" applyFont="1" applyFill="1"/>
    <xf numFmtId="39" fontId="25" fillId="0" borderId="0" xfId="11" applyNumberFormat="1" applyFont="1" applyFill="1" applyBorder="1"/>
    <xf numFmtId="39" fontId="15" fillId="0" borderId="0" xfId="7" applyNumberFormat="1" applyFont="1" applyFill="1"/>
    <xf numFmtId="39" fontId="19" fillId="0" borderId="0" xfId="11" applyNumberFormat="1" applyFont="1" applyFill="1" applyBorder="1"/>
    <xf numFmtId="0" fontId="15" fillId="0" borderId="0" xfId="7" applyFont="1" applyFill="1"/>
    <xf numFmtId="0" fontId="20" fillId="0" borderId="0" xfId="7" applyFont="1" applyFill="1"/>
    <xf numFmtId="39" fontId="26" fillId="0" borderId="0" xfId="11" applyFont="1" applyFill="1"/>
    <xf numFmtId="39" fontId="25" fillId="0" borderId="0" xfId="11" applyFont="1" applyFill="1"/>
    <xf numFmtId="0" fontId="25" fillId="0" borderId="0" xfId="0" applyFont="1" applyFill="1"/>
    <xf numFmtId="39" fontId="25" fillId="0" borderId="0" xfId="0" applyNumberFormat="1" applyFont="1" applyFill="1" applyBorder="1"/>
    <xf numFmtId="39" fontId="26" fillId="0" borderId="0" xfId="11" applyFont="1" applyFill="1" applyAlignment="1" applyProtection="1">
      <alignment horizontal="left"/>
    </xf>
    <xf numFmtId="40" fontId="25" fillId="0" borderId="0" xfId="11" applyNumberFormat="1" applyFont="1" applyFill="1"/>
    <xf numFmtId="40" fontId="25" fillId="0" borderId="0" xfId="14" applyNumberFormat="1" applyFont="1" applyFill="1"/>
    <xf numFmtId="40" fontId="25" fillId="0" borderId="0" xfId="14" applyNumberFormat="1" applyFont="1" applyFill="1" applyAlignment="1" applyProtection="1">
      <alignment horizontal="left"/>
    </xf>
    <xf numFmtId="39" fontId="25" fillId="0" borderId="0" xfId="11" applyFont="1" applyFill="1" applyAlignment="1" applyProtection="1">
      <alignment horizontal="left"/>
    </xf>
    <xf numFmtId="39" fontId="12" fillId="0" borderId="0" xfId="15" applyNumberFormat="1" applyFont="1" applyFill="1" applyBorder="1" applyAlignment="1"/>
    <xf numFmtId="0" fontId="23" fillId="0" borderId="0" xfId="0" applyFont="1" applyFill="1" applyAlignment="1">
      <alignment horizontal="left"/>
    </xf>
    <xf numFmtId="0" fontId="23" fillId="0" borderId="0" xfId="0" applyFont="1" applyFill="1"/>
    <xf numFmtId="40" fontId="12" fillId="0" borderId="0" xfId="0" applyNumberFormat="1" applyFont="1" applyFill="1"/>
    <xf numFmtId="39" fontId="12" fillId="0" borderId="1" xfId="11" quotePrefix="1" applyNumberFormat="1" applyFont="1" applyFill="1" applyBorder="1" applyAlignment="1">
      <alignment horizontal="right"/>
    </xf>
    <xf numFmtId="190" fontId="11" fillId="0" borderId="0" xfId="11" applyNumberFormat="1" applyFont="1" applyFill="1"/>
    <xf numFmtId="190" fontId="11" fillId="0" borderId="0" xfId="7" applyNumberFormat="1" applyFont="1" applyFill="1"/>
    <xf numFmtId="37" fontId="11" fillId="0" borderId="0" xfId="7" applyNumberFormat="1" applyFont="1" applyFill="1" applyAlignment="1">
      <alignment horizontal="center"/>
    </xf>
    <xf numFmtId="40" fontId="11" fillId="0" borderId="0" xfId="11" applyNumberFormat="1" applyFont="1" applyFill="1" applyBorder="1" applyProtection="1"/>
    <xf numFmtId="40" fontId="11" fillId="0" borderId="0" xfId="11" applyNumberFormat="1" applyFont="1" applyFill="1" applyBorder="1"/>
    <xf numFmtId="0" fontId="11" fillId="0" borderId="0" xfId="0" applyNumberFormat="1" applyFont="1" applyFill="1" applyAlignment="1">
      <alignment horizontal="left"/>
    </xf>
    <xf numFmtId="195" fontId="12" fillId="0" borderId="0" xfId="0" applyNumberFormat="1" applyFont="1" applyFill="1" applyBorder="1" applyAlignment="1">
      <alignment horizontal="right"/>
    </xf>
    <xf numFmtId="39" fontId="21" fillId="0" borderId="0" xfId="11" applyNumberFormat="1" applyFont="1" applyFill="1" applyAlignment="1" applyProtection="1"/>
    <xf numFmtId="39" fontId="21" fillId="0" borderId="0" xfId="11" applyNumberFormat="1" applyFont="1" applyFill="1" applyAlignment="1"/>
    <xf numFmtId="196" fontId="21" fillId="0" borderId="0" xfId="11" applyNumberFormat="1" applyFont="1" applyFill="1" applyAlignment="1"/>
    <xf numFmtId="196" fontId="21" fillId="0" borderId="0" xfId="0" applyNumberFormat="1" applyFont="1" applyFill="1" applyAlignment="1"/>
    <xf numFmtId="39" fontId="21" fillId="0" borderId="0" xfId="11" applyNumberFormat="1" applyFont="1" applyFill="1" applyAlignment="1" applyProtection="1">
      <alignment horizontal="left"/>
    </xf>
    <xf numFmtId="39" fontId="12" fillId="0" borderId="0" xfId="0" quotePrefix="1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>
      <alignment horizontal="center"/>
    </xf>
    <xf numFmtId="39" fontId="22" fillId="0" borderId="0" xfId="11" applyFont="1" applyFill="1"/>
    <xf numFmtId="0" fontId="21" fillId="0" borderId="0" xfId="7" applyFont="1" applyFill="1"/>
    <xf numFmtId="39" fontId="21" fillId="0" borderId="0" xfId="11" applyFont="1" applyFill="1" applyAlignment="1" applyProtection="1">
      <alignment horizontal="left"/>
    </xf>
    <xf numFmtId="39" fontId="21" fillId="0" borderId="0" xfId="11" applyFont="1" applyFill="1"/>
    <xf numFmtId="190" fontId="21" fillId="0" borderId="0" xfId="11" applyNumberFormat="1" applyFont="1" applyFill="1"/>
    <xf numFmtId="39" fontId="21" fillId="0" borderId="0" xfId="7" applyNumberFormat="1" applyFont="1" applyFill="1" applyAlignment="1">
      <alignment horizontal="left"/>
    </xf>
    <xf numFmtId="190" fontId="21" fillId="0" borderId="0" xfId="7" applyNumberFormat="1" applyFont="1" applyFill="1"/>
    <xf numFmtId="190" fontId="21" fillId="0" borderId="0" xfId="11" applyNumberFormat="1" applyFont="1" applyFill="1" applyBorder="1"/>
    <xf numFmtId="190" fontId="21" fillId="0" borderId="0" xfId="0" applyNumberFormat="1" applyFont="1" applyFill="1" applyBorder="1"/>
    <xf numFmtId="40" fontId="21" fillId="0" borderId="0" xfId="0" applyNumberFormat="1" applyFont="1" applyFill="1"/>
    <xf numFmtId="190" fontId="21" fillId="0" borderId="0" xfId="0" applyNumberFormat="1" applyFont="1" applyFill="1"/>
    <xf numFmtId="190" fontId="21" fillId="0" borderId="2" xfId="11" applyNumberFormat="1" applyFont="1" applyFill="1" applyBorder="1"/>
    <xf numFmtId="40" fontId="21" fillId="0" borderId="0" xfId="7" applyNumberFormat="1" applyFont="1" applyFill="1"/>
    <xf numFmtId="190" fontId="21" fillId="0" borderId="1" xfId="11" applyNumberFormat="1" applyFont="1" applyFill="1" applyBorder="1" applyProtection="1"/>
    <xf numFmtId="190" fontId="21" fillId="0" borderId="0" xfId="11" applyNumberFormat="1" applyFont="1" applyFill="1" applyBorder="1" applyProtection="1"/>
    <xf numFmtId="0" fontId="22" fillId="0" borderId="0" xfId="7" applyFont="1" applyFill="1"/>
    <xf numFmtId="39" fontId="21" fillId="0" borderId="0" xfId="11" applyNumberFormat="1" applyFont="1" applyFill="1"/>
    <xf numFmtId="39" fontId="21" fillId="0" borderId="0" xfId="11" applyFont="1" applyFill="1" applyBorder="1"/>
    <xf numFmtId="40" fontId="22" fillId="0" borderId="0" xfId="7" applyNumberFormat="1" applyFont="1" applyFill="1"/>
    <xf numFmtId="39" fontId="21" fillId="0" borderId="0" xfId="11" applyNumberFormat="1" applyFont="1" applyFill="1" applyBorder="1" applyProtection="1"/>
    <xf numFmtId="39" fontId="21" fillId="0" borderId="0" xfId="7" applyNumberFormat="1" applyFont="1" applyFill="1"/>
    <xf numFmtId="0" fontId="22" fillId="0" borderId="0" xfId="0" applyFont="1" applyFill="1"/>
    <xf numFmtId="190" fontId="12" fillId="0" borderId="0" xfId="0" applyNumberFormat="1" applyFont="1" applyFill="1"/>
    <xf numFmtId="43" fontId="12" fillId="0" borderId="0" xfId="2" quotePrefix="1" applyFont="1" applyFill="1" applyAlignment="1">
      <alignment horizontal="right"/>
    </xf>
    <xf numFmtId="43" fontId="12" fillId="0" borderId="0" xfId="2" applyFont="1" applyFill="1" applyAlignment="1">
      <alignment horizontal="right"/>
    </xf>
    <xf numFmtId="43" fontId="12" fillId="0" borderId="0" xfId="2" applyFont="1" applyFill="1"/>
    <xf numFmtId="39" fontId="19" fillId="0" borderId="1" xfId="11" applyNumberFormat="1" applyFont="1" applyFill="1" applyBorder="1"/>
    <xf numFmtId="194" fontId="12" fillId="0" borderId="0" xfId="7" applyNumberFormat="1" applyFont="1" applyFill="1"/>
    <xf numFmtId="194" fontId="12" fillId="0" borderId="0" xfId="15" applyNumberFormat="1" applyFont="1" applyFill="1"/>
    <xf numFmtId="194" fontId="12" fillId="0" borderId="0" xfId="15" applyNumberFormat="1" applyFont="1" applyFill="1" applyAlignment="1" applyProtection="1">
      <alignment horizontal="left"/>
    </xf>
    <xf numFmtId="194" fontId="12" fillId="0" borderId="0" xfId="7" applyNumberFormat="1" applyFont="1" applyFill="1" applyBorder="1"/>
    <xf numFmtId="194" fontId="11" fillId="0" borderId="0" xfId="15" applyNumberFormat="1" applyFont="1" applyFill="1"/>
    <xf numFmtId="197" fontId="12" fillId="0" borderId="0" xfId="0" applyNumberFormat="1" applyFont="1" applyFill="1"/>
    <xf numFmtId="197" fontId="12" fillId="0" borderId="0" xfId="0" applyNumberFormat="1" applyFont="1" applyFill="1" applyAlignment="1">
      <alignment horizontal="right"/>
    </xf>
    <xf numFmtId="197" fontId="12" fillId="0" borderId="0" xfId="0" applyNumberFormat="1" applyFont="1" applyFill="1" applyBorder="1" applyAlignment="1">
      <alignment horizontal="right"/>
    </xf>
    <xf numFmtId="197" fontId="12" fillId="0" borderId="2" xfId="0" applyNumberFormat="1" applyFont="1" applyFill="1" applyBorder="1" applyAlignment="1">
      <alignment horizontal="right"/>
    </xf>
    <xf numFmtId="197" fontId="12" fillId="0" borderId="1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/>
    </xf>
    <xf numFmtId="193" fontId="15" fillId="0" borderId="0" xfId="0" applyNumberFormat="1" applyFont="1" applyFill="1" applyAlignment="1">
      <alignment horizontal="right"/>
    </xf>
    <xf numFmtId="40" fontId="12" fillId="0" borderId="0" xfId="21" applyNumberFormat="1" applyFont="1" applyFill="1" applyBorder="1"/>
    <xf numFmtId="39" fontId="13" fillId="0" borderId="0" xfId="15" applyNumberFormat="1" applyFont="1" applyFill="1"/>
    <xf numFmtId="40" fontId="12" fillId="0" borderId="0" xfId="21" applyNumberFormat="1" applyFont="1" applyFill="1"/>
    <xf numFmtId="39" fontId="15" fillId="0" borderId="0" xfId="7" applyNumberFormat="1" applyFont="1" applyFill="1" applyAlignment="1"/>
    <xf numFmtId="188" fontId="12" fillId="0" borderId="0" xfId="24" applyNumberFormat="1" applyFont="1" applyFill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88" fontId="12" fillId="0" borderId="0" xfId="12" applyNumberFormat="1" applyFont="1" applyFill="1" applyAlignment="1" applyProtection="1">
      <alignment horizontal="left"/>
    </xf>
    <xf numFmtId="0" fontId="12" fillId="0" borderId="0" xfId="25" applyFont="1" applyFill="1"/>
    <xf numFmtId="0" fontId="23" fillId="0" borderId="0" xfId="25" applyFont="1" applyFill="1"/>
    <xf numFmtId="0" fontId="12" fillId="0" borderId="0" xfId="0" applyFont="1"/>
    <xf numFmtId="0" fontId="12" fillId="0" borderId="0" xfId="0" applyFont="1" applyAlignment="1">
      <alignment horizontal="center"/>
    </xf>
    <xf numFmtId="0" fontId="23" fillId="0" borderId="0" xfId="0" applyFont="1" applyFill="1" applyAlignment="1"/>
    <xf numFmtId="0" fontId="23" fillId="0" borderId="0" xfId="20" applyFont="1" applyFill="1" applyAlignment="1"/>
    <xf numFmtId="0" fontId="23" fillId="0" borderId="0" xfId="26" applyFont="1" applyFill="1" applyAlignment="1"/>
    <xf numFmtId="188" fontId="23" fillId="0" borderId="0" xfId="25" applyNumberFormat="1" applyFont="1" applyFill="1"/>
    <xf numFmtId="0" fontId="24" fillId="0" borderId="0" xfId="0" applyFont="1" applyFill="1" applyAlignment="1"/>
    <xf numFmtId="39" fontId="12" fillId="0" borderId="0" xfId="14" applyNumberFormat="1" applyFont="1" applyFill="1"/>
    <xf numFmtId="39" fontId="11" fillId="0" borderId="0" xfId="11" applyFont="1" applyFill="1" applyAlignment="1">
      <alignment horizontal="left"/>
    </xf>
    <xf numFmtId="39" fontId="28" fillId="0" borderId="0" xfId="11" applyNumberFormat="1" applyFont="1" applyFill="1"/>
    <xf numFmtId="39" fontId="23" fillId="0" borderId="0" xfId="11" applyNumberFormat="1" applyFont="1" applyFill="1" applyAlignment="1">
      <alignment horizontal="center"/>
    </xf>
    <xf numFmtId="39" fontId="23" fillId="0" borderId="0" xfId="11" applyNumberFormat="1" applyFont="1" applyFill="1"/>
    <xf numFmtId="39" fontId="23" fillId="0" borderId="0" xfId="11" applyNumberFormat="1" applyFont="1" applyFill="1" applyBorder="1"/>
    <xf numFmtId="39" fontId="24" fillId="0" borderId="0" xfId="11" applyNumberFormat="1" applyFont="1" applyFill="1" applyAlignment="1">
      <alignment horizontal="center"/>
    </xf>
    <xf numFmtId="0" fontId="24" fillId="0" borderId="0" xfId="0" applyFont="1"/>
    <xf numFmtId="39" fontId="11" fillId="0" borderId="0" xfId="11" applyNumberFormat="1" applyFont="1" applyFill="1" applyAlignment="1" applyProtection="1"/>
    <xf numFmtId="0" fontId="12" fillId="0" borderId="0" xfId="0" applyFont="1" applyFill="1" applyBorder="1"/>
    <xf numFmtId="0" fontId="27" fillId="0" borderId="0" xfId="0" applyFont="1" applyFill="1"/>
    <xf numFmtId="39" fontId="11" fillId="0" borderId="0" xfId="11" applyNumberFormat="1" applyFont="1" applyFill="1" applyAlignment="1" applyProtection="1"/>
    <xf numFmtId="39" fontId="11" fillId="0" borderId="0" xfId="11" applyNumberFormat="1" applyFont="1" applyFill="1" applyAlignment="1"/>
    <xf numFmtId="39" fontId="11" fillId="0" borderId="2" xfId="0" applyNumberFormat="1" applyFont="1" applyFill="1" applyBorder="1" applyAlignment="1">
      <alignment horizontal="centerContinuous"/>
    </xf>
    <xf numFmtId="39" fontId="11" fillId="0" borderId="2" xfId="11" applyNumberFormat="1" applyFont="1" applyFill="1" applyBorder="1" applyAlignment="1">
      <alignment horizontal="centerContinuous"/>
    </xf>
    <xf numFmtId="39" fontId="11" fillId="0" borderId="5" xfId="11" quotePrefix="1" applyNumberFormat="1" applyFont="1" applyFill="1" applyBorder="1" applyAlignment="1">
      <alignment horizontal="center"/>
    </xf>
    <xf numFmtId="39" fontId="11" fillId="0" borderId="0" xfId="0" applyNumberFormat="1" applyFont="1" applyFill="1" applyAlignment="1"/>
    <xf numFmtId="39" fontId="11" fillId="0" borderId="5" xfId="0" quotePrefix="1" applyNumberFormat="1" applyFont="1" applyFill="1" applyBorder="1" applyAlignment="1">
      <alignment horizontal="center"/>
    </xf>
    <xf numFmtId="39" fontId="11" fillId="0" borderId="0" xfId="0" applyNumberFormat="1" applyFont="1" applyFill="1" applyAlignment="1">
      <alignment horizontal="right"/>
    </xf>
    <xf numFmtId="39" fontId="11" fillId="0" borderId="0" xfId="0" quotePrefix="1" applyNumberFormat="1" applyFont="1" applyFill="1" applyBorder="1" applyAlignment="1">
      <alignment horizontal="center"/>
    </xf>
    <xf numFmtId="39" fontId="11" fillId="0" borderId="0" xfId="0" applyNumberFormat="1" applyFont="1" applyFill="1" applyBorder="1" applyAlignment="1">
      <alignment horizontal="center"/>
    </xf>
    <xf numFmtId="39" fontId="11" fillId="0" borderId="0" xfId="11" quotePrefix="1" applyNumberFormat="1" applyFont="1" applyFill="1" applyAlignment="1">
      <alignment horizontal="center"/>
    </xf>
    <xf numFmtId="0" fontId="26" fillId="0" borderId="0" xfId="0" applyFont="1" applyFill="1"/>
    <xf numFmtId="39" fontId="26" fillId="0" borderId="0" xfId="7" applyNumberFormat="1" applyFont="1" applyFill="1" applyAlignment="1">
      <alignment horizontal="right"/>
    </xf>
    <xf numFmtId="39" fontId="11" fillId="0" borderId="0" xfId="7" applyNumberFormat="1" applyFont="1" applyFill="1" applyAlignment="1">
      <alignment horizontal="right"/>
    </xf>
    <xf numFmtId="190" fontId="22" fillId="0" borderId="0" xfId="11" applyNumberFormat="1" applyFont="1" applyFill="1"/>
    <xf numFmtId="190" fontId="22" fillId="0" borderId="0" xfId="7" applyNumberFormat="1" applyFont="1" applyFill="1"/>
    <xf numFmtId="190" fontId="11" fillId="0" borderId="2" xfId="11" applyNumberFormat="1" applyFont="1" applyFill="1" applyBorder="1" applyProtection="1"/>
    <xf numFmtId="190" fontId="11" fillId="0" borderId="2" xfId="11" applyNumberFormat="1" applyFont="1" applyFill="1" applyBorder="1" applyAlignment="1">
      <alignment horizontal="center"/>
    </xf>
    <xf numFmtId="0" fontId="11" fillId="0" borderId="2" xfId="7" applyFont="1" applyFill="1" applyBorder="1"/>
    <xf numFmtId="0" fontId="11" fillId="0" borderId="2" xfId="7" applyFont="1" applyFill="1" applyBorder="1" applyAlignment="1">
      <alignment horizontal="center"/>
    </xf>
    <xf numFmtId="0" fontId="11" fillId="0" borderId="0" xfId="7" applyFont="1" applyFill="1" applyAlignment="1">
      <alignment horizontal="center"/>
    </xf>
    <xf numFmtId="40" fontId="29" fillId="0" borderId="0" xfId="11" applyNumberFormat="1" applyFont="1" applyFill="1"/>
    <xf numFmtId="40" fontId="29" fillId="0" borderId="0" xfId="11" applyNumberFormat="1" applyFont="1" applyFill="1" applyAlignment="1" applyProtection="1">
      <alignment horizontal="left"/>
    </xf>
    <xf numFmtId="190" fontId="29" fillId="0" borderId="0" xfId="11" applyNumberFormat="1" applyFont="1" applyFill="1" applyBorder="1" applyProtection="1"/>
    <xf numFmtId="190" fontId="29" fillId="0" borderId="0" xfId="11" applyNumberFormat="1" applyFont="1" applyFill="1"/>
    <xf numFmtId="190" fontId="29" fillId="0" borderId="0" xfId="7" applyNumberFormat="1" applyFont="1" applyFill="1"/>
    <xf numFmtId="190" fontId="29" fillId="0" borderId="0" xfId="7" applyNumberFormat="1" applyFont="1" applyFill="1" applyAlignment="1">
      <alignment horizontal="right"/>
    </xf>
    <xf numFmtId="190" fontId="29" fillId="0" borderId="0" xfId="11" applyNumberFormat="1" applyFont="1" applyFill="1" applyAlignment="1">
      <alignment horizontal="center"/>
    </xf>
    <xf numFmtId="40" fontId="29" fillId="0" borderId="0" xfId="7" applyNumberFormat="1" applyFont="1" applyFill="1"/>
    <xf numFmtId="40" fontId="29" fillId="0" borderId="5" xfId="11" applyNumberFormat="1" applyFont="1" applyFill="1" applyBorder="1"/>
    <xf numFmtId="40" fontId="29" fillId="0" borderId="5" xfId="11" applyNumberFormat="1" applyFont="1" applyFill="1" applyBorder="1" applyAlignment="1">
      <alignment horizontal="center"/>
    </xf>
    <xf numFmtId="40" fontId="29" fillId="0" borderId="5" xfId="11" applyNumberFormat="1" applyFont="1" applyFill="1" applyBorder="1" applyAlignment="1" applyProtection="1">
      <alignment horizontal="left"/>
    </xf>
    <xf numFmtId="40" fontId="29" fillId="0" borderId="3" xfId="11" applyNumberFormat="1" applyFont="1" applyFill="1" applyBorder="1" applyAlignment="1" applyProtection="1">
      <alignment horizontal="left"/>
    </xf>
    <xf numFmtId="190" fontId="29" fillId="0" borderId="5" xfId="11" applyNumberFormat="1" applyFont="1" applyFill="1" applyBorder="1" applyProtection="1"/>
    <xf numFmtId="190" fontId="29" fillId="0" borderId="5" xfId="11" applyNumberFormat="1" applyFont="1" applyFill="1" applyBorder="1" applyAlignment="1">
      <alignment horizontal="center"/>
    </xf>
    <xf numFmtId="190" fontId="29" fillId="0" borderId="3" xfId="11" applyNumberFormat="1" applyFont="1" applyFill="1" applyBorder="1"/>
    <xf numFmtId="190" fontId="29" fillId="0" borderId="5" xfId="7" applyNumberFormat="1" applyFont="1" applyFill="1" applyBorder="1" applyAlignment="1">
      <alignment horizontal="center"/>
    </xf>
    <xf numFmtId="40" fontId="29" fillId="0" borderId="5" xfId="7" applyNumberFormat="1" applyFont="1" applyFill="1" applyBorder="1"/>
    <xf numFmtId="39" fontId="29" fillId="0" borderId="0" xfId="11" quotePrefix="1" applyNumberFormat="1" applyFont="1" applyFill="1" applyAlignment="1">
      <alignment horizontal="center"/>
    </xf>
    <xf numFmtId="39" fontId="29" fillId="0" borderId="0" xfId="11" applyNumberFormat="1" applyFont="1" applyFill="1"/>
    <xf numFmtId="39" fontId="29" fillId="0" borderId="5" xfId="11" quotePrefix="1" applyNumberFormat="1" applyFont="1" applyFill="1" applyBorder="1" applyAlignment="1">
      <alignment horizontal="center"/>
    </xf>
    <xf numFmtId="190" fontId="11" fillId="0" borderId="0" xfId="7" applyNumberFormat="1" applyFont="1" applyFill="1" applyAlignment="1">
      <alignment horizontal="right"/>
    </xf>
    <xf numFmtId="39" fontId="30" fillId="0" borderId="0" xfId="11" applyNumberFormat="1" applyFont="1" applyFill="1"/>
    <xf numFmtId="190" fontId="11" fillId="0" borderId="3" xfId="7" applyNumberFormat="1" applyFont="1" applyFill="1" applyBorder="1" applyAlignment="1">
      <alignment horizontal="center" vertical="top"/>
    </xf>
    <xf numFmtId="190" fontId="11" fillId="0" borderId="0" xfId="7" applyNumberFormat="1" applyFont="1" applyFill="1" applyBorder="1" applyAlignment="1">
      <alignment horizontal="center" vertical="top"/>
    </xf>
    <xf numFmtId="190" fontId="11" fillId="0" borderId="2" xfId="7" applyNumberFormat="1" applyFont="1" applyFill="1" applyBorder="1" applyAlignment="1">
      <alignment horizontal="center" vertical="top"/>
    </xf>
    <xf numFmtId="40" fontId="11" fillId="0" borderId="2" xfId="7" applyNumberFormat="1" applyFont="1" applyFill="1" applyBorder="1" applyAlignment="1">
      <alignment horizontal="right"/>
    </xf>
    <xf numFmtId="39" fontId="11" fillId="0" borderId="2" xfId="7" applyNumberFormat="1" applyFont="1" applyFill="1" applyBorder="1" applyAlignment="1">
      <alignment horizontal="right"/>
    </xf>
    <xf numFmtId="39" fontId="11" fillId="0" borderId="0" xfId="11" quotePrefix="1" applyNumberFormat="1" applyFont="1" applyFill="1" applyBorder="1" applyAlignment="1">
      <alignment horizontal="center"/>
    </xf>
    <xf numFmtId="39" fontId="11" fillId="0" borderId="2" xfId="11" quotePrefix="1" applyNumberFormat="1" applyFont="1" applyFill="1" applyBorder="1" applyAlignment="1">
      <alignment horizontal="center"/>
    </xf>
    <xf numFmtId="39" fontId="11" fillId="0" borderId="0" xfId="11" quotePrefix="1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right"/>
    </xf>
    <xf numFmtId="39" fontId="11" fillId="0" borderId="0" xfId="15" applyNumberFormat="1" applyFont="1" applyFill="1" applyBorder="1" applyAlignment="1" applyProtection="1">
      <alignment horizontal="center"/>
    </xf>
    <xf numFmtId="39" fontId="11" fillId="0" borderId="0" xfId="7" applyNumberFormat="1" applyFont="1" applyFill="1"/>
    <xf numFmtId="39" fontId="11" fillId="0" borderId="0" xfId="15" applyNumberFormat="1" applyFont="1" applyFill="1" applyAlignment="1"/>
    <xf numFmtId="39" fontId="11" fillId="0" borderId="0" xfId="15" applyNumberFormat="1" applyFont="1" applyFill="1" applyBorder="1" applyAlignment="1" applyProtection="1"/>
    <xf numFmtId="39" fontId="11" fillId="0" borderId="0" xfId="15" quotePrefix="1" applyNumberFormat="1" applyFont="1" applyFill="1" applyAlignment="1">
      <alignment horizontal="center"/>
    </xf>
    <xf numFmtId="39" fontId="11" fillId="0" borderId="2" xfId="15" applyNumberFormat="1" applyFont="1" applyFill="1" applyBorder="1" applyAlignment="1" applyProtection="1">
      <alignment horizontal="center"/>
    </xf>
    <xf numFmtId="39" fontId="11" fillId="0" borderId="0" xfId="11" applyNumberFormat="1" applyFont="1" applyFill="1" applyBorder="1" applyAlignment="1">
      <alignment horizontal="center"/>
    </xf>
    <xf numFmtId="39" fontId="11" fillId="0" borderId="5" xfId="15" quotePrefix="1" applyNumberFormat="1" applyFont="1" applyFill="1" applyBorder="1" applyAlignment="1">
      <alignment horizontal="center"/>
    </xf>
    <xf numFmtId="190" fontId="11" fillId="0" borderId="0" xfId="0" applyNumberFormat="1" applyFont="1" applyFill="1" applyAlignment="1">
      <alignment horizontal="right"/>
    </xf>
    <xf numFmtId="39" fontId="13" fillId="0" borderId="0" xfId="0" applyNumberFormat="1" applyFont="1" applyFill="1" applyBorder="1" applyAlignment="1">
      <alignment horizontal="center"/>
    </xf>
    <xf numFmtId="39" fontId="13" fillId="0" borderId="0" xfId="0" quotePrefix="1" applyNumberFormat="1" applyFont="1" applyFill="1" applyBorder="1" applyAlignment="1">
      <alignment horizontal="center" vertical="center" wrapText="1"/>
    </xf>
    <xf numFmtId="39" fontId="13" fillId="0" borderId="0" xfId="0" quotePrefix="1" applyNumberFormat="1" applyFont="1" applyFill="1" applyBorder="1" applyAlignment="1">
      <alignment horizontal="center"/>
    </xf>
    <xf numFmtId="197" fontId="11" fillId="0" borderId="0" xfId="0" applyNumberFormat="1" applyFont="1" applyFill="1" applyBorder="1" applyAlignment="1">
      <alignment horizontal="right"/>
    </xf>
    <xf numFmtId="197" fontId="11" fillId="0" borderId="0" xfId="0" applyNumberFormat="1" applyFont="1" applyFill="1"/>
    <xf numFmtId="39" fontId="12" fillId="0" borderId="0" xfId="7" applyNumberFormat="1" applyFont="1" applyFill="1" applyBorder="1" applyAlignment="1"/>
    <xf numFmtId="194" fontId="12" fillId="0" borderId="0" xfId="15" quotePrefix="1" applyNumberFormat="1" applyFont="1" applyFill="1" applyAlignment="1">
      <alignment horizontal="center"/>
    </xf>
    <xf numFmtId="194" fontId="12" fillId="0" borderId="0" xfId="15" quotePrefix="1" applyNumberFormat="1" applyFont="1" applyFill="1" applyAlignment="1">
      <alignment horizontal="right"/>
    </xf>
    <xf numFmtId="194" fontId="12" fillId="0" borderId="5" xfId="15" quotePrefix="1" applyNumberFormat="1" applyFont="1" applyFill="1" applyBorder="1" applyAlignment="1">
      <alignment horizontal="right"/>
    </xf>
    <xf numFmtId="0" fontId="13" fillId="0" borderId="0" xfId="7" applyFont="1" applyFill="1"/>
    <xf numFmtId="39" fontId="12" fillId="0" borderId="0" xfId="7" applyNumberFormat="1" applyFont="1" applyFill="1" applyAlignment="1">
      <alignment wrapText="1"/>
    </xf>
    <xf numFmtId="39" fontId="13" fillId="0" borderId="0" xfId="7" applyNumberFormat="1" applyFont="1" applyFill="1" applyBorder="1" applyAlignment="1"/>
    <xf numFmtId="39" fontId="11" fillId="0" borderId="0" xfId="7" applyNumberFormat="1" applyFont="1" applyFill="1" applyBorder="1" applyAlignment="1">
      <alignment horizontal="center"/>
    </xf>
    <xf numFmtId="39" fontId="13" fillId="0" borderId="0" xfId="7" quotePrefix="1" applyNumberFormat="1" applyFont="1" applyFill="1" applyAlignment="1">
      <alignment horizontal="center"/>
    </xf>
    <xf numFmtId="39" fontId="12" fillId="0" borderId="0" xfId="7" applyNumberFormat="1" applyFont="1" applyFill="1" applyAlignment="1">
      <alignment horizontal="center"/>
    </xf>
    <xf numFmtId="39" fontId="11" fillId="0" borderId="0" xfId="7" applyNumberFormat="1" applyFont="1" applyFill="1" applyAlignment="1">
      <alignment horizontal="center"/>
    </xf>
    <xf numFmtId="190" fontId="11" fillId="0" borderId="0" xfId="7" applyNumberFormat="1" applyFont="1" applyFill="1" applyBorder="1" applyAlignment="1">
      <alignment horizontal="right"/>
    </xf>
    <xf numFmtId="190" fontId="12" fillId="0" borderId="0" xfId="7" applyNumberFormat="1" applyFont="1" applyFill="1" applyBorder="1" applyAlignment="1">
      <alignment horizontal="right"/>
    </xf>
    <xf numFmtId="0" fontId="12" fillId="0" borderId="0" xfId="7" quotePrefix="1" applyFont="1" applyFill="1" applyAlignment="1"/>
    <xf numFmtId="187" fontId="23" fillId="0" borderId="2" xfId="0" applyNumberFormat="1" applyFont="1" applyBorder="1"/>
    <xf numFmtId="43" fontId="23" fillId="0" borderId="0" xfId="2" applyFont="1"/>
    <xf numFmtId="189" fontId="23" fillId="0" borderId="2" xfId="2" applyNumberFormat="1" applyFont="1" applyFill="1" applyBorder="1"/>
    <xf numFmtId="189" fontId="23" fillId="0" borderId="0" xfId="2" applyNumberFormat="1" applyFont="1" applyFill="1" applyBorder="1"/>
    <xf numFmtId="197" fontId="15" fillId="0" borderId="0" xfId="0" applyNumberFormat="1" applyFont="1" applyFill="1"/>
    <xf numFmtId="199" fontId="12" fillId="0" borderId="0" xfId="0" applyNumberFormat="1" applyFont="1" applyFill="1"/>
    <xf numFmtId="197" fontId="12" fillId="0" borderId="0" xfId="0" applyNumberFormat="1" applyFont="1" applyFill="1" applyBorder="1"/>
    <xf numFmtId="39" fontId="12" fillId="0" borderId="0" xfId="0" applyNumberFormat="1" applyFont="1" applyFill="1" applyAlignment="1"/>
    <xf numFmtId="39" fontId="12" fillId="0" borderId="0" xfId="11" applyNumberFormat="1" applyFont="1" applyFill="1" applyAlignment="1"/>
    <xf numFmtId="39" fontId="12" fillId="0" borderId="0" xfId="0" applyNumberFormat="1" applyFont="1" applyFill="1" applyBorder="1" applyAlignment="1"/>
    <xf numFmtId="200" fontId="12" fillId="0" borderId="0" xfId="11" applyNumberFormat="1" applyFont="1" applyFill="1" applyBorder="1"/>
    <xf numFmtId="197" fontId="12" fillId="0" borderId="0" xfId="11" applyNumberFormat="1" applyFont="1" applyFill="1" applyBorder="1"/>
    <xf numFmtId="193" fontId="15" fillId="0" borderId="0" xfId="15" applyNumberFormat="1" applyFont="1" applyFill="1" applyBorder="1" applyAlignment="1" applyProtection="1"/>
    <xf numFmtId="193" fontId="15" fillId="0" borderId="0" xfId="0" applyNumberFormat="1" applyFont="1" applyFill="1" applyAlignment="1"/>
    <xf numFmtId="193" fontId="12" fillId="0" borderId="0" xfId="15" applyNumberFormat="1" applyFont="1" applyFill="1" applyBorder="1" applyAlignment="1" applyProtection="1"/>
    <xf numFmtId="193" fontId="12" fillId="0" borderId="0" xfId="0" applyNumberFormat="1" applyFont="1" applyFill="1" applyAlignment="1"/>
    <xf numFmtId="189" fontId="23" fillId="0" borderId="2" xfId="2" applyNumberFormat="1" applyFont="1" applyBorder="1"/>
    <xf numFmtId="201" fontId="23" fillId="0" borderId="0" xfId="2" applyNumberFormat="1" applyFont="1"/>
    <xf numFmtId="43" fontId="23" fillId="0" borderId="0" xfId="2" applyFont="1" applyFill="1" applyBorder="1"/>
    <xf numFmtId="189" fontId="23" fillId="0" borderId="0" xfId="0" applyNumberFormat="1" applyFont="1" applyFill="1"/>
    <xf numFmtId="189" fontId="23" fillId="0" borderId="0" xfId="0" applyNumberFormat="1" applyFont="1"/>
    <xf numFmtId="199" fontId="15" fillId="0" borderId="0" xfId="0" applyNumberFormat="1" applyFont="1" applyFill="1"/>
    <xf numFmtId="39" fontId="11" fillId="0" borderId="2" xfId="11" applyNumberFormat="1" applyFont="1" applyFill="1" applyBorder="1" applyAlignment="1">
      <alignment horizontal="center"/>
    </xf>
    <xf numFmtId="39" fontId="11" fillId="0" borderId="2" xfId="11" applyNumberFormat="1" applyFont="1" applyFill="1" applyBorder="1" applyAlignment="1">
      <alignment horizontal="center"/>
    </xf>
    <xf numFmtId="39" fontId="11" fillId="0" borderId="2" xfId="15" applyNumberFormat="1" applyFont="1" applyFill="1" applyBorder="1" applyAlignment="1">
      <alignment horizontal="center"/>
    </xf>
    <xf numFmtId="39" fontId="13" fillId="0" borderId="0" xfId="7" applyNumberFormat="1" applyFont="1" applyFill="1" applyAlignment="1">
      <alignment horizontal="center"/>
    </xf>
    <xf numFmtId="39" fontId="11" fillId="0" borderId="0" xfId="11" applyNumberFormat="1" applyFont="1" applyFill="1" applyBorder="1" applyAlignment="1">
      <alignment horizontal="centerContinuous"/>
    </xf>
    <xf numFmtId="196" fontId="12" fillId="0" borderId="0" xfId="11" applyNumberFormat="1" applyFont="1" applyFill="1" applyAlignment="1"/>
    <xf numFmtId="39" fontId="11" fillId="0" borderId="0" xfId="0" applyNumberFormat="1" applyFont="1" applyFill="1" applyAlignment="1">
      <alignment horizontal="center"/>
    </xf>
    <xf numFmtId="190" fontId="25" fillId="0" borderId="0" xfId="0" applyNumberFormat="1" applyFont="1" applyFill="1"/>
    <xf numFmtId="190" fontId="25" fillId="0" borderId="0" xfId="11" applyNumberFormat="1" applyFont="1" applyFill="1" applyBorder="1"/>
    <xf numFmtId="40" fontId="25" fillId="0" borderId="0" xfId="0" applyNumberFormat="1" applyFont="1" applyFill="1"/>
    <xf numFmtId="202" fontId="12" fillId="0" borderId="0" xfId="0" applyNumberFormat="1" applyFont="1" applyFill="1" applyBorder="1" applyAlignment="1">
      <alignment horizontal="right"/>
    </xf>
    <xf numFmtId="39" fontId="11" fillId="0" borderId="0" xfId="15" applyNumberFormat="1" applyFont="1" applyFill="1" applyBorder="1" applyAlignment="1">
      <alignment horizontal="center"/>
    </xf>
    <xf numFmtId="0" fontId="32" fillId="0" borderId="0" xfId="0" applyFont="1" applyFill="1"/>
    <xf numFmtId="193" fontId="12" fillId="0" borderId="0" xfId="15" quotePrefix="1" applyNumberFormat="1" applyFont="1" applyFill="1" applyAlignment="1">
      <alignment horizontal="center"/>
    </xf>
    <xf numFmtId="193" fontId="12" fillId="0" borderId="0" xfId="15" applyNumberFormat="1" applyFont="1" applyFill="1"/>
    <xf numFmtId="39" fontId="12" fillId="0" borderId="0" xfId="11" applyNumberFormat="1" applyFont="1" applyFill="1" applyAlignment="1" applyProtection="1">
      <alignment horizontal="center"/>
    </xf>
    <xf numFmtId="39" fontId="12" fillId="0" borderId="0" xfId="11" applyNumberFormat="1" applyFont="1" applyFill="1" applyAlignment="1" applyProtection="1">
      <alignment horizontal="center"/>
    </xf>
    <xf numFmtId="39" fontId="11" fillId="0" borderId="0" xfId="11" applyNumberFormat="1" applyFont="1" applyFill="1" applyBorder="1" applyAlignment="1">
      <alignment horizontal="left"/>
    </xf>
    <xf numFmtId="39" fontId="11" fillId="0" borderId="0" xfId="0" applyNumberFormat="1" applyFont="1" applyFill="1" applyBorder="1" applyAlignment="1">
      <alignment horizontal="centerContinuous"/>
    </xf>
    <xf numFmtId="196" fontId="12" fillId="0" borderId="0" xfId="0" applyNumberFormat="1" applyFont="1" applyFill="1" applyAlignment="1"/>
    <xf numFmtId="190" fontId="11" fillId="0" borderId="3" xfId="7" applyNumberFormat="1" applyFont="1" applyFill="1" applyBorder="1" applyAlignment="1">
      <alignment horizontal="center"/>
    </xf>
    <xf numFmtId="190" fontId="11" fillId="0" borderId="0" xfId="7" applyNumberFormat="1" applyFont="1" applyFill="1" applyBorder="1" applyAlignment="1">
      <alignment horizontal="center"/>
    </xf>
    <xf numFmtId="190" fontId="11" fillId="0" borderId="2" xfId="7" applyNumberFormat="1" applyFont="1" applyFill="1" applyBorder="1" applyAlignment="1">
      <alignment horizontal="center"/>
    </xf>
    <xf numFmtId="193" fontId="12" fillId="0" borderId="2" xfId="0" applyNumberFormat="1" applyFont="1" applyFill="1" applyBorder="1"/>
    <xf numFmtId="193" fontId="15" fillId="0" borderId="1" xfId="15" applyNumberFormat="1" applyFont="1" applyFill="1" applyBorder="1" applyAlignment="1" applyProtection="1"/>
    <xf numFmtId="193" fontId="12" fillId="0" borderId="0" xfId="15" applyNumberFormat="1" applyFont="1" applyFill="1" applyAlignment="1"/>
    <xf numFmtId="193" fontId="12" fillId="0" borderId="3" xfId="0" applyNumberFormat="1" applyFont="1" applyFill="1" applyBorder="1"/>
    <xf numFmtId="193" fontId="12" fillId="0" borderId="0" xfId="15" applyNumberFormat="1" applyFont="1" applyFill="1" applyAlignment="1" applyProtection="1"/>
    <xf numFmtId="193" fontId="12" fillId="0" borderId="1" xfId="15" applyNumberFormat="1" applyFont="1" applyFill="1" applyBorder="1" applyAlignment="1" applyProtection="1"/>
    <xf numFmtId="193" fontId="12" fillId="0" borderId="1" xfId="15" applyNumberFormat="1" applyFont="1" applyFill="1" applyBorder="1" applyAlignment="1"/>
    <xf numFmtId="193" fontId="12" fillId="0" borderId="0" xfId="7" applyNumberFormat="1" applyFont="1" applyFill="1"/>
    <xf numFmtId="203" fontId="12" fillId="0" borderId="0" xfId="15" applyNumberFormat="1" applyFont="1" applyFill="1" applyBorder="1" applyAlignment="1" applyProtection="1"/>
    <xf numFmtId="203" fontId="12" fillId="0" borderId="0" xfId="0" applyNumberFormat="1" applyFont="1" applyFill="1"/>
    <xf numFmtId="203" fontId="12" fillId="0" borderId="0" xfId="15" quotePrefix="1" applyNumberFormat="1" applyFont="1" applyFill="1" applyAlignment="1">
      <alignment horizontal="center"/>
    </xf>
    <xf numFmtId="39" fontId="23" fillId="0" borderId="0" xfId="12" quotePrefix="1" applyFont="1" applyFill="1" applyAlignment="1" applyProtection="1">
      <alignment horizontal="left"/>
    </xf>
    <xf numFmtId="203" fontId="12" fillId="0" borderId="3" xfId="0" applyNumberFormat="1" applyFont="1" applyFill="1" applyBorder="1"/>
    <xf numFmtId="203" fontId="12" fillId="0" borderId="1" xfId="0" applyNumberFormat="1" applyFont="1" applyFill="1" applyBorder="1"/>
    <xf numFmtId="203" fontId="12" fillId="0" borderId="0" xfId="11" quotePrefix="1" applyNumberFormat="1" applyFont="1" applyFill="1" applyAlignment="1">
      <alignment horizontal="right"/>
    </xf>
    <xf numFmtId="203" fontId="12" fillId="0" borderId="0" xfId="11" applyNumberFormat="1" applyFont="1" applyFill="1" applyAlignment="1">
      <alignment horizontal="right"/>
    </xf>
    <xf numFmtId="203" fontId="12" fillId="0" borderId="0" xfId="11" applyNumberFormat="1" applyFont="1" applyFill="1" applyAlignment="1" applyProtection="1">
      <alignment horizontal="right"/>
    </xf>
    <xf numFmtId="203" fontId="12" fillId="0" borderId="0" xfId="0" applyNumberFormat="1" applyFont="1" applyFill="1" applyAlignment="1">
      <alignment horizontal="right"/>
    </xf>
    <xf numFmtId="203" fontId="12" fillId="0" borderId="1" xfId="11" applyNumberFormat="1" applyFont="1" applyFill="1" applyBorder="1" applyAlignment="1" applyProtection="1">
      <alignment horizontal="right"/>
    </xf>
    <xf numFmtId="203" fontId="18" fillId="0" borderId="0" xfId="11" applyNumberFormat="1" applyFont="1" applyFill="1"/>
    <xf numFmtId="203" fontId="18" fillId="0" borderId="0" xfId="11" applyNumberFormat="1" applyFont="1" applyFill="1" applyAlignment="1" applyProtection="1">
      <alignment horizontal="right"/>
    </xf>
    <xf numFmtId="203" fontId="18" fillId="0" borderId="0" xfId="11" applyNumberFormat="1" applyFont="1" applyFill="1" applyAlignment="1" applyProtection="1">
      <alignment horizontal="left"/>
    </xf>
    <xf numFmtId="203" fontId="18" fillId="0" borderId="0" xfId="11" applyNumberFormat="1" applyFont="1" applyFill="1" applyBorder="1" applyProtection="1"/>
    <xf numFmtId="203" fontId="18" fillId="0" borderId="0" xfId="7" applyNumberFormat="1" applyFont="1" applyFill="1"/>
    <xf numFmtId="203" fontId="23" fillId="0" borderId="0" xfId="11" applyNumberFormat="1" applyFont="1" applyFill="1"/>
    <xf numFmtId="203" fontId="28" fillId="0" borderId="0" xfId="11" applyNumberFormat="1" applyFont="1" applyFill="1"/>
    <xf numFmtId="203" fontId="23" fillId="0" borderId="1" xfId="11" applyNumberFormat="1" applyFont="1" applyFill="1" applyBorder="1"/>
    <xf numFmtId="203" fontId="12" fillId="0" borderId="0" xfId="0" applyNumberFormat="1" applyFont="1" applyFill="1" applyBorder="1" applyAlignment="1">
      <alignment horizontal="right"/>
    </xf>
    <xf numFmtId="203" fontId="12" fillId="0" borderId="0" xfId="11" applyNumberFormat="1" applyFont="1" applyFill="1" applyBorder="1" applyProtection="1"/>
    <xf numFmtId="203" fontId="12" fillId="0" borderId="3" xfId="7" applyNumberFormat="1" applyFont="1" applyFill="1" applyBorder="1" applyAlignment="1">
      <alignment horizontal="right"/>
    </xf>
    <xf numFmtId="203" fontId="12" fillId="0" borderId="0" xfId="7" applyNumberFormat="1" applyFont="1" applyFill="1" applyAlignment="1">
      <alignment horizontal="right"/>
    </xf>
    <xf numFmtId="203" fontId="12" fillId="0" borderId="0" xfId="11" applyNumberFormat="1" applyFont="1" applyFill="1" applyBorder="1" applyAlignment="1" applyProtection="1">
      <alignment horizontal="right"/>
    </xf>
    <xf numFmtId="203" fontId="12" fillId="0" borderId="1" xfId="7" applyNumberFormat="1" applyFont="1" applyFill="1" applyBorder="1" applyAlignment="1"/>
    <xf numFmtId="203" fontId="12" fillId="0" borderId="0" xfId="7" applyNumberFormat="1" applyFont="1" applyFill="1" applyAlignment="1"/>
    <xf numFmtId="203" fontId="23" fillId="0" borderId="2" xfId="2" applyNumberFormat="1" applyFont="1" applyFill="1" applyBorder="1"/>
    <xf numFmtId="39" fontId="12" fillId="0" borderId="3" xfId="11" quotePrefix="1" applyNumberFormat="1" applyFont="1" applyFill="1" applyBorder="1" applyAlignment="1">
      <alignment horizontal="right"/>
    </xf>
    <xf numFmtId="203" fontId="18" fillId="0" borderId="1" xfId="11" applyNumberFormat="1" applyFont="1" applyFill="1" applyBorder="1" applyProtection="1"/>
    <xf numFmtId="0" fontId="11" fillId="0" borderId="0" xfId="0" applyFont="1" applyFill="1"/>
    <xf numFmtId="40" fontId="12" fillId="0" borderId="0" xfId="14" applyNumberFormat="1" applyFont="1" applyFill="1" applyAlignment="1" applyProtection="1"/>
    <xf numFmtId="193" fontId="15" fillId="0" borderId="3" xfId="15" applyNumberFormat="1" applyFont="1" applyFill="1" applyBorder="1" applyAlignment="1" applyProtection="1"/>
    <xf numFmtId="203" fontId="23" fillId="0" borderId="0" xfId="0" applyNumberFormat="1" applyFont="1"/>
    <xf numFmtId="39" fontId="12" fillId="0" borderId="0" xfId="8" applyNumberFormat="1" applyFont="1" applyFill="1" applyAlignment="1">
      <alignment horizontal="right"/>
    </xf>
    <xf numFmtId="193" fontId="12" fillId="0" borderId="0" xfId="0" applyNumberFormat="1" applyFont="1" applyFill="1" applyAlignment="1">
      <alignment horizontal="right"/>
    </xf>
    <xf numFmtId="39" fontId="12" fillId="0" borderId="0" xfId="11" applyNumberFormat="1" applyFont="1" applyFill="1" applyAlignment="1">
      <alignment horizontal="left"/>
    </xf>
    <xf numFmtId="188" fontId="12" fillId="0" borderId="0" xfId="19" applyNumberFormat="1" applyFont="1" applyFill="1" applyBorder="1"/>
    <xf numFmtId="39" fontId="11" fillId="0" borderId="0" xfId="11" applyNumberFormat="1" applyFont="1" applyFill="1" applyAlignment="1">
      <alignment horizontal="right"/>
    </xf>
    <xf numFmtId="0" fontId="11" fillId="0" borderId="0" xfId="20" quotePrefix="1" applyNumberFormat="1" applyFont="1" applyFill="1" applyBorder="1" applyAlignment="1">
      <alignment horizontal="center"/>
    </xf>
    <xf numFmtId="0" fontId="11" fillId="0" borderId="2" xfId="20" quotePrefix="1" applyNumberFormat="1" applyFont="1" applyFill="1" applyBorder="1" applyAlignment="1">
      <alignment horizontal="center"/>
    </xf>
    <xf numFmtId="49" fontId="11" fillId="0" borderId="0" xfId="20" quotePrefix="1" applyNumberFormat="1" applyFont="1" applyFill="1" applyBorder="1" applyAlignment="1">
      <alignment horizontal="center"/>
    </xf>
    <xf numFmtId="39" fontId="21" fillId="0" borderId="0" xfId="0" applyNumberFormat="1" applyFont="1" applyFill="1"/>
    <xf numFmtId="39" fontId="11" fillId="0" borderId="0" xfId="15" applyFont="1" applyFill="1" applyAlignment="1" applyProtection="1">
      <alignment horizontal="left"/>
    </xf>
    <xf numFmtId="39" fontId="12" fillId="0" borderId="0" xfId="15" applyFont="1" applyFill="1"/>
    <xf numFmtId="39" fontId="12" fillId="0" borderId="0" xfId="8" applyNumberFormat="1" applyFont="1" applyFill="1"/>
    <xf numFmtId="39" fontId="12" fillId="0" borderId="0" xfId="8" applyNumberFormat="1" applyFont="1" applyFill="1" applyBorder="1"/>
    <xf numFmtId="39" fontId="12" fillId="0" borderId="0" xfId="8" applyNumberFormat="1" applyFont="1" applyFill="1" applyAlignment="1"/>
    <xf numFmtId="40" fontId="12" fillId="0" borderId="0" xfId="0" applyNumberFormat="1" applyFont="1" applyFill="1" applyAlignment="1">
      <alignment horizontal="left"/>
    </xf>
    <xf numFmtId="0" fontId="33" fillId="0" borderId="0" xfId="0" applyFont="1"/>
    <xf numFmtId="203" fontId="25" fillId="0" borderId="0" xfId="11" applyNumberFormat="1" applyFont="1" applyFill="1"/>
    <xf numFmtId="203" fontId="25" fillId="0" borderId="0" xfId="0" applyNumberFormat="1" applyFont="1" applyFill="1"/>
    <xf numFmtId="203" fontId="25" fillId="0" borderId="0" xfId="11" applyNumberFormat="1" applyFont="1" applyFill="1" applyBorder="1"/>
    <xf numFmtId="39" fontId="31" fillId="0" borderId="0" xfId="11" applyNumberFormat="1" applyFont="1" applyFill="1"/>
    <xf numFmtId="203" fontId="11" fillId="0" borderId="0" xfId="11" applyNumberFormat="1" applyFont="1" applyFill="1" applyAlignment="1" applyProtection="1"/>
    <xf numFmtId="203" fontId="12" fillId="0" borderId="0" xfId="11" applyNumberFormat="1" applyFont="1" applyFill="1" applyAlignment="1" applyProtection="1"/>
    <xf numFmtId="203" fontId="12" fillId="0" borderId="0" xfId="11" applyNumberFormat="1" applyFont="1" applyFill="1" applyAlignment="1" applyProtection="1">
      <alignment horizontal="center"/>
    </xf>
    <xf numFmtId="203" fontId="12" fillId="0" borderId="0" xfId="11" quotePrefix="1" applyNumberFormat="1" applyFont="1" applyFill="1" applyAlignment="1" applyProtection="1"/>
    <xf numFmtId="203" fontId="12" fillId="0" borderId="0" xfId="0" applyNumberFormat="1" applyFont="1"/>
    <xf numFmtId="39" fontId="12" fillId="0" borderId="0" xfId="11" quotePrefix="1" applyNumberFormat="1" applyFont="1" applyFill="1" applyAlignment="1" applyProtection="1">
      <alignment horizontal="center"/>
    </xf>
    <xf numFmtId="40" fontId="12" fillId="0" borderId="0" xfId="11" applyNumberFormat="1" applyFont="1" applyFill="1" applyAlignment="1" applyProtection="1">
      <alignment horizontal="center"/>
    </xf>
    <xf numFmtId="39" fontId="12" fillId="0" borderId="0" xfId="11" applyNumberFormat="1" applyFont="1" applyFill="1" applyAlignment="1" applyProtection="1">
      <alignment horizontal="center"/>
    </xf>
    <xf numFmtId="39" fontId="11" fillId="0" borderId="0" xfId="11" applyNumberFormat="1" applyFont="1" applyFill="1" applyBorder="1" applyAlignment="1"/>
    <xf numFmtId="0" fontId="29" fillId="0" borderId="0" xfId="7" applyFont="1" applyFill="1"/>
    <xf numFmtId="0" fontId="29" fillId="0" borderId="2" xfId="7" applyFont="1" applyFill="1" applyBorder="1"/>
    <xf numFmtId="0" fontId="29" fillId="0" borderId="2" xfId="7" applyFont="1" applyFill="1" applyBorder="1" applyAlignment="1">
      <alignment horizontal="center"/>
    </xf>
    <xf numFmtId="39" fontId="29" fillId="0" borderId="0" xfId="0" quotePrefix="1" applyNumberFormat="1" applyFont="1" applyFill="1" applyBorder="1" applyAlignment="1">
      <alignment horizontal="center"/>
    </xf>
    <xf numFmtId="39" fontId="29" fillId="0" borderId="5" xfId="0" quotePrefix="1" applyNumberFormat="1" applyFont="1" applyFill="1" applyBorder="1" applyAlignment="1">
      <alignment horizontal="center"/>
    </xf>
    <xf numFmtId="0" fontId="34" fillId="0" borderId="0" xfId="7" applyFont="1" applyFill="1"/>
    <xf numFmtId="191" fontId="12" fillId="0" borderId="0" xfId="7" applyNumberFormat="1" applyFont="1" applyFill="1" applyBorder="1"/>
    <xf numFmtId="0" fontId="11" fillId="0" borderId="0" xfId="0" applyFont="1" applyFill="1" applyBorder="1" applyAlignment="1"/>
    <xf numFmtId="0" fontId="11" fillId="0" borderId="0" xfId="0" quotePrefix="1" applyFont="1" applyFill="1" applyBorder="1" applyAlignment="1">
      <alignment horizontal="center"/>
    </xf>
    <xf numFmtId="197" fontId="12" fillId="0" borderId="0" xfId="2" applyNumberFormat="1" applyFont="1" applyFill="1"/>
    <xf numFmtId="197" fontId="12" fillId="0" borderId="0" xfId="11" applyNumberFormat="1" applyFont="1" applyFill="1" applyBorder="1" applyAlignment="1">
      <alignment horizontal="right"/>
    </xf>
    <xf numFmtId="43" fontId="12" fillId="0" borderId="1" xfId="2" applyFont="1" applyFill="1" applyBorder="1"/>
    <xf numFmtId="197" fontId="12" fillId="0" borderId="1" xfId="11" applyNumberFormat="1" applyFont="1" applyFill="1" applyBorder="1"/>
    <xf numFmtId="0" fontId="31" fillId="0" borderId="0" xfId="0" applyFont="1" applyFill="1"/>
    <xf numFmtId="39" fontId="24" fillId="0" borderId="0" xfId="0" applyNumberFormat="1" applyFont="1" applyFill="1"/>
    <xf numFmtId="193" fontId="11" fillId="0" borderId="0" xfId="27" quotePrefix="1" applyNumberFormat="1" applyFont="1" applyFill="1" applyBorder="1" applyAlignment="1" applyProtection="1">
      <alignment horizontal="center"/>
    </xf>
    <xf numFmtId="190" fontId="12" fillId="0" borderId="1" xfId="0" applyNumberFormat="1" applyFont="1" applyFill="1" applyBorder="1" applyAlignment="1">
      <alignment horizontal="right"/>
    </xf>
    <xf numFmtId="190" fontId="11" fillId="0" borderId="0" xfId="0" applyNumberFormat="1" applyFont="1" applyFill="1"/>
    <xf numFmtId="40" fontId="11" fillId="0" borderId="0" xfId="14" applyNumberFormat="1" applyFont="1" applyFill="1" applyAlignment="1" applyProtection="1"/>
    <xf numFmtId="193" fontId="12" fillId="0" borderId="0" xfId="15" applyNumberFormat="1" applyFont="1" applyFill="1" applyBorder="1" applyAlignment="1"/>
    <xf numFmtId="193" fontId="12" fillId="0" borderId="0" xfId="7" applyNumberFormat="1" applyFont="1" applyFill="1" applyBorder="1"/>
    <xf numFmtId="204" fontId="23" fillId="0" borderId="0" xfId="0" applyNumberFormat="1" applyFont="1" applyBorder="1"/>
    <xf numFmtId="40" fontId="35" fillId="0" borderId="0" xfId="20" applyNumberFormat="1" applyFont="1" applyFill="1"/>
    <xf numFmtId="40" fontId="19" fillId="0" borderId="0" xfId="20" applyNumberFormat="1" applyFont="1" applyFill="1"/>
    <xf numFmtId="40" fontId="19" fillId="0" borderId="0" xfId="2" applyNumberFormat="1" applyFont="1" applyFill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Continuous"/>
    </xf>
    <xf numFmtId="0" fontId="19" fillId="0" borderId="0" xfId="0" applyFont="1" applyFill="1"/>
    <xf numFmtId="40" fontId="19" fillId="0" borderId="0" xfId="20" applyNumberFormat="1" applyFont="1" applyFill="1" applyAlignment="1">
      <alignment horizontal="center"/>
    </xf>
    <xf numFmtId="39" fontId="11" fillId="0" borderId="0" xfId="15" applyNumberFormat="1" applyFont="1" applyFill="1" applyAlignment="1" applyProtection="1">
      <alignment horizontal="left"/>
    </xf>
    <xf numFmtId="0" fontId="12" fillId="0" borderId="0" xfId="0" applyFont="1" applyFill="1" applyBorder="1" applyAlignment="1">
      <alignment horizontal="centerContinuous"/>
    </xf>
    <xf numFmtId="49" fontId="12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left"/>
    </xf>
    <xf numFmtId="39" fontId="13" fillId="0" borderId="0" xfId="7" applyNumberFormat="1" applyFont="1" applyFill="1" applyBorder="1" applyAlignment="1">
      <alignment horizontal="center"/>
    </xf>
    <xf numFmtId="39" fontId="13" fillId="0" borderId="0" xfId="7" applyNumberFormat="1" applyFont="1" applyFill="1" applyAlignment="1">
      <alignment horizontal="center"/>
    </xf>
    <xf numFmtId="204" fontId="23" fillId="0" borderId="0" xfId="2" applyNumberFormat="1" applyFont="1"/>
    <xf numFmtId="204" fontId="23" fillId="0" borderId="0" xfId="0" applyNumberFormat="1" applyFont="1"/>
    <xf numFmtId="204" fontId="23" fillId="0" borderId="1" xfId="0" applyNumberFormat="1" applyFont="1" applyBorder="1"/>
    <xf numFmtId="39" fontId="13" fillId="0" borderId="0" xfId="7" applyNumberFormat="1" applyFont="1" applyFill="1" applyBorder="1" applyAlignment="1">
      <alignment horizontal="center"/>
    </xf>
    <xf numFmtId="39" fontId="11" fillId="0" borderId="0" xfId="11" applyNumberFormat="1" applyFont="1" applyFill="1" applyAlignment="1" applyProtection="1">
      <alignment horizontal="center"/>
    </xf>
    <xf numFmtId="39" fontId="12" fillId="0" borderId="0" xfId="11" quotePrefix="1" applyNumberFormat="1" applyFont="1" applyFill="1" applyAlignment="1" applyProtection="1">
      <alignment horizontal="center"/>
    </xf>
    <xf numFmtId="39" fontId="24" fillId="0" borderId="0" xfId="0" applyNumberFormat="1" applyFont="1" applyAlignment="1">
      <alignment horizontal="center"/>
    </xf>
    <xf numFmtId="39" fontId="11" fillId="0" borderId="2" xfId="11" applyNumberFormat="1" applyFont="1" applyFill="1" applyBorder="1" applyAlignment="1">
      <alignment horizontal="center"/>
    </xf>
    <xf numFmtId="40" fontId="12" fillId="0" borderId="0" xfId="11" quotePrefix="1" applyNumberFormat="1" applyFont="1" applyFill="1" applyAlignment="1" applyProtection="1">
      <alignment horizontal="center"/>
    </xf>
    <xf numFmtId="40" fontId="12" fillId="0" borderId="0" xfId="11" applyNumberFormat="1" applyFont="1" applyFill="1" applyAlignment="1" applyProtection="1">
      <alignment horizontal="center"/>
    </xf>
    <xf numFmtId="190" fontId="11" fillId="0" borderId="2" xfId="11" applyNumberFormat="1" applyFont="1" applyFill="1" applyBorder="1" applyAlignment="1">
      <alignment horizontal="center"/>
    </xf>
    <xf numFmtId="39" fontId="22" fillId="0" borderId="2" xfId="11" applyNumberFormat="1" applyFont="1" applyFill="1" applyBorder="1" applyAlignment="1">
      <alignment horizontal="center"/>
    </xf>
    <xf numFmtId="40" fontId="29" fillId="0" borderId="2" xfId="11" applyNumberFormat="1" applyFont="1" applyFill="1" applyBorder="1" applyAlignment="1" applyProtection="1">
      <alignment horizontal="center"/>
    </xf>
    <xf numFmtId="39" fontId="12" fillId="0" borderId="0" xfId="11" applyNumberFormat="1" applyFont="1" applyFill="1" applyAlignment="1" applyProtection="1">
      <alignment horizontal="center"/>
    </xf>
    <xf numFmtId="39" fontId="11" fillId="0" borderId="0" xfId="11" applyNumberFormat="1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39" fontId="13" fillId="0" borderId="0" xfId="0" applyNumberFormat="1" applyFont="1" applyFill="1" applyBorder="1" applyAlignment="1">
      <alignment horizontal="center"/>
    </xf>
    <xf numFmtId="39" fontId="13" fillId="0" borderId="0" xfId="15" applyNumberFormat="1" applyFont="1" applyFill="1" applyBorder="1" applyAlignment="1">
      <alignment horizontal="center"/>
    </xf>
    <xf numFmtId="39" fontId="13" fillId="0" borderId="0" xfId="15" applyNumberFormat="1" applyFont="1" applyFill="1" applyAlignment="1" applyProtection="1">
      <alignment horizontal="center"/>
    </xf>
    <xf numFmtId="39" fontId="13" fillId="0" borderId="0" xfId="15" applyNumberFormat="1" applyFont="1" applyFill="1" applyBorder="1" applyAlignment="1" applyProtection="1">
      <alignment horizontal="center"/>
    </xf>
    <xf numFmtId="39" fontId="11" fillId="0" borderId="2" xfId="15" applyNumberFormat="1" applyFont="1" applyFill="1" applyBorder="1" applyAlignment="1">
      <alignment horizontal="center"/>
    </xf>
    <xf numFmtId="39" fontId="13" fillId="0" borderId="3" xfId="7" applyNumberFormat="1" applyFont="1" applyFill="1" applyBorder="1" applyAlignment="1">
      <alignment horizontal="center"/>
    </xf>
    <xf numFmtId="39" fontId="13" fillId="0" borderId="0" xfId="0" quotePrefix="1" applyNumberFormat="1" applyFont="1" applyFill="1" applyBorder="1" applyAlignment="1">
      <alignment horizontal="center"/>
    </xf>
    <xf numFmtId="39" fontId="13" fillId="0" borderId="0" xfId="7" applyNumberFormat="1" applyFont="1" applyFill="1" applyBorder="1" applyAlignment="1">
      <alignment horizontal="center"/>
    </xf>
    <xf numFmtId="39" fontId="13" fillId="0" borderId="0" xfId="7" applyNumberFormat="1" applyFont="1" applyFill="1" applyAlignment="1">
      <alignment horizontal="center"/>
    </xf>
    <xf numFmtId="39" fontId="13" fillId="0" borderId="0" xfId="0" quotePrefix="1" applyNumberFormat="1" applyFont="1" applyFill="1" applyBorder="1" applyAlignment="1">
      <alignment horizontal="center" wrapText="1"/>
    </xf>
    <xf numFmtId="39" fontId="11" fillId="0" borderId="2" xfId="7" applyNumberFormat="1" applyFont="1" applyFill="1" applyBorder="1" applyAlignment="1">
      <alignment horizontal="center"/>
    </xf>
    <xf numFmtId="39" fontId="12" fillId="0" borderId="0" xfId="7" quotePrefix="1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190" fontId="11" fillId="0" borderId="2" xfId="20" applyNumberFormat="1" applyFont="1" applyFill="1" applyBorder="1" applyAlignment="1">
      <alignment horizontal="center"/>
    </xf>
    <xf numFmtId="39" fontId="29" fillId="0" borderId="0" xfId="0" applyNumberFormat="1" applyFont="1" applyFill="1" applyBorder="1" applyAlignment="1">
      <alignment horizontal="center"/>
    </xf>
    <xf numFmtId="193" fontId="12" fillId="0" borderId="1" xfId="7" applyNumberFormat="1" applyFont="1" applyFill="1" applyBorder="1"/>
  </cellXfs>
  <cellStyles count="28">
    <cellStyle name="Comma" xfId="1" builtinId="3"/>
    <cellStyle name="Comma 2" xfId="2"/>
    <cellStyle name="Comma 4 2" xfId="22"/>
    <cellStyle name="Normal" xfId="0" builtinId="0"/>
    <cellStyle name="Normal 10" xfId="23"/>
    <cellStyle name="Normal 2" xfId="3"/>
    <cellStyle name="Normal 2 10" xfId="20"/>
    <cellStyle name="Normal 2 2" xfId="4"/>
    <cellStyle name="Normal 2_Note new STD" xfId="5"/>
    <cellStyle name="Normal 3" xfId="6"/>
    <cellStyle name="Normal 4" xfId="7"/>
    <cellStyle name="Normal 5" xfId="17"/>
    <cellStyle name="Normal 6" xfId="26"/>
    <cellStyle name="Normal 8" xfId="18"/>
    <cellStyle name="Normal_Sheet1 2" xfId="19"/>
    <cellStyle name="Normal_W168-Dec'51-T3 วินท์คอม เทคโนโลยี" xfId="25"/>
    <cellStyle name="Normal_งบ(ไทย) - IFS Solutions Thai" xfId="8"/>
    <cellStyle name="เครื่องหมายจุลภาค_Note new STD" xfId="9"/>
    <cellStyle name="ปกติ_Ekarat-Mar'51-t2" xfId="10"/>
    <cellStyle name="ปกติ_lpnt3 2" xfId="21"/>
    <cellStyle name="ปกติ_Sheet1" xfId="11"/>
    <cellStyle name="ปกติ_Sheet1 3 2" xfId="12"/>
    <cellStyle name="ปกติ_Sheet1_Ekarat-Jun'51-t3" xfId="13"/>
    <cellStyle name="ปกติ_Sheet1_Ekarat-Mar'51-t2" xfId="27"/>
    <cellStyle name="ปกติ_Sheet1_Samchai-Jun'50-T3" xfId="14"/>
    <cellStyle name="ปกติ_Sheet1_หมายเหตุงบเอกรัฐ" xfId="15"/>
    <cellStyle name="ปกติ_SPC-Dec'50-T3" xfId="16"/>
    <cellStyle name="ปกติ_SPC-Dec'50-T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7"/>
  <sheetViews>
    <sheetView topLeftCell="A170" zoomScaleNormal="100" zoomScaleSheetLayoutView="100" workbookViewId="0">
      <selection activeCell="L124" sqref="L124"/>
    </sheetView>
  </sheetViews>
  <sheetFormatPr defaultRowHeight="24" customHeight="1"/>
  <cols>
    <col min="1" max="1" width="2.28515625" style="14" customWidth="1"/>
    <col min="2" max="4" width="9.140625" style="14" customWidth="1"/>
    <col min="5" max="5" width="4.7109375" style="14" customWidth="1"/>
    <col min="6" max="6" width="15.28515625" style="14" customWidth="1"/>
    <col min="7" max="7" width="1.140625" style="14" customWidth="1"/>
    <col min="8" max="8" width="15.28515625" style="14" customWidth="1"/>
    <col min="9" max="9" width="1.140625" style="14" customWidth="1"/>
    <col min="10" max="10" width="16.140625" style="14" customWidth="1"/>
    <col min="11" max="11" width="1.140625" style="14" customWidth="1"/>
    <col min="12" max="12" width="15.28515625" style="14" customWidth="1"/>
    <col min="13" max="13" width="1.140625" style="14" customWidth="1"/>
    <col min="14" max="16384" width="9.140625" style="14"/>
  </cols>
  <sheetData>
    <row r="1" spans="1:12" ht="24" customHeight="1">
      <c r="A1" s="483" t="s">
        <v>73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</row>
    <row r="2" spans="1:12" ht="24" customHeight="1">
      <c r="A2" s="483" t="s">
        <v>72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</row>
    <row r="3" spans="1:12" s="20" customFormat="1" ht="24" customHeight="1">
      <c r="A3" s="485" t="s">
        <v>330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</row>
    <row r="4" spans="1:12" s="20" customFormat="1" ht="24" customHeight="1">
      <c r="A4" s="485" t="s">
        <v>69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</row>
    <row r="5" spans="1:12" ht="24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17" customFormat="1" ht="24" customHeight="1">
      <c r="A6" s="21" t="s">
        <v>6</v>
      </c>
      <c r="C6" s="22"/>
      <c r="D6" s="15"/>
      <c r="E6" s="15"/>
      <c r="F6" s="15"/>
      <c r="G6" s="15"/>
      <c r="H6" s="15"/>
      <c r="I6" s="15"/>
      <c r="J6" s="16"/>
      <c r="L6" s="16"/>
    </row>
    <row r="7" spans="1:12" ht="24" customHeight="1">
      <c r="A7" s="11"/>
      <c r="B7" s="9" t="s">
        <v>7</v>
      </c>
      <c r="C7" s="9"/>
      <c r="E7" s="9" t="s">
        <v>75</v>
      </c>
      <c r="H7" s="9"/>
      <c r="I7" s="9"/>
      <c r="J7" s="9"/>
    </row>
    <row r="8" spans="1:12" ht="24" customHeight="1">
      <c r="A8" s="11"/>
      <c r="B8" s="9"/>
      <c r="C8" s="9"/>
      <c r="E8" s="9" t="s">
        <v>116</v>
      </c>
      <c r="H8" s="9"/>
      <c r="I8" s="9"/>
      <c r="J8" s="9"/>
    </row>
    <row r="9" spans="1:12" ht="24" customHeight="1">
      <c r="A9" s="11"/>
      <c r="B9" s="9" t="s">
        <v>25</v>
      </c>
      <c r="C9" s="9"/>
      <c r="E9" s="9" t="s">
        <v>74</v>
      </c>
      <c r="H9" s="9"/>
      <c r="I9" s="9"/>
      <c r="J9" s="9"/>
    </row>
    <row r="10" spans="1:12" ht="24" customHeight="1">
      <c r="A10" s="11"/>
      <c r="B10" s="9" t="s">
        <v>8</v>
      </c>
      <c r="C10" s="9"/>
      <c r="E10" s="9" t="s">
        <v>172</v>
      </c>
      <c r="H10" s="9"/>
      <c r="I10" s="9"/>
      <c r="J10" s="9"/>
    </row>
    <row r="11" spans="1:12" ht="24" customHeight="1">
      <c r="A11" s="23" t="s">
        <v>70</v>
      </c>
    </row>
    <row r="12" spans="1:12" ht="24" customHeight="1">
      <c r="B12" s="24" t="s">
        <v>71</v>
      </c>
    </row>
    <row r="13" spans="1:12" ht="24" customHeight="1">
      <c r="B13" s="25" t="s">
        <v>239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24" customHeight="1">
      <c r="B14" s="25" t="s">
        <v>211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4" customHeight="1">
      <c r="B15" s="25" t="s">
        <v>511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24" customHeight="1">
      <c r="B16" s="25" t="s">
        <v>210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2:23" ht="24" customHeight="1">
      <c r="B17" s="25" t="s">
        <v>212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2:23" ht="24" customHeight="1">
      <c r="B18" s="25" t="s">
        <v>213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2:23" ht="24" customHeight="1">
      <c r="B19" s="25" t="s">
        <v>214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2:23" ht="24" customHeight="1">
      <c r="B20" s="25" t="s">
        <v>216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2:23" ht="24" customHeight="1">
      <c r="B21" s="25" t="s">
        <v>217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N21" s="222"/>
      <c r="O21" s="230"/>
    </row>
    <row r="22" spans="2:23" ht="24" customHeight="1">
      <c r="B22" s="25" t="s">
        <v>215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N22" s="222"/>
      <c r="O22" s="230"/>
    </row>
    <row r="23" spans="2:23" ht="24" customHeight="1">
      <c r="B23" s="25" t="s">
        <v>238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N23" s="230"/>
      <c r="O23" s="230"/>
    </row>
    <row r="24" spans="2:23" ht="24" customHeight="1">
      <c r="B24" s="25" t="s">
        <v>237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N24" s="230"/>
      <c r="O24" s="230"/>
    </row>
    <row r="25" spans="2:23" ht="24" customHeight="1">
      <c r="B25" s="25" t="s">
        <v>218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N25" s="233"/>
      <c r="O25" s="234"/>
    </row>
    <row r="26" spans="2:23" ht="24" customHeight="1">
      <c r="B26" s="14" t="s">
        <v>219</v>
      </c>
      <c r="N26" s="228"/>
      <c r="O26" s="230"/>
    </row>
    <row r="27" spans="2:23" ht="24" customHeight="1">
      <c r="B27" s="115" t="s">
        <v>344</v>
      </c>
      <c r="C27" s="116"/>
      <c r="D27" s="116"/>
      <c r="N27" s="230"/>
      <c r="O27" s="230"/>
      <c r="P27" s="223"/>
      <c r="Q27" s="1"/>
      <c r="R27" s="1"/>
      <c r="S27" s="1"/>
      <c r="T27" s="1"/>
      <c r="U27" s="1"/>
      <c r="V27" s="1"/>
      <c r="W27" s="224"/>
    </row>
    <row r="28" spans="2:23" ht="24" customHeight="1">
      <c r="B28" s="117" t="s">
        <v>395</v>
      </c>
      <c r="C28" s="118"/>
      <c r="D28" s="119"/>
      <c r="N28" s="230"/>
      <c r="O28" s="230"/>
      <c r="P28" s="223"/>
      <c r="Q28" s="1"/>
      <c r="R28" s="1"/>
      <c r="S28" s="1"/>
      <c r="T28" s="1"/>
      <c r="U28" s="1"/>
      <c r="V28" s="1"/>
      <c r="W28" s="224"/>
    </row>
    <row r="29" spans="2:23" ht="24" customHeight="1">
      <c r="B29" s="120" t="s">
        <v>345</v>
      </c>
      <c r="C29" s="121"/>
      <c r="D29" s="119"/>
      <c r="N29" s="230"/>
      <c r="O29" s="230"/>
      <c r="P29" s="223"/>
      <c r="Q29" s="1"/>
      <c r="R29" s="1"/>
      <c r="S29" s="1"/>
      <c r="T29" s="1"/>
      <c r="U29" s="1"/>
      <c r="V29" s="1"/>
      <c r="W29" s="224"/>
    </row>
    <row r="30" spans="2:23" ht="24" customHeight="1">
      <c r="B30" s="225" t="s">
        <v>346</v>
      </c>
      <c r="C30" s="121"/>
      <c r="D30" s="119"/>
      <c r="N30" s="230"/>
      <c r="O30" s="230"/>
      <c r="P30" s="223"/>
      <c r="Q30" s="223"/>
      <c r="R30" s="226"/>
      <c r="S30" s="1"/>
      <c r="T30" s="1"/>
      <c r="U30" s="1"/>
      <c r="V30" s="1"/>
      <c r="W30" s="224"/>
    </row>
    <row r="31" spans="2:23" ht="24" customHeight="1">
      <c r="B31" s="225" t="s">
        <v>347</v>
      </c>
      <c r="C31" s="121"/>
      <c r="D31" s="119"/>
      <c r="N31" s="230"/>
      <c r="O31" s="228"/>
      <c r="P31" s="227"/>
      <c r="Q31" s="227"/>
      <c r="R31" s="227"/>
      <c r="S31" s="228"/>
      <c r="T31" s="228"/>
      <c r="U31" s="228"/>
      <c r="V31" s="228"/>
      <c r="W31" s="229"/>
    </row>
    <row r="32" spans="2:23" ht="24" customHeight="1">
      <c r="B32" s="225" t="s">
        <v>348</v>
      </c>
      <c r="C32" s="121"/>
      <c r="D32" s="119"/>
      <c r="N32" s="228"/>
      <c r="O32" s="228"/>
      <c r="P32" s="231"/>
      <c r="Q32" s="232"/>
      <c r="R32" s="230"/>
      <c r="S32" s="228"/>
      <c r="T32" s="228"/>
      <c r="U32" s="228"/>
      <c r="V32" s="228"/>
      <c r="W32" s="229"/>
    </row>
    <row r="33" spans="1:23" ht="24" customHeight="1">
      <c r="B33" s="225" t="s">
        <v>349</v>
      </c>
      <c r="C33" s="121"/>
      <c r="D33" s="119"/>
      <c r="N33" s="228"/>
      <c r="O33" s="228"/>
      <c r="P33" s="231"/>
      <c r="Q33" s="232"/>
      <c r="R33" s="230"/>
      <c r="S33" s="228"/>
      <c r="T33" s="228"/>
      <c r="U33" s="228"/>
      <c r="V33" s="228"/>
      <c r="W33" s="229"/>
    </row>
    <row r="34" spans="1:23" ht="24" customHeight="1">
      <c r="B34" s="225"/>
      <c r="C34" s="121"/>
      <c r="D34" s="119"/>
      <c r="N34" s="228"/>
      <c r="O34" s="228"/>
      <c r="P34" s="231"/>
      <c r="Q34" s="232"/>
      <c r="R34" s="230"/>
      <c r="S34" s="228"/>
      <c r="T34" s="228"/>
      <c r="U34" s="228"/>
      <c r="V34" s="228"/>
      <c r="W34" s="229"/>
    </row>
    <row r="35" spans="1:23" ht="24" customHeight="1">
      <c r="A35" s="484" t="s">
        <v>51</v>
      </c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  <c r="P35" s="231"/>
      <c r="Q35" s="232"/>
      <c r="R35" s="230"/>
      <c r="S35" s="228"/>
      <c r="T35" s="228"/>
      <c r="U35" s="228"/>
      <c r="V35" s="228"/>
      <c r="W35" s="229"/>
    </row>
    <row r="36" spans="1:23" ht="32.1" customHeight="1">
      <c r="P36" s="231"/>
      <c r="Q36" s="232"/>
      <c r="R36" s="118"/>
      <c r="S36" s="228"/>
      <c r="T36" s="228"/>
      <c r="U36" s="228"/>
      <c r="V36" s="228"/>
      <c r="W36" s="229"/>
    </row>
    <row r="37" spans="1:23" ht="30" customHeight="1">
      <c r="B37" s="115" t="s">
        <v>152</v>
      </c>
      <c r="C37" s="121"/>
      <c r="D37" s="119"/>
      <c r="N37" s="228"/>
      <c r="O37" s="228"/>
      <c r="P37" s="231"/>
      <c r="Q37" s="232"/>
      <c r="R37" s="230"/>
      <c r="S37" s="228"/>
      <c r="T37" s="228"/>
      <c r="U37" s="228"/>
      <c r="V37" s="228"/>
      <c r="W37" s="229"/>
    </row>
    <row r="38" spans="1:23" ht="30" customHeight="1">
      <c r="B38" s="117" t="s">
        <v>399</v>
      </c>
      <c r="C38" s="121"/>
      <c r="D38" s="119"/>
      <c r="N38" s="228"/>
      <c r="O38" s="228"/>
      <c r="P38" s="231"/>
      <c r="Q38" s="232"/>
      <c r="R38" s="230"/>
      <c r="S38" s="228"/>
      <c r="T38" s="228"/>
      <c r="U38" s="228"/>
      <c r="V38" s="228"/>
      <c r="W38" s="229"/>
    </row>
    <row r="39" spans="1:23" ht="30" customHeight="1">
      <c r="B39" s="230" t="s">
        <v>400</v>
      </c>
      <c r="C39" s="230"/>
      <c r="D39" s="119"/>
      <c r="N39" s="228"/>
      <c r="O39" s="228"/>
      <c r="P39" s="231"/>
      <c r="Q39" s="232"/>
      <c r="R39" s="230"/>
      <c r="S39" s="228"/>
      <c r="T39" s="228"/>
      <c r="U39" s="228"/>
      <c r="V39" s="228"/>
      <c r="W39" s="229"/>
    </row>
    <row r="40" spans="1:23" ht="30" customHeight="1">
      <c r="B40" s="230" t="s">
        <v>396</v>
      </c>
      <c r="C40" s="230"/>
      <c r="D40" s="119"/>
      <c r="N40" s="228"/>
      <c r="O40" s="228"/>
      <c r="P40" s="231"/>
      <c r="Q40" s="232"/>
      <c r="R40" s="230"/>
      <c r="S40" s="228"/>
      <c r="T40" s="228"/>
      <c r="U40" s="228"/>
      <c r="V40" s="228"/>
      <c r="W40" s="229"/>
    </row>
    <row r="41" spans="1:23" ht="30" customHeight="1">
      <c r="B41" s="233" t="s">
        <v>397</v>
      </c>
      <c r="C41" s="234"/>
      <c r="D41" s="119"/>
      <c r="N41" s="228"/>
      <c r="O41" s="228"/>
      <c r="P41" s="231"/>
      <c r="Q41" s="232"/>
      <c r="R41" s="230"/>
      <c r="S41" s="228"/>
      <c r="T41" s="228"/>
      <c r="U41" s="228"/>
      <c r="V41" s="228"/>
      <c r="W41" s="229"/>
    </row>
    <row r="42" spans="1:23" ht="30" customHeight="1">
      <c r="B42" s="233" t="s">
        <v>398</v>
      </c>
      <c r="C42" s="234"/>
      <c r="D42" s="119"/>
      <c r="N42" s="228"/>
      <c r="O42" s="228"/>
      <c r="P42" s="231"/>
      <c r="Q42" s="232"/>
      <c r="R42" s="230"/>
      <c r="S42" s="228"/>
      <c r="T42" s="228"/>
      <c r="U42" s="228"/>
      <c r="V42" s="228"/>
      <c r="W42" s="229"/>
    </row>
    <row r="43" spans="1:23" ht="30" customHeight="1">
      <c r="B43" s="117" t="s">
        <v>401</v>
      </c>
      <c r="C43" s="234"/>
      <c r="D43" s="119"/>
      <c r="N43" s="228"/>
      <c r="O43" s="228"/>
      <c r="P43" s="231"/>
      <c r="Q43" s="232"/>
      <c r="R43" s="230"/>
      <c r="S43" s="228"/>
      <c r="T43" s="228"/>
      <c r="U43" s="228"/>
      <c r="V43" s="228"/>
      <c r="W43" s="229"/>
    </row>
    <row r="44" spans="1:23" ht="30" customHeight="1">
      <c r="B44" s="230" t="s">
        <v>402</v>
      </c>
      <c r="C44" s="230"/>
      <c r="D44" s="119"/>
      <c r="N44" s="228"/>
      <c r="O44" s="228"/>
      <c r="P44" s="231"/>
      <c r="Q44" s="232"/>
      <c r="R44" s="230"/>
      <c r="S44" s="228"/>
      <c r="T44" s="228"/>
      <c r="U44" s="228"/>
      <c r="V44" s="228"/>
      <c r="W44" s="229"/>
    </row>
    <row r="45" spans="1:23" ht="30" customHeight="1">
      <c r="B45" s="230" t="s">
        <v>403</v>
      </c>
      <c r="C45" s="230"/>
      <c r="D45" s="119"/>
      <c r="N45" s="228"/>
      <c r="O45" s="228"/>
      <c r="P45" s="231"/>
      <c r="Q45" s="232"/>
      <c r="R45" s="230"/>
      <c r="S45" s="228"/>
      <c r="T45" s="228"/>
      <c r="U45" s="228"/>
      <c r="V45" s="228"/>
      <c r="W45" s="229"/>
    </row>
    <row r="46" spans="1:23" ht="30" customHeight="1">
      <c r="B46" s="230" t="s">
        <v>404</v>
      </c>
      <c r="C46" s="230"/>
      <c r="D46" s="119"/>
      <c r="N46" s="228"/>
      <c r="O46" s="228"/>
      <c r="P46" s="231"/>
      <c r="Q46" s="232"/>
      <c r="R46" s="230"/>
      <c r="S46" s="228"/>
      <c r="T46" s="228"/>
      <c r="U46" s="228"/>
      <c r="V46" s="228"/>
      <c r="W46" s="229"/>
    </row>
    <row r="47" spans="1:23" ht="30" customHeight="1">
      <c r="B47" s="230" t="s">
        <v>405</v>
      </c>
      <c r="C47" s="230"/>
      <c r="D47" s="119"/>
      <c r="N47" s="228"/>
      <c r="O47" s="228"/>
      <c r="P47" s="231"/>
      <c r="Q47" s="232"/>
      <c r="R47" s="230"/>
      <c r="S47" s="228"/>
      <c r="T47" s="228"/>
      <c r="U47" s="228"/>
      <c r="V47" s="228"/>
      <c r="W47" s="229"/>
    </row>
    <row r="48" spans="1:23" ht="30" customHeight="1">
      <c r="B48" s="230" t="s">
        <v>350</v>
      </c>
      <c r="C48" s="228"/>
      <c r="D48" s="119"/>
      <c r="N48" s="228"/>
      <c r="O48" s="228"/>
      <c r="P48" s="231"/>
      <c r="Q48" s="232"/>
      <c r="R48" s="230"/>
      <c r="S48" s="228"/>
      <c r="T48" s="228"/>
      <c r="U48" s="228"/>
      <c r="V48" s="228"/>
      <c r="W48" s="229"/>
    </row>
    <row r="49" spans="1:23" ht="30" customHeight="1">
      <c r="B49" s="117" t="s">
        <v>351</v>
      </c>
      <c r="C49" s="228"/>
      <c r="D49" s="119"/>
      <c r="N49" s="228"/>
      <c r="O49" s="228"/>
      <c r="P49" s="231"/>
      <c r="Q49" s="232"/>
      <c r="R49" s="230"/>
      <c r="S49" s="228"/>
      <c r="T49" s="228"/>
      <c r="U49" s="228"/>
      <c r="V49" s="228"/>
      <c r="W49" s="229"/>
    </row>
    <row r="50" spans="1:23" ht="30" customHeight="1">
      <c r="B50" s="117" t="s">
        <v>407</v>
      </c>
      <c r="C50" s="228"/>
      <c r="D50" s="119"/>
      <c r="N50" s="228"/>
      <c r="O50" s="228"/>
      <c r="P50" s="231"/>
      <c r="Q50" s="232"/>
      <c r="R50" s="230"/>
      <c r="S50" s="228"/>
      <c r="T50" s="228"/>
      <c r="U50" s="228"/>
      <c r="V50" s="228"/>
      <c r="W50" s="229"/>
    </row>
    <row r="51" spans="1:23" ht="30" customHeight="1">
      <c r="B51" s="117" t="s">
        <v>406</v>
      </c>
      <c r="C51" s="228"/>
      <c r="D51" s="119"/>
      <c r="N51" s="228"/>
      <c r="O51" s="228"/>
      <c r="P51" s="231"/>
      <c r="Q51" s="232"/>
      <c r="R51" s="230"/>
      <c r="S51" s="228"/>
      <c r="T51" s="228"/>
      <c r="U51" s="228"/>
      <c r="V51" s="228"/>
      <c r="W51" s="229"/>
    </row>
    <row r="52" spans="1:23" ht="30" customHeight="1">
      <c r="B52" s="117" t="s">
        <v>352</v>
      </c>
      <c r="C52" s="228"/>
      <c r="D52" s="119"/>
      <c r="N52" s="228"/>
      <c r="O52" s="228"/>
      <c r="P52" s="231"/>
      <c r="Q52" s="232"/>
      <c r="R52" s="230"/>
      <c r="S52" s="228"/>
      <c r="T52" s="228"/>
      <c r="U52" s="228"/>
      <c r="V52" s="228"/>
      <c r="W52" s="229"/>
    </row>
    <row r="53" spans="1:23" ht="30" customHeight="1">
      <c r="B53" s="117" t="s">
        <v>353</v>
      </c>
      <c r="C53" s="228"/>
      <c r="D53" s="118" t="s">
        <v>355</v>
      </c>
      <c r="N53" s="228"/>
      <c r="O53" s="228"/>
      <c r="P53" s="231"/>
      <c r="Q53" s="232"/>
      <c r="R53" s="230"/>
      <c r="S53" s="228"/>
      <c r="T53" s="228"/>
      <c r="U53" s="228"/>
      <c r="V53" s="228"/>
      <c r="W53" s="229"/>
    </row>
    <row r="54" spans="1:23" ht="30" customHeight="1">
      <c r="B54" s="117" t="s">
        <v>354</v>
      </c>
      <c r="C54" s="228"/>
      <c r="D54" s="118" t="s">
        <v>356</v>
      </c>
      <c r="N54" s="228"/>
      <c r="O54" s="228"/>
      <c r="P54" s="231"/>
      <c r="Q54" s="232"/>
      <c r="R54" s="230"/>
      <c r="S54" s="228"/>
      <c r="T54" s="228"/>
      <c r="U54" s="228"/>
      <c r="V54" s="228"/>
      <c r="W54" s="229"/>
    </row>
    <row r="55" spans="1:23" ht="30" customHeight="1">
      <c r="B55" s="117" t="s">
        <v>357</v>
      </c>
      <c r="C55" s="228"/>
      <c r="D55" s="119"/>
      <c r="N55" s="228"/>
      <c r="O55" s="228"/>
      <c r="P55" s="231"/>
      <c r="Q55" s="232"/>
      <c r="R55" s="230"/>
      <c r="S55" s="228"/>
      <c r="T55" s="228"/>
      <c r="U55" s="228"/>
      <c r="V55" s="228"/>
      <c r="W55" s="229"/>
    </row>
    <row r="56" spans="1:23" ht="30" customHeight="1">
      <c r="B56" s="117" t="s">
        <v>358</v>
      </c>
      <c r="C56" s="228"/>
      <c r="D56" s="382" t="s">
        <v>359</v>
      </c>
      <c r="N56" s="228"/>
      <c r="O56" s="228"/>
      <c r="P56" s="231"/>
      <c r="Q56" s="232"/>
      <c r="R56" s="230"/>
      <c r="S56" s="228"/>
      <c r="T56" s="228"/>
      <c r="U56" s="228"/>
      <c r="V56" s="228"/>
      <c r="W56" s="229"/>
    </row>
    <row r="57" spans="1:23" ht="30" customHeight="1">
      <c r="B57" s="117" t="s">
        <v>360</v>
      </c>
      <c r="C57" s="228"/>
      <c r="D57" s="119"/>
      <c r="N57" s="228"/>
      <c r="O57" s="228"/>
      <c r="P57" s="231"/>
      <c r="Q57" s="232"/>
      <c r="R57" s="230"/>
      <c r="S57" s="228"/>
      <c r="T57" s="228"/>
      <c r="U57" s="228"/>
      <c r="V57" s="228"/>
      <c r="W57" s="229"/>
    </row>
    <row r="58" spans="1:23" ht="30" customHeight="1">
      <c r="B58" s="117" t="s">
        <v>361</v>
      </c>
      <c r="C58" s="228"/>
      <c r="D58" s="382" t="s">
        <v>363</v>
      </c>
      <c r="N58" s="228"/>
      <c r="O58" s="228"/>
      <c r="P58" s="231"/>
      <c r="Q58" s="232"/>
      <c r="R58" s="230"/>
      <c r="S58" s="228"/>
      <c r="T58" s="228"/>
      <c r="U58" s="228"/>
      <c r="V58" s="228"/>
      <c r="W58" s="229"/>
    </row>
    <row r="59" spans="1:23" ht="30" customHeight="1">
      <c r="B59" s="117" t="s">
        <v>362</v>
      </c>
      <c r="C59" s="228"/>
      <c r="D59" s="382" t="s">
        <v>364</v>
      </c>
      <c r="N59" s="228"/>
      <c r="O59" s="228"/>
      <c r="P59" s="231"/>
      <c r="Q59" s="232"/>
      <c r="R59" s="230"/>
      <c r="S59" s="228"/>
      <c r="T59" s="228"/>
      <c r="U59" s="228"/>
      <c r="V59" s="228"/>
      <c r="W59" s="229"/>
    </row>
    <row r="60" spans="1:23" ht="32.1" customHeight="1">
      <c r="B60" s="117"/>
      <c r="C60" s="228"/>
      <c r="D60" s="382"/>
      <c r="N60" s="228"/>
      <c r="O60" s="228"/>
      <c r="P60" s="231"/>
      <c r="Q60" s="232"/>
      <c r="R60" s="230"/>
      <c r="S60" s="228"/>
      <c r="T60" s="228"/>
      <c r="U60" s="228"/>
      <c r="V60" s="228"/>
      <c r="W60" s="229"/>
    </row>
    <row r="61" spans="1:23" ht="32.1" customHeight="1">
      <c r="B61" s="117"/>
      <c r="C61" s="228"/>
      <c r="D61" s="382"/>
      <c r="N61" s="228"/>
      <c r="O61" s="228"/>
      <c r="P61" s="231"/>
      <c r="Q61" s="232"/>
      <c r="R61" s="230"/>
      <c r="S61" s="228"/>
      <c r="T61" s="228"/>
      <c r="U61" s="228"/>
      <c r="V61" s="228"/>
      <c r="W61" s="229"/>
    </row>
    <row r="62" spans="1:23" s="20" customFormat="1" ht="29.1" customHeight="1">
      <c r="A62" s="484" t="s">
        <v>62</v>
      </c>
      <c r="B62" s="484"/>
      <c r="C62" s="484"/>
      <c r="D62" s="484"/>
      <c r="E62" s="484"/>
      <c r="F62" s="484"/>
      <c r="G62" s="484"/>
      <c r="H62" s="484"/>
      <c r="I62" s="484"/>
      <c r="J62" s="484"/>
      <c r="K62" s="484"/>
      <c r="L62" s="484"/>
      <c r="M62" s="353"/>
    </row>
    <row r="63" spans="1:23" s="333" customFormat="1" ht="29.1" customHeight="1">
      <c r="A63" s="437"/>
      <c r="B63" s="437"/>
      <c r="C63" s="437"/>
      <c r="D63" s="437"/>
      <c r="E63" s="437"/>
      <c r="F63" s="437"/>
      <c r="G63" s="437"/>
      <c r="H63" s="437"/>
      <c r="I63" s="437"/>
      <c r="J63" s="437"/>
      <c r="K63" s="437"/>
      <c r="L63" s="437"/>
      <c r="M63" s="353"/>
    </row>
    <row r="64" spans="1:23" ht="27" customHeight="1">
      <c r="B64" s="117" t="s">
        <v>409</v>
      </c>
      <c r="C64" s="228"/>
      <c r="D64" s="119"/>
      <c r="N64" s="228"/>
      <c r="O64" s="228"/>
      <c r="P64" s="231"/>
      <c r="Q64" s="232"/>
      <c r="R64" s="230"/>
      <c r="S64" s="228"/>
      <c r="T64" s="228"/>
      <c r="U64" s="228"/>
      <c r="V64" s="228"/>
      <c r="W64" s="229"/>
    </row>
    <row r="65" spans="1:23" ht="27" customHeight="1">
      <c r="B65" s="117" t="s">
        <v>410</v>
      </c>
      <c r="C65" s="228"/>
      <c r="D65" s="119"/>
      <c r="N65" s="228"/>
      <c r="O65" s="228"/>
      <c r="P65" s="231"/>
      <c r="Q65" s="232"/>
      <c r="R65" s="230"/>
      <c r="S65" s="228"/>
      <c r="T65" s="228"/>
      <c r="U65" s="228"/>
      <c r="V65" s="228"/>
      <c r="W65" s="229"/>
    </row>
    <row r="66" spans="1:23" ht="27" customHeight="1">
      <c r="B66" s="117" t="s">
        <v>365</v>
      </c>
      <c r="C66" s="228"/>
      <c r="D66" s="119"/>
      <c r="N66" s="228"/>
      <c r="O66" s="228"/>
      <c r="P66" s="231"/>
      <c r="Q66" s="232"/>
      <c r="R66" s="230"/>
      <c r="S66" s="228"/>
      <c r="T66" s="228"/>
      <c r="U66" s="228"/>
      <c r="V66" s="228"/>
      <c r="W66" s="229"/>
    </row>
    <row r="67" spans="1:23" ht="27" customHeight="1">
      <c r="B67" s="117" t="s">
        <v>408</v>
      </c>
      <c r="C67" s="228"/>
      <c r="D67" s="119"/>
      <c r="N67" s="228"/>
      <c r="O67" s="228"/>
      <c r="P67" s="231"/>
      <c r="Q67" s="232"/>
      <c r="R67" s="230"/>
      <c r="S67" s="228"/>
      <c r="T67" s="228"/>
      <c r="U67" s="228"/>
      <c r="V67" s="228"/>
      <c r="W67" s="229"/>
    </row>
    <row r="68" spans="1:23" ht="27" customHeight="1">
      <c r="B68" s="117" t="s">
        <v>411</v>
      </c>
      <c r="C68" s="228"/>
      <c r="D68" s="119"/>
      <c r="N68" s="228"/>
      <c r="O68" s="228"/>
      <c r="P68" s="231"/>
      <c r="Q68" s="232"/>
      <c r="R68" s="230"/>
      <c r="S68" s="228"/>
      <c r="T68" s="228"/>
      <c r="U68" s="228"/>
      <c r="V68" s="228"/>
      <c r="W68" s="229"/>
    </row>
    <row r="69" spans="1:23" ht="27" customHeight="1">
      <c r="B69" s="117" t="s">
        <v>366</v>
      </c>
      <c r="C69" s="228"/>
      <c r="D69" s="119"/>
      <c r="N69" s="228"/>
      <c r="O69" s="228"/>
      <c r="P69" s="231"/>
      <c r="Q69" s="232"/>
      <c r="R69" s="230"/>
      <c r="S69" s="228"/>
      <c r="T69" s="228"/>
      <c r="U69" s="228"/>
      <c r="V69" s="228"/>
      <c r="W69" s="229"/>
    </row>
    <row r="70" spans="1:23" ht="27" customHeight="1">
      <c r="B70" s="117" t="s">
        <v>413</v>
      </c>
      <c r="C70" s="228"/>
      <c r="D70" s="119"/>
      <c r="N70" s="228"/>
      <c r="O70" s="228"/>
      <c r="P70" s="231"/>
      <c r="Q70" s="232"/>
      <c r="R70" s="230"/>
      <c r="S70" s="228"/>
      <c r="T70" s="228"/>
      <c r="U70" s="228"/>
      <c r="V70" s="228"/>
      <c r="W70" s="229"/>
    </row>
    <row r="71" spans="1:23" ht="27" customHeight="1">
      <c r="B71" s="117" t="s">
        <v>412</v>
      </c>
      <c r="C71" s="228"/>
      <c r="D71" s="119"/>
      <c r="N71" s="228"/>
      <c r="O71" s="228"/>
      <c r="P71" s="231"/>
      <c r="Q71" s="232"/>
      <c r="R71" s="230"/>
      <c r="S71" s="228"/>
      <c r="T71" s="228"/>
      <c r="U71" s="228"/>
      <c r="V71" s="228"/>
      <c r="W71" s="229"/>
    </row>
    <row r="72" spans="1:23" s="26" customFormat="1" ht="27" customHeight="1">
      <c r="A72" s="24" t="s">
        <v>55</v>
      </c>
      <c r="C72" s="27"/>
      <c r="D72" s="14"/>
      <c r="E72" s="14"/>
      <c r="F72" s="14"/>
      <c r="G72" s="14"/>
      <c r="H72" s="14"/>
      <c r="I72" s="14"/>
      <c r="J72" s="14"/>
      <c r="K72" s="14"/>
      <c r="L72" s="14"/>
      <c r="P72" s="231"/>
      <c r="Q72" s="232"/>
      <c r="R72" s="118"/>
      <c r="S72" s="228"/>
      <c r="T72" s="228"/>
      <c r="U72" s="228"/>
      <c r="V72" s="228"/>
      <c r="W72" s="229"/>
    </row>
    <row r="73" spans="1:23" s="20" customFormat="1" ht="27" customHeight="1">
      <c r="B73" s="11" t="s">
        <v>240</v>
      </c>
      <c r="C73" s="28"/>
      <c r="D73" s="28"/>
      <c r="E73" s="28"/>
      <c r="F73" s="28"/>
      <c r="G73" s="28"/>
      <c r="H73" s="28"/>
      <c r="I73" s="28"/>
      <c r="P73" s="231"/>
      <c r="Q73" s="232"/>
      <c r="R73" s="118"/>
      <c r="S73" s="228"/>
      <c r="T73" s="228"/>
      <c r="U73" s="228"/>
      <c r="V73" s="228"/>
      <c r="W73" s="229"/>
    </row>
    <row r="74" spans="1:23" s="20" customFormat="1" ht="27" customHeight="1">
      <c r="B74" s="11" t="s">
        <v>241</v>
      </c>
      <c r="C74" s="28"/>
      <c r="D74" s="28"/>
      <c r="E74" s="28"/>
      <c r="F74" s="28"/>
      <c r="G74" s="28"/>
      <c r="H74" s="28"/>
      <c r="I74" s="28"/>
      <c r="P74" s="231"/>
      <c r="Q74" s="232"/>
      <c r="R74" s="230"/>
      <c r="S74" s="228"/>
      <c r="T74" s="228"/>
      <c r="U74" s="228"/>
      <c r="V74" s="228"/>
      <c r="W74" s="229"/>
    </row>
    <row r="75" spans="1:23" s="20" customFormat="1" ht="27" customHeight="1">
      <c r="A75" s="11"/>
      <c r="B75" s="246"/>
      <c r="C75" s="247"/>
      <c r="D75" s="247"/>
      <c r="E75" s="247"/>
      <c r="F75" s="247"/>
      <c r="G75" s="247"/>
      <c r="H75" s="247"/>
      <c r="I75" s="247"/>
      <c r="J75" s="247"/>
      <c r="K75" s="348" t="s">
        <v>78</v>
      </c>
      <c r="L75" s="248"/>
      <c r="M75" s="122"/>
      <c r="P75" s="231"/>
      <c r="Q75" s="232"/>
      <c r="R75" s="118"/>
      <c r="S75" s="228"/>
      <c r="T75" s="228"/>
      <c r="U75" s="228"/>
      <c r="V75" s="228"/>
      <c r="W75" s="229"/>
    </row>
    <row r="76" spans="1:23" s="20" customFormat="1" ht="27" customHeight="1">
      <c r="A76" s="11"/>
      <c r="B76" s="249" t="s">
        <v>77</v>
      </c>
      <c r="C76" s="248"/>
      <c r="D76" s="249"/>
      <c r="E76" s="247"/>
      <c r="F76" s="249"/>
      <c r="G76" s="349" t="s">
        <v>2</v>
      </c>
      <c r="H76" s="249"/>
      <c r="I76" s="247"/>
      <c r="J76" s="250" t="s">
        <v>331</v>
      </c>
      <c r="K76" s="251"/>
      <c r="L76" s="252" t="s">
        <v>133</v>
      </c>
      <c r="M76" s="123"/>
      <c r="P76" s="231"/>
      <c r="Q76" s="232"/>
      <c r="R76" s="118"/>
      <c r="S76" s="228"/>
      <c r="T76" s="228"/>
      <c r="U76" s="228"/>
      <c r="V76" s="228"/>
      <c r="W76" s="229"/>
    </row>
    <row r="77" spans="1:23" s="20" customFormat="1" ht="27" customHeight="1">
      <c r="A77" s="11"/>
      <c r="B77" s="365" t="s">
        <v>194</v>
      </c>
      <c r="C77" s="366"/>
      <c r="D77" s="352"/>
      <c r="G77" s="352"/>
      <c r="H77" s="352"/>
      <c r="I77" s="247"/>
      <c r="J77" s="294"/>
      <c r="K77" s="251"/>
      <c r="L77" s="254"/>
      <c r="M77" s="123"/>
      <c r="P77" s="231"/>
      <c r="Q77" s="232"/>
      <c r="R77" s="162"/>
      <c r="S77" s="1"/>
      <c r="T77" s="1"/>
      <c r="U77" s="1"/>
      <c r="V77" s="1"/>
      <c r="W77" s="224"/>
    </row>
    <row r="78" spans="1:23" s="20" customFormat="1" ht="27" customHeight="1">
      <c r="A78" s="11"/>
      <c r="B78" s="172" t="s">
        <v>79</v>
      </c>
      <c r="C78" s="173"/>
      <c r="D78" s="173"/>
      <c r="E78" s="173"/>
      <c r="F78" s="173" t="s">
        <v>414</v>
      </c>
      <c r="G78" s="173"/>
      <c r="H78" s="173"/>
      <c r="I78" s="173"/>
      <c r="J78" s="174">
        <v>99.99</v>
      </c>
      <c r="K78" s="174"/>
      <c r="L78" s="175">
        <v>99.99</v>
      </c>
      <c r="M78" s="28"/>
      <c r="P78" s="227"/>
      <c r="Q78" s="227"/>
      <c r="R78" s="230"/>
      <c r="S78" s="1"/>
      <c r="T78" s="1"/>
      <c r="U78" s="1"/>
      <c r="V78" s="1"/>
      <c r="W78" s="224"/>
    </row>
    <row r="79" spans="1:23" s="20" customFormat="1" ht="27" customHeight="1">
      <c r="A79" s="11"/>
      <c r="B79" s="172" t="s">
        <v>106</v>
      </c>
      <c r="C79" s="173"/>
      <c r="D79" s="173"/>
      <c r="E79" s="173"/>
      <c r="F79" s="173" t="s">
        <v>174</v>
      </c>
      <c r="G79" s="173"/>
      <c r="H79" s="173"/>
      <c r="I79" s="173"/>
      <c r="J79" s="174">
        <v>99.99</v>
      </c>
      <c r="K79" s="174"/>
      <c r="L79" s="175">
        <v>99.99</v>
      </c>
      <c r="M79" s="28"/>
      <c r="P79" s="231"/>
      <c r="Q79" s="232"/>
      <c r="R79" s="230"/>
      <c r="S79" s="1"/>
      <c r="T79" s="1"/>
      <c r="U79" s="1"/>
      <c r="V79" s="1"/>
      <c r="W79" s="224"/>
    </row>
    <row r="80" spans="1:23" s="20" customFormat="1" ht="27" customHeight="1">
      <c r="A80" s="11"/>
      <c r="B80" s="172"/>
      <c r="C80" s="173"/>
      <c r="D80" s="173"/>
      <c r="E80" s="173"/>
      <c r="F80" s="173" t="s">
        <v>76</v>
      </c>
      <c r="G80" s="173"/>
      <c r="H80" s="173"/>
      <c r="I80" s="173"/>
      <c r="J80" s="174"/>
      <c r="K80" s="174"/>
      <c r="L80" s="175"/>
      <c r="M80" s="28"/>
      <c r="P80" s="231"/>
      <c r="Q80" s="232"/>
      <c r="R80" s="162"/>
      <c r="S80" s="1"/>
      <c r="T80" s="1"/>
      <c r="U80" s="1"/>
      <c r="V80" s="1"/>
      <c r="W80" s="224"/>
    </row>
    <row r="81" spans="1:23" s="20" customFormat="1" ht="27" customHeight="1">
      <c r="A81" s="11"/>
      <c r="B81" s="172" t="s">
        <v>103</v>
      </c>
      <c r="C81" s="173"/>
      <c r="D81" s="173"/>
      <c r="E81" s="173"/>
      <c r="F81" s="173" t="s">
        <v>175</v>
      </c>
      <c r="G81" s="173"/>
      <c r="H81" s="173"/>
      <c r="I81" s="173"/>
      <c r="J81" s="174">
        <v>99.99</v>
      </c>
      <c r="K81" s="174"/>
      <c r="L81" s="174">
        <v>99.99</v>
      </c>
      <c r="M81" s="28"/>
      <c r="P81" s="1"/>
      <c r="Q81" s="1"/>
      <c r="R81" s="1"/>
      <c r="S81" s="1"/>
      <c r="T81" s="1"/>
      <c r="U81" s="1"/>
      <c r="V81" s="1"/>
      <c r="W81" s="224"/>
    </row>
    <row r="82" spans="1:23" s="20" customFormat="1" ht="27" customHeight="1">
      <c r="A82" s="11"/>
      <c r="B82" s="172" t="s">
        <v>135</v>
      </c>
      <c r="C82" s="173"/>
      <c r="D82" s="173"/>
      <c r="E82" s="173"/>
      <c r="F82" s="173" t="s">
        <v>173</v>
      </c>
      <c r="G82" s="173"/>
      <c r="H82" s="173"/>
      <c r="I82" s="173"/>
      <c r="J82" s="174">
        <v>99.99</v>
      </c>
      <c r="K82" s="174"/>
      <c r="L82" s="175">
        <v>99.99</v>
      </c>
      <c r="M82" s="28"/>
      <c r="P82" s="1"/>
      <c r="Q82" s="1"/>
      <c r="R82" s="1"/>
      <c r="S82" s="1"/>
      <c r="T82" s="1"/>
      <c r="U82" s="1"/>
      <c r="V82" s="1"/>
      <c r="W82" s="224"/>
    </row>
    <row r="83" spans="1:23" s="20" customFormat="1" ht="27" customHeight="1">
      <c r="A83" s="11"/>
      <c r="B83" s="172"/>
      <c r="C83" s="173"/>
      <c r="D83" s="173"/>
      <c r="E83" s="173"/>
      <c r="F83" s="173" t="s">
        <v>177</v>
      </c>
      <c r="G83" s="173"/>
      <c r="H83" s="173" t="s">
        <v>176</v>
      </c>
      <c r="I83" s="173"/>
      <c r="J83" s="174"/>
      <c r="K83" s="174"/>
      <c r="L83" s="175"/>
      <c r="M83" s="28"/>
      <c r="P83" s="1"/>
      <c r="Q83" s="1"/>
      <c r="R83" s="1"/>
      <c r="S83" s="1"/>
      <c r="T83" s="1"/>
      <c r="U83" s="1"/>
      <c r="V83" s="1"/>
      <c r="W83" s="224"/>
    </row>
    <row r="84" spans="1:23" s="20" customFormat="1" ht="27" customHeight="1">
      <c r="A84" s="11"/>
      <c r="B84" s="365" t="s">
        <v>195</v>
      </c>
      <c r="C84" s="173"/>
      <c r="D84" s="173"/>
      <c r="G84" s="173"/>
      <c r="H84" s="173"/>
      <c r="I84" s="173"/>
      <c r="J84" s="174"/>
      <c r="K84" s="174"/>
      <c r="L84" s="175"/>
      <c r="M84" s="28"/>
      <c r="P84" s="1"/>
      <c r="Q84" s="1"/>
      <c r="R84" s="1"/>
      <c r="S84" s="1"/>
      <c r="T84" s="1"/>
      <c r="U84" s="1"/>
      <c r="V84" s="1"/>
      <c r="W84" s="224"/>
    </row>
    <row r="85" spans="1:23" s="20" customFormat="1" ht="27" customHeight="1">
      <c r="A85" s="11"/>
      <c r="B85" s="96" t="s">
        <v>415</v>
      </c>
      <c r="C85" s="173"/>
      <c r="D85" s="173"/>
      <c r="E85" s="173"/>
      <c r="F85" s="173"/>
      <c r="G85" s="173"/>
      <c r="H85" s="173"/>
      <c r="I85" s="173"/>
      <c r="J85" s="174"/>
      <c r="K85" s="174"/>
      <c r="L85" s="175"/>
      <c r="M85" s="28"/>
      <c r="P85" s="1"/>
      <c r="Q85" s="1"/>
      <c r="R85" s="1"/>
      <c r="S85" s="1"/>
      <c r="T85" s="1"/>
      <c r="U85" s="1"/>
      <c r="V85" s="1"/>
      <c r="W85" s="224"/>
    </row>
    <row r="86" spans="1:23" s="20" customFormat="1" ht="27" customHeight="1">
      <c r="A86" s="11"/>
      <c r="B86" s="172" t="s">
        <v>209</v>
      </c>
      <c r="C86" s="173"/>
      <c r="D86" s="173"/>
      <c r="E86" s="173"/>
      <c r="F86" s="173" t="s">
        <v>193</v>
      </c>
      <c r="G86" s="173"/>
      <c r="H86" s="173"/>
      <c r="I86" s="173"/>
      <c r="J86" s="174">
        <v>29.4</v>
      </c>
      <c r="K86" s="174"/>
      <c r="L86" s="175">
        <v>0</v>
      </c>
      <c r="M86" s="28"/>
      <c r="P86" s="1"/>
      <c r="Q86" s="1"/>
      <c r="R86" s="1"/>
      <c r="S86" s="1"/>
      <c r="T86" s="1"/>
      <c r="U86" s="1"/>
      <c r="V86" s="1"/>
      <c r="W86" s="224"/>
    </row>
    <row r="87" spans="1:23" s="20" customFormat="1" ht="27" customHeight="1">
      <c r="A87" s="11"/>
      <c r="B87" s="71" t="s">
        <v>242</v>
      </c>
      <c r="C87" s="334"/>
      <c r="D87" s="334"/>
      <c r="E87" s="334"/>
      <c r="F87" s="334"/>
      <c r="G87" s="334"/>
      <c r="H87" s="334"/>
      <c r="I87" s="334"/>
      <c r="J87" s="334"/>
      <c r="K87" s="353"/>
      <c r="L87" s="367"/>
      <c r="M87" s="353"/>
    </row>
    <row r="88" spans="1:23" s="20" customFormat="1" ht="27" customHeight="1">
      <c r="A88" s="11"/>
      <c r="B88" s="71" t="s">
        <v>244</v>
      </c>
      <c r="C88" s="334"/>
      <c r="D88" s="334"/>
      <c r="E88" s="334"/>
      <c r="F88" s="334"/>
      <c r="G88" s="334"/>
      <c r="H88" s="334"/>
      <c r="I88" s="334"/>
      <c r="J88" s="334"/>
      <c r="K88" s="353"/>
      <c r="L88" s="367"/>
      <c r="M88" s="353"/>
    </row>
    <row r="89" spans="1:23" s="20" customFormat="1" ht="27" customHeight="1">
      <c r="A89" s="11"/>
      <c r="B89" s="71" t="s">
        <v>243</v>
      </c>
      <c r="C89" s="334"/>
      <c r="D89" s="334"/>
      <c r="E89" s="334"/>
      <c r="F89" s="334"/>
      <c r="G89" s="334"/>
      <c r="H89" s="334"/>
      <c r="I89" s="334"/>
      <c r="J89" s="334"/>
      <c r="K89" s="353"/>
      <c r="L89" s="367"/>
      <c r="M89" s="353"/>
    </row>
    <row r="90" spans="1:23" s="333" customFormat="1" ht="27" customHeight="1">
      <c r="A90" s="65"/>
      <c r="B90" s="71"/>
      <c r="C90" s="334"/>
      <c r="D90" s="334"/>
      <c r="E90" s="334"/>
      <c r="F90" s="334"/>
      <c r="G90" s="334"/>
      <c r="H90" s="334"/>
      <c r="I90" s="334"/>
      <c r="J90" s="334"/>
      <c r="K90" s="353"/>
      <c r="L90" s="367"/>
      <c r="M90" s="353"/>
    </row>
    <row r="91" spans="1:23" s="333" customFormat="1" ht="27" customHeight="1">
      <c r="A91" s="65"/>
      <c r="B91" s="71"/>
      <c r="C91" s="334"/>
      <c r="D91" s="334"/>
      <c r="E91" s="334"/>
      <c r="F91" s="334"/>
      <c r="G91" s="334"/>
      <c r="H91" s="334"/>
      <c r="I91" s="334"/>
      <c r="J91" s="334"/>
      <c r="K91" s="353"/>
      <c r="L91" s="367"/>
      <c r="M91" s="353"/>
    </row>
    <row r="92" spans="1:23" s="333" customFormat="1" ht="30.95" customHeight="1">
      <c r="A92" s="484" t="s">
        <v>63</v>
      </c>
      <c r="B92" s="484"/>
      <c r="C92" s="484"/>
      <c r="D92" s="484"/>
      <c r="E92" s="484"/>
      <c r="F92" s="484"/>
      <c r="G92" s="484"/>
      <c r="H92" s="484"/>
      <c r="I92" s="484"/>
      <c r="J92" s="484"/>
      <c r="K92" s="484"/>
      <c r="L92" s="484"/>
      <c r="M92" s="353"/>
    </row>
    <row r="93" spans="1:23" s="333" customFormat="1" ht="30.95" customHeight="1">
      <c r="A93" s="65"/>
      <c r="B93" s="71"/>
      <c r="C93" s="334"/>
      <c r="D93" s="334"/>
      <c r="E93" s="334"/>
      <c r="F93" s="334"/>
      <c r="G93" s="334"/>
      <c r="H93" s="334"/>
      <c r="I93" s="334"/>
      <c r="J93" s="334"/>
      <c r="K93" s="353"/>
      <c r="L93" s="367"/>
      <c r="M93" s="353"/>
    </row>
    <row r="94" spans="1:23" s="20" customFormat="1" ht="30" customHeight="1">
      <c r="A94" s="11"/>
      <c r="B94" s="71" t="s">
        <v>245</v>
      </c>
      <c r="C94" s="334"/>
      <c r="D94" s="334"/>
      <c r="E94" s="334"/>
      <c r="F94" s="334"/>
      <c r="G94" s="334"/>
      <c r="H94" s="334"/>
      <c r="I94" s="334"/>
      <c r="J94" s="334"/>
      <c r="K94" s="353"/>
      <c r="L94" s="367"/>
      <c r="M94" s="353"/>
    </row>
    <row r="95" spans="1:23" s="20" customFormat="1" ht="30" customHeight="1">
      <c r="A95" s="11"/>
      <c r="B95" s="71" t="s">
        <v>246</v>
      </c>
      <c r="C95" s="334"/>
      <c r="D95" s="334"/>
      <c r="E95" s="334"/>
      <c r="F95" s="334"/>
      <c r="G95" s="334"/>
      <c r="H95" s="334"/>
      <c r="I95" s="334"/>
      <c r="J95" s="334"/>
      <c r="K95" s="353"/>
      <c r="L95" s="367"/>
      <c r="M95" s="353"/>
    </row>
    <row r="96" spans="1:23" s="20" customFormat="1" ht="30" customHeight="1">
      <c r="B96" s="29" t="s">
        <v>247</v>
      </c>
      <c r="C96" s="28"/>
      <c r="D96" s="28"/>
      <c r="E96" s="28"/>
      <c r="F96" s="28"/>
      <c r="G96" s="28"/>
      <c r="H96" s="28"/>
      <c r="I96" s="28"/>
    </row>
    <row r="97" spans="1:13" s="20" customFormat="1" ht="30" customHeight="1">
      <c r="B97" s="20" t="s">
        <v>61</v>
      </c>
      <c r="D97" s="28"/>
      <c r="E97" s="29"/>
      <c r="F97" s="28"/>
      <c r="G97" s="28"/>
      <c r="H97" s="28"/>
    </row>
    <row r="98" spans="1:13" s="20" customFormat="1" ht="30" customHeight="1">
      <c r="B98" s="29" t="s">
        <v>248</v>
      </c>
      <c r="C98" s="28"/>
      <c r="D98" s="28"/>
      <c r="E98" s="28"/>
      <c r="F98" s="28"/>
      <c r="G98" s="28"/>
      <c r="H98" s="28"/>
      <c r="I98" s="28"/>
    </row>
    <row r="99" spans="1:13" s="20" customFormat="1" ht="30" customHeight="1">
      <c r="B99" s="29" t="s">
        <v>102</v>
      </c>
      <c r="C99" s="28"/>
      <c r="D99" s="28"/>
      <c r="E99" s="28"/>
      <c r="F99" s="28"/>
      <c r="G99" s="28"/>
      <c r="H99" s="28"/>
    </row>
    <row r="100" spans="1:13" s="20" customFormat="1" ht="30" customHeight="1">
      <c r="A100" s="11"/>
      <c r="B100" s="246" t="s">
        <v>250</v>
      </c>
      <c r="C100" s="28"/>
      <c r="D100" s="28"/>
      <c r="E100" s="28"/>
      <c r="F100" s="28"/>
      <c r="G100" s="28"/>
      <c r="H100" s="28"/>
      <c r="I100" s="28"/>
      <c r="J100" s="28"/>
    </row>
    <row r="101" spans="1:13" s="20" customFormat="1" ht="30" customHeight="1">
      <c r="A101" s="11"/>
      <c r="B101" s="29" t="s">
        <v>416</v>
      </c>
      <c r="C101" s="28"/>
      <c r="D101" s="28"/>
      <c r="E101" s="28"/>
      <c r="F101" s="28"/>
      <c r="G101" s="28"/>
      <c r="H101" s="28"/>
      <c r="I101" s="28"/>
      <c r="J101" s="28"/>
    </row>
    <row r="102" spans="1:13" s="20" customFormat="1" ht="30" customHeight="1">
      <c r="A102" s="11"/>
      <c r="B102" s="29" t="s">
        <v>417</v>
      </c>
      <c r="C102" s="28"/>
      <c r="D102" s="28"/>
      <c r="E102" s="28"/>
      <c r="F102" s="28"/>
      <c r="G102" s="28"/>
      <c r="H102" s="28"/>
      <c r="I102" s="28"/>
      <c r="J102" s="28"/>
    </row>
    <row r="103" spans="1:13" s="20" customFormat="1" ht="30" customHeight="1">
      <c r="A103" s="11"/>
      <c r="B103" s="29" t="s">
        <v>310</v>
      </c>
      <c r="C103" s="28"/>
      <c r="D103" s="28"/>
      <c r="E103" s="28"/>
      <c r="F103" s="28"/>
      <c r="G103" s="28"/>
      <c r="H103" s="28"/>
      <c r="I103" s="28"/>
      <c r="J103" s="28"/>
    </row>
    <row r="104" spans="1:13" s="20" customFormat="1" ht="30" customHeight="1">
      <c r="A104" s="11"/>
      <c r="B104" s="29" t="s">
        <v>312</v>
      </c>
      <c r="C104" s="28"/>
      <c r="D104" s="28"/>
      <c r="E104" s="28"/>
      <c r="F104" s="28"/>
      <c r="G104" s="28"/>
      <c r="H104" s="28"/>
      <c r="I104" s="28"/>
      <c r="J104" s="28"/>
    </row>
    <row r="105" spans="1:13" s="20" customFormat="1" ht="30" customHeight="1">
      <c r="A105" s="11"/>
      <c r="B105" s="29" t="s">
        <v>311</v>
      </c>
      <c r="C105" s="28"/>
      <c r="D105" s="28"/>
      <c r="E105" s="28"/>
      <c r="F105" s="28"/>
      <c r="G105" s="28"/>
      <c r="H105" s="28"/>
      <c r="I105" s="28"/>
      <c r="J105" s="28"/>
    </row>
    <row r="106" spans="1:13" ht="30" customHeight="1">
      <c r="A106" s="30" t="s">
        <v>418</v>
      </c>
    </row>
    <row r="107" spans="1:13" ht="30" customHeight="1">
      <c r="A107" s="30"/>
      <c r="B107" s="14" t="s">
        <v>251</v>
      </c>
    </row>
    <row r="108" spans="1:13" ht="30" customHeight="1">
      <c r="A108" s="30"/>
      <c r="B108" s="29" t="s">
        <v>134</v>
      </c>
    </row>
    <row r="109" spans="1:13" ht="30" customHeight="1">
      <c r="A109" s="24" t="s">
        <v>207</v>
      </c>
      <c r="B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</row>
    <row r="110" spans="1:13" ht="30" customHeight="1">
      <c r="B110" s="235" t="s">
        <v>262</v>
      </c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</row>
    <row r="111" spans="1:13" ht="30" customHeight="1">
      <c r="B111" s="235" t="s">
        <v>327</v>
      </c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</row>
    <row r="112" spans="1:13" ht="30" customHeight="1">
      <c r="B112" s="235" t="s">
        <v>263</v>
      </c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</row>
    <row r="113" spans="1:13" ht="30" customHeight="1">
      <c r="B113" s="235" t="s">
        <v>264</v>
      </c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</row>
    <row r="114" spans="1:13" ht="30" customHeight="1">
      <c r="B114" s="235" t="s">
        <v>265</v>
      </c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</row>
    <row r="115" spans="1:13" ht="30" customHeight="1">
      <c r="B115" s="235" t="s">
        <v>271</v>
      </c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</row>
    <row r="116" spans="1:13" ht="30" customHeight="1">
      <c r="B116" s="235" t="s">
        <v>266</v>
      </c>
      <c r="D116" s="235"/>
      <c r="E116" s="235"/>
      <c r="F116" s="235"/>
      <c r="G116" s="235"/>
      <c r="H116" s="235"/>
      <c r="I116" s="235"/>
      <c r="J116" s="235"/>
      <c r="K116" s="235"/>
      <c r="L116" s="235"/>
      <c r="M116" s="235"/>
    </row>
    <row r="117" spans="1:13" ht="30.95" customHeight="1">
      <c r="M117" s="235"/>
    </row>
    <row r="118" spans="1:13" ht="30.95" customHeight="1">
      <c r="M118" s="235"/>
    </row>
    <row r="119" spans="1:13" ht="26.1" customHeight="1">
      <c r="A119" s="484" t="s">
        <v>64</v>
      </c>
      <c r="B119" s="484"/>
      <c r="C119" s="484"/>
      <c r="D119" s="484"/>
      <c r="E119" s="484"/>
      <c r="F119" s="484"/>
      <c r="G119" s="484"/>
      <c r="H119" s="484"/>
      <c r="I119" s="484"/>
      <c r="J119" s="484"/>
      <c r="K119" s="484"/>
      <c r="L119" s="484"/>
    </row>
    <row r="120" spans="1:13" ht="26.1" customHeight="1">
      <c r="A120" s="437"/>
      <c r="B120" s="437"/>
      <c r="C120" s="437"/>
      <c r="D120" s="437"/>
      <c r="E120" s="437"/>
      <c r="F120" s="437"/>
      <c r="G120" s="437"/>
      <c r="H120" s="437"/>
      <c r="I120" s="437"/>
      <c r="J120" s="437"/>
      <c r="K120" s="437"/>
      <c r="L120" s="437"/>
    </row>
    <row r="121" spans="1:13" ht="26.1" customHeight="1">
      <c r="B121" s="235"/>
      <c r="D121" s="235"/>
      <c r="E121" s="235"/>
      <c r="F121" s="235"/>
      <c r="G121" s="235"/>
      <c r="H121" s="235"/>
      <c r="I121" s="235"/>
      <c r="J121" s="235"/>
      <c r="K121" s="235"/>
      <c r="L121" s="253" t="s">
        <v>9</v>
      </c>
      <c r="M121" s="235"/>
    </row>
    <row r="122" spans="1:13" ht="26.1" customHeight="1">
      <c r="B122" s="235"/>
      <c r="D122" s="235"/>
      <c r="E122" s="235"/>
      <c r="F122" s="235"/>
      <c r="G122" s="235"/>
      <c r="H122" s="235"/>
      <c r="I122" s="235"/>
      <c r="J122" s="235"/>
      <c r="K122" s="235"/>
      <c r="L122" s="354" t="s">
        <v>59</v>
      </c>
      <c r="M122" s="235"/>
    </row>
    <row r="123" spans="1:13" ht="26.1" customHeight="1">
      <c r="B123" s="235"/>
      <c r="D123" s="235"/>
      <c r="E123" s="235"/>
      <c r="F123" s="235"/>
      <c r="G123" s="235"/>
      <c r="H123" s="235"/>
      <c r="I123" s="235"/>
      <c r="J123" s="235"/>
      <c r="K123" s="235"/>
      <c r="L123" s="348" t="s">
        <v>33</v>
      </c>
    </row>
    <row r="124" spans="1:13" ht="26.1" customHeight="1">
      <c r="B124" s="2" t="s">
        <v>252</v>
      </c>
      <c r="D124" s="235"/>
      <c r="E124" s="235"/>
      <c r="F124" s="235"/>
      <c r="G124" s="235"/>
      <c r="H124" s="235"/>
      <c r="I124" s="235"/>
      <c r="J124" s="235"/>
      <c r="K124" s="235"/>
      <c r="L124" s="380">
        <f>123457.63</f>
        <v>123457.63</v>
      </c>
      <c r="M124" s="235"/>
    </row>
    <row r="125" spans="1:13" ht="26.1" customHeight="1">
      <c r="B125" s="2" t="s">
        <v>253</v>
      </c>
      <c r="D125" s="235"/>
      <c r="E125" s="235"/>
      <c r="F125" s="235"/>
      <c r="G125" s="235"/>
      <c r="H125" s="235"/>
      <c r="I125" s="235"/>
      <c r="J125" s="235"/>
      <c r="K125" s="235"/>
      <c r="L125" s="380">
        <f>36792851.77</f>
        <v>36792851.770000003</v>
      </c>
      <c r="M125" s="235"/>
    </row>
    <row r="126" spans="1:13" ht="26.1" customHeight="1">
      <c r="B126" s="2" t="s">
        <v>261</v>
      </c>
      <c r="D126" s="235"/>
      <c r="E126" s="235"/>
      <c r="F126" s="235"/>
      <c r="G126" s="235"/>
      <c r="H126" s="235"/>
      <c r="I126" s="235"/>
      <c r="J126" s="235"/>
      <c r="K126" s="235"/>
      <c r="L126" s="380">
        <f>301765448.6</f>
        <v>301765448.60000002</v>
      </c>
      <c r="M126" s="235"/>
    </row>
    <row r="127" spans="1:13" ht="26.1" customHeight="1">
      <c r="B127" s="2" t="s">
        <v>254</v>
      </c>
      <c r="D127" s="235"/>
      <c r="E127" s="235"/>
      <c r="F127" s="235"/>
      <c r="G127" s="235"/>
      <c r="H127" s="235"/>
      <c r="I127" s="235"/>
      <c r="J127" s="235"/>
      <c r="K127" s="235"/>
      <c r="L127" s="380">
        <f>-192810425.95</f>
        <v>-192810425.94999999</v>
      </c>
      <c r="M127" s="235"/>
    </row>
    <row r="128" spans="1:13" ht="26.1" customHeight="1">
      <c r="B128" s="2" t="s">
        <v>255</v>
      </c>
      <c r="D128" s="235"/>
      <c r="E128" s="235"/>
      <c r="F128" s="235"/>
      <c r="G128" s="235"/>
      <c r="H128" s="235"/>
      <c r="I128" s="235"/>
      <c r="J128" s="235"/>
      <c r="K128" s="235"/>
      <c r="L128" s="380">
        <f>-45909584.47</f>
        <v>-45909584.469999999</v>
      </c>
      <c r="M128" s="235"/>
    </row>
    <row r="129" spans="1:13" ht="26.1" customHeight="1">
      <c r="B129" s="2" t="s">
        <v>420</v>
      </c>
      <c r="D129" s="235"/>
      <c r="E129" s="235"/>
      <c r="F129" s="235"/>
      <c r="G129" s="235"/>
      <c r="H129" s="235"/>
      <c r="I129" s="235"/>
      <c r="J129" s="235"/>
      <c r="K129" s="235"/>
      <c r="L129" s="383">
        <f>ROUND(SUM(L124:L128),2)</f>
        <v>99961747.579999998</v>
      </c>
      <c r="M129" s="235"/>
    </row>
    <row r="130" spans="1:13" ht="26.1" customHeight="1">
      <c r="B130" s="2" t="s">
        <v>419</v>
      </c>
      <c r="D130" s="235"/>
      <c r="E130" s="235"/>
      <c r="F130" s="235"/>
      <c r="G130" s="235"/>
      <c r="H130" s="235"/>
      <c r="I130" s="235"/>
      <c r="J130" s="235"/>
      <c r="K130" s="235"/>
      <c r="L130" s="380">
        <v>-70572993.780000001</v>
      </c>
      <c r="M130" s="235"/>
    </row>
    <row r="131" spans="1:13" ht="26.1" customHeight="1">
      <c r="B131" s="2" t="s">
        <v>256</v>
      </c>
      <c r="D131" s="235"/>
      <c r="E131" s="235"/>
      <c r="F131" s="235"/>
      <c r="G131" s="235"/>
      <c r="H131" s="235"/>
      <c r="I131" s="235"/>
      <c r="J131" s="235"/>
      <c r="K131" s="235"/>
      <c r="L131" s="383">
        <f>SUM(L129:L130)</f>
        <v>29388753.799999997</v>
      </c>
      <c r="M131" s="235"/>
    </row>
    <row r="132" spans="1:13" ht="26.1" customHeight="1">
      <c r="B132" s="2" t="s">
        <v>259</v>
      </c>
      <c r="D132" s="235"/>
      <c r="E132" s="235"/>
      <c r="F132" s="235"/>
      <c r="G132" s="235"/>
      <c r="H132" s="235"/>
      <c r="I132" s="235"/>
      <c r="J132" s="235"/>
      <c r="K132" s="235"/>
      <c r="L132" s="380">
        <v>1011246.2</v>
      </c>
      <c r="M132" s="235"/>
    </row>
    <row r="133" spans="1:13" ht="26.1" customHeight="1">
      <c r="B133" s="2" t="s">
        <v>329</v>
      </c>
      <c r="D133" s="235"/>
      <c r="E133" s="235"/>
      <c r="F133" s="235"/>
      <c r="G133" s="235"/>
      <c r="H133" s="235"/>
      <c r="I133" s="235"/>
      <c r="J133" s="235"/>
      <c r="K133" s="235"/>
      <c r="L133" s="380">
        <v>-9820000</v>
      </c>
      <c r="M133" s="235"/>
    </row>
    <row r="134" spans="1:13" ht="26.1" customHeight="1" thickBot="1">
      <c r="B134" s="2" t="s">
        <v>260</v>
      </c>
      <c r="D134" s="235"/>
      <c r="E134" s="235"/>
      <c r="F134" s="235"/>
      <c r="G134" s="235"/>
      <c r="H134" s="235"/>
      <c r="I134" s="235"/>
      <c r="J134" s="235"/>
      <c r="K134" s="235"/>
      <c r="L134" s="384">
        <f>SUM(L131:L133)</f>
        <v>20579999.999999996</v>
      </c>
      <c r="M134" s="235"/>
    </row>
    <row r="135" spans="1:13" ht="26.1" customHeight="1" thickTop="1">
      <c r="A135" s="24"/>
      <c r="B135" s="221" t="s">
        <v>249</v>
      </c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</row>
    <row r="136" spans="1:13" ht="26.1" customHeight="1">
      <c r="A136" s="24"/>
      <c r="B136" s="235" t="s">
        <v>393</v>
      </c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</row>
    <row r="137" spans="1:13" ht="26.1" customHeight="1">
      <c r="B137" s="235" t="s">
        <v>421</v>
      </c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</row>
    <row r="138" spans="1:13" ht="26.1" customHeight="1">
      <c r="B138" s="235" t="s">
        <v>422</v>
      </c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</row>
    <row r="139" spans="1:13" ht="26.1" customHeight="1">
      <c r="A139" s="30" t="s">
        <v>154</v>
      </c>
      <c r="C139" s="9"/>
      <c r="D139" s="9"/>
      <c r="E139" s="9"/>
      <c r="F139" s="36"/>
      <c r="G139" s="36"/>
      <c r="H139" s="36"/>
      <c r="I139" s="36"/>
      <c r="J139" s="36"/>
      <c r="K139" s="24"/>
      <c r="L139" s="36"/>
    </row>
    <row r="140" spans="1:13" ht="26.1" customHeight="1">
      <c r="A140" s="11"/>
      <c r="B140" s="27"/>
      <c r="C140" s="9"/>
      <c r="D140" s="9"/>
      <c r="E140" s="9"/>
      <c r="F140" s="36"/>
      <c r="G140" s="36"/>
      <c r="H140" s="36"/>
      <c r="I140" s="36"/>
      <c r="J140" s="36"/>
      <c r="K140" s="24"/>
      <c r="L140" s="253" t="s">
        <v>9</v>
      </c>
      <c r="M140" s="24"/>
    </row>
    <row r="141" spans="1:13" ht="26.1" customHeight="1">
      <c r="A141" s="11"/>
      <c r="B141" s="9"/>
      <c r="C141" s="9"/>
      <c r="D141" s="9"/>
      <c r="E141" s="9"/>
      <c r="F141" s="486" t="s">
        <v>30</v>
      </c>
      <c r="G141" s="486"/>
      <c r="H141" s="486"/>
      <c r="I141" s="36"/>
      <c r="J141" s="486" t="s">
        <v>31</v>
      </c>
      <c r="K141" s="486"/>
      <c r="L141" s="486"/>
      <c r="M141" s="24"/>
    </row>
    <row r="142" spans="1:13" ht="26.1" customHeight="1">
      <c r="A142" s="9"/>
      <c r="B142" s="11"/>
      <c r="C142" s="9"/>
      <c r="D142" s="9"/>
      <c r="E142" s="9"/>
      <c r="F142" s="254" t="s">
        <v>331</v>
      </c>
      <c r="G142" s="254"/>
      <c r="H142" s="254" t="s">
        <v>133</v>
      </c>
      <c r="I142" s="255"/>
      <c r="J142" s="254" t="s">
        <v>331</v>
      </c>
      <c r="K142" s="254"/>
      <c r="L142" s="254" t="s">
        <v>133</v>
      </c>
      <c r="M142" s="24"/>
    </row>
    <row r="143" spans="1:13" ht="26.1" customHeight="1">
      <c r="A143" s="9"/>
      <c r="B143" s="11" t="s">
        <v>40</v>
      </c>
      <c r="C143" s="9"/>
      <c r="F143" s="31">
        <v>65849.25</v>
      </c>
      <c r="G143" s="31"/>
      <c r="H143" s="31">
        <v>50774</v>
      </c>
      <c r="I143" s="31"/>
      <c r="J143" s="32">
        <v>39754</v>
      </c>
      <c r="K143" s="31"/>
      <c r="L143" s="32">
        <v>32933</v>
      </c>
    </row>
    <row r="144" spans="1:13" ht="26.1" customHeight="1">
      <c r="A144" s="9"/>
      <c r="B144" s="9" t="s">
        <v>10</v>
      </c>
      <c r="C144" s="9"/>
      <c r="F144" s="31">
        <v>309913.11</v>
      </c>
      <c r="G144" s="31"/>
      <c r="H144" s="31">
        <v>60213.11</v>
      </c>
      <c r="I144" s="31"/>
      <c r="J144" s="32">
        <v>9760</v>
      </c>
      <c r="K144" s="31"/>
      <c r="L144" s="32">
        <v>10060</v>
      </c>
    </row>
    <row r="145" spans="1:18" ht="26.1" customHeight="1">
      <c r="A145" s="9"/>
      <c r="B145" s="11" t="s">
        <v>32</v>
      </c>
      <c r="C145" s="9"/>
      <c r="F145" s="31">
        <v>37089074.780000001</v>
      </c>
      <c r="G145" s="31"/>
      <c r="H145" s="31">
        <v>198027628.28</v>
      </c>
      <c r="I145" s="31"/>
      <c r="J145" s="32">
        <v>23739342.920000002</v>
      </c>
      <c r="K145" s="31"/>
      <c r="L145" s="32">
        <v>190642495.05000001</v>
      </c>
    </row>
    <row r="146" spans="1:18" ht="26.1" customHeight="1">
      <c r="A146" s="9"/>
      <c r="B146" s="11" t="s">
        <v>118</v>
      </c>
      <c r="C146" s="9"/>
      <c r="F146" s="31">
        <v>13116.13</v>
      </c>
      <c r="G146" s="31"/>
      <c r="H146" s="31">
        <v>14920108.18</v>
      </c>
      <c r="I146" s="31"/>
      <c r="J146" s="33">
        <v>0</v>
      </c>
      <c r="K146" s="31"/>
      <c r="L146" s="33">
        <v>0</v>
      </c>
      <c r="R146" s="427"/>
    </row>
    <row r="147" spans="1:18" ht="26.1" customHeight="1">
      <c r="A147" s="9"/>
      <c r="B147" s="65" t="s">
        <v>342</v>
      </c>
      <c r="C147" s="9"/>
      <c r="F147" s="31">
        <v>3100000</v>
      </c>
      <c r="G147" s="31"/>
      <c r="H147" s="31">
        <v>0</v>
      </c>
      <c r="I147" s="31"/>
      <c r="J147" s="33">
        <v>0</v>
      </c>
      <c r="K147" s="31"/>
      <c r="L147" s="33">
        <v>0</v>
      </c>
    </row>
    <row r="148" spans="1:18" ht="26.1" customHeight="1" thickBot="1">
      <c r="A148" s="9"/>
      <c r="B148" s="9"/>
      <c r="C148" s="11" t="s">
        <v>11</v>
      </c>
      <c r="F148" s="34">
        <f>SUM(F143:F147)</f>
        <v>40577953.270000003</v>
      </c>
      <c r="G148" s="9"/>
      <c r="H148" s="34">
        <f>SUM(H143:H147)</f>
        <v>213058723.57000002</v>
      </c>
      <c r="I148" s="9"/>
      <c r="J148" s="35">
        <f>SUM(J143:J147)</f>
        <v>23788856.920000002</v>
      </c>
      <c r="L148" s="35">
        <f>SUM(L143:L147)</f>
        <v>190685488.05000001</v>
      </c>
    </row>
    <row r="149" spans="1:18" ht="30.95" customHeight="1" thickTop="1">
      <c r="A149" s="9"/>
      <c r="B149" s="11"/>
      <c r="C149" s="9"/>
      <c r="F149" s="48"/>
      <c r="G149" s="49"/>
      <c r="H149" s="48"/>
      <c r="I149" s="49"/>
      <c r="J149" s="48"/>
      <c r="K149" s="18"/>
      <c r="L149" s="39"/>
    </row>
    <row r="150" spans="1:18" ht="24" customHeight="1">
      <c r="A150" s="484" t="s">
        <v>65</v>
      </c>
      <c r="B150" s="484"/>
      <c r="C150" s="484"/>
      <c r="D150" s="484"/>
      <c r="E150" s="484"/>
      <c r="F150" s="484"/>
      <c r="G150" s="484"/>
      <c r="H150" s="484"/>
      <c r="I150" s="484"/>
      <c r="J150" s="484"/>
      <c r="K150" s="484"/>
      <c r="L150" s="484"/>
    </row>
    <row r="151" spans="1:18" ht="24" customHeight="1">
      <c r="A151" s="9"/>
      <c r="B151" s="11"/>
      <c r="C151" s="9"/>
      <c r="F151" s="39"/>
      <c r="G151" s="13"/>
      <c r="H151" s="39"/>
      <c r="I151" s="13"/>
      <c r="J151" s="39"/>
      <c r="K151" s="18"/>
      <c r="L151" s="39"/>
    </row>
    <row r="152" spans="1:18" ht="24" customHeight="1">
      <c r="A152" s="30" t="s">
        <v>258</v>
      </c>
      <c r="B152" s="9"/>
      <c r="C152" s="9"/>
      <c r="D152" s="9"/>
      <c r="E152" s="9"/>
      <c r="F152" s="9"/>
      <c r="G152" s="9"/>
      <c r="H152" s="9"/>
      <c r="I152" s="9"/>
      <c r="J152" s="9"/>
    </row>
    <row r="153" spans="1:18" ht="24" customHeight="1">
      <c r="A153" s="11"/>
      <c r="B153" s="27"/>
      <c r="C153" s="9"/>
      <c r="D153" s="9"/>
      <c r="E153" s="9"/>
      <c r="F153" s="36"/>
      <c r="G153" s="36"/>
      <c r="H153" s="36"/>
      <c r="I153" s="36"/>
      <c r="J153" s="36"/>
      <c r="K153" s="24"/>
      <c r="L153" s="253" t="str">
        <f>L140</f>
        <v>(Unit: Baht)</v>
      </c>
      <c r="M153" s="24"/>
    </row>
    <row r="154" spans="1:18" ht="24" customHeight="1">
      <c r="A154" s="11"/>
      <c r="B154" s="9"/>
      <c r="C154" s="9"/>
      <c r="D154" s="9"/>
      <c r="E154" s="9"/>
      <c r="F154" s="486" t="s">
        <v>30</v>
      </c>
      <c r="G154" s="486"/>
      <c r="H154" s="486"/>
      <c r="I154" s="36"/>
      <c r="J154" s="486" t="s">
        <v>31</v>
      </c>
      <c r="K154" s="486"/>
      <c r="L154" s="486"/>
      <c r="M154" s="24"/>
    </row>
    <row r="155" spans="1:18" ht="24" customHeight="1">
      <c r="A155" s="9"/>
      <c r="B155" s="9"/>
      <c r="C155" s="9"/>
      <c r="D155" s="9"/>
      <c r="E155" s="9"/>
      <c r="F155" s="254" t="s">
        <v>331</v>
      </c>
      <c r="G155" s="254"/>
      <c r="H155" s="254" t="s">
        <v>133</v>
      </c>
      <c r="I155" s="255"/>
      <c r="J155" s="254" t="s">
        <v>331</v>
      </c>
      <c r="K155" s="254"/>
      <c r="L155" s="254" t="s">
        <v>133</v>
      </c>
      <c r="M155" s="24"/>
    </row>
    <row r="156" spans="1:18" ht="24" customHeight="1">
      <c r="A156" s="9"/>
      <c r="B156" s="20" t="s">
        <v>162</v>
      </c>
      <c r="C156" s="9"/>
      <c r="D156" s="9"/>
      <c r="E156" s="9"/>
      <c r="F156" s="37">
        <f>F165</f>
        <v>8908511.4100000001</v>
      </c>
      <c r="G156" s="13"/>
      <c r="H156" s="37">
        <f>+H165</f>
        <v>3031290.3900000006</v>
      </c>
      <c r="I156" s="13"/>
      <c r="J156" s="37">
        <f>J165</f>
        <v>2157053.1400000006</v>
      </c>
      <c r="K156" s="13"/>
      <c r="L156" s="37">
        <f>+L165</f>
        <v>2211081.4600000009</v>
      </c>
    </row>
    <row r="157" spans="1:18" ht="24" customHeight="1">
      <c r="A157" s="9"/>
      <c r="B157" s="20" t="s">
        <v>163</v>
      </c>
      <c r="C157" s="9"/>
      <c r="D157" s="9"/>
      <c r="E157" s="9"/>
      <c r="F157" s="37">
        <f>+F182</f>
        <v>30764804.770000003</v>
      </c>
      <c r="G157" s="13"/>
      <c r="H157" s="37">
        <f>+H182</f>
        <v>9343807.540000001</v>
      </c>
      <c r="I157" s="13"/>
      <c r="J157" s="37">
        <f>+J182</f>
        <v>5752514.5800000001</v>
      </c>
      <c r="K157" s="13"/>
      <c r="L157" s="37">
        <f>+L182</f>
        <v>5610645.9799999995</v>
      </c>
    </row>
    <row r="158" spans="1:18" ht="24" customHeight="1" thickBot="1">
      <c r="A158" s="9"/>
      <c r="B158" s="9"/>
      <c r="C158" s="9" t="s">
        <v>12</v>
      </c>
      <c r="D158" s="9"/>
      <c r="E158" s="9"/>
      <c r="F158" s="164">
        <f>SUM(F156:F157)</f>
        <v>39673316.180000007</v>
      </c>
      <c r="G158" s="13"/>
      <c r="H158" s="164">
        <f>SUM(H156:H157)</f>
        <v>12375097.930000002</v>
      </c>
      <c r="I158" s="13"/>
      <c r="J158" s="164">
        <f>SUM(J156:J157)</f>
        <v>7909567.7200000007</v>
      </c>
      <c r="K158" s="13"/>
      <c r="L158" s="164">
        <f>SUM(L156:L157)</f>
        <v>7821727.4400000004</v>
      </c>
    </row>
    <row r="159" spans="1:18" ht="24" customHeight="1" thickTop="1">
      <c r="A159" s="9"/>
      <c r="B159" s="20" t="s">
        <v>164</v>
      </c>
      <c r="C159" s="9"/>
      <c r="D159" s="9"/>
      <c r="E159" s="9"/>
      <c r="F159" s="12"/>
      <c r="G159" s="9"/>
      <c r="H159" s="12"/>
      <c r="I159" s="9"/>
      <c r="J159" s="12"/>
      <c r="K159" s="9"/>
      <c r="L159" s="12"/>
    </row>
    <row r="160" spans="1:18" ht="24" customHeight="1">
      <c r="A160" s="9"/>
      <c r="B160" s="27"/>
      <c r="C160" s="9"/>
      <c r="D160" s="9"/>
      <c r="E160" s="9"/>
      <c r="F160" s="36"/>
      <c r="G160" s="36"/>
      <c r="H160" s="36"/>
      <c r="I160" s="36"/>
      <c r="J160" s="36"/>
      <c r="K160" s="24"/>
      <c r="L160" s="253" t="s">
        <v>9</v>
      </c>
    </row>
    <row r="161" spans="1:13" ht="24" customHeight="1">
      <c r="A161" s="9"/>
      <c r="B161" s="9"/>
      <c r="C161" s="9"/>
      <c r="D161" s="9"/>
      <c r="E161" s="9"/>
      <c r="F161" s="486" t="s">
        <v>30</v>
      </c>
      <c r="G161" s="486"/>
      <c r="H161" s="486"/>
      <c r="I161" s="36"/>
      <c r="J161" s="486" t="s">
        <v>31</v>
      </c>
      <c r="K161" s="486"/>
      <c r="L161" s="486"/>
    </row>
    <row r="162" spans="1:13" ht="24" customHeight="1">
      <c r="A162" s="9"/>
      <c r="B162" s="9"/>
      <c r="C162" s="9"/>
      <c r="D162" s="9"/>
      <c r="E162" s="9"/>
      <c r="F162" s="254" t="s">
        <v>331</v>
      </c>
      <c r="G162" s="177"/>
      <c r="H162" s="254" t="s">
        <v>133</v>
      </c>
      <c r="I162" s="178"/>
      <c r="J162" s="254" t="s">
        <v>331</v>
      </c>
      <c r="K162" s="177"/>
      <c r="L162" s="254" t="s">
        <v>133</v>
      </c>
    </row>
    <row r="163" spans="1:13" ht="24" customHeight="1">
      <c r="A163" s="9"/>
      <c r="B163" s="11" t="s">
        <v>178</v>
      </c>
      <c r="C163" s="9"/>
      <c r="D163" s="9"/>
      <c r="E163" s="9"/>
      <c r="F163" s="385">
        <f>+F173</f>
        <v>39394424.350000001</v>
      </c>
      <c r="G163" s="386"/>
      <c r="H163" s="385">
        <f>+H173</f>
        <v>33517203.330000002</v>
      </c>
      <c r="I163" s="386"/>
      <c r="J163" s="385">
        <f>+J173</f>
        <v>29375054.280000001</v>
      </c>
      <c r="K163" s="386"/>
      <c r="L163" s="385">
        <f>+L173</f>
        <v>29429082.600000001</v>
      </c>
    </row>
    <row r="164" spans="1:13" ht="24" customHeight="1">
      <c r="A164" s="9"/>
      <c r="B164" s="11" t="s">
        <v>54</v>
      </c>
      <c r="C164" s="9"/>
      <c r="F164" s="387">
        <f>-F172</f>
        <v>-30485912.940000001</v>
      </c>
      <c r="G164" s="386"/>
      <c r="H164" s="386">
        <f>-H172</f>
        <v>-30485912.940000001</v>
      </c>
      <c r="I164" s="386"/>
      <c r="J164" s="387">
        <f>-J172</f>
        <v>-27218001.140000001</v>
      </c>
      <c r="K164" s="388"/>
      <c r="L164" s="387">
        <f>-L172</f>
        <v>-27218001.140000001</v>
      </c>
    </row>
    <row r="165" spans="1:13" s="2" customFormat="1" ht="24" customHeight="1" thickBot="1">
      <c r="A165" s="9"/>
      <c r="B165" s="11"/>
      <c r="C165" s="9" t="s">
        <v>17</v>
      </c>
      <c r="D165" s="14"/>
      <c r="E165" s="14"/>
      <c r="F165" s="389">
        <f>SUM(F163:F164)</f>
        <v>8908511.4100000001</v>
      </c>
      <c r="G165" s="386"/>
      <c r="H165" s="389">
        <f>SUM(H163:H164)</f>
        <v>3031290.3900000006</v>
      </c>
      <c r="I165" s="386"/>
      <c r="J165" s="389">
        <f>SUM(J163:J164)</f>
        <v>2157053.1400000006</v>
      </c>
      <c r="K165" s="388"/>
      <c r="L165" s="389">
        <f>SUM(L163:L164)</f>
        <v>2211081.4600000009</v>
      </c>
      <c r="M165" s="14"/>
    </row>
    <row r="166" spans="1:13" s="2" customFormat="1" ht="24" customHeight="1" thickTop="1">
      <c r="A166" s="3"/>
      <c r="B166" s="1" t="s">
        <v>332</v>
      </c>
      <c r="C166" s="3"/>
      <c r="F166" s="48"/>
      <c r="G166" s="49"/>
      <c r="H166" s="48"/>
      <c r="I166" s="49"/>
      <c r="J166" s="48"/>
      <c r="K166" s="50"/>
      <c r="L166" s="48"/>
    </row>
    <row r="167" spans="1:13" ht="24" customHeight="1">
      <c r="A167" s="3"/>
      <c r="B167" s="1" t="s">
        <v>208</v>
      </c>
      <c r="C167" s="3"/>
      <c r="D167" s="2"/>
      <c r="E167" s="2"/>
      <c r="F167" s="48"/>
      <c r="G167" s="49"/>
      <c r="H167" s="48"/>
      <c r="I167" s="49"/>
      <c r="J167" s="48"/>
      <c r="K167" s="50"/>
      <c r="L167" s="48"/>
      <c r="M167" s="2"/>
    </row>
    <row r="168" spans="1:13" ht="24" customHeight="1">
      <c r="A168" s="11"/>
      <c r="B168" s="27" t="s">
        <v>50</v>
      </c>
      <c r="C168" s="9"/>
      <c r="D168" s="9"/>
      <c r="E168" s="9"/>
      <c r="F168" s="36"/>
      <c r="G168" s="36"/>
      <c r="H168" s="36"/>
      <c r="I168" s="36"/>
      <c r="J168" s="36"/>
      <c r="K168" s="24"/>
      <c r="L168" s="253" t="s">
        <v>9</v>
      </c>
    </row>
    <row r="169" spans="1:13" ht="24" customHeight="1">
      <c r="A169" s="11"/>
      <c r="B169" s="9"/>
      <c r="C169" s="9"/>
      <c r="D169" s="9"/>
      <c r="E169" s="9"/>
      <c r="F169" s="486" t="s">
        <v>30</v>
      </c>
      <c r="G169" s="486"/>
      <c r="H169" s="486"/>
      <c r="I169" s="36"/>
      <c r="J169" s="486" t="s">
        <v>31</v>
      </c>
      <c r="K169" s="486"/>
      <c r="L169" s="486"/>
    </row>
    <row r="170" spans="1:13" ht="24" customHeight="1">
      <c r="A170" s="9"/>
      <c r="B170" s="9"/>
      <c r="C170" s="9"/>
      <c r="D170" s="9"/>
      <c r="E170" s="9"/>
      <c r="F170" s="254" t="s">
        <v>331</v>
      </c>
      <c r="G170" s="254"/>
      <c r="H170" s="254" t="s">
        <v>133</v>
      </c>
      <c r="I170" s="255"/>
      <c r="J170" s="254" t="s">
        <v>331</v>
      </c>
      <c r="K170" s="254"/>
      <c r="L170" s="254" t="s">
        <v>133</v>
      </c>
    </row>
    <row r="171" spans="1:13" ht="24" customHeight="1">
      <c r="A171" s="9"/>
      <c r="B171" s="9" t="s">
        <v>38</v>
      </c>
      <c r="F171" s="13">
        <v>8908511.4100000001</v>
      </c>
      <c r="G171" s="13"/>
      <c r="H171" s="13">
        <v>3031290.39</v>
      </c>
      <c r="I171" s="13"/>
      <c r="J171" s="38">
        <v>2157053.14</v>
      </c>
      <c r="K171" s="18"/>
      <c r="L171" s="38">
        <v>2211081.46</v>
      </c>
    </row>
    <row r="172" spans="1:13" ht="24" customHeight="1">
      <c r="A172" s="9"/>
      <c r="B172" s="9" t="s">
        <v>56</v>
      </c>
      <c r="C172" s="9"/>
      <c r="F172" s="40">
        <v>30485912.940000001</v>
      </c>
      <c r="G172" s="13"/>
      <c r="H172" s="40">
        <v>30485912.940000001</v>
      </c>
      <c r="I172" s="13"/>
      <c r="J172" s="41">
        <v>27218001.140000001</v>
      </c>
      <c r="K172" s="18"/>
      <c r="L172" s="41">
        <v>27218001.140000001</v>
      </c>
    </row>
    <row r="173" spans="1:13" ht="24" customHeight="1" thickBot="1">
      <c r="A173" s="9"/>
      <c r="B173" s="9"/>
      <c r="C173" s="27" t="s">
        <v>12</v>
      </c>
      <c r="F173" s="42">
        <f>SUM(F171:F172)</f>
        <v>39394424.350000001</v>
      </c>
      <c r="G173" s="13"/>
      <c r="H173" s="42">
        <f>SUM(H171:H172)</f>
        <v>33517203.330000002</v>
      </c>
      <c r="I173" s="13"/>
      <c r="J173" s="42">
        <f>SUM(J171:J172)</f>
        <v>29375054.280000001</v>
      </c>
      <c r="K173" s="13"/>
      <c r="L173" s="42">
        <f>SUM(L171:L172)</f>
        <v>29429082.600000001</v>
      </c>
    </row>
    <row r="174" spans="1:13" ht="24" customHeight="1" thickTop="1">
      <c r="A174" s="9"/>
      <c r="B174" s="20" t="s">
        <v>179</v>
      </c>
      <c r="F174" s="15"/>
      <c r="G174" s="9"/>
      <c r="H174" s="15"/>
      <c r="I174" s="9"/>
      <c r="J174" s="15"/>
      <c r="L174" s="15"/>
    </row>
    <row r="175" spans="1:13" ht="24" customHeight="1">
      <c r="A175" s="9"/>
      <c r="B175" s="27"/>
      <c r="C175" s="9"/>
      <c r="D175" s="9"/>
      <c r="E175" s="9"/>
      <c r="F175" s="36"/>
      <c r="G175" s="36"/>
      <c r="H175" s="36"/>
      <c r="I175" s="36"/>
      <c r="J175" s="36"/>
      <c r="K175" s="24"/>
      <c r="L175" s="253" t="s">
        <v>9</v>
      </c>
    </row>
    <row r="176" spans="1:13" ht="24" customHeight="1">
      <c r="A176" s="9"/>
      <c r="B176" s="9"/>
      <c r="C176" s="9"/>
      <c r="D176" s="9"/>
      <c r="E176" s="9"/>
      <c r="F176" s="486" t="s">
        <v>30</v>
      </c>
      <c r="G176" s="486"/>
      <c r="H176" s="486"/>
      <c r="I176" s="36"/>
      <c r="J176" s="486" t="s">
        <v>31</v>
      </c>
      <c r="K176" s="486"/>
      <c r="L176" s="486"/>
    </row>
    <row r="177" spans="1:12" ht="24" customHeight="1">
      <c r="A177" s="9"/>
      <c r="B177" s="9"/>
      <c r="C177" s="9"/>
      <c r="D177" s="9"/>
      <c r="E177" s="9"/>
      <c r="F177" s="256" t="str">
        <f>F170</f>
        <v>September 30, 2018</v>
      </c>
      <c r="G177" s="36"/>
      <c r="H177" s="256" t="str">
        <f>H170</f>
        <v>December 31, 2017</v>
      </c>
      <c r="I177" s="36"/>
      <c r="J177" s="256" t="str">
        <f>F177</f>
        <v>September 30, 2018</v>
      </c>
      <c r="K177" s="36"/>
      <c r="L177" s="256" t="str">
        <f>H177</f>
        <v>December 31, 2017</v>
      </c>
    </row>
    <row r="178" spans="1:12" ht="24" customHeight="1">
      <c r="A178" s="9"/>
      <c r="B178" s="9" t="s">
        <v>44</v>
      </c>
      <c r="C178" s="9"/>
      <c r="D178" s="9"/>
      <c r="E178" s="9"/>
      <c r="F178" s="37">
        <v>874169.58</v>
      </c>
      <c r="G178" s="37"/>
      <c r="H178" s="37">
        <v>887294.94</v>
      </c>
      <c r="I178" s="37"/>
      <c r="J178" s="54">
        <v>435304.17</v>
      </c>
      <c r="K178" s="37"/>
      <c r="L178" s="37">
        <v>846570.54</v>
      </c>
    </row>
    <row r="179" spans="1:12" ht="24" customHeight="1">
      <c r="A179" s="9"/>
      <c r="B179" s="9" t="s">
        <v>119</v>
      </c>
      <c r="C179" s="9"/>
      <c r="D179" s="9"/>
      <c r="E179" s="9"/>
      <c r="F179" s="37">
        <v>798871.68</v>
      </c>
      <c r="G179" s="49"/>
      <c r="H179" s="37">
        <v>566296</v>
      </c>
      <c r="I179" s="49"/>
      <c r="J179" s="54">
        <v>101170</v>
      </c>
      <c r="K179" s="13"/>
      <c r="L179" s="37">
        <v>180660</v>
      </c>
    </row>
    <row r="180" spans="1:12" ht="24" customHeight="1">
      <c r="A180" s="9"/>
      <c r="B180" s="9" t="s">
        <v>257</v>
      </c>
      <c r="C180" s="9"/>
      <c r="D180" s="9"/>
      <c r="E180" s="9"/>
      <c r="F180" s="37">
        <v>27972000.870000001</v>
      </c>
      <c r="G180" s="49"/>
      <c r="H180" s="37">
        <v>7015047.04</v>
      </c>
      <c r="I180" s="49"/>
      <c r="J180" s="54">
        <v>4144613.05</v>
      </c>
      <c r="K180" s="13"/>
      <c r="L180" s="37">
        <v>3918041.51</v>
      </c>
    </row>
    <row r="181" spans="1:12" ht="24" customHeight="1">
      <c r="A181" s="9"/>
      <c r="B181" s="9" t="s">
        <v>45</v>
      </c>
      <c r="C181" s="9"/>
      <c r="D181" s="9"/>
      <c r="E181" s="9"/>
      <c r="F181" s="37">
        <v>1119762.6399999999</v>
      </c>
      <c r="G181" s="49"/>
      <c r="H181" s="37">
        <v>875169.56</v>
      </c>
      <c r="I181" s="49"/>
      <c r="J181" s="9">
        <v>1071427.3600000001</v>
      </c>
      <c r="K181" s="13"/>
      <c r="L181" s="37">
        <v>665373.93000000005</v>
      </c>
    </row>
    <row r="182" spans="1:12" ht="24" customHeight="1" thickBot="1">
      <c r="A182" s="9"/>
      <c r="B182" s="9"/>
      <c r="C182" s="27" t="s">
        <v>12</v>
      </c>
      <c r="F182" s="42">
        <f>SUM(F178:F181)</f>
        <v>30764804.770000003</v>
      </c>
      <c r="G182" s="49"/>
      <c r="H182" s="42">
        <f>SUM(H178:H181)</f>
        <v>9343807.540000001</v>
      </c>
      <c r="I182" s="49"/>
      <c r="J182" s="42">
        <f>SUM(J178:J181)</f>
        <v>5752514.5800000001</v>
      </c>
      <c r="K182" s="18"/>
      <c r="L182" s="42">
        <f>SUM(L178:L181)</f>
        <v>5610645.9799999995</v>
      </c>
    </row>
    <row r="183" spans="1:12" ht="24" customHeight="1" thickTop="1">
      <c r="A183" s="9"/>
      <c r="B183" s="9"/>
      <c r="F183" s="45"/>
      <c r="G183" s="13"/>
      <c r="H183" s="45"/>
      <c r="I183" s="13"/>
      <c r="J183" s="45"/>
      <c r="K183" s="18"/>
      <c r="L183" s="45"/>
    </row>
    <row r="184" spans="1:12" ht="24" customHeight="1">
      <c r="A184" s="9"/>
      <c r="B184" s="9"/>
      <c r="C184" s="9"/>
      <c r="F184" s="15"/>
      <c r="G184" s="9"/>
      <c r="H184" s="15"/>
      <c r="I184" s="15"/>
      <c r="J184" s="46"/>
      <c r="K184" s="17"/>
      <c r="L184" s="15"/>
    </row>
    <row r="185" spans="1:12" ht="24" customHeight="1">
      <c r="A185" s="9"/>
      <c r="B185" s="9"/>
      <c r="C185" s="9"/>
      <c r="F185" s="15"/>
      <c r="G185" s="9"/>
      <c r="H185" s="15"/>
      <c r="I185" s="15"/>
      <c r="J185" s="46"/>
      <c r="K185" s="17"/>
      <c r="L185" s="15"/>
    </row>
    <row r="186" spans="1:12" ht="24" customHeight="1">
      <c r="A186" s="9"/>
      <c r="B186" s="9"/>
      <c r="C186" s="9"/>
      <c r="F186" s="15"/>
      <c r="G186" s="9"/>
      <c r="H186" s="15"/>
      <c r="I186" s="15"/>
      <c r="J186" s="46"/>
      <c r="K186" s="17"/>
      <c r="L186" s="15"/>
    </row>
    <row r="193" ht="33.75" customHeight="1"/>
    <row r="194" ht="33.75" customHeight="1"/>
    <row r="195" ht="33.75" customHeight="1"/>
    <row r="196" ht="33.75" customHeight="1"/>
    <row r="197" ht="33.75" customHeight="1"/>
  </sheetData>
  <sheetProtection selectLockedCells="1" selectUnlockedCells="1"/>
  <mergeCells count="19">
    <mergeCell ref="A62:L62"/>
    <mergeCell ref="A92:L92"/>
    <mergeCell ref="A150:L150"/>
    <mergeCell ref="F176:H176"/>
    <mergeCell ref="J161:L161"/>
    <mergeCell ref="J176:L176"/>
    <mergeCell ref="J154:L154"/>
    <mergeCell ref="F169:H169"/>
    <mergeCell ref="F161:H161"/>
    <mergeCell ref="F154:H154"/>
    <mergeCell ref="F141:H141"/>
    <mergeCell ref="J169:L169"/>
    <mergeCell ref="J141:L141"/>
    <mergeCell ref="A119:L119"/>
    <mergeCell ref="A1:L1"/>
    <mergeCell ref="A2:L2"/>
    <mergeCell ref="A35:L35"/>
    <mergeCell ref="A4:L4"/>
    <mergeCell ref="A3:L3"/>
  </mergeCells>
  <phoneticPr fontId="3" type="noConversion"/>
  <pageMargins left="0.78740157480314965" right="0.39370078740157483" top="0.59055118110236227" bottom="0.39370078740157483" header="0.39370078740157483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opLeftCell="A109" zoomScaleNormal="100" zoomScaleSheetLayoutView="80" workbookViewId="0">
      <selection activeCell="B93" sqref="B93"/>
    </sheetView>
  </sheetViews>
  <sheetFormatPr defaultRowHeight="27" customHeight="1"/>
  <cols>
    <col min="1" max="1" width="2.85546875" style="96" customWidth="1"/>
    <col min="2" max="4" width="9.140625" style="96" customWidth="1"/>
    <col min="5" max="5" width="4.7109375" style="96" customWidth="1"/>
    <col min="6" max="6" width="1.7109375" style="96" customWidth="1"/>
    <col min="7" max="7" width="15.28515625" style="97" customWidth="1"/>
    <col min="8" max="8" width="0.85546875" style="97" customWidth="1"/>
    <col min="9" max="9" width="15.28515625" style="97" customWidth="1"/>
    <col min="10" max="10" width="0.85546875" style="97" customWidth="1"/>
    <col min="11" max="11" width="16.140625" style="97" customWidth="1"/>
    <col min="12" max="12" width="1.42578125" style="97" customWidth="1"/>
    <col min="13" max="13" width="15.28515625" style="97" customWidth="1"/>
    <col min="14" max="14" width="2" style="96" customWidth="1"/>
    <col min="15" max="16384" width="9.140625" style="96"/>
  </cols>
  <sheetData>
    <row r="1" spans="1:13" ht="27" customHeight="1">
      <c r="A1" s="487" t="s">
        <v>117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ht="27" customHeight="1">
      <c r="A2" s="56"/>
      <c r="C2" s="56"/>
      <c r="D2" s="56"/>
      <c r="E2" s="57"/>
      <c r="F2" s="57"/>
      <c r="G2" s="6"/>
      <c r="H2" s="55"/>
      <c r="I2" s="6"/>
      <c r="J2" s="55"/>
      <c r="K2" s="6"/>
      <c r="M2" s="6"/>
    </row>
    <row r="3" spans="1:13" s="153" customFormat="1" ht="30" customHeight="1">
      <c r="A3" s="151" t="s">
        <v>155</v>
      </c>
      <c r="B3" s="152"/>
      <c r="C3" s="152"/>
      <c r="D3" s="152"/>
      <c r="E3" s="152"/>
      <c r="G3" s="146"/>
      <c r="H3" s="146"/>
      <c r="I3" s="146"/>
      <c r="J3" s="146"/>
      <c r="K3" s="146"/>
      <c r="L3" s="154"/>
      <c r="M3" s="154"/>
    </row>
    <row r="4" spans="1:13" s="153" customFormat="1" ht="30" customHeight="1">
      <c r="A4" s="155"/>
      <c r="B4" s="152"/>
      <c r="C4" s="152"/>
      <c r="D4" s="152"/>
      <c r="E4" s="152"/>
      <c r="F4" s="156"/>
      <c r="G4" s="152"/>
      <c r="H4" s="156"/>
      <c r="I4" s="152"/>
      <c r="K4" s="257"/>
      <c r="L4" s="257"/>
      <c r="M4" s="258" t="s">
        <v>9</v>
      </c>
    </row>
    <row r="5" spans="1:13" s="153" customFormat="1" ht="30" customHeight="1">
      <c r="A5" s="155"/>
      <c r="B5" s="152"/>
      <c r="C5" s="152"/>
      <c r="D5" s="152"/>
      <c r="E5" s="152"/>
      <c r="G5" s="486" t="s">
        <v>30</v>
      </c>
      <c r="H5" s="486"/>
      <c r="I5" s="486"/>
      <c r="J5" s="58"/>
      <c r="K5" s="486" t="s">
        <v>31</v>
      </c>
      <c r="L5" s="486"/>
      <c r="M5" s="486"/>
    </row>
    <row r="6" spans="1:13" s="153" customFormat="1" ht="30" customHeight="1">
      <c r="A6" s="155"/>
      <c r="B6" s="152"/>
      <c r="C6" s="152"/>
      <c r="D6" s="152"/>
      <c r="E6" s="152"/>
      <c r="G6" s="296" t="s">
        <v>331</v>
      </c>
      <c r="H6" s="58"/>
      <c r="I6" s="296" t="s">
        <v>133</v>
      </c>
      <c r="J6" s="58"/>
      <c r="K6" s="296" t="s">
        <v>331</v>
      </c>
      <c r="L6" s="58"/>
      <c r="M6" s="296" t="s">
        <v>133</v>
      </c>
    </row>
    <row r="7" spans="1:13" s="153" customFormat="1" ht="30" customHeight="1">
      <c r="A7" s="155"/>
      <c r="B7" s="157" t="s">
        <v>114</v>
      </c>
      <c r="C7" s="157"/>
      <c r="D7" s="152"/>
      <c r="E7" s="152"/>
      <c r="G7" s="37">
        <v>0</v>
      </c>
      <c r="H7" s="37"/>
      <c r="I7" s="37">
        <v>0</v>
      </c>
      <c r="J7" s="37"/>
      <c r="K7" s="54">
        <v>100000</v>
      </c>
      <c r="L7" s="37"/>
      <c r="M7" s="37">
        <v>100000</v>
      </c>
    </row>
    <row r="8" spans="1:13" s="153" customFormat="1" ht="30" customHeight="1">
      <c r="A8" s="155"/>
      <c r="B8" s="158" t="s">
        <v>115</v>
      </c>
      <c r="C8" s="157"/>
      <c r="D8" s="152"/>
      <c r="E8" s="152"/>
      <c r="G8" s="37">
        <v>1281050.71</v>
      </c>
      <c r="H8" s="49"/>
      <c r="I8" s="37">
        <v>0</v>
      </c>
      <c r="J8" s="49"/>
      <c r="K8" s="54">
        <v>3585724.6</v>
      </c>
      <c r="L8" s="49"/>
      <c r="M8" s="37">
        <v>83868.34</v>
      </c>
    </row>
    <row r="9" spans="1:13" s="153" customFormat="1" ht="30" customHeight="1">
      <c r="A9" s="155"/>
      <c r="B9" s="158"/>
      <c r="C9" s="157" t="s">
        <v>12</v>
      </c>
      <c r="D9" s="152"/>
      <c r="E9" s="152"/>
      <c r="G9" s="406">
        <f>SUM(G7:G8)</f>
        <v>1281050.71</v>
      </c>
      <c r="H9" s="49"/>
      <c r="I9" s="406">
        <f>SUM(I7:I8)</f>
        <v>0</v>
      </c>
      <c r="J9" s="49"/>
      <c r="K9" s="406">
        <f>SUM(K7:K8)</f>
        <v>3685724.6</v>
      </c>
      <c r="L9" s="49"/>
      <c r="M9" s="406">
        <f>SUM(M7:M8)</f>
        <v>183868.34</v>
      </c>
    </row>
    <row r="10" spans="1:13" s="153" customFormat="1" ht="30" customHeight="1">
      <c r="A10" s="155"/>
      <c r="B10" s="159" t="s">
        <v>268</v>
      </c>
      <c r="C10" s="157"/>
      <c r="D10" s="152"/>
      <c r="E10" s="152"/>
      <c r="G10" s="37">
        <v>0</v>
      </c>
      <c r="H10" s="49"/>
      <c r="I10" s="37">
        <v>0</v>
      </c>
      <c r="J10" s="49"/>
      <c r="K10" s="9">
        <v>0</v>
      </c>
      <c r="L10" s="49"/>
      <c r="M10" s="37">
        <v>0</v>
      </c>
    </row>
    <row r="11" spans="1:13" s="153" customFormat="1" ht="30" customHeight="1" thickBot="1">
      <c r="A11" s="155"/>
      <c r="B11" s="158"/>
      <c r="C11" s="157" t="s">
        <v>12</v>
      </c>
      <c r="D11" s="152"/>
      <c r="E11" s="152"/>
      <c r="G11" s="42">
        <f>SUM(G9:G10)</f>
        <v>1281050.71</v>
      </c>
      <c r="H11" s="49"/>
      <c r="I11" s="42">
        <f>SUM(I9:I10)</f>
        <v>0</v>
      </c>
      <c r="J11" s="49"/>
      <c r="K11" s="42">
        <f>SUM(K9:K10)</f>
        <v>3685724.6</v>
      </c>
      <c r="L11" s="50"/>
      <c r="M11" s="42">
        <f>SUM(M9:M10)</f>
        <v>183868.34</v>
      </c>
    </row>
    <row r="12" spans="1:13" s="84" customFormat="1" ht="30" customHeight="1" thickTop="1">
      <c r="A12" s="58" t="s">
        <v>423</v>
      </c>
      <c r="B12" s="9"/>
      <c r="C12" s="9"/>
      <c r="K12" s="299"/>
      <c r="L12" s="299"/>
      <c r="M12" s="299"/>
    </row>
    <row r="13" spans="1:13" s="84" customFormat="1" ht="30" customHeight="1">
      <c r="A13" s="3"/>
      <c r="B13" s="3"/>
      <c r="C13" s="3"/>
      <c r="K13" s="87"/>
      <c r="L13" s="87"/>
      <c r="M13" s="259" t="s">
        <v>9</v>
      </c>
    </row>
    <row r="14" spans="1:13" s="84" customFormat="1" ht="30" customHeight="1">
      <c r="A14" s="3"/>
      <c r="B14" s="3"/>
      <c r="C14" s="3"/>
      <c r="J14" s="111"/>
      <c r="K14" s="489" t="s">
        <v>31</v>
      </c>
      <c r="L14" s="489"/>
      <c r="M14" s="489"/>
    </row>
    <row r="15" spans="1:13" s="84" customFormat="1" ht="30" customHeight="1">
      <c r="K15" s="254" t="s">
        <v>331</v>
      </c>
      <c r="L15" s="254"/>
      <c r="M15" s="254" t="s">
        <v>133</v>
      </c>
    </row>
    <row r="16" spans="1:13" s="84" customFormat="1" ht="30" customHeight="1">
      <c r="B16" s="84" t="s">
        <v>269</v>
      </c>
      <c r="K16" s="112">
        <v>39350000</v>
      </c>
      <c r="M16" s="112">
        <v>39350000</v>
      </c>
    </row>
    <row r="17" spans="1:15" s="84" customFormat="1" ht="30" customHeight="1">
      <c r="B17" s="84" t="s">
        <v>424</v>
      </c>
      <c r="K17" s="97">
        <v>1757667.8200000003</v>
      </c>
      <c r="M17" s="97">
        <v>1757667.8199999998</v>
      </c>
    </row>
    <row r="18" spans="1:15" s="84" customFormat="1" ht="30" customHeight="1">
      <c r="C18" s="84" t="s">
        <v>12</v>
      </c>
      <c r="K18" s="110">
        <f>SUM(K16:K17)</f>
        <v>41107667.82</v>
      </c>
      <c r="M18" s="110">
        <f>SUM(M16:M17)</f>
        <v>41107667.82</v>
      </c>
    </row>
    <row r="19" spans="1:15" s="84" customFormat="1" ht="30" customHeight="1">
      <c r="B19" s="84" t="s">
        <v>270</v>
      </c>
      <c r="K19" s="7">
        <v>-41107667.82</v>
      </c>
      <c r="M19" s="7">
        <v>-41107667.82</v>
      </c>
    </row>
    <row r="20" spans="1:15" s="84" customFormat="1" ht="30" customHeight="1" thickBot="1">
      <c r="C20" s="84" t="s">
        <v>12</v>
      </c>
      <c r="K20" s="113">
        <f>SUM(K18:K19)</f>
        <v>0</v>
      </c>
      <c r="M20" s="113">
        <f>SUM(M18:M19)</f>
        <v>0</v>
      </c>
    </row>
    <row r="21" spans="1:15" s="429" customFormat="1" ht="30" customHeight="1" thickTop="1">
      <c r="A21" s="428"/>
      <c r="F21" s="430"/>
      <c r="G21" s="428"/>
      <c r="H21" s="430"/>
      <c r="I21" s="428"/>
      <c r="K21" s="430"/>
      <c r="M21" s="430"/>
    </row>
    <row r="22" spans="1:15" s="429" customFormat="1" ht="30" customHeight="1">
      <c r="A22" s="429" t="s">
        <v>382</v>
      </c>
      <c r="B22" s="429" t="s">
        <v>512</v>
      </c>
      <c r="K22" s="430"/>
      <c r="M22" s="430"/>
    </row>
    <row r="23" spans="1:15" s="153" customFormat="1" ht="30" customHeight="1">
      <c r="B23" s="429" t="s">
        <v>514</v>
      </c>
      <c r="F23" s="357"/>
      <c r="K23" s="356"/>
      <c r="L23" s="355"/>
      <c r="M23" s="356"/>
    </row>
    <row r="24" spans="1:15" s="153" customFormat="1" ht="30" customHeight="1">
      <c r="B24" s="153" t="s">
        <v>513</v>
      </c>
      <c r="F24" s="357"/>
      <c r="K24" s="356"/>
      <c r="L24" s="355"/>
      <c r="M24" s="356"/>
    </row>
    <row r="25" spans="1:15" s="153" customFormat="1" ht="27" customHeight="1">
      <c r="F25" s="357"/>
      <c r="K25" s="356"/>
      <c r="L25" s="355"/>
      <c r="M25" s="356"/>
    </row>
    <row r="26" spans="1:15" s="153" customFormat="1" ht="27" customHeight="1">
      <c r="F26" s="357"/>
      <c r="K26" s="356"/>
      <c r="L26" s="355"/>
      <c r="M26" s="356"/>
    </row>
    <row r="27" spans="1:15" s="153" customFormat="1" ht="27" customHeight="1">
      <c r="F27" s="357"/>
      <c r="K27" s="356"/>
      <c r="L27" s="355"/>
      <c r="M27" s="356"/>
    </row>
    <row r="28" spans="1:15" s="153" customFormat="1" ht="27" customHeight="1">
      <c r="F28" s="357"/>
      <c r="K28" s="356"/>
      <c r="L28" s="355"/>
      <c r="M28" s="356"/>
    </row>
    <row r="29" spans="1:15" s="153" customFormat="1" ht="27" customHeight="1">
      <c r="A29" s="487" t="s">
        <v>169</v>
      </c>
      <c r="B29" s="488"/>
      <c r="C29" s="488"/>
      <c r="D29" s="488"/>
      <c r="E29" s="488"/>
      <c r="F29" s="488"/>
      <c r="G29" s="488"/>
      <c r="H29" s="488"/>
      <c r="I29" s="488"/>
      <c r="J29" s="488"/>
      <c r="K29" s="488"/>
      <c r="L29" s="488"/>
      <c r="M29" s="488"/>
    </row>
    <row r="30" spans="1:15" s="1" customFormat="1" ht="27" customHeight="1">
      <c r="C30" s="61"/>
      <c r="D30" s="61"/>
      <c r="E30" s="60"/>
      <c r="F30" s="55"/>
      <c r="K30" s="60"/>
      <c r="L30" s="55"/>
      <c r="M30" s="55"/>
      <c r="N30" s="55"/>
      <c r="O30" s="61"/>
    </row>
    <row r="31" spans="1:15" s="95" customFormat="1" ht="27" customHeight="1">
      <c r="A31" s="179" t="s">
        <v>156</v>
      </c>
      <c r="B31" s="180"/>
      <c r="C31" s="181"/>
      <c r="D31" s="181"/>
      <c r="E31" s="182"/>
      <c r="F31" s="183"/>
      <c r="G31" s="183"/>
      <c r="H31" s="183"/>
      <c r="I31" s="181"/>
      <c r="J31" s="181"/>
      <c r="K31" s="182"/>
      <c r="L31" s="183"/>
      <c r="M31" s="183"/>
      <c r="N31" s="97"/>
    </row>
    <row r="32" spans="1:15" s="95" customFormat="1" ht="27" customHeight="1">
      <c r="A32" s="182"/>
      <c r="B32" s="184"/>
      <c r="C32" s="182"/>
      <c r="D32" s="181"/>
      <c r="E32" s="181"/>
      <c r="F32" s="182"/>
      <c r="G32" s="260"/>
      <c r="H32" s="260"/>
      <c r="I32" s="260"/>
      <c r="J32" s="260"/>
      <c r="K32" s="87"/>
      <c r="L32" s="87"/>
      <c r="M32" s="259" t="s">
        <v>9</v>
      </c>
    </row>
    <row r="33" spans="1:14" s="95" customFormat="1" ht="27" customHeight="1">
      <c r="A33" s="182"/>
      <c r="B33" s="180"/>
      <c r="C33" s="182"/>
      <c r="D33" s="181"/>
      <c r="E33" s="181"/>
      <c r="F33" s="180"/>
      <c r="G33" s="490" t="s">
        <v>30</v>
      </c>
      <c r="H33" s="490"/>
      <c r="I33" s="490"/>
      <c r="J33" s="261"/>
      <c r="K33" s="489" t="s">
        <v>31</v>
      </c>
      <c r="L33" s="489"/>
      <c r="M33" s="489"/>
    </row>
    <row r="34" spans="1:14" s="95" customFormat="1" ht="27" customHeight="1">
      <c r="A34" s="182"/>
      <c r="B34" s="180"/>
      <c r="C34" s="182"/>
      <c r="D34" s="181"/>
      <c r="E34" s="181"/>
      <c r="F34" s="180"/>
      <c r="G34" s="254" t="s">
        <v>331</v>
      </c>
      <c r="H34" s="254"/>
      <c r="I34" s="254" t="s">
        <v>133</v>
      </c>
      <c r="J34" s="260"/>
      <c r="K34" s="254" t="s">
        <v>331</v>
      </c>
      <c r="L34" s="254"/>
      <c r="M34" s="254" t="s">
        <v>133</v>
      </c>
    </row>
    <row r="35" spans="1:14" s="95" customFormat="1" ht="27" customHeight="1">
      <c r="A35" s="182"/>
      <c r="B35" s="180" t="s">
        <v>157</v>
      </c>
      <c r="C35" s="182"/>
      <c r="D35" s="181"/>
      <c r="E35" s="181"/>
      <c r="F35" s="180"/>
      <c r="G35" s="186">
        <v>46000000</v>
      </c>
      <c r="H35" s="187"/>
      <c r="I35" s="186">
        <v>46000000</v>
      </c>
      <c r="J35" s="188"/>
      <c r="K35" s="186">
        <v>46000000</v>
      </c>
      <c r="L35" s="187"/>
      <c r="M35" s="186">
        <v>46000000</v>
      </c>
    </row>
    <row r="36" spans="1:14" s="95" customFormat="1" ht="27" customHeight="1">
      <c r="A36" s="182"/>
      <c r="B36" s="180" t="s">
        <v>158</v>
      </c>
      <c r="C36" s="182"/>
      <c r="D36" s="181"/>
      <c r="E36" s="181"/>
      <c r="F36" s="180"/>
      <c r="G36" s="186">
        <v>35000000</v>
      </c>
      <c r="H36" s="189"/>
      <c r="I36" s="186">
        <v>35000000</v>
      </c>
      <c r="J36" s="188"/>
      <c r="K36" s="186">
        <v>35000000</v>
      </c>
      <c r="L36" s="189"/>
      <c r="M36" s="186">
        <v>35000000</v>
      </c>
    </row>
    <row r="37" spans="1:14" s="95" customFormat="1" ht="27" customHeight="1">
      <c r="A37" s="182"/>
      <c r="B37" s="180" t="s">
        <v>159</v>
      </c>
      <c r="C37" s="182"/>
      <c r="D37" s="181"/>
      <c r="E37" s="181"/>
      <c r="F37" s="180"/>
      <c r="G37" s="190">
        <v>0</v>
      </c>
      <c r="H37" s="189"/>
      <c r="I37" s="190">
        <v>19000000</v>
      </c>
      <c r="J37" s="188"/>
      <c r="K37" s="190">
        <v>0</v>
      </c>
      <c r="L37" s="189"/>
      <c r="M37" s="190">
        <v>0</v>
      </c>
    </row>
    <row r="38" spans="1:14" s="95" customFormat="1" ht="27" customHeight="1">
      <c r="A38" s="182"/>
      <c r="B38" s="180"/>
      <c r="C38" s="181" t="s">
        <v>12</v>
      </c>
      <c r="E38" s="181"/>
      <c r="F38" s="180"/>
      <c r="G38" s="186">
        <f>SUM(G35:G37)</f>
        <v>81000000</v>
      </c>
      <c r="H38" s="189"/>
      <c r="I38" s="186">
        <f>SUM(I35:I37)</f>
        <v>100000000</v>
      </c>
      <c r="J38" s="188"/>
      <c r="K38" s="186">
        <f>SUM(K35:K37)</f>
        <v>81000000</v>
      </c>
      <c r="L38" s="189"/>
      <c r="M38" s="186">
        <f>SUM(M35:M37)</f>
        <v>81000000</v>
      </c>
    </row>
    <row r="39" spans="1:14" ht="27" customHeight="1">
      <c r="A39" s="182"/>
      <c r="B39" s="180" t="s">
        <v>87</v>
      </c>
      <c r="C39" s="182"/>
      <c r="D39" s="181"/>
      <c r="E39" s="181"/>
      <c r="F39" s="180"/>
      <c r="G39" s="186">
        <v>-81000000</v>
      </c>
      <c r="H39" s="189"/>
      <c r="I39" s="186">
        <v>-100000000</v>
      </c>
      <c r="J39" s="188"/>
      <c r="K39" s="186">
        <v>-81000000</v>
      </c>
      <c r="L39" s="189"/>
      <c r="M39" s="186">
        <v>-81000000</v>
      </c>
      <c r="N39" s="95"/>
    </row>
    <row r="40" spans="1:14" ht="27" customHeight="1" thickBot="1">
      <c r="A40" s="182"/>
      <c r="B40" s="182" t="s">
        <v>267</v>
      </c>
      <c r="C40" s="191"/>
      <c r="D40" s="181"/>
      <c r="E40" s="181"/>
      <c r="F40" s="180"/>
      <c r="G40" s="192">
        <f>SUM(G38:G39)</f>
        <v>0</v>
      </c>
      <c r="H40" s="185"/>
      <c r="I40" s="192">
        <f>SUM(I38:I39)</f>
        <v>0</v>
      </c>
      <c r="J40" s="183"/>
      <c r="K40" s="192">
        <f>SUM(K38:K39)</f>
        <v>0</v>
      </c>
      <c r="L40" s="185"/>
      <c r="M40" s="192">
        <f>SUM(M38:M39)</f>
        <v>0</v>
      </c>
      <c r="N40" s="95"/>
    </row>
    <row r="41" spans="1:14" ht="27" customHeight="1" thickTop="1">
      <c r="A41" s="182"/>
      <c r="B41" s="194" t="s">
        <v>157</v>
      </c>
      <c r="C41" s="182"/>
      <c r="D41" s="181"/>
      <c r="E41" s="181"/>
      <c r="F41" s="180"/>
      <c r="G41" s="193"/>
      <c r="H41" s="193"/>
      <c r="I41" s="193"/>
      <c r="J41" s="183"/>
      <c r="K41" s="193"/>
      <c r="L41" s="185"/>
      <c r="M41" s="193"/>
    </row>
    <row r="42" spans="1:14" ht="27" customHeight="1">
      <c r="A42" s="195"/>
      <c r="B42" s="195" t="s">
        <v>520</v>
      </c>
      <c r="C42" s="195"/>
      <c r="D42" s="195"/>
      <c r="E42" s="196"/>
      <c r="F42" s="196"/>
      <c r="G42" s="196"/>
      <c r="H42" s="196"/>
      <c r="I42" s="196"/>
      <c r="J42" s="195"/>
      <c r="K42" s="183"/>
      <c r="L42" s="183"/>
      <c r="M42" s="183"/>
    </row>
    <row r="43" spans="1:14" ht="27" customHeight="1">
      <c r="A43" s="191"/>
      <c r="B43" s="191" t="s">
        <v>515</v>
      </c>
      <c r="C43" s="191"/>
      <c r="D43" s="191"/>
      <c r="E43" s="191"/>
      <c r="F43" s="191"/>
      <c r="G43" s="185"/>
      <c r="H43" s="185"/>
      <c r="I43" s="185"/>
      <c r="J43" s="185"/>
      <c r="K43" s="185"/>
      <c r="L43" s="185"/>
      <c r="M43" s="185"/>
    </row>
    <row r="44" spans="1:14" ht="27" customHeight="1">
      <c r="A44" s="191"/>
      <c r="B44" s="191" t="s">
        <v>516</v>
      </c>
      <c r="C44" s="191"/>
      <c r="D44" s="191"/>
      <c r="E44" s="191"/>
      <c r="F44" s="191"/>
      <c r="G44" s="185"/>
      <c r="H44" s="185"/>
      <c r="I44" s="185"/>
      <c r="J44" s="185"/>
      <c r="K44" s="185"/>
      <c r="L44" s="185"/>
      <c r="M44" s="185"/>
    </row>
    <row r="45" spans="1:14" ht="27" customHeight="1">
      <c r="A45" s="191"/>
      <c r="B45" s="191" t="s">
        <v>517</v>
      </c>
      <c r="C45" s="191"/>
      <c r="D45" s="191"/>
      <c r="E45" s="191"/>
      <c r="F45" s="191"/>
      <c r="G45" s="185"/>
      <c r="H45" s="185"/>
      <c r="I45" s="185"/>
      <c r="J45" s="185"/>
      <c r="K45" s="185"/>
      <c r="L45" s="185"/>
      <c r="M45" s="185"/>
    </row>
    <row r="46" spans="1:14" ht="27" customHeight="1">
      <c r="A46" s="191"/>
      <c r="B46" s="191" t="s">
        <v>518</v>
      </c>
      <c r="C46" s="191"/>
      <c r="D46" s="191"/>
      <c r="E46" s="191"/>
      <c r="F46" s="191"/>
      <c r="G46" s="185"/>
      <c r="H46" s="185"/>
      <c r="I46" s="185"/>
      <c r="J46" s="185"/>
      <c r="K46" s="185"/>
      <c r="L46" s="185"/>
      <c r="M46" s="185"/>
    </row>
    <row r="47" spans="1:14" s="84" customFormat="1" ht="27" customHeight="1">
      <c r="A47" s="191"/>
      <c r="B47" s="191" t="s">
        <v>519</v>
      </c>
      <c r="C47" s="191"/>
      <c r="D47" s="191"/>
      <c r="E47" s="191"/>
      <c r="F47" s="191"/>
      <c r="G47" s="185"/>
      <c r="H47" s="185"/>
      <c r="I47" s="185"/>
      <c r="J47" s="185"/>
      <c r="K47" s="185"/>
      <c r="L47" s="185"/>
      <c r="M47" s="185"/>
    </row>
    <row r="48" spans="1:14" ht="27" customHeight="1">
      <c r="A48" s="191"/>
      <c r="B48" s="197" t="s">
        <v>158</v>
      </c>
      <c r="C48" s="191"/>
      <c r="D48" s="191"/>
      <c r="E48" s="191"/>
      <c r="F48" s="191"/>
      <c r="G48" s="185"/>
      <c r="H48" s="185"/>
      <c r="I48" s="185"/>
      <c r="J48" s="185"/>
      <c r="K48" s="185"/>
      <c r="L48" s="185"/>
      <c r="M48" s="185"/>
    </row>
    <row r="49" spans="1:13" ht="27" customHeight="1">
      <c r="A49" s="195"/>
      <c r="B49" s="195" t="s">
        <v>220</v>
      </c>
      <c r="C49" s="195"/>
      <c r="D49" s="176"/>
      <c r="E49" s="176"/>
      <c r="F49" s="198"/>
      <c r="G49" s="195"/>
      <c r="H49" s="198"/>
      <c r="I49" s="195"/>
      <c r="J49" s="198"/>
      <c r="K49" s="199"/>
      <c r="L49" s="198"/>
      <c r="M49" s="199"/>
    </row>
    <row r="50" spans="1:13" ht="27" customHeight="1">
      <c r="A50" s="195"/>
      <c r="B50" s="195" t="s">
        <v>221</v>
      </c>
      <c r="C50" s="195"/>
      <c r="D50" s="176"/>
      <c r="E50" s="176"/>
      <c r="F50" s="198"/>
      <c r="G50" s="195"/>
      <c r="H50" s="198"/>
      <c r="I50" s="195"/>
      <c r="J50" s="198"/>
      <c r="K50" s="199"/>
      <c r="L50" s="198"/>
      <c r="M50" s="199"/>
    </row>
    <row r="51" spans="1:13" ht="27" customHeight="1">
      <c r="A51" s="191"/>
      <c r="B51" s="191" t="s">
        <v>222</v>
      </c>
      <c r="C51" s="191"/>
      <c r="D51" s="191"/>
      <c r="E51" s="191"/>
      <c r="F51" s="191"/>
      <c r="G51" s="185"/>
      <c r="H51" s="185"/>
      <c r="I51" s="185"/>
      <c r="J51" s="185"/>
      <c r="K51" s="185"/>
      <c r="L51" s="185"/>
      <c r="M51" s="185"/>
    </row>
    <row r="52" spans="1:13" ht="27" customHeight="1">
      <c r="A52" s="191"/>
      <c r="B52" s="191" t="s">
        <v>223</v>
      </c>
      <c r="C52" s="191"/>
      <c r="D52" s="191"/>
      <c r="E52" s="191"/>
      <c r="F52" s="191"/>
      <c r="G52" s="185"/>
      <c r="H52" s="185"/>
      <c r="I52" s="185"/>
      <c r="J52" s="185"/>
      <c r="K52" s="185"/>
      <c r="L52" s="185"/>
      <c r="M52" s="185"/>
    </row>
    <row r="53" spans="1:13" ht="27" customHeight="1">
      <c r="A53" s="191"/>
      <c r="B53" s="191" t="s">
        <v>521</v>
      </c>
      <c r="C53" s="191"/>
      <c r="D53" s="191"/>
      <c r="E53" s="191"/>
      <c r="F53" s="191"/>
      <c r="G53" s="185"/>
      <c r="H53" s="185"/>
      <c r="I53" s="185"/>
      <c r="J53" s="185"/>
      <c r="K53" s="185"/>
      <c r="L53" s="185"/>
      <c r="M53" s="185"/>
    </row>
    <row r="54" spans="1:13" ht="27" customHeight="1">
      <c r="A54" s="191"/>
      <c r="B54" s="191" t="s">
        <v>425</v>
      </c>
      <c r="C54" s="191"/>
      <c r="D54" s="191"/>
      <c r="E54" s="191"/>
      <c r="F54" s="191"/>
      <c r="G54" s="185"/>
      <c r="H54" s="185"/>
      <c r="I54" s="185"/>
      <c r="J54" s="185"/>
      <c r="K54" s="185"/>
      <c r="L54" s="185"/>
      <c r="M54" s="185"/>
    </row>
    <row r="55" spans="1:13" ht="27" customHeight="1">
      <c r="A55" s="191"/>
      <c r="B55" s="191"/>
      <c r="C55" s="191"/>
      <c r="D55" s="191"/>
      <c r="E55" s="191"/>
      <c r="F55" s="191"/>
      <c r="G55" s="185"/>
      <c r="H55" s="185"/>
      <c r="I55" s="185"/>
      <c r="J55" s="185"/>
      <c r="K55" s="185"/>
      <c r="L55" s="185"/>
      <c r="M55" s="185"/>
    </row>
    <row r="56" spans="1:13" ht="27" customHeight="1">
      <c r="A56" s="191"/>
      <c r="B56" s="191"/>
      <c r="C56" s="191"/>
      <c r="D56" s="191"/>
      <c r="E56" s="191"/>
      <c r="F56" s="191"/>
      <c r="G56" s="185"/>
      <c r="H56" s="185"/>
      <c r="I56" s="185"/>
      <c r="J56" s="185"/>
      <c r="K56" s="185"/>
      <c r="L56" s="185"/>
      <c r="M56" s="185"/>
    </row>
    <row r="57" spans="1:13" ht="27" customHeight="1">
      <c r="A57" s="191"/>
      <c r="B57" s="191"/>
      <c r="C57" s="191"/>
      <c r="D57" s="191"/>
      <c r="E57" s="191"/>
      <c r="F57" s="191"/>
      <c r="G57" s="185"/>
      <c r="H57" s="185"/>
      <c r="I57" s="185"/>
      <c r="J57" s="185"/>
      <c r="K57" s="185"/>
      <c r="L57" s="185"/>
      <c r="M57" s="185"/>
    </row>
    <row r="58" spans="1:13" ht="27" customHeight="1">
      <c r="A58" s="191"/>
      <c r="B58" s="191"/>
      <c r="C58" s="191"/>
      <c r="D58" s="191"/>
      <c r="E58" s="191"/>
      <c r="F58" s="191"/>
      <c r="G58" s="185"/>
      <c r="H58" s="185"/>
      <c r="I58" s="185"/>
      <c r="J58" s="185"/>
      <c r="K58" s="185"/>
      <c r="L58" s="185"/>
      <c r="M58" s="185"/>
    </row>
    <row r="59" spans="1:13" ht="27.95" customHeight="1">
      <c r="A59" s="487" t="s">
        <v>224</v>
      </c>
      <c r="B59" s="488"/>
      <c r="C59" s="488"/>
      <c r="D59" s="488"/>
      <c r="E59" s="488"/>
      <c r="F59" s="488"/>
      <c r="G59" s="488"/>
      <c r="H59" s="488"/>
      <c r="I59" s="488"/>
      <c r="J59" s="488"/>
      <c r="K59" s="488"/>
      <c r="L59" s="488"/>
      <c r="M59" s="488"/>
    </row>
    <row r="60" spans="1:13" ht="27.95" customHeight="1">
      <c r="A60" s="191"/>
      <c r="B60" s="191"/>
      <c r="C60" s="191"/>
      <c r="D60" s="191"/>
      <c r="E60" s="191"/>
      <c r="F60" s="191"/>
      <c r="G60" s="185"/>
      <c r="H60" s="185"/>
      <c r="I60" s="185"/>
      <c r="J60" s="185"/>
      <c r="K60" s="185"/>
      <c r="L60" s="185"/>
      <c r="M60" s="185"/>
    </row>
    <row r="61" spans="1:13" ht="27.95" customHeight="1">
      <c r="A61" s="191"/>
      <c r="B61" s="200" t="s">
        <v>159</v>
      </c>
      <c r="C61" s="191"/>
      <c r="D61" s="191"/>
      <c r="E61" s="191"/>
      <c r="F61" s="191"/>
      <c r="G61" s="185"/>
      <c r="H61" s="185"/>
      <c r="I61" s="185"/>
      <c r="J61" s="185"/>
      <c r="K61" s="185"/>
      <c r="L61" s="185"/>
      <c r="M61" s="185"/>
    </row>
    <row r="62" spans="1:13" s="1" customFormat="1" ht="27.95" customHeight="1">
      <c r="B62" s="1" t="s">
        <v>522</v>
      </c>
      <c r="F62" s="163"/>
      <c r="H62" s="163"/>
      <c r="J62" s="163"/>
      <c r="L62" s="163"/>
    </row>
    <row r="63" spans="1:13" s="1" customFormat="1" ht="27.95" customHeight="1">
      <c r="B63" s="1" t="s">
        <v>524</v>
      </c>
      <c r="F63" s="163"/>
      <c r="H63" s="163"/>
      <c r="J63" s="163"/>
      <c r="L63" s="163"/>
    </row>
    <row r="64" spans="1:13" s="1" customFormat="1" ht="27.95" customHeight="1">
      <c r="B64" s="1" t="s">
        <v>523</v>
      </c>
      <c r="F64" s="163"/>
      <c r="H64" s="163"/>
      <c r="J64" s="163"/>
      <c r="L64" s="163"/>
    </row>
    <row r="65" spans="1:13" s="380" customFormat="1" ht="26.25" customHeight="1">
      <c r="B65" s="380" t="s">
        <v>525</v>
      </c>
    </row>
    <row r="66" spans="1:13" s="380" customFormat="1" ht="26.25" customHeight="1">
      <c r="B66" s="380" t="s">
        <v>526</v>
      </c>
    </row>
    <row r="67" spans="1:13" s="380" customFormat="1" ht="26.25" customHeight="1">
      <c r="B67" s="380" t="s">
        <v>527</v>
      </c>
    </row>
    <row r="68" spans="1:13" s="380" customFormat="1" ht="26.25" customHeight="1">
      <c r="B68" s="380" t="s">
        <v>528</v>
      </c>
    </row>
    <row r="69" spans="1:13" s="380" customFormat="1" ht="26.25" customHeight="1">
      <c r="B69" s="380" t="s">
        <v>532</v>
      </c>
    </row>
    <row r="70" spans="1:13" s="380" customFormat="1" ht="26.25" customHeight="1">
      <c r="B70" s="380" t="s">
        <v>529</v>
      </c>
    </row>
    <row r="71" spans="1:13" s="380" customFormat="1" ht="26.25" customHeight="1">
      <c r="B71" s="380" t="s">
        <v>530</v>
      </c>
    </row>
    <row r="72" spans="1:13" s="380" customFormat="1" ht="26.25" customHeight="1">
      <c r="B72" s="380" t="s">
        <v>531</v>
      </c>
    </row>
    <row r="73" spans="1:13" s="1" customFormat="1" ht="27.95" customHeight="1">
      <c r="B73" s="1" t="s">
        <v>285</v>
      </c>
      <c r="F73" s="163"/>
      <c r="H73" s="163"/>
      <c r="J73" s="163"/>
      <c r="L73" s="163"/>
    </row>
    <row r="74" spans="1:13" s="1" customFormat="1" ht="27.95" customHeight="1">
      <c r="B74" s="1" t="s">
        <v>286</v>
      </c>
      <c r="F74" s="163"/>
      <c r="H74" s="163"/>
      <c r="J74" s="163"/>
      <c r="L74" s="163"/>
    </row>
    <row r="75" spans="1:13" s="1" customFormat="1" ht="27.95" customHeight="1">
      <c r="B75" s="1" t="s">
        <v>328</v>
      </c>
      <c r="F75" s="163"/>
      <c r="H75" s="163"/>
      <c r="J75" s="163"/>
      <c r="L75" s="163"/>
    </row>
    <row r="76" spans="1:13" s="1" customFormat="1" ht="27.95" customHeight="1">
      <c r="B76" s="1" t="s">
        <v>533</v>
      </c>
      <c r="F76" s="163"/>
      <c r="H76" s="163"/>
      <c r="J76" s="163"/>
      <c r="L76" s="163"/>
    </row>
    <row r="77" spans="1:13" s="1" customFormat="1" ht="27.95" customHeight="1">
      <c r="B77" s="1" t="s">
        <v>534</v>
      </c>
      <c r="F77" s="163"/>
      <c r="H77" s="163"/>
      <c r="J77" s="163"/>
      <c r="L77" s="163"/>
    </row>
    <row r="78" spans="1:13" s="1" customFormat="1" ht="27.95" customHeight="1">
      <c r="B78" s="1" t="s">
        <v>287</v>
      </c>
      <c r="F78" s="163"/>
      <c r="H78" s="163"/>
      <c r="J78" s="163"/>
      <c r="L78" s="163"/>
    </row>
    <row r="79" spans="1:13" ht="27.95" customHeight="1">
      <c r="A79" s="59" t="s">
        <v>426</v>
      </c>
    </row>
    <row r="80" spans="1:13" ht="27.95" customHeight="1">
      <c r="F80" s="130"/>
      <c r="G80" s="36"/>
      <c r="H80" s="36"/>
      <c r="I80" s="36"/>
      <c r="J80" s="36"/>
      <c r="K80" s="36"/>
      <c r="L80" s="24"/>
      <c r="M80" s="253" t="s">
        <v>9</v>
      </c>
    </row>
    <row r="81" spans="1:13" ht="27.95" customHeight="1">
      <c r="F81" s="130"/>
      <c r="G81" s="486" t="s">
        <v>30</v>
      </c>
      <c r="H81" s="486"/>
      <c r="I81" s="486"/>
      <c r="J81" s="36"/>
      <c r="K81" s="486" t="s">
        <v>31</v>
      </c>
      <c r="L81" s="486"/>
      <c r="M81" s="486"/>
    </row>
    <row r="82" spans="1:13" ht="27.95" customHeight="1">
      <c r="F82" s="130"/>
      <c r="G82" s="254" t="s">
        <v>331</v>
      </c>
      <c r="H82" s="254"/>
      <c r="I82" s="254" t="s">
        <v>133</v>
      </c>
      <c r="J82" s="260"/>
      <c r="K82" s="254" t="s">
        <v>331</v>
      </c>
      <c r="L82" s="254"/>
      <c r="M82" s="254" t="s">
        <v>133</v>
      </c>
    </row>
    <row r="83" spans="1:13" ht="27.95" customHeight="1">
      <c r="B83" s="84" t="s">
        <v>272</v>
      </c>
      <c r="C83" s="84"/>
      <c r="G83" s="97">
        <v>40964728.700000003</v>
      </c>
      <c r="I83" s="97">
        <v>81718890.609999999</v>
      </c>
      <c r="K83" s="97">
        <v>22279791.609999999</v>
      </c>
      <c r="M83" s="97">
        <v>54279791.609999999</v>
      </c>
    </row>
    <row r="84" spans="1:13" ht="27.95" customHeight="1">
      <c r="B84" s="84" t="s">
        <v>273</v>
      </c>
      <c r="C84" s="84"/>
      <c r="G84" s="97">
        <v>88001188.230000004</v>
      </c>
      <c r="I84" s="97">
        <v>143949531.88</v>
      </c>
      <c r="K84" s="97">
        <v>6464457.3200000003</v>
      </c>
      <c r="M84" s="97">
        <v>24092009.940000001</v>
      </c>
    </row>
    <row r="85" spans="1:13" ht="27.95" customHeight="1">
      <c r="B85" s="84"/>
      <c r="C85" s="84" t="s">
        <v>12</v>
      </c>
      <c r="G85" s="110">
        <f>SUM(G83:G84)</f>
        <v>128965916.93000001</v>
      </c>
      <c r="I85" s="110">
        <f>SUM(I83:I84)</f>
        <v>225668422.49000001</v>
      </c>
      <c r="K85" s="110">
        <f>SUM(K83:K84)</f>
        <v>28744248.93</v>
      </c>
      <c r="M85" s="110">
        <f>SUM(M83:M84)</f>
        <v>78371801.549999997</v>
      </c>
    </row>
    <row r="86" spans="1:13" ht="27.95" customHeight="1">
      <c r="B86" s="84" t="s">
        <v>274</v>
      </c>
      <c r="C86" s="84"/>
      <c r="G86" s="97">
        <v>-3928583.48</v>
      </c>
      <c r="I86" s="97">
        <v>-13846304.99</v>
      </c>
      <c r="K86" s="97">
        <v>-3928583.48</v>
      </c>
      <c r="M86" s="97">
        <v>-13846304.99</v>
      </c>
    </row>
    <row r="87" spans="1:13" ht="27.95" customHeight="1" thickBot="1">
      <c r="C87" s="96" t="s">
        <v>67</v>
      </c>
      <c r="G87" s="113">
        <f>SUM(G85:G86)</f>
        <v>125037333.45</v>
      </c>
      <c r="I87" s="113">
        <f>SUM(I85:I86)</f>
        <v>211822117.5</v>
      </c>
      <c r="K87" s="113">
        <f>SUM(K85:K86)</f>
        <v>24815665.449999999</v>
      </c>
      <c r="M87" s="113">
        <f>SUM(M85:M86)</f>
        <v>64525496.559999995</v>
      </c>
    </row>
    <row r="88" spans="1:13" ht="27.95" customHeight="1" thickTop="1">
      <c r="G88" s="102"/>
      <c r="I88" s="102"/>
      <c r="K88" s="102"/>
      <c r="M88" s="102"/>
    </row>
    <row r="89" spans="1:13" ht="27" customHeight="1">
      <c r="A89" s="487" t="s">
        <v>225</v>
      </c>
      <c r="B89" s="488"/>
      <c r="C89" s="488"/>
      <c r="D89" s="488"/>
      <c r="E89" s="488"/>
      <c r="F89" s="488"/>
      <c r="G89" s="488"/>
      <c r="H89" s="488"/>
      <c r="I89" s="488"/>
      <c r="J89" s="488"/>
      <c r="K89" s="488"/>
      <c r="L89" s="488"/>
      <c r="M89" s="488"/>
    </row>
    <row r="90" spans="1:13" ht="27" customHeight="1">
      <c r="G90" s="102"/>
      <c r="I90" s="102"/>
      <c r="K90" s="102"/>
      <c r="M90" s="102"/>
    </row>
    <row r="91" spans="1:13" ht="27" customHeight="1">
      <c r="B91" s="95" t="s">
        <v>601</v>
      </c>
    </row>
    <row r="92" spans="1:13" ht="27" customHeight="1">
      <c r="B92" s="95" t="s">
        <v>602</v>
      </c>
    </row>
    <row r="93" spans="1:13" ht="27" customHeight="1">
      <c r="G93" s="36"/>
      <c r="H93" s="36"/>
      <c r="I93" s="36"/>
      <c r="J93" s="36"/>
      <c r="K93" s="36"/>
      <c r="L93" s="24"/>
      <c r="M93" s="253" t="s">
        <v>9</v>
      </c>
    </row>
    <row r="94" spans="1:13" ht="27" customHeight="1">
      <c r="G94" s="486" t="s">
        <v>30</v>
      </c>
      <c r="H94" s="486"/>
      <c r="I94" s="486"/>
      <c r="J94" s="36"/>
      <c r="K94" s="486" t="s">
        <v>31</v>
      </c>
      <c r="L94" s="486"/>
      <c r="M94" s="486"/>
    </row>
    <row r="95" spans="1:13" ht="27" customHeight="1">
      <c r="G95" s="254" t="s">
        <v>140</v>
      </c>
      <c r="H95" s="254"/>
      <c r="I95" s="254" t="s">
        <v>111</v>
      </c>
      <c r="J95" s="260"/>
      <c r="K95" s="254" t="s">
        <v>140</v>
      </c>
      <c r="L95" s="254"/>
      <c r="M95" s="254" t="s">
        <v>111</v>
      </c>
    </row>
    <row r="96" spans="1:13" ht="27" customHeight="1">
      <c r="B96" s="84" t="s">
        <v>277</v>
      </c>
      <c r="G96" s="6">
        <v>211822117.5</v>
      </c>
      <c r="H96" s="6"/>
      <c r="I96" s="6">
        <v>324153397.22000003</v>
      </c>
      <c r="J96" s="6"/>
      <c r="K96" s="6">
        <v>64525496.559999995</v>
      </c>
      <c r="L96" s="6"/>
      <c r="M96" s="204">
        <v>143751612.41999999</v>
      </c>
    </row>
    <row r="97" spans="1:15" ht="27" customHeight="1">
      <c r="B97" s="84" t="s">
        <v>278</v>
      </c>
      <c r="G97" s="6">
        <v>0</v>
      </c>
      <c r="H97" s="6"/>
      <c r="I97" s="6">
        <v>565025.36</v>
      </c>
      <c r="J97" s="6"/>
      <c r="K97" s="6">
        <v>0</v>
      </c>
      <c r="L97" s="6"/>
      <c r="M97" s="204">
        <v>234605.73</v>
      </c>
    </row>
    <row r="98" spans="1:15" ht="27" customHeight="1">
      <c r="B98" s="84" t="s">
        <v>279</v>
      </c>
      <c r="G98" s="6"/>
      <c r="H98" s="6"/>
      <c r="I98" s="6"/>
      <c r="J98" s="6"/>
      <c r="K98" s="6"/>
      <c r="L98" s="6"/>
      <c r="M98" s="204"/>
    </row>
    <row r="99" spans="1:15" ht="27" customHeight="1">
      <c r="B99" s="84" t="s">
        <v>280</v>
      </c>
      <c r="G99" s="6">
        <v>-48206040.039999999</v>
      </c>
      <c r="H99" s="6"/>
      <c r="I99" s="6">
        <v>-31680469.440000001</v>
      </c>
      <c r="J99" s="6"/>
      <c r="K99" s="6">
        <v>-1131087.1000000001</v>
      </c>
      <c r="L99" s="6"/>
      <c r="M99" s="6">
        <v>-1147268.6000000001</v>
      </c>
    </row>
    <row r="100" spans="1:15" ht="27" customHeight="1">
      <c r="B100" s="84" t="s">
        <v>281</v>
      </c>
      <c r="G100" s="6">
        <v>-48496465.520000003</v>
      </c>
      <c r="H100" s="6"/>
      <c r="I100" s="6">
        <v>-97562867.230000004</v>
      </c>
      <c r="J100" s="6"/>
      <c r="K100" s="6">
        <v>-48496465.520000003</v>
      </c>
      <c r="L100" s="6"/>
      <c r="M100" s="6">
        <v>-97562867.230000004</v>
      </c>
    </row>
    <row r="101" spans="1:15" ht="27" customHeight="1">
      <c r="B101" s="84" t="s">
        <v>282</v>
      </c>
      <c r="G101" s="6">
        <v>0</v>
      </c>
      <c r="H101" s="6"/>
      <c r="I101" s="6">
        <v>5275322.63</v>
      </c>
      <c r="J101" s="6"/>
      <c r="K101" s="6">
        <v>0</v>
      </c>
      <c r="L101" s="6"/>
      <c r="M101" s="6">
        <v>5275322.63</v>
      </c>
    </row>
    <row r="102" spans="1:15" ht="27" customHeight="1">
      <c r="B102" s="84" t="s">
        <v>282</v>
      </c>
      <c r="G102" s="6"/>
      <c r="H102" s="6"/>
      <c r="I102" s="6"/>
      <c r="J102" s="6"/>
      <c r="K102" s="6"/>
      <c r="L102" s="6"/>
      <c r="M102" s="6"/>
    </row>
    <row r="103" spans="1:15" ht="27" customHeight="1">
      <c r="B103" s="84" t="s">
        <v>284</v>
      </c>
      <c r="G103" s="6">
        <v>9917721.5099999998</v>
      </c>
      <c r="H103" s="6"/>
      <c r="I103" s="6">
        <v>14002148.199999999</v>
      </c>
      <c r="J103" s="6"/>
      <c r="K103" s="6">
        <v>9917721.5099999998</v>
      </c>
      <c r="L103" s="6"/>
      <c r="M103" s="6">
        <v>14002148.199999999</v>
      </c>
    </row>
    <row r="104" spans="1:15" ht="27" customHeight="1" thickBot="1">
      <c r="B104" s="96" t="s">
        <v>283</v>
      </c>
      <c r="G104" s="64">
        <f>SUM(G96:G103)</f>
        <v>125037333.45</v>
      </c>
      <c r="H104" s="7"/>
      <c r="I104" s="64">
        <f>SUM(I96:I103)</f>
        <v>214752556.74000001</v>
      </c>
      <c r="J104" s="55"/>
      <c r="K104" s="64">
        <f>SUM(K96:K103)</f>
        <v>24815665.449999988</v>
      </c>
      <c r="L104" s="201"/>
      <c r="M104" s="64">
        <f>SUM(M96:M103)</f>
        <v>64553553.149999976</v>
      </c>
    </row>
    <row r="105" spans="1:15" ht="27" customHeight="1" thickTop="1">
      <c r="A105" s="59" t="s">
        <v>160</v>
      </c>
      <c r="C105" s="56"/>
      <c r="D105" s="56"/>
      <c r="E105" s="56"/>
      <c r="F105" s="56"/>
      <c r="G105" s="57"/>
      <c r="H105" s="57"/>
      <c r="I105" s="6"/>
      <c r="J105" s="55"/>
      <c r="K105" s="6"/>
      <c r="L105" s="55"/>
      <c r="M105" s="6"/>
      <c r="N105" s="97"/>
      <c r="O105" s="6"/>
    </row>
    <row r="106" spans="1:15" ht="27" customHeight="1">
      <c r="A106" s="56"/>
      <c r="B106" s="98" t="s">
        <v>333</v>
      </c>
      <c r="C106" s="56"/>
      <c r="D106" s="56"/>
      <c r="E106" s="56"/>
      <c r="F106" s="56"/>
      <c r="G106" s="57"/>
      <c r="H106" s="57"/>
      <c r="I106" s="6"/>
      <c r="J106" s="55"/>
      <c r="K106" s="6"/>
      <c r="L106" s="55"/>
      <c r="M106" s="6"/>
      <c r="N106" s="97"/>
    </row>
    <row r="107" spans="1:15" ht="27" customHeight="1">
      <c r="A107" s="56"/>
      <c r="B107" s="98"/>
      <c r="C107" s="56"/>
      <c r="D107" s="56"/>
      <c r="E107" s="56"/>
      <c r="F107" s="56"/>
      <c r="G107" s="262"/>
      <c r="H107" s="263" t="s">
        <v>127</v>
      </c>
      <c r="I107" s="262"/>
      <c r="J107" s="165"/>
      <c r="K107" s="264"/>
      <c r="L107" s="265" t="s">
        <v>427</v>
      </c>
      <c r="M107" s="264"/>
    </row>
    <row r="108" spans="1:15" ht="27" customHeight="1">
      <c r="A108" s="56"/>
      <c r="B108" s="98"/>
      <c r="C108" s="56"/>
      <c r="D108" s="56"/>
      <c r="E108" s="56"/>
      <c r="F108" s="56"/>
      <c r="G108" s="252" t="s">
        <v>331</v>
      </c>
      <c r="H108" s="36"/>
      <c r="I108" s="250" t="s">
        <v>133</v>
      </c>
      <c r="J108" s="36"/>
      <c r="K108" s="252" t="s">
        <v>331</v>
      </c>
      <c r="L108" s="36"/>
      <c r="M108" s="250" t="s">
        <v>133</v>
      </c>
    </row>
    <row r="109" spans="1:15" ht="27" customHeight="1">
      <c r="A109" s="56"/>
      <c r="B109" s="98"/>
      <c r="C109" s="56"/>
      <c r="D109" s="56"/>
      <c r="E109" s="56"/>
      <c r="F109" s="56"/>
      <c r="G109" s="266" t="s">
        <v>26</v>
      </c>
      <c r="H109" s="104"/>
      <c r="I109" s="266" t="s">
        <v>26</v>
      </c>
      <c r="J109" s="104"/>
      <c r="K109" s="266" t="s">
        <v>27</v>
      </c>
      <c r="L109" s="104"/>
      <c r="M109" s="266" t="s">
        <v>27</v>
      </c>
    </row>
    <row r="110" spans="1:15" ht="27" customHeight="1">
      <c r="A110" s="56"/>
      <c r="B110" s="98" t="s">
        <v>79</v>
      </c>
      <c r="C110" s="56"/>
      <c r="D110" s="56"/>
      <c r="E110" s="56"/>
      <c r="F110" s="56"/>
      <c r="G110" s="202">
        <v>30000</v>
      </c>
      <c r="H110" s="201"/>
      <c r="I110" s="201">
        <v>30000</v>
      </c>
      <c r="J110" s="201"/>
      <c r="K110" s="201">
        <v>99.99</v>
      </c>
      <c r="L110" s="201"/>
      <c r="M110" s="201">
        <v>99.99</v>
      </c>
    </row>
    <row r="111" spans="1:15" ht="27" customHeight="1">
      <c r="A111" s="56"/>
      <c r="B111" s="98" t="s">
        <v>106</v>
      </c>
      <c r="C111" s="56"/>
      <c r="D111" s="56"/>
      <c r="E111" s="56"/>
      <c r="F111" s="56"/>
      <c r="G111" s="202">
        <v>86000</v>
      </c>
      <c r="H111" s="201"/>
      <c r="I111" s="201">
        <v>35000</v>
      </c>
      <c r="J111" s="201"/>
      <c r="K111" s="201">
        <v>99.99</v>
      </c>
      <c r="L111" s="201"/>
      <c r="M111" s="201">
        <v>99.99</v>
      </c>
    </row>
    <row r="112" spans="1:15" ht="27" customHeight="1">
      <c r="A112" s="56"/>
      <c r="B112" s="96" t="s">
        <v>103</v>
      </c>
      <c r="C112" s="56"/>
      <c r="D112" s="56"/>
      <c r="E112" s="56"/>
      <c r="F112" s="56"/>
      <c r="G112" s="202">
        <v>125000</v>
      </c>
      <c r="H112" s="201"/>
      <c r="I112" s="201">
        <v>150000</v>
      </c>
      <c r="J112" s="201"/>
      <c r="K112" s="201">
        <v>99.99</v>
      </c>
      <c r="L112" s="201"/>
      <c r="M112" s="201">
        <v>99.99</v>
      </c>
    </row>
    <row r="113" spans="2:13" ht="27" customHeight="1">
      <c r="B113" s="96" t="s">
        <v>135</v>
      </c>
      <c r="C113" s="56"/>
      <c r="D113" s="56"/>
      <c r="E113" s="56"/>
      <c r="F113" s="56"/>
      <c r="G113" s="6">
        <v>145000</v>
      </c>
      <c r="H113" s="201"/>
      <c r="I113" s="201">
        <v>145000</v>
      </c>
      <c r="J113" s="201"/>
      <c r="K113" s="201">
        <v>99.99</v>
      </c>
      <c r="L113" s="201"/>
      <c r="M113" s="201">
        <v>99.99</v>
      </c>
    </row>
    <row r="114" spans="2:13" ht="27" customHeight="1">
      <c r="B114" s="96" t="s">
        <v>196</v>
      </c>
      <c r="C114" s="56"/>
      <c r="D114" s="56"/>
      <c r="E114" s="56"/>
      <c r="F114" s="56"/>
      <c r="G114" s="6">
        <v>100000</v>
      </c>
      <c r="H114" s="201"/>
      <c r="I114" s="201">
        <v>30000</v>
      </c>
      <c r="J114" s="201"/>
      <c r="K114" s="201">
        <v>29.4</v>
      </c>
      <c r="L114" s="201"/>
      <c r="M114" s="201">
        <v>0</v>
      </c>
    </row>
    <row r="115" spans="2:13" ht="27" customHeight="1">
      <c r="B115" s="96" t="s">
        <v>428</v>
      </c>
      <c r="C115" s="56"/>
      <c r="D115" s="56"/>
      <c r="E115" s="56"/>
      <c r="F115" s="56"/>
      <c r="G115" s="6"/>
      <c r="H115" s="201"/>
      <c r="I115" s="201"/>
      <c r="J115" s="201"/>
      <c r="K115" s="201"/>
      <c r="L115" s="201"/>
      <c r="M115" s="201"/>
    </row>
    <row r="116" spans="2:13" ht="27.95" customHeight="1">
      <c r="G116" s="102"/>
      <c r="I116" s="102"/>
      <c r="K116" s="102"/>
      <c r="M116" s="102"/>
    </row>
    <row r="117" spans="2:13" ht="27.95" customHeight="1">
      <c r="G117" s="102"/>
      <c r="I117" s="102"/>
      <c r="K117" s="102"/>
      <c r="M117" s="102"/>
    </row>
    <row r="118" spans="2:13" ht="27.95" customHeight="1">
      <c r="G118" s="102"/>
      <c r="I118" s="102"/>
      <c r="K118" s="102"/>
      <c r="M118" s="102"/>
    </row>
  </sheetData>
  <mergeCells count="13">
    <mergeCell ref="G94:I94"/>
    <mergeCell ref="K94:M94"/>
    <mergeCell ref="A1:M1"/>
    <mergeCell ref="K14:M14"/>
    <mergeCell ref="K33:M33"/>
    <mergeCell ref="G81:I81"/>
    <mergeCell ref="K81:M81"/>
    <mergeCell ref="G33:I33"/>
    <mergeCell ref="A29:M29"/>
    <mergeCell ref="A59:M59"/>
    <mergeCell ref="A89:M89"/>
    <mergeCell ref="G5:I5"/>
    <mergeCell ref="K5:M5"/>
  </mergeCells>
  <pageMargins left="0.6692913385826772" right="0.19685039370078741" top="0.62992125984251968" bottom="0.39370078740157483" header="0.19685039370078741" footer="0.2362204724409449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zoomScaleNormal="100" zoomScaleSheetLayoutView="80" workbookViewId="0">
      <selection activeCell="B25" sqref="B25"/>
    </sheetView>
  </sheetViews>
  <sheetFormatPr defaultRowHeight="24" customHeight="1"/>
  <cols>
    <col min="1" max="1" width="2.85546875" style="96" customWidth="1"/>
    <col min="2" max="2" width="8.85546875" style="96" customWidth="1"/>
    <col min="3" max="3" width="9.5703125" style="96" customWidth="1"/>
    <col min="4" max="4" width="8.140625" style="96" customWidth="1"/>
    <col min="5" max="5" width="14.7109375" style="96" customWidth="1"/>
    <col min="6" max="6" width="0.85546875" style="96" customWidth="1"/>
    <col min="7" max="7" width="14.7109375" style="96" customWidth="1"/>
    <col min="8" max="8" width="0.85546875" style="96" customWidth="1"/>
    <col min="9" max="9" width="14.7109375" style="97" customWidth="1"/>
    <col min="10" max="10" width="0.85546875" style="97" customWidth="1"/>
    <col min="11" max="11" width="14.7109375" style="97" customWidth="1"/>
    <col min="12" max="12" width="0.85546875" style="97" customWidth="1"/>
    <col min="13" max="13" width="14.7109375" style="97" customWidth="1"/>
    <col min="14" max="14" width="0.85546875" style="97" customWidth="1"/>
    <col min="15" max="15" width="14.85546875" style="97" customWidth="1"/>
    <col min="16" max="16" width="1" style="96" customWidth="1"/>
    <col min="17" max="16384" width="9.140625" style="96"/>
  </cols>
  <sheetData>
    <row r="1" spans="1:16" ht="24" customHeight="1">
      <c r="A1" s="487" t="s">
        <v>429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95"/>
    </row>
    <row r="2" spans="1:16" ht="30.95" customHeight="1">
      <c r="A2" s="60"/>
      <c r="B2" s="95"/>
      <c r="C2" s="60"/>
      <c r="D2" s="61"/>
      <c r="E2" s="61"/>
      <c r="F2" s="61"/>
      <c r="G2" s="61"/>
      <c r="H2" s="95"/>
      <c r="I2" s="6"/>
      <c r="J2" s="55"/>
      <c r="K2" s="6"/>
      <c r="L2" s="55"/>
      <c r="M2" s="6"/>
      <c r="O2" s="6"/>
      <c r="P2" s="95"/>
    </row>
    <row r="3" spans="1:16" s="134" customFormat="1" ht="30" customHeight="1">
      <c r="A3" s="135"/>
      <c r="B3" s="133"/>
      <c r="C3" s="135"/>
      <c r="D3" s="135"/>
      <c r="E3" s="267"/>
      <c r="F3" s="267"/>
      <c r="G3" s="268"/>
      <c r="H3" s="268"/>
      <c r="I3" s="269"/>
      <c r="J3" s="270"/>
      <c r="K3" s="269"/>
      <c r="L3" s="270"/>
      <c r="M3" s="269"/>
      <c r="N3" s="271"/>
      <c r="O3" s="272" t="s">
        <v>9</v>
      </c>
    </row>
    <row r="4" spans="1:16" s="134" customFormat="1" ht="30" customHeight="1">
      <c r="A4" s="135"/>
      <c r="B4" s="133"/>
      <c r="C4" s="135"/>
      <c r="D4" s="135"/>
      <c r="E4" s="267"/>
      <c r="F4" s="267"/>
      <c r="G4" s="268"/>
      <c r="H4" s="268"/>
      <c r="I4" s="269"/>
      <c r="J4" s="273" t="s">
        <v>31</v>
      </c>
      <c r="K4" s="269"/>
      <c r="L4" s="270"/>
      <c r="M4" s="269"/>
      <c r="N4" s="271"/>
      <c r="O4" s="274"/>
    </row>
    <row r="5" spans="1:16" s="134" customFormat="1" ht="30" customHeight="1">
      <c r="A5" s="135"/>
      <c r="B5" s="133"/>
      <c r="C5" s="135"/>
      <c r="D5" s="135"/>
      <c r="E5" s="275"/>
      <c r="F5" s="276" t="s">
        <v>66</v>
      </c>
      <c r="G5" s="277"/>
      <c r="H5" s="278"/>
      <c r="I5" s="279"/>
      <c r="J5" s="280" t="s">
        <v>121</v>
      </c>
      <c r="K5" s="279"/>
      <c r="L5" s="281"/>
      <c r="M5" s="279"/>
      <c r="N5" s="282" t="s">
        <v>120</v>
      </c>
      <c r="O5" s="283"/>
    </row>
    <row r="6" spans="1:16" s="134" customFormat="1" ht="30" customHeight="1">
      <c r="A6" s="135"/>
      <c r="B6" s="133"/>
      <c r="C6" s="135"/>
      <c r="D6" s="135"/>
      <c r="E6" s="444" t="s">
        <v>331</v>
      </c>
      <c r="F6" s="285"/>
      <c r="G6" s="284" t="s">
        <v>133</v>
      </c>
      <c r="H6" s="285"/>
      <c r="I6" s="444" t="s">
        <v>331</v>
      </c>
      <c r="J6" s="285"/>
      <c r="K6" s="284" t="s">
        <v>133</v>
      </c>
      <c r="L6" s="273"/>
      <c r="M6" s="444" t="s">
        <v>331</v>
      </c>
      <c r="N6" s="285"/>
      <c r="O6" s="284" t="s">
        <v>133</v>
      </c>
    </row>
    <row r="7" spans="1:16" s="134" customFormat="1" ht="30" customHeight="1">
      <c r="A7" s="135"/>
      <c r="B7" s="131" t="s">
        <v>79</v>
      </c>
      <c r="C7" s="135"/>
      <c r="D7" s="135"/>
      <c r="E7" s="390">
        <v>29999959.999999996</v>
      </c>
      <c r="F7" s="390"/>
      <c r="G7" s="391">
        <v>29999959.999999996</v>
      </c>
      <c r="H7" s="392"/>
      <c r="I7" s="393">
        <v>-29999960</v>
      </c>
      <c r="J7" s="390"/>
      <c r="K7" s="393">
        <v>-29999960</v>
      </c>
      <c r="L7" s="390"/>
      <c r="M7" s="393">
        <v>0</v>
      </c>
      <c r="N7" s="394"/>
      <c r="O7" s="394">
        <v>0</v>
      </c>
    </row>
    <row r="8" spans="1:16" s="134" customFormat="1" ht="30" customHeight="1">
      <c r="A8" s="135"/>
      <c r="B8" s="131" t="s">
        <v>106</v>
      </c>
      <c r="C8" s="135"/>
      <c r="D8" s="135"/>
      <c r="E8" s="390">
        <v>85999960</v>
      </c>
      <c r="F8" s="390"/>
      <c r="G8" s="391">
        <v>34999960</v>
      </c>
      <c r="H8" s="392"/>
      <c r="I8" s="393">
        <v>-10959063.140000001</v>
      </c>
      <c r="J8" s="390"/>
      <c r="K8" s="393">
        <v>-29901593.07</v>
      </c>
      <c r="L8" s="390"/>
      <c r="M8" s="393">
        <v>75040896.859999999</v>
      </c>
      <c r="N8" s="394"/>
      <c r="O8" s="394">
        <v>5098366.93</v>
      </c>
    </row>
    <row r="9" spans="1:16" s="134" customFormat="1" ht="30" customHeight="1">
      <c r="A9" s="135"/>
      <c r="B9" s="132" t="s">
        <v>103</v>
      </c>
      <c r="C9" s="135"/>
      <c r="D9" s="135"/>
      <c r="E9" s="390">
        <v>135000000</v>
      </c>
      <c r="F9" s="390"/>
      <c r="G9" s="390">
        <v>160000000</v>
      </c>
      <c r="H9" s="392"/>
      <c r="I9" s="393">
        <v>0</v>
      </c>
      <c r="J9" s="390"/>
      <c r="K9" s="393">
        <v>0</v>
      </c>
      <c r="L9" s="390"/>
      <c r="M9" s="393">
        <v>135000000</v>
      </c>
      <c r="N9" s="394"/>
      <c r="O9" s="394">
        <v>160000000</v>
      </c>
    </row>
    <row r="10" spans="1:16" s="134" customFormat="1" ht="30" customHeight="1">
      <c r="A10" s="135"/>
      <c r="B10" s="96" t="s">
        <v>135</v>
      </c>
      <c r="C10" s="135"/>
      <c r="D10" s="135"/>
      <c r="E10" s="390">
        <v>14499800</v>
      </c>
      <c r="F10" s="390"/>
      <c r="G10" s="390">
        <v>14499800</v>
      </c>
      <c r="H10" s="392"/>
      <c r="I10" s="393">
        <v>0</v>
      </c>
      <c r="J10" s="390"/>
      <c r="K10" s="393">
        <v>0</v>
      </c>
      <c r="L10" s="390"/>
      <c r="M10" s="393">
        <v>14499800</v>
      </c>
      <c r="N10" s="394"/>
      <c r="O10" s="394">
        <v>14499800</v>
      </c>
    </row>
    <row r="11" spans="1:16" s="134" customFormat="1" ht="30" customHeight="1" thickBot="1">
      <c r="A11" s="135"/>
      <c r="C11" s="135"/>
      <c r="D11" s="135"/>
      <c r="E11" s="139">
        <f>SUM(E7:E10)</f>
        <v>265499720</v>
      </c>
      <c r="F11" s="136"/>
      <c r="G11" s="139">
        <f>SUM(G7:G10)</f>
        <v>239499720</v>
      </c>
      <c r="H11" s="137"/>
      <c r="I11" s="407">
        <f>SUM(I7:I10)</f>
        <v>-40959023.140000001</v>
      </c>
      <c r="J11" s="136"/>
      <c r="K11" s="407">
        <f>SUM(K7:K10)</f>
        <v>-59901553.07</v>
      </c>
      <c r="L11" s="136"/>
      <c r="M11" s="139">
        <f>SUM(M7:M10)</f>
        <v>224540696.86000001</v>
      </c>
      <c r="N11" s="138"/>
      <c r="O11" s="139">
        <f>SUM(O7:O10)</f>
        <v>179598166.93000001</v>
      </c>
    </row>
    <row r="12" spans="1:16" ht="30" customHeight="1" thickTop="1">
      <c r="A12" s="104" t="s">
        <v>161</v>
      </c>
      <c r="B12" s="67"/>
      <c r="C12" s="67"/>
      <c r="D12" s="67"/>
      <c r="E12" s="67"/>
      <c r="F12" s="67"/>
      <c r="G12" s="105"/>
      <c r="H12" s="67"/>
      <c r="I12" s="106"/>
      <c r="J12" s="55"/>
    </row>
    <row r="13" spans="1:16" ht="30" customHeight="1">
      <c r="A13" s="68"/>
      <c r="B13" s="95" t="s">
        <v>334</v>
      </c>
      <c r="C13" s="56"/>
      <c r="D13" s="56"/>
      <c r="E13" s="56"/>
      <c r="F13" s="56"/>
      <c r="G13" s="66"/>
      <c r="H13" s="56"/>
      <c r="I13" s="101"/>
      <c r="J13" s="55"/>
    </row>
    <row r="14" spans="1:16" ht="30" customHeight="1">
      <c r="A14" s="68"/>
      <c r="B14" s="95"/>
      <c r="C14" s="56"/>
      <c r="D14" s="56"/>
      <c r="E14" s="56"/>
      <c r="F14" s="56"/>
      <c r="G14" s="66"/>
      <c r="H14" s="56"/>
      <c r="I14" s="106"/>
      <c r="J14" s="165"/>
      <c r="K14" s="166"/>
      <c r="L14" s="166"/>
      <c r="M14" s="166"/>
      <c r="N14" s="166"/>
      <c r="O14" s="166"/>
    </row>
    <row r="15" spans="1:16" ht="30" customHeight="1">
      <c r="A15" s="95"/>
      <c r="B15" s="84"/>
      <c r="C15" s="95"/>
      <c r="D15" s="95"/>
      <c r="E15" s="95"/>
      <c r="F15" s="95"/>
      <c r="G15" s="95"/>
      <c r="H15" s="95"/>
      <c r="I15" s="491" t="s">
        <v>128</v>
      </c>
      <c r="J15" s="491"/>
      <c r="K15" s="491"/>
      <c r="L15" s="441"/>
      <c r="M15" s="442"/>
      <c r="N15" s="443" t="s">
        <v>427</v>
      </c>
      <c r="O15" s="442"/>
      <c r="P15" s="134"/>
    </row>
    <row r="16" spans="1:16" ht="30" customHeight="1">
      <c r="A16" s="95"/>
      <c r="B16" s="84"/>
      <c r="C16" s="95"/>
      <c r="D16" s="95"/>
      <c r="E16" s="95"/>
      <c r="F16" s="95"/>
      <c r="G16" s="95"/>
      <c r="H16" s="95"/>
      <c r="I16" s="445" t="s">
        <v>331</v>
      </c>
      <c r="J16" s="285"/>
      <c r="K16" s="286" t="s">
        <v>133</v>
      </c>
      <c r="L16" s="285"/>
      <c r="M16" s="445" t="s">
        <v>331</v>
      </c>
      <c r="N16" s="285"/>
      <c r="O16" s="286" t="s">
        <v>133</v>
      </c>
    </row>
    <row r="17" spans="1:15" ht="30" customHeight="1">
      <c r="A17" s="95"/>
      <c r="B17" s="84"/>
      <c r="C17" s="107"/>
      <c r="D17" s="95"/>
      <c r="E17" s="95"/>
      <c r="F17" s="95"/>
      <c r="G17" s="95"/>
      <c r="H17" s="95"/>
      <c r="I17" s="266" t="s">
        <v>26</v>
      </c>
      <c r="J17" s="104"/>
      <c r="K17" s="266" t="s">
        <v>26</v>
      </c>
      <c r="L17" s="104"/>
      <c r="M17" s="266" t="s">
        <v>27</v>
      </c>
      <c r="N17" s="104"/>
      <c r="O17" s="266" t="s">
        <v>27</v>
      </c>
    </row>
    <row r="18" spans="1:15" ht="30" customHeight="1">
      <c r="A18" s="95"/>
      <c r="B18" s="84" t="s">
        <v>80</v>
      </c>
      <c r="C18" s="95"/>
      <c r="D18" s="95"/>
      <c r="E18" s="95"/>
      <c r="F18" s="95"/>
      <c r="G18" s="99"/>
      <c r="H18" s="95"/>
      <c r="I18" s="203">
        <v>600000</v>
      </c>
      <c r="J18" s="204"/>
      <c r="K18" s="203">
        <v>600000</v>
      </c>
      <c r="L18" s="204"/>
      <c r="M18" s="204">
        <v>20</v>
      </c>
      <c r="N18" s="204"/>
      <c r="O18" s="203">
        <v>20</v>
      </c>
    </row>
    <row r="19" spans="1:15" ht="30" customHeight="1">
      <c r="A19" s="95"/>
      <c r="B19" s="84" t="s">
        <v>81</v>
      </c>
      <c r="C19" s="95"/>
      <c r="D19" s="95"/>
      <c r="E19" s="95"/>
      <c r="F19" s="95"/>
      <c r="G19" s="99"/>
      <c r="H19" s="95"/>
      <c r="I19" s="202">
        <v>500000</v>
      </c>
      <c r="J19" s="203"/>
      <c r="K19" s="202">
        <v>500000</v>
      </c>
      <c r="L19" s="203"/>
      <c r="M19" s="203">
        <v>9</v>
      </c>
      <c r="N19" s="203"/>
      <c r="O19" s="203">
        <v>9</v>
      </c>
    </row>
    <row r="20" spans="1:15" ht="30" customHeight="1">
      <c r="A20" s="95"/>
      <c r="B20" s="84" t="s">
        <v>367</v>
      </c>
      <c r="C20" s="95"/>
      <c r="D20" s="95"/>
      <c r="E20" s="95"/>
      <c r="F20" s="95"/>
      <c r="G20" s="99"/>
      <c r="H20" s="95"/>
      <c r="I20" s="202">
        <v>75000</v>
      </c>
      <c r="J20" s="203"/>
      <c r="K20" s="393">
        <v>0</v>
      </c>
      <c r="L20" s="203"/>
      <c r="M20" s="203">
        <v>49</v>
      </c>
      <c r="N20" s="203"/>
      <c r="O20" s="393">
        <v>0</v>
      </c>
    </row>
    <row r="21" spans="1:15" ht="30.95" customHeight="1">
      <c r="A21" s="95"/>
      <c r="B21" s="147"/>
      <c r="C21" s="95"/>
      <c r="D21" s="95"/>
      <c r="E21" s="95"/>
      <c r="F21" s="95"/>
      <c r="G21" s="99"/>
      <c r="H21" s="95"/>
      <c r="I21" s="108"/>
      <c r="J21" s="108"/>
      <c r="K21" s="108"/>
      <c r="L21" s="109"/>
      <c r="M21" s="109"/>
      <c r="N21" s="109"/>
      <c r="O21" s="109"/>
    </row>
    <row r="22" spans="1:15" ht="30" customHeight="1">
      <c r="A22" s="95"/>
      <c r="B22" s="56"/>
      <c r="C22" s="56"/>
      <c r="D22" s="56"/>
      <c r="E22" s="56"/>
      <c r="F22" s="56"/>
      <c r="G22" s="66"/>
      <c r="H22" s="56"/>
      <c r="I22" s="167"/>
      <c r="J22" s="67"/>
      <c r="K22" s="104"/>
      <c r="L22" s="104"/>
      <c r="M22" s="168"/>
      <c r="N22" s="104"/>
      <c r="O22" s="287" t="s">
        <v>9</v>
      </c>
    </row>
    <row r="23" spans="1:15" ht="30" customHeight="1">
      <c r="A23" s="95"/>
      <c r="B23" s="56"/>
      <c r="C23" s="56"/>
      <c r="D23" s="56"/>
      <c r="E23" s="56"/>
      <c r="F23" s="56"/>
      <c r="G23" s="66"/>
      <c r="H23" s="56"/>
      <c r="I23" s="486" t="s">
        <v>30</v>
      </c>
      <c r="J23" s="486"/>
      <c r="K23" s="486"/>
      <c r="L23" s="36"/>
      <c r="M23" s="486" t="s">
        <v>31</v>
      </c>
      <c r="N23" s="486"/>
      <c r="O23" s="486"/>
    </row>
    <row r="24" spans="1:15" ht="30" customHeight="1">
      <c r="A24" s="95"/>
      <c r="B24" s="56"/>
      <c r="C24" s="56"/>
      <c r="D24" s="56"/>
      <c r="E24" s="56"/>
      <c r="F24" s="56"/>
      <c r="G24" s="66"/>
      <c r="H24" s="56"/>
      <c r="I24" s="444" t="s">
        <v>331</v>
      </c>
      <c r="J24" s="285"/>
      <c r="K24" s="284" t="s">
        <v>133</v>
      </c>
      <c r="L24" s="285"/>
      <c r="M24" s="444" t="s">
        <v>331</v>
      </c>
      <c r="N24" s="285"/>
      <c r="O24" s="284" t="s">
        <v>133</v>
      </c>
    </row>
    <row r="25" spans="1:15" ht="30" customHeight="1">
      <c r="A25" s="95"/>
      <c r="B25" s="67" t="s">
        <v>28</v>
      </c>
      <c r="C25" s="56"/>
      <c r="D25" s="56"/>
      <c r="E25" s="56"/>
      <c r="F25" s="56"/>
      <c r="G25" s="66"/>
      <c r="H25" s="56"/>
      <c r="I25" s="103"/>
      <c r="J25" s="56"/>
      <c r="K25" s="95"/>
      <c r="L25" s="95"/>
      <c r="M25" s="69"/>
      <c r="N25" s="70"/>
      <c r="O25" s="69"/>
    </row>
    <row r="26" spans="1:15" ht="30" customHeight="1">
      <c r="A26" s="95"/>
      <c r="B26" s="84" t="s">
        <v>80</v>
      </c>
      <c r="C26" s="56"/>
      <c r="D26" s="56"/>
      <c r="E26" s="56"/>
      <c r="F26" s="56"/>
      <c r="G26" s="66"/>
      <c r="H26" s="56"/>
      <c r="I26" s="97">
        <v>140000000</v>
      </c>
      <c r="J26" s="56"/>
      <c r="K26" s="97">
        <v>140000000</v>
      </c>
      <c r="L26" s="95"/>
      <c r="M26" s="97">
        <v>140000000</v>
      </c>
      <c r="N26" s="51"/>
      <c r="O26" s="97">
        <v>140000000</v>
      </c>
    </row>
    <row r="27" spans="1:15" ht="30" customHeight="1">
      <c r="A27" s="95"/>
      <c r="B27" s="84" t="s">
        <v>81</v>
      </c>
      <c r="C27" s="56"/>
      <c r="D27" s="56"/>
      <c r="E27" s="56"/>
      <c r="F27" s="56"/>
      <c r="G27" s="66"/>
      <c r="H27" s="56"/>
      <c r="I27" s="97">
        <v>45000000</v>
      </c>
      <c r="J27" s="56"/>
      <c r="K27" s="97">
        <v>45000000</v>
      </c>
      <c r="L27" s="95"/>
      <c r="M27" s="97">
        <v>45000000</v>
      </c>
      <c r="N27" s="51"/>
      <c r="O27" s="97">
        <v>45000000</v>
      </c>
    </row>
    <row r="28" spans="1:15" ht="30" customHeight="1">
      <c r="A28" s="95"/>
      <c r="B28" s="84" t="s">
        <v>367</v>
      </c>
      <c r="C28" s="56"/>
      <c r="D28" s="56"/>
      <c r="E28" s="56"/>
      <c r="F28" s="56"/>
      <c r="G28" s="66"/>
      <c r="H28" s="56"/>
      <c r="I28" s="97">
        <v>61749700</v>
      </c>
      <c r="J28" s="56"/>
      <c r="K28" s="97">
        <v>0</v>
      </c>
      <c r="L28" s="95"/>
      <c r="M28" s="97">
        <v>0</v>
      </c>
      <c r="N28" s="51"/>
      <c r="O28" s="97">
        <v>0</v>
      </c>
    </row>
    <row r="29" spans="1:15" ht="30" customHeight="1">
      <c r="A29" s="95"/>
      <c r="B29" s="84"/>
      <c r="C29" s="95" t="s">
        <v>12</v>
      </c>
      <c r="D29" s="56"/>
      <c r="E29" s="56"/>
      <c r="F29" s="56"/>
      <c r="G29" s="66"/>
      <c r="H29" s="56"/>
      <c r="I29" s="110">
        <f>SUM(I26:I28)</f>
        <v>246749700</v>
      </c>
      <c r="J29" s="56"/>
      <c r="K29" s="110">
        <f>SUM(K26:K28)</f>
        <v>185000000</v>
      </c>
      <c r="L29" s="95"/>
      <c r="M29" s="110">
        <f>SUM(M26:M28)</f>
        <v>185000000</v>
      </c>
      <c r="N29" s="51"/>
      <c r="O29" s="110">
        <f>SUM(O26:O28)</f>
        <v>185000000</v>
      </c>
    </row>
    <row r="30" spans="1:15" ht="30" customHeight="1">
      <c r="A30" s="95"/>
      <c r="B30" s="71" t="s">
        <v>43</v>
      </c>
      <c r="C30" s="56"/>
      <c r="D30" s="56"/>
      <c r="E30" s="56"/>
      <c r="F30" s="56"/>
      <c r="G30" s="66"/>
      <c r="H30" s="56"/>
      <c r="I30" s="97">
        <v>-151610000</v>
      </c>
      <c r="J30" s="56"/>
      <c r="K30" s="97">
        <v>-151610000</v>
      </c>
      <c r="L30" s="95"/>
      <c r="M30" s="97">
        <v>-151610000</v>
      </c>
      <c r="N30" s="51"/>
      <c r="O30" s="97">
        <v>-151610000</v>
      </c>
    </row>
    <row r="31" spans="1:15" ht="30" customHeight="1" thickBot="1">
      <c r="A31" s="95"/>
      <c r="B31" s="84" t="s">
        <v>153</v>
      </c>
      <c r="C31" s="95"/>
      <c r="D31" s="56"/>
      <c r="E31" s="56"/>
      <c r="F31" s="56"/>
      <c r="G31" s="66"/>
      <c r="H31" s="56"/>
      <c r="I31" s="64">
        <f>SUM(I29:I30)</f>
        <v>95139700</v>
      </c>
      <c r="J31" s="56"/>
      <c r="K31" s="64">
        <f>SUM(K29:K30)</f>
        <v>33390000</v>
      </c>
      <c r="L31" s="95"/>
      <c r="M31" s="64">
        <f>SUM(M29:M30)</f>
        <v>33390000</v>
      </c>
      <c r="N31" s="100"/>
      <c r="O31" s="64">
        <f>SUM(O29:O30)</f>
        <v>33390000</v>
      </c>
    </row>
    <row r="32" spans="1:15" s="237" customFormat="1" ht="24" customHeight="1" thickTop="1"/>
    <row r="33" s="237" customFormat="1" ht="24" customHeight="1"/>
    <row r="34" s="237" customFormat="1" ht="24" customHeight="1"/>
    <row r="35" s="237" customFormat="1" ht="24" customHeight="1"/>
    <row r="36" s="237" customFormat="1" ht="24" customHeight="1"/>
    <row r="37" s="237" customFormat="1" ht="24" customHeight="1"/>
    <row r="38" s="237" customFormat="1" ht="24" customHeight="1"/>
    <row r="39" s="237" customFormat="1" ht="24" customHeight="1"/>
    <row r="40" s="237" customFormat="1" ht="24" customHeight="1"/>
    <row r="41" s="237" customFormat="1" ht="24" customHeight="1"/>
  </sheetData>
  <mergeCells count="4">
    <mergeCell ref="A1:O1"/>
    <mergeCell ref="I15:K15"/>
    <mergeCell ref="M23:O23"/>
    <mergeCell ref="I23:K23"/>
  </mergeCells>
  <pageMargins left="0.6692913385826772" right="0.15748031496062992" top="0.55118110236220474" bottom="0.43307086614173229" header="0.19685039370078741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topLeftCell="A31" zoomScaleNormal="100" zoomScaleSheetLayoutView="80" workbookViewId="0">
      <selection activeCell="B33" sqref="B33"/>
    </sheetView>
  </sheetViews>
  <sheetFormatPr defaultRowHeight="27" customHeight="1"/>
  <cols>
    <col min="1" max="1" width="2.85546875" style="96" customWidth="1"/>
    <col min="2" max="4" width="7.7109375" style="96" customWidth="1"/>
    <col min="5" max="5" width="6.140625" style="96" customWidth="1"/>
    <col min="6" max="6" width="4.85546875" style="96" customWidth="1"/>
    <col min="7" max="7" width="15.7109375" style="97" customWidth="1"/>
    <col min="8" max="8" width="0.85546875" style="97" customWidth="1"/>
    <col min="9" max="9" width="15.7109375" style="97" customWidth="1"/>
    <col min="10" max="10" width="0.85546875" style="97" customWidth="1"/>
    <col min="11" max="11" width="15.7109375" style="97" customWidth="1"/>
    <col min="12" max="12" width="0.85546875" style="97" customWidth="1"/>
    <col min="13" max="13" width="15.7109375" style="97" customWidth="1"/>
    <col min="14" max="14" width="1.7109375" style="96" customWidth="1"/>
    <col min="15" max="15" width="15.5703125" style="96" customWidth="1"/>
    <col min="16" max="16384" width="9.140625" style="96"/>
  </cols>
  <sheetData>
    <row r="1" spans="1:18" ht="29.1" customHeight="1">
      <c r="A1" s="488" t="s">
        <v>183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8" ht="30" customHeight="1">
      <c r="A2" s="236" t="s">
        <v>180</v>
      </c>
      <c r="B2" s="3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88"/>
      <c r="N2" s="288"/>
      <c r="O2" s="237"/>
    </row>
    <row r="3" spans="1:18" ht="30" customHeight="1">
      <c r="A3" s="236"/>
      <c r="B3" s="3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87" t="s">
        <v>9</v>
      </c>
    </row>
    <row r="4" spans="1:18" ht="30" customHeight="1">
      <c r="A4" s="236"/>
      <c r="B4" s="3"/>
      <c r="C4" s="237"/>
      <c r="D4" s="237"/>
      <c r="E4" s="237"/>
      <c r="F4" s="237"/>
      <c r="G4" s="237"/>
      <c r="H4" s="237"/>
      <c r="J4" s="440"/>
      <c r="K4" s="486" t="s">
        <v>31</v>
      </c>
      <c r="L4" s="486"/>
      <c r="M4" s="486"/>
    </row>
    <row r="5" spans="1:18" ht="30" customHeight="1">
      <c r="A5" s="236"/>
      <c r="B5" s="3"/>
      <c r="C5" s="237"/>
      <c r="D5" s="237"/>
      <c r="E5" s="237"/>
      <c r="F5" s="237"/>
      <c r="G5" s="237"/>
      <c r="H5" s="237"/>
      <c r="I5" s="237"/>
      <c r="J5" s="237"/>
      <c r="K5" s="254" t="s">
        <v>331</v>
      </c>
      <c r="L5" s="58"/>
      <c r="M5" s="296" t="s">
        <v>133</v>
      </c>
    </row>
    <row r="6" spans="1:18" ht="30" customHeight="1">
      <c r="A6" s="236"/>
      <c r="B6" s="2" t="s">
        <v>275</v>
      </c>
      <c r="C6" s="239"/>
      <c r="D6" s="237"/>
      <c r="E6" s="237"/>
      <c r="F6" s="237"/>
      <c r="G6" s="237"/>
      <c r="H6" s="237"/>
      <c r="I6" s="237"/>
      <c r="J6" s="237"/>
      <c r="K6" s="395">
        <v>39662460.810000002</v>
      </c>
      <c r="L6" s="395"/>
      <c r="M6" s="395">
        <v>43185696.350000001</v>
      </c>
    </row>
    <row r="7" spans="1:18" s="2" customFormat="1" ht="30" customHeight="1">
      <c r="A7" s="236"/>
      <c r="B7" s="2" t="s">
        <v>276</v>
      </c>
      <c r="C7" s="239"/>
      <c r="D7" s="237"/>
      <c r="E7" s="237"/>
      <c r="F7" s="237"/>
      <c r="G7" s="237"/>
      <c r="H7" s="237"/>
      <c r="I7" s="237"/>
      <c r="J7" s="237"/>
      <c r="K7" s="395">
        <v>-1654681.78</v>
      </c>
      <c r="L7" s="396"/>
      <c r="M7" s="395">
        <f>-1474302.89</f>
        <v>-1474302.89</v>
      </c>
      <c r="R7" s="14"/>
    </row>
    <row r="8" spans="1:18" s="2" customFormat="1" ht="30" customHeight="1" thickBot="1">
      <c r="A8" s="236"/>
      <c r="B8" s="3"/>
      <c r="C8" s="238" t="s">
        <v>12</v>
      </c>
      <c r="D8" s="237"/>
      <c r="E8" s="237"/>
      <c r="F8" s="237"/>
      <c r="G8" s="237"/>
      <c r="H8" s="237"/>
      <c r="I8" s="237"/>
      <c r="J8" s="237"/>
      <c r="K8" s="397">
        <f>SUM(K6:K7)</f>
        <v>38007779.030000001</v>
      </c>
      <c r="L8" s="395"/>
      <c r="M8" s="397">
        <f>SUM(M6:M7)</f>
        <v>41711393.460000001</v>
      </c>
    </row>
    <row r="9" spans="1:18" s="14" customFormat="1" ht="30" customHeight="1" thickTop="1">
      <c r="A9" s="236"/>
      <c r="B9" s="1" t="s">
        <v>430</v>
      </c>
      <c r="C9" s="237"/>
      <c r="D9" s="241"/>
      <c r="E9" s="237"/>
      <c r="F9" s="237"/>
      <c r="G9" s="237"/>
      <c r="H9" s="237"/>
      <c r="I9" s="237"/>
      <c r="J9" s="237"/>
      <c r="K9" s="237"/>
      <c r="L9" s="237"/>
      <c r="M9" s="240"/>
      <c r="N9" s="239"/>
      <c r="O9" s="240"/>
    </row>
    <row r="10" spans="1:18" s="2" customFormat="1" ht="30" customHeight="1">
      <c r="A10" s="236"/>
      <c r="B10" s="3" t="s">
        <v>432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</row>
    <row r="11" spans="1:18" ht="30" customHeight="1">
      <c r="A11" s="236"/>
      <c r="B11" s="3" t="s">
        <v>431</v>
      </c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</row>
    <row r="12" spans="1:18" ht="30" customHeight="1">
      <c r="A12" s="95"/>
      <c r="B12" s="56" t="s">
        <v>433</v>
      </c>
      <c r="C12" s="56"/>
      <c r="D12" s="56"/>
      <c r="E12" s="66"/>
      <c r="F12" s="56"/>
      <c r="G12" s="103"/>
      <c r="H12" s="56"/>
      <c r="I12" s="95"/>
      <c r="J12" s="95"/>
      <c r="K12" s="6"/>
      <c r="L12" s="100"/>
      <c r="M12" s="6"/>
    </row>
    <row r="13" spans="1:18" ht="30" customHeight="1">
      <c r="A13" s="95"/>
      <c r="B13" s="56"/>
      <c r="C13" s="56"/>
      <c r="D13" s="56"/>
      <c r="E13" s="66"/>
      <c r="F13" s="56"/>
      <c r="G13" s="103"/>
      <c r="H13" s="56"/>
      <c r="I13" s="95"/>
      <c r="J13" s="95"/>
      <c r="K13" s="6"/>
      <c r="L13" s="100"/>
      <c r="M13" s="6"/>
    </row>
    <row r="14" spans="1:18" s="2" customFormat="1" ht="30" customHeight="1">
      <c r="A14" s="236" t="s">
        <v>166</v>
      </c>
      <c r="B14" s="96"/>
      <c r="C14" s="96"/>
      <c r="D14" s="96"/>
      <c r="E14" s="96"/>
      <c r="F14" s="96"/>
      <c r="G14" s="96"/>
      <c r="H14" s="96"/>
      <c r="I14" s="97"/>
      <c r="J14" s="97"/>
      <c r="K14" s="97"/>
      <c r="L14" s="97"/>
      <c r="M14" s="97"/>
      <c r="N14" s="97"/>
      <c r="O14" s="236"/>
    </row>
    <row r="15" spans="1:18" s="2" customFormat="1" ht="30" customHeight="1">
      <c r="A15" s="95"/>
      <c r="B15" s="56"/>
      <c r="C15" s="56"/>
      <c r="D15" s="56"/>
      <c r="E15" s="56"/>
      <c r="F15" s="56"/>
      <c r="G15" s="167"/>
      <c r="H15" s="67"/>
      <c r="I15" s="104"/>
      <c r="J15" s="104"/>
      <c r="K15" s="168"/>
      <c r="L15" s="104"/>
      <c r="M15" s="287" t="s">
        <v>9</v>
      </c>
      <c r="N15" s="96"/>
      <c r="O15" s="96"/>
    </row>
    <row r="16" spans="1:18" s="2" customFormat="1" ht="30" customHeight="1">
      <c r="A16" s="95"/>
      <c r="B16" s="56"/>
      <c r="C16" s="56"/>
      <c r="D16" s="56"/>
      <c r="E16" s="56"/>
      <c r="F16" s="56"/>
      <c r="G16" s="486" t="s">
        <v>30</v>
      </c>
      <c r="H16" s="486"/>
      <c r="I16" s="486"/>
      <c r="J16" s="58"/>
      <c r="K16" s="486" t="s">
        <v>31</v>
      </c>
      <c r="L16" s="486"/>
      <c r="M16" s="486"/>
      <c r="N16" s="96"/>
      <c r="O16" s="96"/>
    </row>
    <row r="17" spans="1:15" s="2" customFormat="1" ht="30" customHeight="1">
      <c r="A17" s="95"/>
      <c r="B17" s="56"/>
      <c r="C17" s="56"/>
      <c r="D17" s="56"/>
      <c r="E17" s="56"/>
      <c r="F17" s="56"/>
      <c r="G17" s="254" t="s">
        <v>331</v>
      </c>
      <c r="H17" s="58"/>
      <c r="I17" s="296" t="s">
        <v>133</v>
      </c>
      <c r="J17" s="58"/>
      <c r="K17" s="254" t="s">
        <v>331</v>
      </c>
      <c r="L17" s="58"/>
      <c r="M17" s="296" t="s">
        <v>133</v>
      </c>
      <c r="N17" s="96"/>
      <c r="O17" s="96"/>
    </row>
    <row r="18" spans="1:15" ht="30" customHeight="1">
      <c r="A18" s="14"/>
      <c r="B18" s="9" t="s">
        <v>383</v>
      </c>
      <c r="C18" s="14"/>
      <c r="D18" s="333"/>
      <c r="E18" s="333"/>
      <c r="F18" s="333"/>
      <c r="G18" s="62">
        <v>0</v>
      </c>
      <c r="H18" s="333"/>
      <c r="I18" s="62">
        <v>0</v>
      </c>
      <c r="J18" s="334"/>
      <c r="K18" s="62">
        <f>90000000+18000000</f>
        <v>108000000</v>
      </c>
      <c r="L18" s="333"/>
      <c r="M18" s="62">
        <v>0</v>
      </c>
      <c r="N18" s="14"/>
      <c r="O18" s="14"/>
    </row>
    <row r="19" spans="1:15" ht="30" customHeight="1">
      <c r="A19" s="14"/>
      <c r="B19" s="9" t="s">
        <v>603</v>
      </c>
      <c r="C19" s="14"/>
      <c r="D19" s="333"/>
      <c r="E19" s="333"/>
      <c r="F19" s="333"/>
      <c r="G19" s="333">
        <f>68850300+6902268.55-6902268.55+198500000</f>
        <v>267350300</v>
      </c>
      <c r="H19" s="333"/>
      <c r="I19" s="62">
        <v>0</v>
      </c>
      <c r="J19" s="334"/>
      <c r="K19" s="62">
        <v>198500000</v>
      </c>
      <c r="L19" s="333"/>
      <c r="M19" s="62">
        <v>0</v>
      </c>
      <c r="N19" s="14"/>
      <c r="O19" s="14"/>
    </row>
    <row r="20" spans="1:15" s="1" customFormat="1" ht="30" customHeight="1">
      <c r="A20" s="14"/>
      <c r="B20" s="9" t="s">
        <v>434</v>
      </c>
      <c r="C20" s="14"/>
      <c r="D20" s="333"/>
      <c r="E20" s="333"/>
      <c r="F20" s="333"/>
      <c r="G20" s="333">
        <v>6417898.8300000001</v>
      </c>
      <c r="H20" s="333"/>
      <c r="I20" s="62">
        <v>0</v>
      </c>
      <c r="J20" s="334"/>
      <c r="K20" s="62">
        <v>0</v>
      </c>
      <c r="L20" s="333"/>
      <c r="M20" s="62">
        <v>0</v>
      </c>
      <c r="N20" s="14"/>
      <c r="O20" s="14"/>
    </row>
    <row r="21" spans="1:15" s="14" customFormat="1" ht="30" customHeight="1" thickBot="1">
      <c r="A21" s="236"/>
      <c r="B21" s="9"/>
      <c r="C21" s="333" t="s">
        <v>11</v>
      </c>
      <c r="D21" s="333"/>
      <c r="E21" s="333"/>
      <c r="F21" s="335"/>
      <c r="G21" s="35">
        <f>SUM(G18:G20)</f>
        <v>273768198.82999998</v>
      </c>
      <c r="H21" s="35">
        <f>SUM(H19:H19)</f>
        <v>0</v>
      </c>
      <c r="I21" s="35">
        <f>SUM(I18:I20)</f>
        <v>0</v>
      </c>
      <c r="J21" s="335">
        <f>SUM(J18:J19)</f>
        <v>0</v>
      </c>
      <c r="K21" s="35">
        <f>SUM(K18:K20)</f>
        <v>306500000</v>
      </c>
      <c r="M21" s="35">
        <f>SUM(M18:M20)</f>
        <v>0</v>
      </c>
    </row>
    <row r="22" spans="1:15" s="14" customFormat="1" ht="30" customHeight="1" thickTop="1">
      <c r="A22" s="96"/>
      <c r="B22" s="446" t="s">
        <v>104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97"/>
      <c r="N22" s="97"/>
      <c r="O22" s="427"/>
    </row>
    <row r="23" spans="1:15" s="14" customFormat="1" ht="30" customHeight="1">
      <c r="A23" s="96"/>
      <c r="B23" s="149" t="s">
        <v>383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97"/>
      <c r="N23" s="97"/>
      <c r="O23" s="136"/>
    </row>
    <row r="24" spans="1:15" s="14" customFormat="1" ht="30" customHeight="1">
      <c r="A24" s="236"/>
      <c r="B24" s="9" t="s">
        <v>435</v>
      </c>
      <c r="C24" s="333"/>
      <c r="D24" s="333"/>
      <c r="E24" s="333"/>
      <c r="F24" s="333"/>
      <c r="G24" s="333"/>
      <c r="I24" s="334"/>
      <c r="J24" s="333"/>
      <c r="K24" s="333"/>
      <c r="L24" s="333"/>
      <c r="M24" s="333"/>
      <c r="O24" s="9"/>
    </row>
    <row r="25" spans="1:15" s="1" customFormat="1" ht="30" customHeight="1">
      <c r="A25" s="236"/>
      <c r="B25" s="9" t="s">
        <v>436</v>
      </c>
      <c r="C25" s="333"/>
      <c r="D25" s="333"/>
      <c r="E25" s="333"/>
      <c r="F25" s="333"/>
      <c r="G25" s="333"/>
      <c r="H25" s="14"/>
      <c r="I25" s="334"/>
      <c r="J25" s="333"/>
      <c r="K25" s="333"/>
      <c r="L25" s="333"/>
      <c r="M25" s="333"/>
      <c r="N25" s="14"/>
      <c r="O25" s="9"/>
    </row>
    <row r="26" spans="1:15" s="1" customFormat="1" ht="30" customHeight="1">
      <c r="A26" s="236"/>
      <c r="B26" s="9" t="s">
        <v>443</v>
      </c>
      <c r="C26" s="333"/>
      <c r="D26" s="333"/>
      <c r="E26" s="333"/>
      <c r="F26" s="333"/>
      <c r="G26" s="333"/>
      <c r="H26" s="14"/>
      <c r="I26" s="334"/>
      <c r="J26" s="333"/>
      <c r="K26" s="333"/>
      <c r="L26" s="333"/>
      <c r="M26" s="333"/>
      <c r="N26" s="14"/>
      <c r="O26" s="9"/>
    </row>
    <row r="27" spans="1:15" s="1" customFormat="1" ht="30" customHeight="1">
      <c r="A27" s="236"/>
      <c r="B27" s="9" t="s">
        <v>437</v>
      </c>
      <c r="C27" s="333"/>
      <c r="D27" s="333"/>
      <c r="E27" s="333"/>
      <c r="F27" s="333"/>
      <c r="G27" s="333"/>
      <c r="H27" s="14"/>
      <c r="I27" s="334"/>
      <c r="J27" s="333"/>
      <c r="K27" s="333"/>
      <c r="L27" s="333"/>
      <c r="M27" s="333"/>
      <c r="N27" s="14"/>
      <c r="O27" s="9"/>
    </row>
    <row r="28" spans="1:15" s="228" customFormat="1" ht="27" customHeight="1">
      <c r="A28" s="488" t="s">
        <v>170</v>
      </c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  <c r="M28" s="488"/>
      <c r="N28" s="97"/>
      <c r="O28" s="97"/>
    </row>
    <row r="29" spans="1:15" s="228" customFormat="1" ht="27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97"/>
      <c r="O29" s="97"/>
    </row>
    <row r="30" spans="1:15" s="228" customFormat="1" ht="27" customHeight="1">
      <c r="A30" s="96"/>
      <c r="B30" s="149" t="s">
        <v>603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97"/>
    </row>
    <row r="31" spans="1:15" s="228" customFormat="1" ht="27" customHeight="1">
      <c r="B31" s="446" t="s">
        <v>104</v>
      </c>
      <c r="N31" s="14"/>
      <c r="O31" s="14"/>
    </row>
    <row r="32" spans="1:15" s="228" customFormat="1" ht="27" customHeight="1">
      <c r="A32" s="236"/>
      <c r="B32" s="9" t="s">
        <v>604</v>
      </c>
      <c r="C32" s="333"/>
      <c r="D32" s="333"/>
      <c r="E32" s="333"/>
      <c r="F32" s="333"/>
      <c r="G32" s="333"/>
      <c r="H32" s="14"/>
      <c r="I32" s="334"/>
      <c r="J32" s="333"/>
      <c r="K32" s="333"/>
      <c r="L32" s="333"/>
      <c r="M32" s="14"/>
      <c r="N32" s="14"/>
      <c r="O32" s="14"/>
    </row>
    <row r="33" spans="1:15" s="228" customFormat="1" ht="27" customHeight="1">
      <c r="A33" s="236"/>
      <c r="B33" s="9" t="s">
        <v>438</v>
      </c>
      <c r="C33" s="333"/>
      <c r="D33" s="333"/>
      <c r="E33" s="333"/>
      <c r="F33" s="333"/>
      <c r="G33" s="333"/>
      <c r="H33" s="14"/>
      <c r="I33" s="334"/>
      <c r="J33" s="333"/>
      <c r="K33" s="333"/>
      <c r="L33" s="333"/>
      <c r="M33" s="14"/>
      <c r="N33" s="14"/>
      <c r="O33" s="14"/>
    </row>
    <row r="34" spans="1:15" s="228" customFormat="1" ht="27" customHeight="1">
      <c r="A34" s="236"/>
      <c r="B34" s="9" t="s">
        <v>439</v>
      </c>
      <c r="C34" s="333"/>
      <c r="D34" s="333"/>
      <c r="E34" s="333"/>
      <c r="F34" s="333"/>
      <c r="G34" s="333"/>
      <c r="H34" s="14"/>
      <c r="I34" s="334"/>
      <c r="J34" s="333"/>
      <c r="K34" s="333"/>
      <c r="L34" s="333"/>
      <c r="M34" s="14"/>
      <c r="N34" s="14"/>
      <c r="O34" s="14"/>
    </row>
    <row r="35" spans="1:15" s="228" customFormat="1" ht="27" customHeight="1">
      <c r="A35" s="236"/>
      <c r="B35" s="431" t="s">
        <v>150</v>
      </c>
      <c r="C35" s="333"/>
      <c r="D35" s="333"/>
      <c r="E35" s="333"/>
      <c r="F35" s="333"/>
      <c r="G35" s="333"/>
      <c r="H35" s="14"/>
      <c r="I35" s="334"/>
      <c r="J35" s="333"/>
      <c r="K35" s="333"/>
      <c r="L35" s="333"/>
      <c r="M35" s="14"/>
      <c r="N35" s="14"/>
      <c r="O35" s="14"/>
    </row>
    <row r="36" spans="1:15" s="1" customFormat="1" ht="27.95" customHeight="1">
      <c r="A36" s="236"/>
      <c r="B36" s="9" t="s">
        <v>444</v>
      </c>
      <c r="C36" s="333"/>
      <c r="D36" s="333"/>
      <c r="E36" s="333"/>
      <c r="F36" s="333"/>
      <c r="G36" s="333"/>
      <c r="H36" s="14"/>
      <c r="I36" s="334"/>
      <c r="J36" s="333"/>
      <c r="K36" s="333"/>
      <c r="L36" s="333"/>
      <c r="M36" s="14"/>
      <c r="N36" s="228"/>
      <c r="O36" s="228"/>
    </row>
    <row r="37" spans="1:15" s="1" customFormat="1" ht="27.95" customHeight="1">
      <c r="A37" s="228"/>
      <c r="B37" s="228" t="s">
        <v>441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</row>
    <row r="38" spans="1:15" s="1" customFormat="1" ht="26.1" customHeight="1">
      <c r="A38" s="228"/>
      <c r="B38" s="228" t="s">
        <v>535</v>
      </c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</row>
    <row r="39" spans="1:15" s="1" customFormat="1" ht="27" customHeight="1">
      <c r="A39" s="228"/>
      <c r="B39" s="228" t="s">
        <v>440</v>
      </c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</row>
    <row r="40" spans="1:15" ht="27" customHeight="1">
      <c r="A40" s="228"/>
      <c r="B40" s="228" t="s">
        <v>536</v>
      </c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</row>
    <row r="41" spans="1:15" ht="27" customHeight="1">
      <c r="A41" s="228"/>
      <c r="B41" s="228" t="s">
        <v>538</v>
      </c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</row>
    <row r="42" spans="1:15" ht="27" customHeight="1">
      <c r="A42" s="228"/>
      <c r="B42" s="228" t="s">
        <v>537</v>
      </c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</row>
    <row r="43" spans="1:15" ht="27" customHeight="1">
      <c r="A43" s="228"/>
      <c r="B43" s="228" t="s">
        <v>434</v>
      </c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</row>
    <row r="44" spans="1:15" ht="27" customHeight="1">
      <c r="A44" s="228"/>
      <c r="B44" s="228" t="s">
        <v>445</v>
      </c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</row>
    <row r="45" spans="1:15" ht="27" customHeight="1">
      <c r="A45" s="228"/>
      <c r="B45" s="228" t="s">
        <v>446</v>
      </c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</row>
    <row r="46" spans="1:15" ht="27" customHeight="1">
      <c r="A46" s="228"/>
      <c r="B46" s="228" t="s">
        <v>447</v>
      </c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</row>
    <row r="47" spans="1:15" ht="27" customHeight="1">
      <c r="A47" s="228"/>
      <c r="B47" s="228" t="s">
        <v>442</v>
      </c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1"/>
      <c r="O47" s="1"/>
    </row>
    <row r="48" spans="1:15" s="3" customFormat="1" ht="27" customHeight="1">
      <c r="A48" s="59" t="s">
        <v>165</v>
      </c>
      <c r="B48" s="56"/>
      <c r="C48" s="56"/>
      <c r="D48" s="56"/>
      <c r="E48" s="66"/>
      <c r="F48" s="56"/>
      <c r="G48" s="103"/>
      <c r="H48" s="56"/>
      <c r="I48" s="95"/>
      <c r="J48" s="95"/>
      <c r="K48" s="6"/>
      <c r="L48" s="100"/>
      <c r="M48" s="96"/>
      <c r="N48" s="96"/>
      <c r="O48" s="96"/>
    </row>
    <row r="49" spans="1:15" s="3" customFormat="1" ht="27" customHeight="1">
      <c r="A49" s="95"/>
      <c r="B49" s="56" t="s">
        <v>448</v>
      </c>
      <c r="C49" s="56"/>
      <c r="D49" s="56"/>
      <c r="E49" s="66"/>
      <c r="F49" s="56"/>
      <c r="G49" s="103"/>
      <c r="H49" s="56"/>
      <c r="I49" s="95"/>
      <c r="J49" s="95"/>
      <c r="K49" s="6"/>
      <c r="L49" s="100"/>
      <c r="M49" s="96"/>
      <c r="N49" s="96"/>
      <c r="O49" s="96"/>
    </row>
    <row r="50" spans="1:15" s="95" customFormat="1" ht="27" customHeight="1">
      <c r="B50" s="56"/>
      <c r="C50" s="56"/>
      <c r="D50" s="56"/>
      <c r="E50" s="66"/>
      <c r="F50" s="56"/>
      <c r="G50" s="103"/>
      <c r="H50" s="56"/>
      <c r="K50" s="6"/>
      <c r="L50" s="100"/>
      <c r="M50" s="287" t="s">
        <v>9</v>
      </c>
      <c r="N50" s="96"/>
      <c r="O50" s="96"/>
    </row>
    <row r="51" spans="1:15" ht="27" customHeight="1">
      <c r="A51" s="95"/>
      <c r="B51" s="56"/>
      <c r="C51" s="56"/>
      <c r="D51" s="56"/>
      <c r="E51" s="66"/>
      <c r="F51" s="56"/>
      <c r="G51" s="103"/>
      <c r="H51" s="56"/>
      <c r="I51" s="95"/>
      <c r="J51" s="95"/>
      <c r="K51" s="6"/>
      <c r="L51" s="100"/>
      <c r="M51" s="368" t="s">
        <v>82</v>
      </c>
    </row>
    <row r="52" spans="1:15" ht="27" customHeight="1">
      <c r="A52" s="95"/>
      <c r="C52" s="56"/>
      <c r="D52" s="56"/>
      <c r="E52" s="66"/>
      <c r="F52" s="56"/>
      <c r="G52" s="103"/>
      <c r="H52" s="56"/>
      <c r="I52" s="95"/>
      <c r="J52" s="95"/>
      <c r="K52" s="6"/>
      <c r="L52" s="100"/>
      <c r="M52" s="369" t="s">
        <v>83</v>
      </c>
    </row>
    <row r="53" spans="1:15" ht="27" customHeight="1">
      <c r="A53" s="95"/>
      <c r="B53" s="56"/>
      <c r="C53" s="56"/>
      <c r="D53" s="56"/>
      <c r="E53" s="66"/>
      <c r="F53" s="56"/>
      <c r="G53" s="103"/>
      <c r="H53" s="56"/>
      <c r="I53" s="95"/>
      <c r="J53" s="95"/>
      <c r="K53" s="6"/>
      <c r="L53" s="100"/>
      <c r="M53" s="370" t="s">
        <v>84</v>
      </c>
    </row>
    <row r="54" spans="1:15" ht="27" customHeight="1">
      <c r="A54" s="95"/>
      <c r="B54" s="96" t="s">
        <v>288</v>
      </c>
      <c r="C54" s="56"/>
      <c r="D54" s="56"/>
      <c r="E54" s="66"/>
      <c r="F54" s="56"/>
      <c r="G54" s="103"/>
      <c r="H54" s="56"/>
      <c r="I54" s="95"/>
      <c r="J54" s="95"/>
      <c r="K54" s="6"/>
      <c r="L54" s="100"/>
      <c r="M54" s="336">
        <v>75540351.599999994</v>
      </c>
    </row>
    <row r="55" spans="1:15" ht="27" customHeight="1">
      <c r="A55" s="95"/>
      <c r="B55" s="96" t="s">
        <v>278</v>
      </c>
      <c r="C55" s="56"/>
      <c r="D55" s="56"/>
      <c r="F55" s="56"/>
      <c r="G55" s="103"/>
      <c r="H55" s="56"/>
      <c r="I55" s="95"/>
      <c r="J55" s="95"/>
      <c r="K55" s="6"/>
      <c r="L55" s="100"/>
      <c r="M55" s="336">
        <v>38578744</v>
      </c>
    </row>
    <row r="56" spans="1:15" ht="27" customHeight="1">
      <c r="A56" s="95"/>
      <c r="B56" s="3" t="s">
        <v>289</v>
      </c>
      <c r="C56" s="56"/>
      <c r="D56" s="56"/>
      <c r="E56" s="66"/>
      <c r="F56" s="56"/>
      <c r="G56" s="103"/>
      <c r="H56" s="56"/>
      <c r="I56" s="95"/>
      <c r="J56" s="95"/>
      <c r="K56" s="6"/>
      <c r="L56" s="100"/>
      <c r="M56" s="336">
        <v>-2462697.9</v>
      </c>
    </row>
    <row r="57" spans="1:15" ht="27" customHeight="1" thickBot="1">
      <c r="A57" s="95"/>
      <c r="B57" s="96" t="s">
        <v>449</v>
      </c>
      <c r="C57" s="56"/>
      <c r="D57" s="56"/>
      <c r="E57" s="66"/>
      <c r="F57" s="56"/>
      <c r="G57" s="103"/>
      <c r="H57" s="56"/>
      <c r="I57" s="95"/>
      <c r="J57" s="95"/>
      <c r="K57" s="6"/>
      <c r="L57" s="100"/>
      <c r="M57" s="205">
        <f>SUM(M54:M56)</f>
        <v>111656397.69999999</v>
      </c>
    </row>
    <row r="58" spans="1:15" ht="30" customHeight="1" thickTop="1">
      <c r="A58" s="488" t="s">
        <v>171</v>
      </c>
      <c r="B58" s="488"/>
      <c r="C58" s="488"/>
      <c r="D58" s="488"/>
      <c r="E58" s="488"/>
      <c r="F58" s="488"/>
      <c r="G58" s="488"/>
      <c r="H58" s="488"/>
      <c r="I58" s="488"/>
      <c r="J58" s="488"/>
      <c r="K58" s="488"/>
      <c r="L58" s="488"/>
      <c r="M58" s="488"/>
    </row>
    <row r="59" spans="1:15" ht="30" customHeight="1">
      <c r="A59" s="95"/>
      <c r="C59" s="56"/>
      <c r="D59" s="56"/>
      <c r="E59" s="66"/>
      <c r="F59" s="56"/>
      <c r="G59" s="103"/>
      <c r="H59" s="56"/>
      <c r="I59" s="95"/>
      <c r="J59" s="95"/>
      <c r="K59" s="6"/>
      <c r="L59" s="100"/>
      <c r="M59" s="148"/>
    </row>
    <row r="60" spans="1:15" s="84" customFormat="1" ht="30" customHeight="1">
      <c r="A60" s="58" t="s">
        <v>167</v>
      </c>
      <c r="B60" s="58"/>
      <c r="C60" s="58"/>
      <c r="D60" s="5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s="84" customFormat="1" ht="30" customHeight="1">
      <c r="A61" s="58"/>
      <c r="B61" s="56" t="s">
        <v>448</v>
      </c>
      <c r="C61" s="58"/>
      <c r="D61" s="58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s="84" customFormat="1" ht="30" customHeight="1">
      <c r="A62" s="61"/>
      <c r="B62" s="60"/>
      <c r="C62" s="60"/>
      <c r="D62" s="60"/>
      <c r="E62" s="63"/>
      <c r="F62" s="72"/>
      <c r="G62" s="63"/>
      <c r="H62" s="72"/>
      <c r="I62" s="63"/>
      <c r="J62" s="169"/>
      <c r="K62" s="264"/>
      <c r="L62" s="292"/>
      <c r="M62" s="293" t="s">
        <v>9</v>
      </c>
      <c r="N62" s="114"/>
      <c r="O62" s="114"/>
    </row>
    <row r="63" spans="1:15" s="3" customFormat="1" ht="30" customHeight="1">
      <c r="A63" s="96"/>
      <c r="B63" s="96"/>
      <c r="C63" s="96"/>
      <c r="D63" s="96"/>
      <c r="E63" s="96"/>
      <c r="F63" s="96"/>
      <c r="G63" s="97"/>
      <c r="H63" s="97"/>
      <c r="I63" s="97"/>
      <c r="J63" s="166"/>
      <c r="K63" s="294" t="s">
        <v>59</v>
      </c>
      <c r="L63" s="36"/>
      <c r="M63" s="294" t="s">
        <v>60</v>
      </c>
      <c r="N63" s="96"/>
      <c r="O63" s="96"/>
    </row>
    <row r="64" spans="1:15" s="3" customFormat="1" ht="30" customHeight="1">
      <c r="A64" s="96"/>
      <c r="B64" s="96"/>
      <c r="C64" s="96"/>
      <c r="D64" s="96"/>
      <c r="E64" s="96"/>
      <c r="F64" s="96"/>
      <c r="G64" s="97"/>
      <c r="H64" s="97"/>
      <c r="I64" s="97"/>
      <c r="J64" s="166"/>
      <c r="K64" s="295" t="s">
        <v>33</v>
      </c>
      <c r="L64" s="36"/>
      <c r="M64" s="295" t="s">
        <v>33</v>
      </c>
      <c r="N64" s="96"/>
      <c r="O64" s="96"/>
    </row>
    <row r="65" spans="1:15" s="3" customFormat="1" ht="30" customHeight="1">
      <c r="A65" s="96"/>
      <c r="B65" s="96" t="s">
        <v>288</v>
      </c>
      <c r="C65" s="96"/>
      <c r="D65" s="96"/>
      <c r="E65" s="96"/>
      <c r="F65" s="96"/>
      <c r="G65" s="97"/>
      <c r="H65" s="97"/>
      <c r="I65" s="97"/>
      <c r="J65" s="97"/>
      <c r="K65" s="337">
        <v>120613103.45000002</v>
      </c>
      <c r="L65" s="337"/>
      <c r="M65" s="337">
        <v>66515124.400000013</v>
      </c>
      <c r="N65" s="96"/>
      <c r="O65" s="96"/>
    </row>
    <row r="66" spans="1:15" s="3" customFormat="1" ht="30" customHeight="1">
      <c r="A66" s="96"/>
      <c r="B66" s="96" t="s">
        <v>293</v>
      </c>
      <c r="C66" s="96"/>
      <c r="D66" s="96"/>
      <c r="E66" s="96"/>
      <c r="F66" s="96"/>
      <c r="G66" s="97"/>
      <c r="H66" s="97"/>
      <c r="I66" s="97"/>
      <c r="J66" s="97"/>
      <c r="K66" s="337">
        <v>302572604.31999999</v>
      </c>
      <c r="L66" s="337"/>
      <c r="M66" s="337">
        <f>60479.43+2102.8</f>
        <v>62582.23</v>
      </c>
      <c r="N66" s="96"/>
      <c r="O66" s="96"/>
    </row>
    <row r="67" spans="1:15" s="3" customFormat="1" ht="30" customHeight="1">
      <c r="A67" s="96"/>
      <c r="B67" s="3" t="s">
        <v>294</v>
      </c>
      <c r="C67" s="96"/>
      <c r="D67" s="96"/>
      <c r="E67" s="96"/>
      <c r="F67" s="96"/>
      <c r="G67" s="97"/>
      <c r="H67" s="97"/>
      <c r="I67" s="97"/>
      <c r="J67" s="97"/>
      <c r="K67" s="337">
        <f>-128.51</f>
        <v>-128.51</v>
      </c>
      <c r="L67" s="337"/>
      <c r="M67" s="337">
        <v>0</v>
      </c>
      <c r="N67" s="96"/>
      <c r="O67" s="96"/>
    </row>
    <row r="68" spans="1:15" s="3" customFormat="1" ht="30" customHeight="1">
      <c r="A68" s="96"/>
      <c r="B68" s="3" t="s">
        <v>295</v>
      </c>
      <c r="C68" s="96"/>
      <c r="D68" s="96"/>
      <c r="E68" s="96"/>
      <c r="F68" s="96"/>
      <c r="G68" s="97"/>
      <c r="H68" s="97"/>
      <c r="I68" s="97"/>
      <c r="J68" s="97"/>
      <c r="K68" s="337">
        <v>1487027.79</v>
      </c>
      <c r="L68" s="337"/>
      <c r="M68" s="337">
        <v>1671906.29</v>
      </c>
      <c r="N68" s="96"/>
      <c r="O68" s="96"/>
    </row>
    <row r="69" spans="1:15" ht="30" customHeight="1">
      <c r="B69" s="3" t="s">
        <v>296</v>
      </c>
      <c r="K69" s="337">
        <v>0</v>
      </c>
      <c r="L69" s="337"/>
      <c r="M69" s="337">
        <v>0</v>
      </c>
    </row>
    <row r="70" spans="1:15" s="3" customFormat="1" ht="30" customHeight="1">
      <c r="B70" s="3" t="s">
        <v>289</v>
      </c>
      <c r="D70" s="65"/>
      <c r="E70" s="65"/>
      <c r="F70" s="62"/>
      <c r="H70" s="62"/>
      <c r="J70" s="62"/>
      <c r="K70" s="337">
        <v>-9430809.1999999993</v>
      </c>
      <c r="L70" s="337"/>
      <c r="M70" s="337">
        <v>-4037733.4</v>
      </c>
      <c r="N70" s="84"/>
      <c r="O70" s="84"/>
    </row>
    <row r="71" spans="1:15" ht="30" customHeight="1" thickBot="1">
      <c r="A71" s="3"/>
      <c r="B71" s="96" t="s">
        <v>449</v>
      </c>
      <c r="C71" s="3"/>
      <c r="D71" s="65"/>
      <c r="E71" s="65"/>
      <c r="F71" s="62"/>
      <c r="G71" s="3"/>
      <c r="H71" s="62"/>
      <c r="I71" s="3"/>
      <c r="J71" s="62"/>
      <c r="K71" s="205">
        <f>SUM(K65:K70)</f>
        <v>415241797.85000002</v>
      </c>
      <c r="L71" s="148"/>
      <c r="M71" s="205">
        <f>SUM(M65:M70)</f>
        <v>64211879.520000018</v>
      </c>
      <c r="N71" s="84"/>
      <c r="O71" s="84"/>
    </row>
    <row r="72" spans="1:15" ht="30" customHeight="1" thickTop="1">
      <c r="A72" s="9"/>
      <c r="B72" s="163" t="s">
        <v>451</v>
      </c>
      <c r="C72" s="9"/>
      <c r="D72" s="9"/>
      <c r="E72" s="9"/>
      <c r="F72" s="9"/>
      <c r="G72" s="54"/>
      <c r="H72" s="54"/>
      <c r="I72" s="9"/>
      <c r="J72" s="54"/>
      <c r="K72" s="54"/>
      <c r="L72" s="54"/>
      <c r="M72" s="9"/>
      <c r="N72" s="9"/>
      <c r="O72" s="163"/>
    </row>
    <row r="73" spans="1:15" ht="30" customHeight="1">
      <c r="A73" s="9"/>
      <c r="B73" s="163" t="s">
        <v>298</v>
      </c>
      <c r="C73" s="9"/>
      <c r="D73" s="9"/>
      <c r="E73" s="9"/>
      <c r="F73" s="9"/>
      <c r="G73" s="54"/>
      <c r="H73" s="54"/>
      <c r="I73" s="9"/>
      <c r="J73" s="54"/>
      <c r="K73" s="54"/>
      <c r="L73" s="54"/>
      <c r="M73" s="9"/>
      <c r="N73" s="9"/>
      <c r="O73" s="163"/>
    </row>
    <row r="74" spans="1:15" ht="30" customHeight="1">
      <c r="A74" s="9"/>
      <c r="B74" s="163" t="s">
        <v>299</v>
      </c>
      <c r="C74" s="9"/>
      <c r="D74" s="9"/>
      <c r="E74" s="9"/>
      <c r="F74" s="9"/>
      <c r="G74" s="54"/>
      <c r="H74" s="54"/>
      <c r="I74" s="9"/>
      <c r="J74" s="54"/>
      <c r="K74" s="54"/>
      <c r="L74" s="54"/>
      <c r="M74" s="9"/>
      <c r="N74" s="9"/>
      <c r="O74" s="163"/>
    </row>
    <row r="75" spans="1:15" ht="30" customHeight="1">
      <c r="A75" s="9"/>
      <c r="B75" s="163" t="s">
        <v>450</v>
      </c>
      <c r="C75" s="9"/>
      <c r="D75" s="9"/>
      <c r="E75" s="9"/>
      <c r="F75" s="9"/>
      <c r="G75" s="54"/>
      <c r="H75" s="54"/>
      <c r="I75" s="9"/>
      <c r="J75" s="54"/>
      <c r="K75" s="54"/>
      <c r="L75" s="54"/>
      <c r="M75" s="9"/>
      <c r="N75" s="9"/>
      <c r="O75" s="163"/>
    </row>
    <row r="76" spans="1:15" ht="30" customHeight="1">
      <c r="A76" s="58" t="s">
        <v>297</v>
      </c>
    </row>
    <row r="77" spans="1:15" ht="30" customHeight="1">
      <c r="A77" s="58"/>
      <c r="B77" s="56" t="s">
        <v>448</v>
      </c>
      <c r="C77" s="58"/>
      <c r="D77" s="5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ht="30" customHeight="1">
      <c r="M78" s="287" t="s">
        <v>9</v>
      </c>
    </row>
    <row r="79" spans="1:15" ht="30" customHeight="1">
      <c r="M79" s="289" t="s">
        <v>82</v>
      </c>
    </row>
    <row r="80" spans="1:15" ht="30" customHeight="1">
      <c r="M80" s="290" t="s">
        <v>83</v>
      </c>
    </row>
    <row r="81" spans="1:15" ht="30" customHeight="1">
      <c r="M81" s="291" t="s">
        <v>84</v>
      </c>
    </row>
    <row r="82" spans="1:15" ht="30" customHeight="1">
      <c r="B82" s="96" t="s">
        <v>288</v>
      </c>
      <c r="M82" s="124">
        <v>20646.72</v>
      </c>
    </row>
    <row r="83" spans="1:15" ht="30" customHeight="1">
      <c r="B83" s="96" t="s">
        <v>290</v>
      </c>
      <c r="M83" s="398">
        <v>-13088.62</v>
      </c>
    </row>
    <row r="84" spans="1:15" ht="30" customHeight="1" thickBot="1">
      <c r="B84" s="96" t="s">
        <v>449</v>
      </c>
      <c r="M84" s="125">
        <f>SUM(M82:M83)</f>
        <v>7558.1</v>
      </c>
    </row>
    <row r="85" spans="1:15" ht="30" customHeight="1" thickTop="1">
      <c r="A85" s="488" t="s">
        <v>226</v>
      </c>
      <c r="B85" s="488"/>
      <c r="C85" s="488"/>
      <c r="D85" s="488"/>
      <c r="E85" s="488"/>
      <c r="F85" s="488"/>
      <c r="G85" s="488"/>
      <c r="H85" s="488"/>
      <c r="I85" s="488"/>
      <c r="J85" s="488"/>
      <c r="K85" s="488"/>
      <c r="L85" s="488"/>
      <c r="M85" s="488"/>
    </row>
    <row r="86" spans="1:15" ht="30" customHeight="1">
      <c r="M86" s="447"/>
    </row>
    <row r="87" spans="1:15" s="228" customFormat="1" ht="26.25" customHeight="1">
      <c r="A87" s="58" t="s">
        <v>168</v>
      </c>
      <c r="B87" s="96"/>
      <c r="C87" s="96"/>
      <c r="D87" s="96"/>
      <c r="E87" s="96"/>
      <c r="F87" s="96"/>
      <c r="G87" s="97"/>
      <c r="H87" s="97"/>
      <c r="I87" s="97"/>
      <c r="J87" s="97"/>
      <c r="K87" s="97"/>
      <c r="L87" s="97"/>
      <c r="M87" s="97"/>
      <c r="N87" s="96"/>
      <c r="O87" s="96"/>
    </row>
    <row r="88" spans="1:15" s="228" customFormat="1" ht="26.25" customHeight="1">
      <c r="A88" s="96"/>
      <c r="B88" s="96"/>
      <c r="C88" s="96"/>
      <c r="D88" s="96"/>
      <c r="E88" s="96"/>
      <c r="F88" s="96"/>
      <c r="G88" s="167"/>
      <c r="H88" s="67"/>
      <c r="I88" s="104"/>
      <c r="J88" s="104"/>
      <c r="K88" s="168"/>
      <c r="L88" s="104"/>
      <c r="M88" s="287" t="s">
        <v>9</v>
      </c>
      <c r="N88" s="96"/>
      <c r="O88" s="96"/>
    </row>
    <row r="89" spans="1:15" s="228" customFormat="1" ht="26.25" customHeight="1">
      <c r="A89" s="96"/>
      <c r="B89" s="96"/>
      <c r="C89" s="96"/>
      <c r="D89" s="96"/>
      <c r="E89" s="96"/>
      <c r="F89" s="96"/>
      <c r="G89" s="486" t="s">
        <v>30</v>
      </c>
      <c r="H89" s="486"/>
      <c r="I89" s="486"/>
      <c r="J89" s="36"/>
      <c r="K89" s="486" t="s">
        <v>31</v>
      </c>
      <c r="L89" s="486"/>
      <c r="M89" s="486"/>
      <c r="N89" s="96"/>
      <c r="O89" s="96"/>
    </row>
    <row r="90" spans="1:15" s="228" customFormat="1" ht="26.25" customHeight="1">
      <c r="A90" s="96"/>
      <c r="B90" s="96"/>
      <c r="C90" s="96"/>
      <c r="D90" s="96"/>
      <c r="E90" s="96"/>
      <c r="F90" s="96"/>
      <c r="G90" s="256" t="str">
        <f>+'Note P1-6'!F142</f>
        <v>September 30, 2018</v>
      </c>
      <c r="H90" s="36"/>
      <c r="I90" s="256" t="str">
        <f>+'Note P1-6'!H142</f>
        <v>December 31, 2017</v>
      </c>
      <c r="J90" s="36"/>
      <c r="K90" s="256" t="str">
        <f>G90</f>
        <v>September 30, 2018</v>
      </c>
      <c r="L90" s="36"/>
      <c r="M90" s="256" t="str">
        <f>I90</f>
        <v>December 31, 2017</v>
      </c>
      <c r="N90" s="96"/>
      <c r="O90" s="96"/>
    </row>
    <row r="91" spans="1:15" s="228" customFormat="1" ht="26.25" customHeight="1">
      <c r="A91" s="96"/>
      <c r="B91" s="96" t="s">
        <v>291</v>
      </c>
      <c r="C91" s="96"/>
      <c r="D91" s="96"/>
      <c r="E91" s="96"/>
      <c r="F91" s="96"/>
      <c r="G91" s="358">
        <v>620610.13</v>
      </c>
      <c r="H91" s="358"/>
      <c r="I91" s="358">
        <v>7480.15</v>
      </c>
      <c r="J91" s="358"/>
      <c r="K91" s="358">
        <v>292444.45</v>
      </c>
      <c r="L91" s="358"/>
      <c r="M91" s="358">
        <v>7480.15</v>
      </c>
      <c r="N91" s="96"/>
      <c r="O91" s="96"/>
    </row>
    <row r="92" spans="1:15" s="228" customFormat="1" ht="26.25" customHeight="1">
      <c r="A92" s="96"/>
      <c r="B92" s="96" t="s">
        <v>292</v>
      </c>
      <c r="C92" s="96"/>
      <c r="D92" s="96"/>
      <c r="E92" s="96"/>
      <c r="F92" s="96"/>
      <c r="G92" s="358"/>
      <c r="H92" s="358"/>
      <c r="I92" s="358"/>
      <c r="J92" s="358"/>
      <c r="K92" s="358"/>
      <c r="L92" s="358"/>
      <c r="M92" s="358"/>
      <c r="N92" s="96"/>
      <c r="O92" s="96"/>
    </row>
    <row r="93" spans="1:15" s="228" customFormat="1" ht="26.25" customHeight="1">
      <c r="A93" s="96"/>
      <c r="B93" s="84" t="s">
        <v>452</v>
      </c>
      <c r="C93" s="96"/>
      <c r="D93" s="96"/>
      <c r="E93" s="96"/>
      <c r="F93" s="96"/>
      <c r="G93" s="358">
        <v>4365896.8</v>
      </c>
      <c r="H93" s="358"/>
      <c r="I93" s="358">
        <v>3622427.91</v>
      </c>
      <c r="J93" s="358"/>
      <c r="K93" s="358">
        <v>1094093.26</v>
      </c>
      <c r="L93" s="358"/>
      <c r="M93" s="358">
        <v>1019360.3</v>
      </c>
      <c r="N93" s="96"/>
      <c r="O93" s="96"/>
    </row>
    <row r="94" spans="1:15" s="228" customFormat="1" ht="26.25" customHeight="1">
      <c r="A94" s="96"/>
      <c r="B94" s="84" t="s">
        <v>89</v>
      </c>
      <c r="C94" s="96"/>
      <c r="D94" s="96"/>
      <c r="E94" s="96"/>
      <c r="F94" s="96"/>
      <c r="G94" s="358">
        <v>5783621.3600000003</v>
      </c>
      <c r="H94" s="358"/>
      <c r="I94" s="358">
        <v>5950332.5800000001</v>
      </c>
      <c r="J94" s="358"/>
      <c r="K94" s="358">
        <v>5030310</v>
      </c>
      <c r="L94" s="358"/>
      <c r="M94" s="358">
        <v>5118477.5</v>
      </c>
      <c r="N94" s="96"/>
      <c r="O94" s="96"/>
    </row>
    <row r="95" spans="1:15" s="228" customFormat="1" ht="26.25" customHeight="1">
      <c r="A95" s="96"/>
      <c r="B95" s="84" t="s">
        <v>88</v>
      </c>
      <c r="C95" s="96"/>
      <c r="D95" s="96"/>
      <c r="E95" s="96"/>
      <c r="F95" s="96"/>
      <c r="G95" s="358">
        <v>7030632.4199999999</v>
      </c>
      <c r="H95" s="358"/>
      <c r="I95" s="358">
        <f>3077002.8+169528.73</f>
        <v>3246531.53</v>
      </c>
      <c r="J95" s="358"/>
      <c r="K95" s="358">
        <v>5398896.25</v>
      </c>
      <c r="L95" s="358"/>
      <c r="M95" s="358">
        <v>2539401.9700000002</v>
      </c>
      <c r="N95" s="96"/>
      <c r="O95" s="96"/>
    </row>
    <row r="96" spans="1:15" s="228" customFormat="1" ht="26.25" customHeight="1" thickBot="1">
      <c r="A96" s="96"/>
      <c r="B96" s="96"/>
      <c r="C96" s="96" t="s">
        <v>12</v>
      </c>
      <c r="D96" s="96"/>
      <c r="E96" s="96"/>
      <c r="F96" s="96"/>
      <c r="G96" s="113">
        <f>SUM(G91:G95)</f>
        <v>17800760.710000001</v>
      </c>
      <c r="H96" s="97"/>
      <c r="I96" s="113">
        <f>SUM(I91:I95)</f>
        <v>12826772.17</v>
      </c>
      <c r="J96" s="97"/>
      <c r="K96" s="113">
        <f>SUM(K91:K95)</f>
        <v>11815743.960000001</v>
      </c>
      <c r="L96" s="97"/>
      <c r="M96" s="113">
        <f>SUM(M91:M95)</f>
        <v>8684719.9199999999</v>
      </c>
      <c r="N96" s="96"/>
      <c r="O96" s="96"/>
    </row>
    <row r="97" spans="1:15" s="1" customFormat="1" ht="26.25" customHeight="1" thickTop="1">
      <c r="A97" s="408" t="s">
        <v>453</v>
      </c>
    </row>
    <row r="98" spans="1:15" s="1" customFormat="1" ht="26.25" customHeight="1">
      <c r="G98" s="167"/>
      <c r="H98" s="67"/>
      <c r="I98" s="104"/>
      <c r="J98" s="104"/>
      <c r="K98" s="168"/>
      <c r="L98" s="104"/>
      <c r="M98" s="287" t="s">
        <v>9</v>
      </c>
    </row>
    <row r="99" spans="1:15" s="1" customFormat="1" ht="26.25" customHeight="1">
      <c r="E99" s="244"/>
      <c r="F99" s="448"/>
      <c r="G99" s="486" t="s">
        <v>30</v>
      </c>
      <c r="H99" s="486"/>
      <c r="I99" s="486"/>
      <c r="J99" s="58"/>
      <c r="K99" s="486" t="s">
        <v>31</v>
      </c>
      <c r="L99" s="486"/>
      <c r="M99" s="486"/>
    </row>
    <row r="100" spans="1:15" s="1" customFormat="1" ht="26.25" customHeight="1">
      <c r="E100" s="244"/>
      <c r="F100" s="449"/>
      <c r="G100" s="296" t="s">
        <v>331</v>
      </c>
      <c r="H100" s="58"/>
      <c r="I100" s="296" t="s">
        <v>133</v>
      </c>
      <c r="J100" s="58"/>
      <c r="K100" s="296" t="s">
        <v>331</v>
      </c>
      <c r="L100" s="58"/>
      <c r="M100" s="296" t="s">
        <v>133</v>
      </c>
    </row>
    <row r="101" spans="1:15" s="1" customFormat="1" ht="26.25" customHeight="1">
      <c r="G101" s="244"/>
      <c r="I101" s="244"/>
      <c r="K101" s="244"/>
      <c r="M101" s="244"/>
    </row>
    <row r="102" spans="1:15" ht="27.95" customHeight="1">
      <c r="A102" s="1"/>
      <c r="B102" s="1" t="s">
        <v>454</v>
      </c>
      <c r="C102" s="1"/>
      <c r="D102" s="1"/>
      <c r="E102" s="1"/>
      <c r="F102" s="1"/>
      <c r="G102" s="337">
        <v>0</v>
      </c>
      <c r="H102" s="1"/>
      <c r="I102" s="337">
        <v>0</v>
      </c>
      <c r="J102" s="1"/>
      <c r="K102" s="203">
        <v>18000000</v>
      </c>
      <c r="L102" s="1"/>
      <c r="M102" s="450">
        <v>0</v>
      </c>
      <c r="N102" s="1"/>
      <c r="O102" s="1"/>
    </row>
    <row r="103" spans="1:15" ht="27.95" customHeight="1">
      <c r="A103" s="1"/>
      <c r="B103" s="1" t="s">
        <v>455</v>
      </c>
      <c r="C103" s="1"/>
      <c r="D103" s="1"/>
      <c r="E103" s="1"/>
      <c r="F103" s="1"/>
      <c r="G103" s="204">
        <v>60000000</v>
      </c>
      <c r="H103" s="1"/>
      <c r="I103" s="337">
        <v>0</v>
      </c>
      <c r="J103" s="1"/>
      <c r="K103" s="203">
        <v>60000000</v>
      </c>
      <c r="L103" s="1"/>
      <c r="M103" s="450">
        <v>0</v>
      </c>
      <c r="N103" s="1"/>
      <c r="O103" s="1"/>
    </row>
    <row r="104" spans="1:15" ht="27" customHeight="1">
      <c r="A104" s="1"/>
      <c r="B104" s="1" t="s">
        <v>456</v>
      </c>
      <c r="C104" s="1"/>
      <c r="D104" s="1"/>
      <c r="E104" s="1"/>
      <c r="F104" s="1"/>
      <c r="G104" s="204">
        <v>300000</v>
      </c>
      <c r="H104" s="1"/>
      <c r="I104" s="337">
        <v>0</v>
      </c>
      <c r="J104" s="1"/>
      <c r="K104" s="451">
        <v>0</v>
      </c>
      <c r="L104" s="1"/>
      <c r="M104" s="450">
        <v>0</v>
      </c>
      <c r="N104" s="1"/>
      <c r="O104" s="1"/>
    </row>
    <row r="105" spans="1:15" ht="27" customHeight="1" thickBot="1">
      <c r="A105" s="1"/>
      <c r="B105" s="1"/>
      <c r="C105" s="1" t="s">
        <v>12</v>
      </c>
      <c r="D105" s="1"/>
      <c r="E105" s="1"/>
      <c r="F105" s="1"/>
      <c r="G105" s="452">
        <f>SUM(G102:G104)</f>
        <v>60300000</v>
      </c>
      <c r="H105" s="1"/>
      <c r="I105" s="453">
        <f>SUM(I102:I104)</f>
        <v>0</v>
      </c>
      <c r="J105" s="1"/>
      <c r="K105" s="452">
        <f>SUM(K102:K104)</f>
        <v>78000000</v>
      </c>
      <c r="L105" s="1"/>
      <c r="M105" s="453">
        <f>SUM(M102:M104)</f>
        <v>0</v>
      </c>
      <c r="N105" s="1"/>
      <c r="O105" s="1"/>
    </row>
    <row r="106" spans="1:15" ht="27" customHeight="1" thickTop="1">
      <c r="A106" s="1"/>
      <c r="B106" s="454" t="s">
        <v>104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7" customHeight="1">
      <c r="A107" s="1"/>
      <c r="B107" s="1" t="s">
        <v>458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27" customHeight="1">
      <c r="A108" s="1"/>
      <c r="B108" s="1" t="s">
        <v>540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7" customHeight="1">
      <c r="A109" s="1"/>
      <c r="B109" s="1" t="s">
        <v>457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27" customHeight="1">
      <c r="A110" s="1"/>
      <c r="B110" s="454" t="s">
        <v>101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27" customHeight="1">
      <c r="A111" s="1"/>
      <c r="B111" s="1" t="s">
        <v>539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27" customHeight="1">
      <c r="A112" s="1"/>
      <c r="B112" s="1" t="s">
        <v>542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2:2" ht="27" customHeight="1">
      <c r="B113" s="96" t="s">
        <v>541</v>
      </c>
    </row>
  </sheetData>
  <mergeCells count="11">
    <mergeCell ref="G99:I99"/>
    <mergeCell ref="K99:M99"/>
    <mergeCell ref="A1:M1"/>
    <mergeCell ref="G89:I89"/>
    <mergeCell ref="K89:M89"/>
    <mergeCell ref="G16:I16"/>
    <mergeCell ref="K16:M16"/>
    <mergeCell ref="A28:M28"/>
    <mergeCell ref="A58:M58"/>
    <mergeCell ref="K4:M4"/>
    <mergeCell ref="A85:M85"/>
  </mergeCells>
  <pageMargins left="0.59055118110236227" right="0.19685039370078741" top="0.62992125984251968" bottom="0.51181102362204722" header="0.19685039370078741" footer="0.2362204724409449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opLeftCell="A58" zoomScaleNormal="100" zoomScaleSheetLayoutView="80" workbookViewId="0">
      <selection activeCell="F67" sqref="F67"/>
    </sheetView>
  </sheetViews>
  <sheetFormatPr defaultRowHeight="25.35" customHeight="1"/>
  <cols>
    <col min="1" max="1" width="2.85546875" style="84" customWidth="1"/>
    <col min="2" max="2" width="8.85546875" style="84" customWidth="1"/>
    <col min="3" max="3" width="10.42578125" style="84" customWidth="1"/>
    <col min="4" max="4" width="12.7109375" style="84" customWidth="1"/>
    <col min="5" max="5" width="2.140625" style="84" customWidth="1"/>
    <col min="6" max="6" width="14.7109375" style="84" customWidth="1"/>
    <col min="7" max="7" width="0.85546875" style="84" customWidth="1"/>
    <col min="8" max="8" width="15.28515625" style="84" customWidth="1"/>
    <col min="9" max="9" width="0.85546875" style="84" customWidth="1"/>
    <col min="10" max="10" width="18" style="84" customWidth="1"/>
    <col min="11" max="11" width="0.85546875" style="84" customWidth="1"/>
    <col min="12" max="12" width="16.42578125" style="84" customWidth="1"/>
    <col min="13" max="13" width="2.140625" style="84" customWidth="1"/>
    <col min="14" max="16384" width="9.140625" style="84"/>
  </cols>
  <sheetData>
    <row r="1" spans="1:12" s="8" customFormat="1" ht="26.1" customHeight="1">
      <c r="A1" s="492" t="s">
        <v>230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</row>
    <row r="2" spans="1:12" s="8" customFormat="1" ht="26.1" customHeight="1">
      <c r="A2" s="9"/>
      <c r="B2" s="9"/>
      <c r="C2" s="11"/>
      <c r="F2" s="15"/>
      <c r="G2" s="9"/>
      <c r="H2" s="15"/>
      <c r="I2" s="9"/>
      <c r="J2" s="16"/>
      <c r="L2" s="16"/>
    </row>
    <row r="3" spans="1:12" ht="26.1" customHeight="1">
      <c r="A3" s="87" t="s">
        <v>368</v>
      </c>
    </row>
    <row r="4" spans="1:12" s="94" customFormat="1" ht="26.1" customHeight="1">
      <c r="A4" s="93"/>
      <c r="B4" s="94" t="s">
        <v>68</v>
      </c>
    </row>
    <row r="5" spans="1:12" ht="26.1" customHeight="1">
      <c r="F5" s="3"/>
      <c r="G5" s="3"/>
      <c r="H5" s="3"/>
      <c r="I5" s="3"/>
      <c r="J5" s="58"/>
      <c r="K5" s="87"/>
      <c r="L5" s="259" t="s">
        <v>9</v>
      </c>
    </row>
    <row r="6" spans="1:12" ht="26.1" customHeight="1">
      <c r="F6" s="54"/>
      <c r="G6" s="54"/>
      <c r="H6" s="54"/>
      <c r="I6" s="3"/>
      <c r="J6" s="493" t="s">
        <v>42</v>
      </c>
      <c r="K6" s="493"/>
      <c r="L6" s="493"/>
    </row>
    <row r="7" spans="1:12" ht="26.1" customHeight="1">
      <c r="F7" s="126"/>
      <c r="G7" s="126"/>
      <c r="H7" s="126"/>
      <c r="I7" s="3"/>
      <c r="J7" s="486" t="s">
        <v>33</v>
      </c>
      <c r="K7" s="486"/>
      <c r="L7" s="486"/>
    </row>
    <row r="8" spans="1:12" ht="26.1" customHeight="1">
      <c r="A8" s="87"/>
      <c r="F8" s="53"/>
      <c r="G8" s="54"/>
      <c r="H8" s="53"/>
      <c r="I8" s="3"/>
      <c r="J8" s="296" t="str">
        <f>+'Note P1-6'!F142</f>
        <v>September 30, 2018</v>
      </c>
      <c r="K8" s="58"/>
      <c r="L8" s="296" t="str">
        <f>+'Note P1-6'!H142</f>
        <v>December 31, 2017</v>
      </c>
    </row>
    <row r="9" spans="1:12" ht="26.1" customHeight="1">
      <c r="A9" s="87"/>
      <c r="B9" s="84" t="s">
        <v>5</v>
      </c>
      <c r="F9" s="73"/>
      <c r="G9" s="73"/>
      <c r="H9" s="73"/>
      <c r="I9" s="2"/>
      <c r="J9" s="380">
        <v>2698000</v>
      </c>
      <c r="K9" s="380"/>
      <c r="L9" s="380">
        <v>2698000</v>
      </c>
    </row>
    <row r="10" spans="1:12" ht="26.1" customHeight="1">
      <c r="A10" s="87"/>
      <c r="B10" s="84" t="s">
        <v>0</v>
      </c>
      <c r="F10" s="62"/>
      <c r="G10" s="62"/>
      <c r="H10" s="62"/>
      <c r="I10" s="2"/>
      <c r="J10" s="399">
        <v>-1694376.44</v>
      </c>
      <c r="K10" s="399"/>
      <c r="L10" s="399">
        <v>-1290785.2</v>
      </c>
    </row>
    <row r="11" spans="1:12" ht="26.1" customHeight="1" thickBot="1">
      <c r="A11" s="87"/>
      <c r="B11" s="84" t="s">
        <v>1</v>
      </c>
      <c r="F11" s="73"/>
      <c r="G11" s="73"/>
      <c r="H11" s="73"/>
      <c r="I11" s="2"/>
      <c r="J11" s="384">
        <f>SUM(J9:J10)</f>
        <v>1003623.56</v>
      </c>
      <c r="K11" s="380"/>
      <c r="L11" s="384">
        <f>SUM(L9:L10)</f>
        <v>1407214.8</v>
      </c>
    </row>
    <row r="12" spans="1:12" ht="26.1" customHeight="1" thickTop="1">
      <c r="A12" s="87"/>
      <c r="B12" s="84" t="s">
        <v>187</v>
      </c>
    </row>
    <row r="13" spans="1:12" ht="26.1" customHeight="1">
      <c r="A13" s="87"/>
      <c r="J13" s="87"/>
      <c r="K13" s="87"/>
      <c r="L13" s="259" t="s">
        <v>9</v>
      </c>
    </row>
    <row r="14" spans="1:12" ht="26.1" customHeight="1">
      <c r="A14" s="87"/>
      <c r="J14" s="493" t="s">
        <v>42</v>
      </c>
      <c r="K14" s="493"/>
      <c r="L14" s="493"/>
    </row>
    <row r="15" spans="1:12" ht="26.1" customHeight="1">
      <c r="A15" s="87"/>
      <c r="F15" s="74"/>
      <c r="G15" s="74"/>
      <c r="H15" s="74"/>
      <c r="J15" s="486" t="s">
        <v>33</v>
      </c>
      <c r="K15" s="486"/>
      <c r="L15" s="486"/>
    </row>
    <row r="16" spans="1:12" ht="26.1" customHeight="1">
      <c r="A16" s="87"/>
      <c r="F16" s="53"/>
      <c r="G16" s="54"/>
      <c r="H16" s="53"/>
      <c r="I16" s="3"/>
      <c r="J16" s="296" t="str">
        <f>J8</f>
        <v>September 30, 2018</v>
      </c>
      <c r="K16" s="58"/>
      <c r="L16" s="296" t="str">
        <f>L8</f>
        <v>December 31, 2017</v>
      </c>
    </row>
    <row r="17" spans="1:12" ht="26.1" customHeight="1">
      <c r="A17" s="87"/>
      <c r="B17" s="84" t="s">
        <v>34</v>
      </c>
      <c r="F17" s="85"/>
      <c r="G17" s="88"/>
      <c r="H17" s="88"/>
      <c r="I17" s="86"/>
      <c r="J17" s="380">
        <v>365820</v>
      </c>
      <c r="K17" s="380"/>
      <c r="L17" s="380">
        <v>365820</v>
      </c>
    </row>
    <row r="18" spans="1:12" ht="26.1" customHeight="1">
      <c r="A18" s="87"/>
      <c r="B18" s="84" t="s">
        <v>35</v>
      </c>
      <c r="F18" s="85"/>
      <c r="G18" s="88"/>
      <c r="H18" s="88"/>
      <c r="I18" s="86"/>
      <c r="J18" s="380">
        <v>304850</v>
      </c>
      <c r="K18" s="380"/>
      <c r="L18" s="380">
        <v>579215</v>
      </c>
    </row>
    <row r="19" spans="1:12" ht="26.1" customHeight="1">
      <c r="A19" s="87"/>
      <c r="B19" s="84" t="s">
        <v>41</v>
      </c>
      <c r="F19" s="85"/>
      <c r="G19" s="88"/>
      <c r="H19" s="88"/>
      <c r="I19" s="86"/>
      <c r="J19" s="380">
        <v>0</v>
      </c>
      <c r="K19" s="380"/>
      <c r="L19" s="380">
        <v>0</v>
      </c>
    </row>
    <row r="20" spans="1:12" ht="26.1" customHeight="1">
      <c r="A20" s="87"/>
      <c r="C20" s="84" t="s">
        <v>29</v>
      </c>
      <c r="F20" s="88"/>
      <c r="G20" s="88"/>
      <c r="H20" s="88"/>
      <c r="I20" s="86"/>
      <c r="J20" s="400">
        <f>SUM(J17:J19)</f>
        <v>670670</v>
      </c>
      <c r="K20" s="401"/>
      <c r="L20" s="400">
        <f>SUM(L17:L19)</f>
        <v>945035</v>
      </c>
    </row>
    <row r="21" spans="1:12" ht="26.1" customHeight="1">
      <c r="A21" s="87"/>
      <c r="B21" s="84" t="s">
        <v>57</v>
      </c>
      <c r="F21" s="62"/>
      <c r="G21" s="48"/>
      <c r="H21" s="48"/>
      <c r="I21" s="48"/>
      <c r="J21" s="399">
        <v>-31623.71</v>
      </c>
      <c r="K21" s="399"/>
      <c r="L21" s="399">
        <v>-61229.7</v>
      </c>
    </row>
    <row r="22" spans="1:12" ht="26.1" customHeight="1" thickBot="1">
      <c r="A22" s="87"/>
      <c r="C22" s="84" t="s">
        <v>29</v>
      </c>
      <c r="F22" s="48"/>
      <c r="G22" s="48"/>
      <c r="H22" s="48"/>
      <c r="I22" s="48"/>
      <c r="J22" s="389">
        <f>SUM(J20:J21)</f>
        <v>639046.29</v>
      </c>
      <c r="K22" s="402"/>
      <c r="L22" s="389">
        <f>SUM(L20:L21)</f>
        <v>883805.3</v>
      </c>
    </row>
    <row r="23" spans="1:12" ht="26.1" customHeight="1" thickTop="1">
      <c r="A23" s="87"/>
      <c r="B23" s="84" t="s">
        <v>47</v>
      </c>
    </row>
    <row r="24" spans="1:12" ht="26.1" customHeight="1">
      <c r="A24" s="87"/>
      <c r="J24" s="87"/>
      <c r="K24" s="87"/>
      <c r="L24" s="259" t="s">
        <v>9</v>
      </c>
    </row>
    <row r="25" spans="1:12" ht="26.1" customHeight="1">
      <c r="A25" s="87"/>
      <c r="J25" s="493" t="s">
        <v>42</v>
      </c>
      <c r="K25" s="493"/>
      <c r="L25" s="493"/>
    </row>
    <row r="26" spans="1:12" ht="26.1" customHeight="1">
      <c r="A26" s="87"/>
      <c r="F26" s="74"/>
      <c r="G26" s="74"/>
      <c r="H26" s="74"/>
      <c r="J26" s="486" t="s">
        <v>33</v>
      </c>
      <c r="K26" s="486"/>
      <c r="L26" s="486"/>
    </row>
    <row r="27" spans="1:12" ht="26.1" customHeight="1">
      <c r="A27" s="87"/>
      <c r="F27" s="53"/>
      <c r="G27" s="54"/>
      <c r="H27" s="53"/>
      <c r="I27" s="3"/>
      <c r="J27" s="296" t="str">
        <f>J16</f>
        <v>September 30, 2018</v>
      </c>
      <c r="K27" s="58"/>
      <c r="L27" s="296" t="str">
        <f>L16</f>
        <v>December 31, 2017</v>
      </c>
    </row>
    <row r="28" spans="1:12" ht="26.1" customHeight="1">
      <c r="A28" s="87"/>
      <c r="B28" s="84" t="s">
        <v>48</v>
      </c>
      <c r="F28" s="88"/>
      <c r="G28" s="89"/>
      <c r="H28" s="89"/>
      <c r="I28" s="90"/>
      <c r="J28" s="388">
        <f>J22</f>
        <v>639046.29</v>
      </c>
      <c r="K28" s="388"/>
      <c r="L28" s="388">
        <f>L22</f>
        <v>883805.3</v>
      </c>
    </row>
    <row r="29" spans="1:12" ht="26.1" customHeight="1">
      <c r="B29" s="84" t="s">
        <v>188</v>
      </c>
      <c r="F29" s="88"/>
      <c r="G29" s="89"/>
      <c r="H29" s="89"/>
      <c r="I29" s="90"/>
      <c r="J29" s="388">
        <v>-341187.17</v>
      </c>
      <c r="K29" s="388"/>
      <c r="L29" s="388">
        <v>-328438.62</v>
      </c>
    </row>
    <row r="30" spans="1:12" ht="26.1" customHeight="1" thickBot="1">
      <c r="A30" s="87"/>
      <c r="B30" s="84" t="s">
        <v>129</v>
      </c>
      <c r="F30" s="89"/>
      <c r="G30" s="89"/>
      <c r="H30" s="89"/>
      <c r="I30" s="90"/>
      <c r="J30" s="403">
        <f>SUM(J28:J29)</f>
        <v>297859.12000000005</v>
      </c>
      <c r="K30" s="404"/>
      <c r="L30" s="403">
        <f>SUM(L28:L29)</f>
        <v>555366.68000000005</v>
      </c>
    </row>
    <row r="31" spans="1:12" ht="26.1" customHeight="1" thickTop="1">
      <c r="A31" s="87"/>
      <c r="F31" s="89"/>
      <c r="G31" s="89"/>
      <c r="H31" s="89"/>
      <c r="I31" s="90"/>
      <c r="J31" s="312"/>
      <c r="K31" s="10"/>
      <c r="L31" s="312"/>
    </row>
    <row r="32" spans="1:12" s="2" customFormat="1" ht="27" customHeight="1">
      <c r="A32" s="492" t="s">
        <v>231</v>
      </c>
      <c r="B32" s="492"/>
      <c r="C32" s="492"/>
      <c r="D32" s="492"/>
      <c r="E32" s="492"/>
      <c r="F32" s="492"/>
      <c r="G32" s="492"/>
      <c r="H32" s="492"/>
      <c r="I32" s="492"/>
      <c r="J32" s="492"/>
      <c r="K32" s="492"/>
      <c r="L32" s="492"/>
    </row>
    <row r="33" spans="1:12" s="2" customFormat="1" ht="32.1" customHeight="1">
      <c r="A33" s="84"/>
      <c r="B33" s="3"/>
      <c r="C33" s="84"/>
      <c r="D33" s="84"/>
      <c r="E33" s="84"/>
      <c r="F33" s="84"/>
      <c r="G33" s="84"/>
      <c r="H33" s="84"/>
      <c r="I33" s="84"/>
      <c r="J33" s="84"/>
      <c r="K33" s="84"/>
      <c r="L33" s="84"/>
    </row>
    <row r="34" spans="1:12" s="2" customFormat="1" ht="32.1" customHeight="1">
      <c r="A34" s="4" t="s">
        <v>369</v>
      </c>
    </row>
    <row r="35" spans="1:12" s="2" customFormat="1" ht="32.1" customHeight="1">
      <c r="B35" s="2" t="s">
        <v>335</v>
      </c>
    </row>
    <row r="36" spans="1:12" s="2" customFormat="1" ht="32.1" customHeight="1">
      <c r="B36" s="2" t="s">
        <v>384</v>
      </c>
    </row>
    <row r="37" spans="1:12" s="2" customFormat="1" ht="32.1" customHeight="1">
      <c r="B37" s="2" t="s">
        <v>336</v>
      </c>
    </row>
    <row r="38" spans="1:12" s="14" customFormat="1" ht="32.1" customHeight="1">
      <c r="A38" s="455" t="s">
        <v>605</v>
      </c>
      <c r="B38" s="1"/>
      <c r="C38" s="409"/>
      <c r="D38" s="439"/>
      <c r="E38" s="439"/>
      <c r="F38" s="439"/>
      <c r="G38" s="439"/>
      <c r="H38" s="439"/>
      <c r="I38" s="439"/>
      <c r="J38" s="439"/>
      <c r="K38" s="439"/>
      <c r="L38" s="439"/>
    </row>
    <row r="39" spans="1:12" s="201" customFormat="1" ht="32.1" customHeight="1">
      <c r="A39" s="437"/>
      <c r="B39" s="439"/>
      <c r="C39" s="439"/>
      <c r="D39" s="439"/>
      <c r="E39" s="439"/>
      <c r="F39" s="439"/>
      <c r="G39" s="439"/>
      <c r="H39" s="439"/>
      <c r="I39" s="439"/>
      <c r="J39" s="439"/>
      <c r="K39" s="439"/>
      <c r="L39" s="259" t="s">
        <v>9</v>
      </c>
    </row>
    <row r="40" spans="1:12" s="201" customFormat="1" ht="32.1" customHeight="1">
      <c r="A40" s="437"/>
      <c r="B40" s="439"/>
      <c r="C40" s="439"/>
      <c r="D40" s="439"/>
      <c r="E40" s="439"/>
      <c r="F40" s="439"/>
      <c r="G40" s="439"/>
      <c r="H40" s="439"/>
      <c r="I40" s="439"/>
      <c r="J40" s="439"/>
      <c r="K40" s="439"/>
      <c r="L40" s="456" t="s">
        <v>140</v>
      </c>
    </row>
    <row r="41" spans="1:12" s="201" customFormat="1" ht="32.1" customHeight="1">
      <c r="B41" s="1"/>
      <c r="C41" s="409" t="s">
        <v>459</v>
      </c>
      <c r="L41" s="52">
        <v>188650000</v>
      </c>
    </row>
    <row r="42" spans="1:12" s="201" customFormat="1" ht="32.1" customHeight="1">
      <c r="B42" s="1"/>
      <c r="C42" s="409" t="s">
        <v>460</v>
      </c>
      <c r="L42" s="52">
        <v>-1042657.34</v>
      </c>
    </row>
    <row r="43" spans="1:12" s="1" customFormat="1" ht="32.1" customHeight="1">
      <c r="A43" s="201"/>
      <c r="C43" s="409" t="s">
        <v>461</v>
      </c>
      <c r="D43" s="201"/>
      <c r="E43" s="201"/>
      <c r="F43" s="201"/>
      <c r="G43" s="201"/>
      <c r="H43" s="201"/>
      <c r="I43" s="201"/>
      <c r="J43" s="201"/>
      <c r="K43" s="201"/>
      <c r="L43" s="52">
        <v>-16111888.08</v>
      </c>
    </row>
    <row r="44" spans="1:12" s="1" customFormat="1" ht="32.1" customHeight="1" thickBot="1">
      <c r="A44" s="201"/>
      <c r="C44" s="409" t="s">
        <v>459</v>
      </c>
      <c r="D44" s="201"/>
      <c r="E44" s="201"/>
      <c r="F44" s="201"/>
      <c r="G44" s="201"/>
      <c r="H44" s="201"/>
      <c r="I44" s="201"/>
      <c r="J44" s="201"/>
      <c r="K44" s="201"/>
      <c r="L44" s="457">
        <f>SUM(L41:L43)</f>
        <v>171495454.57999998</v>
      </c>
    </row>
    <row r="45" spans="1:12" s="1" customFormat="1" ht="32.1" customHeight="1" thickTop="1">
      <c r="A45" s="201"/>
      <c r="C45" s="409"/>
      <c r="D45" s="201"/>
      <c r="E45" s="201"/>
      <c r="F45" s="201"/>
      <c r="G45" s="201"/>
      <c r="H45" s="201"/>
      <c r="I45" s="201"/>
      <c r="J45" s="201"/>
      <c r="K45" s="201"/>
      <c r="L45" s="201"/>
    </row>
    <row r="46" spans="1:12" s="1" customFormat="1" ht="32.1" customHeight="1">
      <c r="A46" s="201"/>
      <c r="B46" s="409" t="s">
        <v>543</v>
      </c>
      <c r="D46" s="201"/>
      <c r="E46" s="201"/>
      <c r="F46" s="201"/>
      <c r="G46" s="201"/>
      <c r="H46" s="201"/>
      <c r="I46" s="201"/>
      <c r="J46" s="201"/>
      <c r="K46" s="201"/>
      <c r="L46" s="201"/>
    </row>
    <row r="47" spans="1:12" s="1" customFormat="1" ht="32.1" customHeight="1">
      <c r="A47" s="201"/>
      <c r="B47" s="1" t="s">
        <v>544</v>
      </c>
      <c r="C47" s="409"/>
      <c r="D47" s="201"/>
      <c r="E47" s="201"/>
      <c r="F47" s="201"/>
      <c r="G47" s="201"/>
      <c r="H47" s="201"/>
      <c r="I47" s="201"/>
      <c r="J47" s="201"/>
      <c r="K47" s="201"/>
      <c r="L47" s="201"/>
    </row>
    <row r="48" spans="1:12" s="1" customFormat="1" ht="32.1" customHeight="1">
      <c r="A48" s="458"/>
      <c r="B48" s="1" t="s">
        <v>545</v>
      </c>
      <c r="C48" s="459"/>
      <c r="D48" s="458"/>
      <c r="E48" s="458"/>
      <c r="F48" s="458"/>
      <c r="G48" s="458"/>
      <c r="H48" s="458"/>
      <c r="I48" s="458"/>
      <c r="J48" s="458"/>
      <c r="K48" s="458"/>
      <c r="L48" s="458"/>
    </row>
    <row r="49" spans="1:12" s="1" customFormat="1" ht="32.1" customHeight="1">
      <c r="A49" s="201"/>
      <c r="B49" s="1" t="s">
        <v>547</v>
      </c>
      <c r="C49" s="409"/>
      <c r="D49" s="201"/>
      <c r="E49" s="201"/>
      <c r="F49" s="201"/>
      <c r="G49" s="201"/>
      <c r="H49" s="201"/>
      <c r="I49" s="201"/>
      <c r="J49" s="201"/>
      <c r="K49" s="201"/>
      <c r="L49" s="201"/>
    </row>
    <row r="50" spans="1:12" s="1" customFormat="1" ht="32.1" customHeight="1">
      <c r="A50" s="201"/>
      <c r="B50" s="409" t="s">
        <v>546</v>
      </c>
      <c r="D50" s="201"/>
      <c r="E50" s="201"/>
      <c r="F50" s="201"/>
      <c r="G50" s="201"/>
      <c r="H50" s="201"/>
      <c r="I50" s="201"/>
      <c r="J50" s="201"/>
      <c r="K50" s="201"/>
      <c r="L50" s="201"/>
    </row>
    <row r="51" spans="1:12" s="1" customFormat="1" ht="32.1" customHeight="1">
      <c r="A51" s="201"/>
      <c r="B51" s="409" t="s">
        <v>462</v>
      </c>
      <c r="D51" s="201"/>
      <c r="E51" s="201"/>
      <c r="F51" s="201"/>
      <c r="G51" s="201"/>
      <c r="H51" s="201"/>
      <c r="I51" s="201"/>
      <c r="J51" s="201"/>
      <c r="K51" s="201"/>
      <c r="L51" s="201"/>
    </row>
    <row r="52" spans="1:12" s="1" customFormat="1" ht="32.1" customHeight="1">
      <c r="A52" s="201"/>
      <c r="B52" s="1" t="s">
        <v>549</v>
      </c>
      <c r="C52" s="409"/>
      <c r="D52" s="201"/>
      <c r="E52" s="201"/>
      <c r="F52" s="201"/>
      <c r="G52" s="201"/>
      <c r="H52" s="201"/>
      <c r="I52" s="201"/>
      <c r="J52" s="201"/>
      <c r="K52" s="201"/>
      <c r="L52" s="201"/>
    </row>
    <row r="53" spans="1:12" s="1" customFormat="1" ht="32.1" customHeight="1">
      <c r="A53" s="201"/>
      <c r="B53" s="1" t="s">
        <v>548</v>
      </c>
      <c r="C53" s="409"/>
      <c r="D53" s="201"/>
      <c r="E53" s="201"/>
      <c r="F53" s="201"/>
      <c r="G53" s="201"/>
      <c r="H53" s="201"/>
      <c r="I53" s="201"/>
      <c r="J53" s="201"/>
      <c r="K53" s="201"/>
      <c r="L53" s="201"/>
    </row>
    <row r="54" spans="1:12" s="1" customFormat="1" ht="32.1" customHeight="1">
      <c r="A54" s="201"/>
      <c r="B54" s="409" t="s">
        <v>550</v>
      </c>
      <c r="D54" s="201"/>
      <c r="E54" s="201"/>
      <c r="F54" s="201"/>
      <c r="G54" s="201"/>
      <c r="H54" s="201"/>
      <c r="I54" s="201"/>
      <c r="J54" s="201"/>
      <c r="K54" s="201"/>
      <c r="L54" s="201"/>
    </row>
    <row r="55" spans="1:12" s="14" customFormat="1" ht="32.1" customHeight="1">
      <c r="A55" s="201"/>
      <c r="B55" s="1" t="s">
        <v>463</v>
      </c>
      <c r="C55" s="409"/>
      <c r="D55" s="201"/>
      <c r="E55" s="201"/>
      <c r="F55" s="201"/>
      <c r="G55" s="201"/>
      <c r="H55" s="201"/>
      <c r="I55" s="201"/>
      <c r="J55" s="201"/>
      <c r="K55" s="201"/>
      <c r="L55" s="201"/>
    </row>
    <row r="56" spans="1:12" s="14" customFormat="1" ht="32.1" customHeight="1">
      <c r="A56" s="201"/>
      <c r="B56" s="1" t="s">
        <v>464</v>
      </c>
      <c r="C56" s="409"/>
      <c r="D56" s="201"/>
      <c r="E56" s="201"/>
      <c r="F56" s="201"/>
      <c r="G56" s="201"/>
      <c r="H56" s="201"/>
      <c r="I56" s="201"/>
      <c r="J56" s="201"/>
      <c r="K56" s="201"/>
      <c r="L56" s="201"/>
    </row>
    <row r="57" spans="1:12" s="14" customFormat="1" ht="32.1" customHeight="1">
      <c r="A57" s="492" t="s">
        <v>186</v>
      </c>
      <c r="B57" s="492"/>
      <c r="C57" s="492"/>
      <c r="D57" s="492"/>
      <c r="E57" s="492"/>
      <c r="F57" s="492"/>
      <c r="G57" s="492"/>
      <c r="H57" s="492"/>
      <c r="I57" s="492"/>
      <c r="J57" s="492"/>
      <c r="K57" s="492"/>
      <c r="L57" s="492"/>
    </row>
    <row r="58" spans="1:12" s="14" customFormat="1" ht="32.1" customHeight="1">
      <c r="A58" s="201"/>
      <c r="B58" s="408"/>
      <c r="C58" s="409"/>
      <c r="D58" s="201"/>
      <c r="E58" s="201"/>
      <c r="F58" s="201"/>
      <c r="G58" s="201"/>
      <c r="H58" s="201"/>
      <c r="I58" s="201"/>
      <c r="J58" s="201"/>
      <c r="K58" s="201"/>
      <c r="L58" s="201"/>
    </row>
    <row r="59" spans="1:12" s="2" customFormat="1" ht="30" customHeight="1">
      <c r="A59" s="4" t="s">
        <v>370</v>
      </c>
    </row>
    <row r="60" spans="1:12" s="2" customFormat="1" ht="30" customHeight="1">
      <c r="B60" s="91" t="s">
        <v>303</v>
      </c>
    </row>
    <row r="61" spans="1:12" ht="30" customHeight="1">
      <c r="A61" s="2"/>
      <c r="B61" s="92" t="s">
        <v>227</v>
      </c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30" customHeight="1">
      <c r="A62" s="2"/>
      <c r="B62" s="84" t="s">
        <v>228</v>
      </c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30" customHeight="1">
      <c r="A63" s="2"/>
      <c r="B63" s="87" t="s">
        <v>191</v>
      </c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30" customHeight="1">
      <c r="A64" s="2"/>
      <c r="C64" s="2"/>
      <c r="D64" s="2"/>
      <c r="E64" s="4"/>
      <c r="F64" s="4"/>
      <c r="G64" s="4"/>
      <c r="H64" s="4"/>
      <c r="I64" s="4"/>
      <c r="J64" s="4"/>
      <c r="K64" s="4"/>
      <c r="L64" s="297" t="str">
        <f>+L5</f>
        <v>(Unit: Baht)</v>
      </c>
    </row>
    <row r="65" spans="1:12" s="14" customFormat="1" ht="30" customHeight="1">
      <c r="A65" s="11"/>
      <c r="B65" s="9"/>
      <c r="C65" s="9"/>
      <c r="D65" s="9"/>
      <c r="E65" s="36"/>
      <c r="F65" s="486" t="s">
        <v>30</v>
      </c>
      <c r="G65" s="486"/>
      <c r="H65" s="486"/>
      <c r="I65" s="36"/>
      <c r="J65" s="486" t="s">
        <v>31</v>
      </c>
      <c r="K65" s="486"/>
      <c r="L65" s="486"/>
    </row>
    <row r="66" spans="1:12" s="14" customFormat="1" ht="30" customHeight="1">
      <c r="A66" s="9"/>
      <c r="B66" s="11"/>
      <c r="C66" s="9"/>
      <c r="D66" s="9"/>
      <c r="E66" s="9"/>
      <c r="F66" s="284" t="s">
        <v>331</v>
      </c>
      <c r="G66" s="444"/>
      <c r="H66" s="444" t="s">
        <v>133</v>
      </c>
      <c r="I66" s="509"/>
      <c r="J66" s="509" t="str">
        <f>+F66</f>
        <v>September 30, 2018</v>
      </c>
      <c r="K66" s="444"/>
      <c r="L66" s="444" t="str">
        <f>+H66</f>
        <v>December 31, 2017</v>
      </c>
    </row>
    <row r="67" spans="1:12" s="2" customFormat="1" ht="30" customHeight="1">
      <c r="B67" s="2" t="s">
        <v>130</v>
      </c>
      <c r="F67" s="142">
        <v>1450082.6199999996</v>
      </c>
      <c r="G67" s="1"/>
      <c r="H67" s="141">
        <v>2396942.0099999998</v>
      </c>
      <c r="I67" s="1"/>
      <c r="J67" s="142">
        <v>1442442.06</v>
      </c>
      <c r="K67" s="142"/>
      <c r="L67" s="142">
        <v>2385095</v>
      </c>
    </row>
    <row r="68" spans="1:12" s="2" customFormat="1" ht="30" customHeight="1">
      <c r="B68" s="2" t="s">
        <v>52</v>
      </c>
      <c r="F68" s="141">
        <v>314517.51</v>
      </c>
      <c r="G68" s="1"/>
      <c r="H68" s="141">
        <v>819213.96</v>
      </c>
      <c r="I68" s="1"/>
      <c r="J68" s="142">
        <v>312522.90000000002</v>
      </c>
      <c r="K68" s="142"/>
      <c r="L68" s="142">
        <v>810848</v>
      </c>
    </row>
    <row r="69" spans="1:12" s="2" customFormat="1" ht="30" customHeight="1">
      <c r="B69" s="2" t="s">
        <v>53</v>
      </c>
      <c r="F69" s="141">
        <v>29390.73</v>
      </c>
      <c r="G69" s="1"/>
      <c r="H69" s="141">
        <v>55401</v>
      </c>
      <c r="I69" s="1"/>
      <c r="J69" s="142">
        <v>29198.19</v>
      </c>
      <c r="K69" s="142"/>
      <c r="L69" s="142">
        <v>54936</v>
      </c>
    </row>
    <row r="70" spans="1:12" s="2" customFormat="1" ht="30" customHeight="1">
      <c r="B70" s="206" t="s">
        <v>136</v>
      </c>
      <c r="F70" s="141">
        <v>0</v>
      </c>
      <c r="G70" s="1"/>
      <c r="H70" s="141">
        <v>-1680848.35</v>
      </c>
      <c r="I70" s="1"/>
      <c r="J70" s="141">
        <v>0</v>
      </c>
      <c r="K70" s="142"/>
      <c r="L70" s="142">
        <v>-1667810.94</v>
      </c>
    </row>
    <row r="71" spans="1:12" s="2" customFormat="1" ht="30" customHeight="1">
      <c r="B71" s="2" t="s">
        <v>108</v>
      </c>
      <c r="F71" s="371">
        <v>0</v>
      </c>
      <c r="G71" s="1"/>
      <c r="H71" s="371">
        <v>-140626</v>
      </c>
      <c r="I71" s="1"/>
      <c r="J71" s="371">
        <v>0</v>
      </c>
      <c r="K71" s="142"/>
      <c r="L71" s="371">
        <v>-140626</v>
      </c>
    </row>
    <row r="72" spans="1:12" s="73" customFormat="1" ht="30" customHeight="1">
      <c r="B72" s="73" t="s">
        <v>85</v>
      </c>
    </row>
    <row r="73" spans="1:12" s="2" customFormat="1" ht="30" customHeight="1" thickBot="1">
      <c r="B73" s="2" t="s">
        <v>86</v>
      </c>
      <c r="F73" s="143">
        <f>SUM(F67:F71)</f>
        <v>1793990.8599999996</v>
      </c>
      <c r="G73" s="141"/>
      <c r="H73" s="143">
        <f>SUM(H67:H71)</f>
        <v>1450082.6199999996</v>
      </c>
      <c r="I73" s="142"/>
      <c r="J73" s="143">
        <f>SUM(J67:J71)</f>
        <v>1784163.15</v>
      </c>
      <c r="K73" s="142"/>
      <c r="L73" s="143">
        <f>SUM(L67:L71)</f>
        <v>1442442.06</v>
      </c>
    </row>
    <row r="74" spans="1:12" s="14" customFormat="1" ht="30" customHeight="1" thickTop="1">
      <c r="A74" s="24" t="s">
        <v>371</v>
      </c>
      <c r="C74" s="27"/>
      <c r="D74" s="27"/>
    </row>
    <row r="75" spans="1:12" s="14" customFormat="1" ht="30" customHeight="1">
      <c r="B75" s="27" t="s">
        <v>300</v>
      </c>
    </row>
    <row r="76" spans="1:12" s="14" customFormat="1" ht="30" customHeight="1">
      <c r="B76" s="27" t="s">
        <v>301</v>
      </c>
    </row>
    <row r="77" spans="1:12" s="14" customFormat="1" ht="30" customHeight="1">
      <c r="B77" s="27" t="s">
        <v>302</v>
      </c>
      <c r="C77" s="27"/>
    </row>
    <row r="78" spans="1:12" s="14" customFormat="1" ht="30" customHeight="1">
      <c r="B78" s="14" t="s">
        <v>229</v>
      </c>
      <c r="C78" s="27"/>
    </row>
    <row r="79" spans="1:12" ht="30" customHeight="1"/>
    <row r="80" spans="1:12" ht="30" customHeight="1">
      <c r="A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30" customHeight="1"/>
    <row r="82" ht="30" customHeight="1"/>
    <row r="83" ht="30" customHeight="1"/>
    <row r="84" ht="30" customHeight="1"/>
  </sheetData>
  <mergeCells count="11">
    <mergeCell ref="A1:L1"/>
    <mergeCell ref="J25:L25"/>
    <mergeCell ref="J26:L26"/>
    <mergeCell ref="J6:L6"/>
    <mergeCell ref="F65:H65"/>
    <mergeCell ref="J65:L65"/>
    <mergeCell ref="J14:L14"/>
    <mergeCell ref="J15:L15"/>
    <mergeCell ref="J7:L7"/>
    <mergeCell ref="A32:L32"/>
    <mergeCell ref="A57:L57"/>
  </mergeCells>
  <pageMargins left="0.74803149606299213" right="0" top="0.6692913385826772" bottom="0.59055118110236227" header="0.27559055118110237" footer="0.3543307086614173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9"/>
  <sheetViews>
    <sheetView topLeftCell="A113" zoomScaleNormal="100" zoomScaleSheetLayoutView="80" workbookViewId="0">
      <selection activeCell="F112" sqref="F112"/>
    </sheetView>
  </sheetViews>
  <sheetFormatPr defaultRowHeight="31.5" customHeight="1"/>
  <cols>
    <col min="1" max="1" width="2.85546875" style="8" customWidth="1"/>
    <col min="2" max="2" width="5.140625" style="8" customWidth="1"/>
    <col min="3" max="3" width="10.140625" style="8" customWidth="1"/>
    <col min="4" max="4" width="16.7109375" style="8" customWidth="1"/>
    <col min="5" max="5" width="3" style="8" customWidth="1"/>
    <col min="6" max="6" width="14.7109375" style="8" customWidth="1"/>
    <col min="7" max="7" width="0.85546875" style="8" customWidth="1"/>
    <col min="8" max="8" width="14.7109375" style="8" customWidth="1"/>
    <col min="9" max="9" width="0.85546875" style="8" customWidth="1"/>
    <col min="10" max="10" width="15.85546875" style="8" customWidth="1"/>
    <col min="11" max="11" width="0.85546875" style="8" customWidth="1"/>
    <col min="12" max="12" width="14.7109375" style="8" customWidth="1"/>
    <col min="13" max="13" width="3.140625" style="8" customWidth="1"/>
    <col min="14" max="14" width="12" style="8" bestFit="1" customWidth="1"/>
    <col min="15" max="16384" width="9.140625" style="8"/>
  </cols>
  <sheetData>
    <row r="1" spans="1:13" s="14" customFormat="1" ht="27" customHeight="1">
      <c r="A1" s="492" t="s">
        <v>465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</row>
    <row r="2" spans="1:13" s="14" customFormat="1" ht="27" customHeight="1">
      <c r="F2" s="17"/>
      <c r="H2" s="17"/>
      <c r="J2" s="17"/>
      <c r="L2" s="17"/>
    </row>
    <row r="3" spans="1:13" s="14" customFormat="1" ht="27" customHeight="1">
      <c r="B3" s="75"/>
      <c r="C3" s="495" t="s">
        <v>132</v>
      </c>
      <c r="D3" s="495"/>
      <c r="E3" s="495"/>
      <c r="F3" s="24"/>
      <c r="G3" s="298"/>
      <c r="H3" s="496" t="s">
        <v>19</v>
      </c>
      <c r="I3" s="496"/>
      <c r="J3" s="496"/>
      <c r="K3" s="359"/>
    </row>
    <row r="4" spans="1:13" s="14" customFormat="1" ht="27" customHeight="1">
      <c r="B4" s="75"/>
      <c r="C4" s="207" t="s">
        <v>373</v>
      </c>
      <c r="D4" s="206"/>
      <c r="E4" s="208"/>
      <c r="F4" s="206"/>
      <c r="G4" s="209"/>
      <c r="H4" s="206" t="s">
        <v>137</v>
      </c>
      <c r="J4" s="77"/>
    </row>
    <row r="5" spans="1:13" s="14" customFormat="1" ht="27" customHeight="1">
      <c r="C5" s="207" t="s">
        <v>122</v>
      </c>
      <c r="D5" s="206"/>
      <c r="E5" s="208"/>
      <c r="F5" s="206"/>
      <c r="G5" s="209"/>
      <c r="H5" s="206" t="s">
        <v>137</v>
      </c>
      <c r="J5" s="77"/>
    </row>
    <row r="6" spans="1:13" s="14" customFormat="1" ht="27" customHeight="1">
      <c r="C6" s="207" t="s">
        <v>110</v>
      </c>
      <c r="D6" s="206"/>
      <c r="E6" s="208"/>
      <c r="F6" s="206"/>
      <c r="G6" s="209"/>
      <c r="H6" s="206" t="s">
        <v>137</v>
      </c>
      <c r="J6" s="77"/>
    </row>
    <row r="7" spans="1:13" s="14" customFormat="1" ht="27" customHeight="1">
      <c r="C7" s="207" t="s">
        <v>138</v>
      </c>
      <c r="D7" s="206"/>
      <c r="E7" s="208"/>
      <c r="F7" s="206"/>
      <c r="G7" s="209"/>
      <c r="H7" s="206" t="s">
        <v>137</v>
      </c>
      <c r="J7" s="77"/>
    </row>
    <row r="8" spans="1:13" s="14" customFormat="1" ht="27" customHeight="1">
      <c r="C8" s="207" t="s">
        <v>197</v>
      </c>
      <c r="E8" s="76"/>
      <c r="G8" s="17"/>
      <c r="H8" s="360" t="s">
        <v>198</v>
      </c>
    </row>
    <row r="9" spans="1:13" s="14" customFormat="1" ht="27" customHeight="1">
      <c r="C9" s="207" t="s">
        <v>387</v>
      </c>
      <c r="E9" s="76"/>
      <c r="G9" s="73"/>
      <c r="H9" s="360" t="s">
        <v>474</v>
      </c>
    </row>
    <row r="10" spans="1:13" s="14" customFormat="1" ht="27" customHeight="1">
      <c r="C10" s="207" t="s">
        <v>372</v>
      </c>
      <c r="E10" s="76"/>
      <c r="G10" s="73"/>
      <c r="H10" s="360" t="s">
        <v>466</v>
      </c>
    </row>
    <row r="11" spans="1:13" s="14" customFormat="1" ht="27" customHeight="1">
      <c r="C11" s="207" t="s">
        <v>386</v>
      </c>
      <c r="E11" s="76"/>
      <c r="G11" s="73"/>
      <c r="H11" s="360" t="s">
        <v>467</v>
      </c>
    </row>
    <row r="12" spans="1:13" s="14" customFormat="1" ht="27" customHeight="1">
      <c r="B12" s="75"/>
      <c r="C12" s="27" t="s">
        <v>58</v>
      </c>
      <c r="E12" s="76"/>
      <c r="F12" s="76"/>
      <c r="G12" s="75"/>
      <c r="H12" s="75"/>
      <c r="I12" s="75"/>
      <c r="J12" s="77"/>
      <c r="L12" s="77"/>
    </row>
    <row r="13" spans="1:13" s="14" customFormat="1" ht="27" customHeight="1">
      <c r="B13" s="75"/>
      <c r="C13" s="497" t="s">
        <v>3</v>
      </c>
      <c r="D13" s="497"/>
      <c r="E13" s="497"/>
      <c r="F13" s="497"/>
      <c r="G13" s="75"/>
      <c r="H13" s="498" t="s">
        <v>4</v>
      </c>
      <c r="I13" s="498"/>
      <c r="J13" s="498"/>
      <c r="K13" s="78"/>
      <c r="L13" s="78"/>
    </row>
    <row r="14" spans="1:13" s="14" customFormat="1" ht="27" customHeight="1">
      <c r="B14" s="75"/>
      <c r="C14" s="14" t="s">
        <v>20</v>
      </c>
      <c r="D14" s="75"/>
      <c r="E14" s="76"/>
      <c r="F14" s="76"/>
      <c r="G14" s="75"/>
      <c r="H14" s="206" t="s">
        <v>109</v>
      </c>
      <c r="L14" s="77"/>
    </row>
    <row r="15" spans="1:13" s="14" customFormat="1" ht="27" customHeight="1">
      <c r="B15" s="75"/>
      <c r="C15" s="14" t="s">
        <v>21</v>
      </c>
      <c r="D15" s="75"/>
      <c r="E15" s="76"/>
      <c r="F15" s="76"/>
      <c r="G15" s="75"/>
      <c r="H15" s="207" t="s">
        <v>199</v>
      </c>
      <c r="L15" s="77"/>
    </row>
    <row r="16" spans="1:13" s="14" customFormat="1" ht="27" customHeight="1">
      <c r="B16" s="84"/>
      <c r="C16" s="14" t="s">
        <v>200</v>
      </c>
      <c r="D16" s="84"/>
      <c r="E16" s="84"/>
      <c r="F16" s="84"/>
      <c r="G16" s="84"/>
      <c r="H16" s="207" t="s">
        <v>201</v>
      </c>
      <c r="J16" s="84"/>
      <c r="K16" s="84"/>
      <c r="L16" s="84"/>
      <c r="M16" s="84"/>
    </row>
    <row r="17" spans="1:13" s="14" customFormat="1" ht="27" customHeight="1">
      <c r="B17" s="84"/>
      <c r="D17" s="84"/>
      <c r="E17" s="84"/>
      <c r="F17" s="84"/>
      <c r="G17" s="84"/>
      <c r="H17" s="84"/>
      <c r="I17" s="207"/>
      <c r="J17" s="84"/>
      <c r="K17" s="84"/>
      <c r="L17" s="84"/>
      <c r="M17" s="84"/>
    </row>
    <row r="18" spans="1:13" s="14" customFormat="1" ht="27" customHeight="1">
      <c r="A18" s="75"/>
      <c r="B18" s="27" t="s">
        <v>337</v>
      </c>
      <c r="C18" s="75"/>
      <c r="D18" s="76"/>
      <c r="E18" s="76"/>
      <c r="F18" s="75"/>
      <c r="H18" s="75"/>
      <c r="K18" s="77"/>
    </row>
    <row r="19" spans="1:13" ht="27" customHeight="1">
      <c r="I19" s="299"/>
      <c r="J19" s="300"/>
      <c r="K19" s="301"/>
      <c r="L19" s="253" t="s">
        <v>9</v>
      </c>
    </row>
    <row r="20" spans="1:13" ht="27" customHeight="1">
      <c r="I20" s="299"/>
      <c r="J20" s="499" t="s">
        <v>31</v>
      </c>
      <c r="K20" s="499"/>
      <c r="L20" s="499"/>
    </row>
    <row r="21" spans="1:13" ht="27" customHeight="1">
      <c r="I21" s="299"/>
      <c r="J21" s="256" t="s">
        <v>331</v>
      </c>
      <c r="K21" s="79"/>
      <c r="L21" s="302" t="s">
        <v>133</v>
      </c>
    </row>
    <row r="22" spans="1:13" s="206" customFormat="1" ht="27" customHeight="1">
      <c r="B22" s="206" t="s">
        <v>17</v>
      </c>
      <c r="J22" s="313"/>
      <c r="K22" s="207"/>
      <c r="L22" s="313"/>
    </row>
    <row r="23" spans="1:13" s="206" customFormat="1" ht="27" customHeight="1">
      <c r="B23" s="207" t="s">
        <v>110</v>
      </c>
      <c r="J23" s="314">
        <v>100000</v>
      </c>
      <c r="K23" s="207"/>
      <c r="L23" s="314">
        <v>100000</v>
      </c>
    </row>
    <row r="24" spans="1:13" s="206" customFormat="1" ht="27" customHeight="1">
      <c r="C24" s="206" t="s">
        <v>12</v>
      </c>
      <c r="J24" s="315">
        <f>SUM(J23)</f>
        <v>100000</v>
      </c>
      <c r="K24" s="207"/>
      <c r="L24" s="315">
        <f>SUM(L23)</f>
        <v>100000</v>
      </c>
    </row>
    <row r="25" spans="1:13" ht="27" customHeight="1">
      <c r="B25" s="8" t="s">
        <v>139</v>
      </c>
    </row>
    <row r="26" spans="1:13" s="84" customFormat="1" ht="27" customHeight="1">
      <c r="B26" s="84" t="s">
        <v>373</v>
      </c>
      <c r="J26" s="84">
        <v>14550</v>
      </c>
      <c r="L26" s="84">
        <v>0</v>
      </c>
    </row>
    <row r="27" spans="1:13" ht="27" customHeight="1">
      <c r="B27" s="207" t="s">
        <v>138</v>
      </c>
      <c r="J27" s="338">
        <v>54332.14</v>
      </c>
      <c r="K27" s="339"/>
      <c r="L27" s="217">
        <v>13794</v>
      </c>
    </row>
    <row r="28" spans="1:13" ht="27" customHeight="1">
      <c r="C28" s="8" t="s">
        <v>12</v>
      </c>
      <c r="J28" s="410">
        <f>SUM(J26:J27)</f>
        <v>68882.14</v>
      </c>
      <c r="L28" s="410">
        <f>SUM(L26:L27)</f>
        <v>13794</v>
      </c>
    </row>
    <row r="29" spans="1:13" ht="27" customHeight="1">
      <c r="B29" s="8" t="s">
        <v>87</v>
      </c>
      <c r="J29" s="217">
        <v>0</v>
      </c>
      <c r="L29" s="217">
        <v>0</v>
      </c>
    </row>
    <row r="30" spans="1:13" ht="27" customHeight="1" thickBot="1">
      <c r="C30" s="8" t="s">
        <v>67</v>
      </c>
      <c r="J30" s="372">
        <f>SUM(J28:J29)</f>
        <v>68882.14</v>
      </c>
      <c r="L30" s="372">
        <f>SUM(L28:L29)</f>
        <v>13794</v>
      </c>
    </row>
    <row r="31" spans="1:13" ht="28.5" customHeight="1" thickTop="1">
      <c r="J31" s="127"/>
      <c r="L31" s="127"/>
    </row>
    <row r="32" spans="1:13" ht="32.1" customHeight="1">
      <c r="A32" s="492" t="s">
        <v>468</v>
      </c>
      <c r="B32" s="492"/>
      <c r="C32" s="492"/>
      <c r="D32" s="492"/>
      <c r="E32" s="492"/>
      <c r="F32" s="492"/>
      <c r="G32" s="492"/>
      <c r="H32" s="492"/>
      <c r="I32" s="492"/>
      <c r="J32" s="492"/>
      <c r="K32" s="492"/>
      <c r="L32" s="492"/>
    </row>
    <row r="33" spans="1:12" ht="32.1" customHeight="1">
      <c r="J33" s="127"/>
      <c r="L33" s="127"/>
    </row>
    <row r="34" spans="1:12" s="14" customFormat="1" ht="32.1" customHeight="1">
      <c r="A34" s="75"/>
      <c r="B34" s="75"/>
      <c r="D34" s="76"/>
      <c r="F34" s="44"/>
      <c r="G34" s="43"/>
      <c r="H34" s="43"/>
      <c r="I34" s="43"/>
      <c r="J34" s="47"/>
      <c r="K34" s="20"/>
      <c r="L34" s="253" t="s">
        <v>9</v>
      </c>
    </row>
    <row r="35" spans="1:12" s="14" customFormat="1" ht="32.1" customHeight="1">
      <c r="A35" s="75"/>
      <c r="C35" s="75"/>
      <c r="D35" s="76"/>
      <c r="E35" s="24"/>
      <c r="F35" s="303"/>
      <c r="G35" s="303"/>
      <c r="H35" s="303"/>
      <c r="I35" s="303" t="s">
        <v>31</v>
      </c>
      <c r="J35" s="303"/>
      <c r="K35" s="303"/>
      <c r="L35" s="303"/>
    </row>
    <row r="36" spans="1:12" s="14" customFormat="1" ht="32.1" customHeight="1">
      <c r="A36" s="75"/>
      <c r="C36" s="75"/>
      <c r="D36" s="76"/>
      <c r="E36" s="24"/>
      <c r="F36" s="304" t="s">
        <v>133</v>
      </c>
      <c r="G36" s="298"/>
      <c r="H36" s="298" t="s">
        <v>22</v>
      </c>
      <c r="I36" s="298"/>
      <c r="J36" s="298" t="s">
        <v>23</v>
      </c>
      <c r="K36" s="298"/>
      <c r="L36" s="256" t="s">
        <v>331</v>
      </c>
    </row>
    <row r="37" spans="1:12" s="14" customFormat="1" ht="32.1" customHeight="1">
      <c r="A37" s="75"/>
      <c r="B37" s="79" t="s">
        <v>377</v>
      </c>
      <c r="D37" s="76"/>
      <c r="G37" s="43"/>
      <c r="H37" s="43"/>
      <c r="I37" s="43"/>
      <c r="J37" s="47"/>
      <c r="K37" s="20"/>
      <c r="L37" s="47"/>
    </row>
    <row r="38" spans="1:12" s="14" customFormat="1" ht="32.1" customHeight="1">
      <c r="A38" s="75"/>
      <c r="B38" s="75" t="s">
        <v>39</v>
      </c>
      <c r="D38" s="76"/>
      <c r="F38" s="142">
        <v>39350000</v>
      </c>
      <c r="G38" s="142"/>
      <c r="H38" s="142">
        <v>0</v>
      </c>
      <c r="I38" s="142"/>
      <c r="J38" s="142">
        <v>0</v>
      </c>
      <c r="K38" s="142"/>
      <c r="L38" s="340">
        <f>F38+H38+J38</f>
        <v>39350000</v>
      </c>
    </row>
    <row r="39" spans="1:12" s="14" customFormat="1" ht="32.1" customHeight="1">
      <c r="A39" s="75"/>
      <c r="B39" s="75" t="s">
        <v>24</v>
      </c>
      <c r="D39" s="76"/>
      <c r="F39" s="142">
        <v>1757667.82</v>
      </c>
      <c r="G39" s="373"/>
      <c r="H39" s="373">
        <v>0</v>
      </c>
      <c r="I39" s="373"/>
      <c r="J39" s="340">
        <v>0</v>
      </c>
      <c r="K39" s="341"/>
      <c r="L39" s="340">
        <f>F39+H39+J39</f>
        <v>1757667.82</v>
      </c>
    </row>
    <row r="40" spans="1:12" s="14" customFormat="1" ht="32.1" customHeight="1">
      <c r="A40" s="75"/>
      <c r="B40" s="75"/>
      <c r="C40" s="14" t="s">
        <v>12</v>
      </c>
      <c r="D40" s="76"/>
      <c r="F40" s="374">
        <f>SUM(F38:F39)</f>
        <v>41107667.82</v>
      </c>
      <c r="G40" s="373"/>
      <c r="H40" s="374">
        <f>SUM(H38:H39)</f>
        <v>0</v>
      </c>
      <c r="I40" s="373"/>
      <c r="J40" s="374">
        <f>SUM(J38:J39)</f>
        <v>0</v>
      </c>
      <c r="K40" s="341"/>
      <c r="L40" s="374">
        <f>SUM(L38:L39)</f>
        <v>41107667.82</v>
      </c>
    </row>
    <row r="41" spans="1:12" s="14" customFormat="1" ht="32.1" customHeight="1">
      <c r="A41" s="75"/>
      <c r="B41" s="75" t="s">
        <v>87</v>
      </c>
      <c r="D41" s="76"/>
      <c r="F41" s="375"/>
      <c r="G41" s="373"/>
      <c r="H41" s="373"/>
      <c r="I41" s="373"/>
      <c r="J41" s="340"/>
      <c r="K41" s="341"/>
      <c r="L41" s="340"/>
    </row>
    <row r="42" spans="1:12" s="14" customFormat="1" ht="32.1" customHeight="1">
      <c r="A42" s="75"/>
      <c r="B42" s="75" t="s">
        <v>123</v>
      </c>
      <c r="D42" s="76"/>
      <c r="F42" s="375"/>
      <c r="G42" s="373"/>
      <c r="H42" s="373"/>
      <c r="I42" s="373"/>
      <c r="J42" s="340"/>
      <c r="K42" s="341"/>
      <c r="L42" s="142"/>
    </row>
    <row r="43" spans="1:12" s="14" customFormat="1" ht="32.1" customHeight="1">
      <c r="A43" s="75"/>
      <c r="B43" s="75" t="s">
        <v>46</v>
      </c>
      <c r="D43" s="76"/>
      <c r="F43" s="375">
        <v>-41107667.82</v>
      </c>
      <c r="G43" s="373"/>
      <c r="H43" s="373">
        <v>0</v>
      </c>
      <c r="I43" s="373"/>
      <c r="J43" s="340">
        <v>0</v>
      </c>
      <c r="K43" s="341"/>
      <c r="L43" s="340">
        <f>F43+H43+J43</f>
        <v>-41107667.82</v>
      </c>
    </row>
    <row r="44" spans="1:12" s="14" customFormat="1" ht="32.1" customHeight="1" thickBot="1">
      <c r="A44" s="75"/>
      <c r="B44" s="75"/>
      <c r="C44" s="75" t="s">
        <v>39</v>
      </c>
      <c r="D44" s="76"/>
      <c r="F44" s="376">
        <f>SUM(F40:F43)</f>
        <v>0</v>
      </c>
      <c r="G44" s="373"/>
      <c r="H44" s="376">
        <f>SUM(H40:H43)</f>
        <v>0</v>
      </c>
      <c r="I44" s="373"/>
      <c r="J44" s="376">
        <f>SUM(J40:J43)</f>
        <v>0</v>
      </c>
      <c r="K44" s="341"/>
      <c r="L44" s="376">
        <f>SUM(L40:L43)</f>
        <v>0</v>
      </c>
    </row>
    <row r="45" spans="1:12" s="14" customFormat="1" ht="32.1" customHeight="1" thickTop="1">
      <c r="A45" s="75"/>
      <c r="B45" s="79" t="s">
        <v>376</v>
      </c>
      <c r="D45" s="76"/>
      <c r="F45" s="142"/>
      <c r="G45" s="373"/>
      <c r="H45" s="373"/>
      <c r="I45" s="373"/>
      <c r="J45" s="340"/>
      <c r="K45" s="341"/>
      <c r="L45" s="340"/>
    </row>
    <row r="46" spans="1:12" s="14" customFormat="1" ht="32.1" customHeight="1">
      <c r="A46" s="75"/>
      <c r="B46" s="75" t="s">
        <v>202</v>
      </c>
      <c r="D46" s="76"/>
      <c r="F46" s="375">
        <v>0</v>
      </c>
      <c r="G46" s="373"/>
      <c r="H46" s="373">
        <v>120000000</v>
      </c>
      <c r="I46" s="373"/>
      <c r="J46" s="373">
        <v>-120000000</v>
      </c>
      <c r="K46" s="341"/>
      <c r="L46" s="340">
        <f>+F46+H46+J46</f>
        <v>0</v>
      </c>
    </row>
    <row r="47" spans="1:12" s="14" customFormat="1" ht="32.1" customHeight="1">
      <c r="A47" s="75"/>
      <c r="B47" s="75" t="s">
        <v>203</v>
      </c>
      <c r="D47" s="76"/>
      <c r="F47" s="375">
        <v>0</v>
      </c>
      <c r="G47" s="373"/>
      <c r="H47" s="373">
        <v>18000000</v>
      </c>
      <c r="I47" s="373"/>
      <c r="J47" s="340">
        <v>0</v>
      </c>
      <c r="K47" s="341"/>
      <c r="L47" s="340">
        <f>+F47+H47+J47</f>
        <v>18000000</v>
      </c>
    </row>
    <row r="48" spans="1:12" s="14" customFormat="1" ht="32.1" customHeight="1">
      <c r="A48" s="75"/>
      <c r="B48" s="75" t="s">
        <v>24</v>
      </c>
      <c r="D48" s="76"/>
      <c r="F48" s="375">
        <v>0</v>
      </c>
      <c r="G48" s="373"/>
      <c r="H48" s="373">
        <v>2004657.53</v>
      </c>
      <c r="I48" s="373"/>
      <c r="J48" s="340">
        <v>0</v>
      </c>
      <c r="K48" s="341"/>
      <c r="L48" s="340">
        <f>+F48+H48+J48</f>
        <v>2004657.53</v>
      </c>
    </row>
    <row r="49" spans="1:12" s="14" customFormat="1" ht="32.1" customHeight="1" thickBot="1">
      <c r="A49" s="75"/>
      <c r="B49" s="75"/>
      <c r="C49" s="75" t="s">
        <v>39</v>
      </c>
      <c r="D49" s="76"/>
      <c r="F49" s="376">
        <f>SUM(F46:F48)</f>
        <v>0</v>
      </c>
      <c r="G49" s="373"/>
      <c r="H49" s="377">
        <f>SUM(H46:H48)</f>
        <v>140004657.53</v>
      </c>
      <c r="I49" s="373"/>
      <c r="J49" s="376">
        <f>SUM(J46:J48)</f>
        <v>-120000000</v>
      </c>
      <c r="K49" s="341"/>
      <c r="L49" s="376">
        <f>SUM(L46:L48)</f>
        <v>20004657.530000001</v>
      </c>
    </row>
    <row r="50" spans="1:12" s="14" customFormat="1" ht="32.1" customHeight="1" thickTop="1">
      <c r="A50" s="75"/>
      <c r="B50" s="79" t="s">
        <v>375</v>
      </c>
      <c r="D50" s="76"/>
      <c r="F50" s="142"/>
      <c r="G50" s="373"/>
      <c r="H50" s="373"/>
      <c r="I50" s="373"/>
      <c r="J50" s="340"/>
      <c r="K50" s="341"/>
      <c r="L50" s="340"/>
    </row>
    <row r="51" spans="1:12" s="14" customFormat="1" ht="32.1" customHeight="1">
      <c r="A51" s="75"/>
      <c r="B51" s="75" t="s">
        <v>203</v>
      </c>
      <c r="D51" s="76"/>
      <c r="F51" s="375">
        <v>0</v>
      </c>
      <c r="G51" s="373"/>
      <c r="H51" s="373">
        <v>90000000</v>
      </c>
      <c r="I51" s="373"/>
      <c r="J51" s="340">
        <v>0</v>
      </c>
      <c r="K51" s="341"/>
      <c r="L51" s="340">
        <f>+F51+H51+J51</f>
        <v>90000000</v>
      </c>
    </row>
    <row r="52" spans="1:12" s="14" customFormat="1" ht="32.1" customHeight="1">
      <c r="A52" s="75"/>
      <c r="B52" s="75" t="s">
        <v>24</v>
      </c>
      <c r="D52" s="76"/>
      <c r="F52" s="375">
        <v>0</v>
      </c>
      <c r="G52" s="373"/>
      <c r="H52" s="373">
        <v>1257534.25</v>
      </c>
      <c r="I52" s="373"/>
      <c r="J52" s="340">
        <v>0</v>
      </c>
      <c r="K52" s="341"/>
      <c r="L52" s="340">
        <f>+F52+H52+J52</f>
        <v>1257534.25</v>
      </c>
    </row>
    <row r="53" spans="1:12" s="14" customFormat="1" ht="32.1" customHeight="1" thickBot="1">
      <c r="A53" s="75"/>
      <c r="B53" s="75"/>
      <c r="C53" s="75" t="s">
        <v>39</v>
      </c>
      <c r="D53" s="76"/>
      <c r="F53" s="376">
        <f>SUM(F51:F52)</f>
        <v>0</v>
      </c>
      <c r="G53" s="373"/>
      <c r="H53" s="377">
        <f>SUM(H51:H52)</f>
        <v>91257534.25</v>
      </c>
      <c r="I53" s="373"/>
      <c r="J53" s="376">
        <f>SUM(J51:J52)</f>
        <v>0</v>
      </c>
      <c r="K53" s="341"/>
      <c r="L53" s="376">
        <f>SUM(L51:L52)</f>
        <v>91257534.25</v>
      </c>
    </row>
    <row r="54" spans="1:12" s="14" customFormat="1" ht="32.1" customHeight="1" thickTop="1">
      <c r="A54" s="145"/>
      <c r="B54" s="79" t="s">
        <v>374</v>
      </c>
      <c r="D54" s="76"/>
      <c r="F54" s="142"/>
      <c r="G54" s="373"/>
      <c r="H54" s="373"/>
      <c r="I54" s="373"/>
      <c r="J54" s="340"/>
      <c r="K54" s="341"/>
      <c r="L54" s="340"/>
    </row>
    <row r="55" spans="1:12" s="14" customFormat="1" ht="32.1" customHeight="1">
      <c r="A55" s="145"/>
      <c r="B55" s="145" t="s">
        <v>203</v>
      </c>
      <c r="D55" s="76"/>
      <c r="F55" s="375">
        <v>0</v>
      </c>
      <c r="G55" s="373"/>
      <c r="H55" s="373">
        <v>210000000</v>
      </c>
      <c r="I55" s="373"/>
      <c r="J55" s="340">
        <v>-11500000</v>
      </c>
      <c r="K55" s="341"/>
      <c r="L55" s="340">
        <f>+F55+H55+J55</f>
        <v>198500000</v>
      </c>
    </row>
    <row r="56" spans="1:12" s="14" customFormat="1" ht="32.1" customHeight="1">
      <c r="A56" s="145"/>
      <c r="B56" s="145" t="s">
        <v>24</v>
      </c>
      <c r="D56" s="76"/>
      <c r="F56" s="375">
        <v>0</v>
      </c>
      <c r="G56" s="373"/>
      <c r="H56" s="373">
        <v>254650.68</v>
      </c>
      <c r="I56" s="373"/>
      <c r="J56" s="340">
        <v>0</v>
      </c>
      <c r="K56" s="341"/>
      <c r="L56" s="340">
        <f>+F56+H56+J56</f>
        <v>254650.68</v>
      </c>
    </row>
    <row r="57" spans="1:12" s="14" customFormat="1" ht="32.1" customHeight="1" thickBot="1">
      <c r="A57" s="145"/>
      <c r="B57" s="145"/>
      <c r="C57" s="145" t="s">
        <v>39</v>
      </c>
      <c r="D57" s="76"/>
      <c r="F57" s="376">
        <f>SUM(F55:F56)</f>
        <v>0</v>
      </c>
      <c r="G57" s="373"/>
      <c r="H57" s="377">
        <f>SUM(H55:H56)</f>
        <v>210254650.68000001</v>
      </c>
      <c r="I57" s="373"/>
      <c r="J57" s="376">
        <f>SUM(J55:J56)</f>
        <v>-11500000</v>
      </c>
      <c r="K57" s="341"/>
      <c r="L57" s="376">
        <f>SUM(L55:L56)</f>
        <v>198754650.68000001</v>
      </c>
    </row>
    <row r="58" spans="1:12" s="14" customFormat="1" ht="32.1" customHeight="1" thickTop="1">
      <c r="A58" s="492" t="s">
        <v>469</v>
      </c>
      <c r="B58" s="492"/>
      <c r="C58" s="492"/>
      <c r="D58" s="492"/>
      <c r="E58" s="492"/>
      <c r="F58" s="492"/>
      <c r="G58" s="492"/>
      <c r="H58" s="492"/>
      <c r="I58" s="492"/>
      <c r="J58" s="492"/>
      <c r="K58" s="492"/>
      <c r="L58" s="492"/>
    </row>
    <row r="59" spans="1:12" s="14" customFormat="1" ht="32.1" customHeight="1">
      <c r="A59" s="145"/>
      <c r="B59" s="145"/>
      <c r="C59" s="145"/>
      <c r="D59" s="76"/>
      <c r="F59" s="340"/>
      <c r="G59" s="373"/>
      <c r="H59" s="460"/>
      <c r="I59" s="373"/>
      <c r="J59" s="340"/>
      <c r="K59" s="341"/>
      <c r="L59" s="340"/>
    </row>
    <row r="60" spans="1:12" s="14" customFormat="1" ht="32.1" customHeight="1">
      <c r="A60" s="145"/>
      <c r="B60" s="145"/>
      <c r="D60" s="76"/>
      <c r="F60" s="44"/>
      <c r="G60" s="43"/>
      <c r="H60" s="43"/>
      <c r="I60" s="43"/>
      <c r="J60" s="47"/>
      <c r="K60" s="333"/>
      <c r="L60" s="297" t="s">
        <v>9</v>
      </c>
    </row>
    <row r="61" spans="1:12" s="14" customFormat="1" ht="32.1" customHeight="1">
      <c r="A61" s="145"/>
      <c r="C61" s="145"/>
      <c r="D61" s="76"/>
      <c r="E61" s="24"/>
      <c r="F61" s="303"/>
      <c r="G61" s="303"/>
      <c r="H61" s="303"/>
      <c r="I61" s="303" t="s">
        <v>31</v>
      </c>
      <c r="J61" s="303"/>
      <c r="K61" s="303"/>
      <c r="L61" s="303"/>
    </row>
    <row r="62" spans="1:12" s="14" customFormat="1" ht="32.1" customHeight="1">
      <c r="A62" s="145"/>
      <c r="C62" s="145"/>
      <c r="D62" s="76"/>
      <c r="E62" s="24"/>
      <c r="F62" s="304" t="s">
        <v>133</v>
      </c>
      <c r="G62" s="298"/>
      <c r="H62" s="298" t="s">
        <v>22</v>
      </c>
      <c r="I62" s="298"/>
      <c r="J62" s="298" t="s">
        <v>23</v>
      </c>
      <c r="K62" s="298"/>
      <c r="L62" s="296" t="s">
        <v>331</v>
      </c>
    </row>
    <row r="63" spans="1:12" s="14" customFormat="1" ht="32.1" customHeight="1">
      <c r="A63" s="75"/>
      <c r="B63" s="210" t="s">
        <v>141</v>
      </c>
      <c r="C63" s="75"/>
      <c r="D63" s="76"/>
      <c r="F63" s="141"/>
      <c r="G63" s="142"/>
      <c r="H63" s="141"/>
      <c r="I63" s="142"/>
      <c r="J63" s="141"/>
      <c r="K63" s="142"/>
      <c r="L63" s="141"/>
    </row>
    <row r="64" spans="1:12" s="206" customFormat="1" ht="32.1" customHeight="1">
      <c r="A64" s="207"/>
      <c r="B64" s="207" t="s">
        <v>304</v>
      </c>
      <c r="D64" s="208"/>
      <c r="F64" s="375">
        <v>43185696.350000001</v>
      </c>
      <c r="G64" s="373"/>
      <c r="H64" s="373">
        <v>0</v>
      </c>
      <c r="I64" s="373"/>
      <c r="J64" s="340">
        <v>-3523235.54</v>
      </c>
      <c r="K64" s="341"/>
      <c r="L64" s="340">
        <f>+F64+H64+J64</f>
        <v>39662460.810000002</v>
      </c>
    </row>
    <row r="65" spans="1:12" s="206" customFormat="1" ht="32.1" customHeight="1">
      <c r="A65" s="207"/>
      <c r="B65" s="207" t="s">
        <v>24</v>
      </c>
      <c r="D65" s="208"/>
      <c r="F65" s="375">
        <v>65074.340000000026</v>
      </c>
      <c r="G65" s="373"/>
      <c r="H65" s="373">
        <v>1566022.26</v>
      </c>
      <c r="I65" s="373"/>
      <c r="J65" s="340">
        <v>-1574591.79</v>
      </c>
      <c r="K65" s="341"/>
      <c r="L65" s="340">
        <f>+F65+H65+J65</f>
        <v>56504.810000000056</v>
      </c>
    </row>
    <row r="66" spans="1:12" s="206" customFormat="1" ht="32.1" customHeight="1" thickBot="1">
      <c r="C66" s="14" t="s">
        <v>12</v>
      </c>
      <c r="F66" s="376">
        <f>SUM(F64:F65)</f>
        <v>43250770.690000005</v>
      </c>
      <c r="G66" s="373"/>
      <c r="H66" s="377">
        <f>SUM(H64:H65)</f>
        <v>1566022.26</v>
      </c>
      <c r="I66" s="373"/>
      <c r="J66" s="376">
        <f>SUM(J64:J65)</f>
        <v>-5097827.33</v>
      </c>
      <c r="K66" s="341"/>
      <c r="L66" s="376">
        <f>SUM(L64:L65)</f>
        <v>39718965.620000005</v>
      </c>
    </row>
    <row r="67" spans="1:12" s="14" customFormat="1" ht="32.1" customHeight="1" thickTop="1">
      <c r="A67" s="75"/>
      <c r="B67" s="210" t="s">
        <v>142</v>
      </c>
      <c r="C67" s="75"/>
      <c r="D67" s="76"/>
      <c r="E67" s="80"/>
      <c r="F67" s="362"/>
      <c r="G67" s="361"/>
      <c r="H67" s="362"/>
      <c r="I67" s="142"/>
      <c r="J67" s="361"/>
      <c r="K67" s="362"/>
      <c r="L67" s="361"/>
    </row>
    <row r="68" spans="1:12" s="14" customFormat="1" ht="32.1" customHeight="1">
      <c r="A68" s="75"/>
      <c r="B68" s="207" t="s">
        <v>305</v>
      </c>
      <c r="D68" s="76"/>
      <c r="E68" s="44"/>
      <c r="F68" s="373">
        <v>0</v>
      </c>
      <c r="G68" s="373"/>
      <c r="H68" s="373">
        <v>43000000</v>
      </c>
      <c r="I68" s="142"/>
      <c r="J68" s="373">
        <v>-25000000</v>
      </c>
      <c r="K68" s="341"/>
      <c r="L68" s="340">
        <f>+F68+H68+J68</f>
        <v>18000000</v>
      </c>
    </row>
    <row r="69" spans="1:12" s="14" customFormat="1" ht="32.1" customHeight="1">
      <c r="A69" s="75"/>
      <c r="B69" s="206" t="s">
        <v>204</v>
      </c>
      <c r="D69" s="76"/>
      <c r="E69" s="44"/>
      <c r="F69" s="373">
        <v>0</v>
      </c>
      <c r="G69" s="373"/>
      <c r="H69" s="373">
        <v>121150.69</v>
      </c>
      <c r="I69" s="142"/>
      <c r="J69" s="340">
        <v>-94520.55</v>
      </c>
      <c r="K69" s="341"/>
      <c r="L69" s="340">
        <f>+F69+H69+J69</f>
        <v>26630.14</v>
      </c>
    </row>
    <row r="70" spans="1:12" s="14" customFormat="1" ht="32.1" customHeight="1" thickBot="1">
      <c r="A70" s="75"/>
      <c r="B70" s="207"/>
      <c r="C70" s="14" t="s">
        <v>12</v>
      </c>
      <c r="D70" s="76"/>
      <c r="E70" s="44"/>
      <c r="F70" s="510">
        <f>SUM(F68:F69)</f>
        <v>0</v>
      </c>
      <c r="G70" s="373"/>
      <c r="H70" s="510">
        <f>SUM(H68:H69)</f>
        <v>43121150.689999998</v>
      </c>
      <c r="I70" s="378"/>
      <c r="J70" s="510">
        <f>SUM(J68:J69)</f>
        <v>-25094520.550000001</v>
      </c>
      <c r="K70" s="341"/>
      <c r="L70" s="510">
        <f>SUM(L68:L69)</f>
        <v>18026630.140000001</v>
      </c>
    </row>
    <row r="71" spans="1:12" s="14" customFormat="1" ht="32.1" customHeight="1" thickTop="1">
      <c r="A71" s="145"/>
      <c r="B71" s="210" t="s">
        <v>385</v>
      </c>
      <c r="C71" s="145"/>
      <c r="D71" s="76"/>
      <c r="E71" s="80"/>
      <c r="F71" s="362"/>
      <c r="G71" s="361"/>
      <c r="H71" s="362"/>
      <c r="I71" s="142"/>
      <c r="J71" s="361"/>
      <c r="K71" s="362"/>
      <c r="L71" s="361"/>
    </row>
    <row r="72" spans="1:12" s="14" customFormat="1" ht="32.1" customHeight="1">
      <c r="A72" s="145"/>
      <c r="B72" s="207" t="s">
        <v>305</v>
      </c>
      <c r="D72" s="76"/>
      <c r="E72" s="44"/>
      <c r="F72" s="373">
        <v>0</v>
      </c>
      <c r="G72" s="373"/>
      <c r="H72" s="373">
        <v>60000000</v>
      </c>
      <c r="I72" s="142"/>
      <c r="J72" s="373">
        <v>0</v>
      </c>
      <c r="K72" s="341"/>
      <c r="L72" s="340">
        <f>+F72+H72+J72</f>
        <v>60000000</v>
      </c>
    </row>
    <row r="73" spans="1:12" s="14" customFormat="1" ht="32.1" customHeight="1">
      <c r="A73" s="145"/>
      <c r="B73" s="206" t="s">
        <v>204</v>
      </c>
      <c r="D73" s="76"/>
      <c r="E73" s="44"/>
      <c r="F73" s="373">
        <v>0</v>
      </c>
      <c r="G73" s="373"/>
      <c r="H73" s="373">
        <v>88767.12</v>
      </c>
      <c r="I73" s="142"/>
      <c r="J73" s="340">
        <v>0</v>
      </c>
      <c r="K73" s="341"/>
      <c r="L73" s="340">
        <f>+F73+H73+J73</f>
        <v>88767.12</v>
      </c>
    </row>
    <row r="74" spans="1:12" s="14" customFormat="1" ht="32.1" customHeight="1" thickBot="1">
      <c r="A74" s="145"/>
      <c r="B74" s="207"/>
      <c r="C74" s="14" t="s">
        <v>12</v>
      </c>
      <c r="D74" s="76"/>
      <c r="E74" s="44"/>
      <c r="F74" s="510">
        <f>SUM(F72:F73)</f>
        <v>0</v>
      </c>
      <c r="G74" s="373"/>
      <c r="H74" s="510">
        <f>SUM(H72:H73)</f>
        <v>60088767.119999997</v>
      </c>
      <c r="I74" s="378"/>
      <c r="J74" s="510">
        <f>SUM(J72:J73)</f>
        <v>0</v>
      </c>
      <c r="K74" s="341"/>
      <c r="L74" s="510">
        <f>SUM(L72:L73)</f>
        <v>60088767.119999997</v>
      </c>
    </row>
    <row r="75" spans="1:12" s="14" customFormat="1" ht="32.1" customHeight="1" thickTop="1">
      <c r="A75" s="145"/>
      <c r="B75" s="207"/>
      <c r="D75" s="76"/>
      <c r="E75" s="44"/>
      <c r="F75" s="461"/>
      <c r="G75" s="373"/>
      <c r="H75" s="461"/>
      <c r="I75" s="378"/>
      <c r="J75" s="461"/>
      <c r="K75" s="341"/>
      <c r="L75" s="461"/>
    </row>
    <row r="76" spans="1:12" s="14" customFormat="1" ht="32.1" customHeight="1">
      <c r="A76" s="145"/>
      <c r="B76" s="207"/>
      <c r="D76" s="76"/>
      <c r="E76" s="44"/>
      <c r="F76" s="461"/>
      <c r="G76" s="373"/>
      <c r="H76" s="461"/>
      <c r="I76" s="378"/>
      <c r="J76" s="461"/>
      <c r="K76" s="341"/>
      <c r="L76" s="461"/>
    </row>
    <row r="77" spans="1:12" s="14" customFormat="1" ht="32.1" customHeight="1">
      <c r="A77" s="145"/>
      <c r="B77" s="207"/>
      <c r="D77" s="76"/>
      <c r="E77" s="44"/>
      <c r="F77" s="461"/>
      <c r="G77" s="373"/>
      <c r="H77" s="461"/>
      <c r="I77" s="378"/>
      <c r="J77" s="461"/>
      <c r="K77" s="341"/>
      <c r="L77" s="461"/>
    </row>
    <row r="78" spans="1:12" s="14" customFormat="1" ht="32.1" customHeight="1">
      <c r="A78" s="145"/>
      <c r="B78" s="207"/>
      <c r="D78" s="76"/>
      <c r="E78" s="44"/>
      <c r="F78" s="461"/>
      <c r="G78" s="373"/>
      <c r="H78" s="461"/>
      <c r="I78" s="378"/>
      <c r="J78" s="461"/>
      <c r="K78" s="341"/>
      <c r="L78" s="461"/>
    </row>
    <row r="79" spans="1:12" s="14" customFormat="1" ht="32.1" customHeight="1">
      <c r="A79" s="145"/>
      <c r="B79" s="207"/>
      <c r="D79" s="76"/>
      <c r="E79" s="44"/>
      <c r="F79" s="461"/>
      <c r="G79" s="373"/>
      <c r="H79" s="461"/>
      <c r="I79" s="378"/>
      <c r="J79" s="461"/>
      <c r="K79" s="341"/>
      <c r="L79" s="461"/>
    </row>
    <row r="80" spans="1:12" s="206" customFormat="1" ht="32.1" customHeight="1">
      <c r="C80" s="14"/>
      <c r="F80" s="209"/>
      <c r="H80" s="209"/>
      <c r="J80" s="209"/>
      <c r="L80" s="209"/>
    </row>
    <row r="81" spans="1:12" s="206" customFormat="1" ht="32.1" customHeight="1">
      <c r="C81" s="14"/>
      <c r="F81" s="209"/>
      <c r="H81" s="209"/>
      <c r="J81" s="209"/>
      <c r="L81" s="209"/>
    </row>
    <row r="82" spans="1:12" s="206" customFormat="1" ht="32.1" customHeight="1">
      <c r="C82" s="14"/>
      <c r="F82" s="209"/>
      <c r="H82" s="209"/>
      <c r="J82" s="209"/>
      <c r="L82" s="209"/>
    </row>
    <row r="83" spans="1:12" s="206" customFormat="1" ht="32.1" customHeight="1">
      <c r="C83" s="14"/>
      <c r="F83" s="209"/>
      <c r="H83" s="209"/>
      <c r="J83" s="209"/>
      <c r="L83" s="209"/>
    </row>
    <row r="84" spans="1:12" s="14" customFormat="1" ht="32.1" customHeight="1">
      <c r="A84" s="492" t="s">
        <v>470</v>
      </c>
      <c r="B84" s="492"/>
      <c r="C84" s="492"/>
      <c r="D84" s="492"/>
      <c r="E84" s="492"/>
      <c r="F84" s="492"/>
      <c r="G84" s="492"/>
      <c r="H84" s="492"/>
      <c r="I84" s="492"/>
      <c r="J84" s="492"/>
      <c r="K84" s="492"/>
      <c r="L84" s="492"/>
    </row>
    <row r="85" spans="1:12" s="14" customFormat="1" ht="24" customHeight="1">
      <c r="F85" s="17"/>
      <c r="H85" s="17"/>
      <c r="J85" s="17"/>
      <c r="L85" s="17"/>
    </row>
    <row r="86" spans="1:12" s="14" customFormat="1" ht="24" customHeight="1">
      <c r="A86" s="75"/>
      <c r="B86" s="75" t="s">
        <v>338</v>
      </c>
      <c r="C86" s="75"/>
      <c r="D86" s="76"/>
      <c r="E86" s="44"/>
      <c r="F86" s="43"/>
      <c r="G86" s="43"/>
      <c r="H86" s="43"/>
      <c r="I86" s="43"/>
      <c r="J86" s="47"/>
      <c r="K86" s="20"/>
    </row>
    <row r="87" spans="1:12" s="14" customFormat="1" ht="24" customHeight="1">
      <c r="A87" s="75"/>
      <c r="B87" s="14" t="s">
        <v>339</v>
      </c>
      <c r="C87" s="75"/>
      <c r="D87" s="76"/>
      <c r="E87" s="44"/>
      <c r="F87" s="43"/>
      <c r="G87" s="43"/>
      <c r="H87" s="43"/>
      <c r="I87" s="43"/>
      <c r="J87" s="47"/>
      <c r="K87" s="20"/>
    </row>
    <row r="88" spans="1:12" s="14" customFormat="1" ht="24" customHeight="1">
      <c r="A88" s="75"/>
      <c r="C88" s="75"/>
      <c r="D88" s="76"/>
      <c r="E88" s="44"/>
      <c r="F88" s="43"/>
      <c r="G88" s="43"/>
      <c r="H88" s="300"/>
      <c r="I88" s="24"/>
      <c r="J88" s="300"/>
      <c r="K88" s="301"/>
      <c r="L88" s="253" t="s">
        <v>9</v>
      </c>
    </row>
    <row r="89" spans="1:12" s="14" customFormat="1" ht="24" customHeight="1">
      <c r="A89" s="75"/>
      <c r="C89" s="75"/>
      <c r="D89" s="76"/>
      <c r="E89" s="160"/>
      <c r="F89" s="160"/>
      <c r="G89" s="160"/>
      <c r="H89" s="79"/>
      <c r="I89" s="24"/>
      <c r="J89" s="350"/>
      <c r="K89" s="350" t="s">
        <v>31</v>
      </c>
      <c r="L89" s="350"/>
    </row>
    <row r="90" spans="1:12" s="14" customFormat="1" ht="24" customHeight="1">
      <c r="A90" s="75"/>
      <c r="C90" s="75"/>
      <c r="D90" s="76"/>
      <c r="E90" s="80"/>
      <c r="F90" s="75"/>
      <c r="G90" s="81"/>
      <c r="H90" s="79"/>
      <c r="I90" s="24"/>
      <c r="J90" s="302" t="s">
        <v>140</v>
      </c>
      <c r="K90" s="79"/>
      <c r="L90" s="302" t="s">
        <v>111</v>
      </c>
    </row>
    <row r="91" spans="1:12" s="14" customFormat="1" ht="24" customHeight="1">
      <c r="A91" s="75"/>
      <c r="B91" s="210" t="s">
        <v>124</v>
      </c>
      <c r="D91" s="76"/>
      <c r="E91" s="44"/>
      <c r="F91" s="43"/>
      <c r="G91" s="43"/>
      <c r="H91" s="43"/>
      <c r="J91" s="47"/>
      <c r="K91" s="20"/>
      <c r="L91" s="47"/>
    </row>
    <row r="92" spans="1:12" s="14" customFormat="1" ht="24" customHeight="1">
      <c r="A92" s="75"/>
      <c r="B92" s="207" t="s">
        <v>143</v>
      </c>
      <c r="D92" s="76"/>
      <c r="E92" s="44"/>
      <c r="F92" s="43"/>
      <c r="G92" s="43"/>
      <c r="H92" s="43"/>
      <c r="J92" s="379">
        <v>174000</v>
      </c>
      <c r="K92" s="341"/>
      <c r="L92" s="340">
        <v>180000</v>
      </c>
    </row>
    <row r="93" spans="1:12" s="14" customFormat="1" ht="24" customHeight="1">
      <c r="A93" s="75"/>
      <c r="B93" s="207" t="s">
        <v>49</v>
      </c>
      <c r="D93" s="76"/>
      <c r="E93" s="44"/>
      <c r="F93" s="43"/>
      <c r="G93" s="43"/>
      <c r="H93" s="43"/>
      <c r="J93" s="379">
        <v>1257534.25</v>
      </c>
      <c r="K93" s="341"/>
      <c r="L93" s="340">
        <v>0</v>
      </c>
    </row>
    <row r="94" spans="1:12" s="14" customFormat="1" ht="24" customHeight="1">
      <c r="A94" s="75"/>
      <c r="B94" s="210" t="s">
        <v>142</v>
      </c>
      <c r="C94" s="75"/>
      <c r="D94" s="76"/>
      <c r="E94" s="80"/>
      <c r="F94" s="75"/>
      <c r="G94" s="81"/>
      <c r="H94" s="75"/>
      <c r="J94" s="381"/>
      <c r="K94" s="362"/>
      <c r="L94" s="361"/>
    </row>
    <row r="95" spans="1:12" s="14" customFormat="1" ht="24" customHeight="1">
      <c r="A95" s="75"/>
      <c r="B95" s="207" t="s">
        <v>143</v>
      </c>
      <c r="D95" s="76"/>
      <c r="E95" s="44"/>
      <c r="F95" s="43"/>
      <c r="G95" s="43"/>
      <c r="H95" s="43"/>
      <c r="J95" s="379">
        <v>180000</v>
      </c>
      <c r="K95" s="341"/>
      <c r="L95" s="340">
        <v>180000</v>
      </c>
    </row>
    <row r="96" spans="1:12" s="14" customFormat="1" ht="24" customHeight="1">
      <c r="A96" s="75"/>
      <c r="B96" s="206" t="s">
        <v>112</v>
      </c>
      <c r="D96" s="76"/>
      <c r="E96" s="44"/>
      <c r="F96" s="43"/>
      <c r="G96" s="43"/>
      <c r="H96" s="43"/>
      <c r="J96" s="379">
        <v>841121.46</v>
      </c>
      <c r="K96" s="341"/>
      <c r="L96" s="340">
        <v>1495327.11</v>
      </c>
    </row>
    <row r="97" spans="1:14" s="14" customFormat="1" ht="24" customHeight="1">
      <c r="A97" s="75"/>
      <c r="B97" s="207" t="s">
        <v>49</v>
      </c>
      <c r="D97" s="76"/>
      <c r="E97" s="44"/>
      <c r="F97" s="43"/>
      <c r="G97" s="43"/>
      <c r="H97" s="43"/>
      <c r="J97" s="379">
        <v>0</v>
      </c>
      <c r="K97" s="341"/>
      <c r="L97" s="340">
        <v>6849.32</v>
      </c>
    </row>
    <row r="98" spans="1:14" s="14" customFormat="1" ht="24" customHeight="1">
      <c r="A98" s="145"/>
      <c r="B98" s="207" t="s">
        <v>343</v>
      </c>
      <c r="D98" s="76"/>
      <c r="E98" s="44"/>
      <c r="F98" s="43"/>
      <c r="G98" s="43"/>
      <c r="H98" s="43"/>
      <c r="J98" s="379">
        <v>0</v>
      </c>
      <c r="K98" s="341"/>
      <c r="L98" s="340">
        <v>9405154.2799999993</v>
      </c>
    </row>
    <row r="99" spans="1:14" s="14" customFormat="1" ht="24" customHeight="1">
      <c r="A99" s="75"/>
      <c r="B99" s="207" t="s">
        <v>192</v>
      </c>
      <c r="D99" s="76"/>
      <c r="E99" s="44"/>
      <c r="F99" s="43"/>
      <c r="G99" s="43"/>
      <c r="H99" s="43"/>
      <c r="J99" s="379">
        <v>26630.14</v>
      </c>
      <c r="K99" s="341"/>
      <c r="L99" s="340">
        <v>0</v>
      </c>
    </row>
    <row r="100" spans="1:14" s="14" customFormat="1" ht="24" customHeight="1">
      <c r="A100" s="75"/>
      <c r="B100" s="207" t="s">
        <v>378</v>
      </c>
      <c r="D100" s="76"/>
      <c r="E100" s="44"/>
      <c r="F100" s="43"/>
      <c r="G100" s="43"/>
      <c r="H100" s="43"/>
      <c r="J100" s="340"/>
      <c r="K100" s="341"/>
      <c r="L100" s="340"/>
    </row>
    <row r="101" spans="1:14" s="14" customFormat="1" ht="24" customHeight="1">
      <c r="A101" s="75"/>
      <c r="B101" s="207" t="s">
        <v>143</v>
      </c>
      <c r="D101" s="76"/>
      <c r="E101" s="44"/>
      <c r="F101" s="43"/>
      <c r="G101" s="43"/>
      <c r="H101" s="43"/>
      <c r="J101" s="340">
        <v>540000</v>
      </c>
      <c r="K101" s="341"/>
      <c r="L101" s="340">
        <v>0</v>
      </c>
    </row>
    <row r="102" spans="1:14" s="14" customFormat="1" ht="24" customHeight="1">
      <c r="A102" s="75"/>
      <c r="B102" s="207" t="s">
        <v>49</v>
      </c>
      <c r="D102" s="76"/>
      <c r="E102" s="44"/>
      <c r="F102" s="43"/>
      <c r="G102" s="43"/>
      <c r="H102" s="43"/>
      <c r="J102" s="142">
        <v>1566022.26</v>
      </c>
      <c r="K102" s="341"/>
      <c r="L102" s="340">
        <v>0</v>
      </c>
    </row>
    <row r="103" spans="1:14" s="14" customFormat="1" ht="24" customHeight="1">
      <c r="A103" s="75"/>
      <c r="B103" s="79" t="s">
        <v>376</v>
      </c>
      <c r="D103" s="76"/>
      <c r="E103" s="44"/>
      <c r="F103" s="43"/>
      <c r="G103" s="43"/>
      <c r="H103" s="43"/>
      <c r="J103" s="142"/>
      <c r="K103" s="341"/>
      <c r="L103" s="340"/>
    </row>
    <row r="104" spans="1:14" s="14" customFormat="1" ht="24" customHeight="1">
      <c r="A104" s="75"/>
      <c r="B104" s="207" t="s">
        <v>49</v>
      </c>
      <c r="D104" s="76"/>
      <c r="E104" s="44"/>
      <c r="F104" s="43"/>
      <c r="G104" s="43"/>
      <c r="H104" s="43"/>
      <c r="J104" s="142">
        <v>2004657.53</v>
      </c>
      <c r="K104" s="341"/>
      <c r="L104" s="340">
        <v>0</v>
      </c>
    </row>
    <row r="105" spans="1:14" s="14" customFormat="1" ht="24" customHeight="1">
      <c r="A105" s="145"/>
      <c r="B105" s="79" t="s">
        <v>374</v>
      </c>
      <c r="D105" s="76"/>
      <c r="E105" s="44"/>
      <c r="F105" s="43"/>
      <c r="G105" s="43"/>
      <c r="H105" s="43"/>
      <c r="J105" s="142"/>
      <c r="K105" s="341"/>
      <c r="L105" s="340"/>
    </row>
    <row r="106" spans="1:14" s="14" customFormat="1" ht="24" customHeight="1">
      <c r="A106" s="145"/>
      <c r="B106" s="207" t="s">
        <v>49</v>
      </c>
      <c r="D106" s="76"/>
      <c r="E106" s="44"/>
      <c r="F106" s="43"/>
      <c r="G106" s="43"/>
      <c r="H106" s="43"/>
      <c r="J106" s="142">
        <v>254650.68</v>
      </c>
      <c r="K106" s="341"/>
      <c r="L106" s="340">
        <v>0</v>
      </c>
    </row>
    <row r="107" spans="1:14" s="14" customFormat="1" ht="24" customHeight="1">
      <c r="A107" s="145"/>
      <c r="B107" s="210" t="s">
        <v>385</v>
      </c>
      <c r="D107" s="76"/>
      <c r="E107" s="44"/>
      <c r="F107" s="43"/>
      <c r="G107" s="43"/>
      <c r="H107" s="43"/>
      <c r="J107" s="142"/>
      <c r="K107" s="341"/>
      <c r="L107" s="340"/>
    </row>
    <row r="108" spans="1:14" s="14" customFormat="1" ht="24" customHeight="1">
      <c r="A108" s="145"/>
      <c r="B108" s="207" t="s">
        <v>192</v>
      </c>
      <c r="D108" s="76"/>
      <c r="E108" s="44"/>
      <c r="F108" s="43"/>
      <c r="G108" s="43"/>
      <c r="H108" s="43"/>
      <c r="J108" s="142">
        <v>88767.12</v>
      </c>
      <c r="K108" s="341"/>
      <c r="L108" s="340">
        <v>0</v>
      </c>
    </row>
    <row r="109" spans="1:14" s="2" customFormat="1" ht="24" customHeight="1">
      <c r="A109" s="59" t="s">
        <v>379</v>
      </c>
      <c r="B109" s="96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2"/>
      <c r="N109" s="82"/>
    </row>
    <row r="110" spans="1:14" s="1" customFormat="1" ht="24" customHeight="1">
      <c r="A110" s="5"/>
      <c r="C110" s="161" t="s">
        <v>340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1:14" s="1" customFormat="1" ht="24" customHeight="1">
      <c r="A111" s="5"/>
      <c r="B111" s="162" t="s">
        <v>126</v>
      </c>
      <c r="C111" s="161"/>
      <c r="D111" s="5"/>
      <c r="E111" s="5"/>
      <c r="F111" s="5"/>
      <c r="G111" s="5"/>
      <c r="H111" s="5"/>
      <c r="I111" s="5"/>
      <c r="J111" s="5"/>
      <c r="K111" s="5"/>
      <c r="L111" s="5"/>
    </row>
    <row r="112" spans="1:14" s="1" customFormat="1" ht="24" customHeight="1">
      <c r="A112" s="5"/>
      <c r="B112" s="5"/>
      <c r="C112" s="5"/>
      <c r="D112" s="5"/>
      <c r="E112" s="5"/>
      <c r="F112" s="5"/>
      <c r="G112" s="5"/>
      <c r="H112" s="5"/>
      <c r="I112" s="5"/>
      <c r="J112" s="4"/>
      <c r="K112" s="4"/>
      <c r="L112" s="253" t="s">
        <v>471</v>
      </c>
    </row>
    <row r="113" spans="1:12" s="1" customFormat="1" ht="24" customHeight="1">
      <c r="A113" s="5"/>
      <c r="B113" s="5"/>
      <c r="C113" s="5"/>
      <c r="D113" s="5"/>
      <c r="E113" s="5"/>
      <c r="F113" s="5"/>
      <c r="G113" s="5"/>
      <c r="H113" s="5"/>
      <c r="I113" s="5"/>
      <c r="J113" s="350"/>
      <c r="K113" s="350" t="s">
        <v>31</v>
      </c>
      <c r="L113" s="350"/>
    </row>
    <row r="114" spans="1:12" s="1" customFormat="1" ht="24" customHeight="1">
      <c r="A114" s="5"/>
      <c r="B114" s="5"/>
      <c r="C114" s="5"/>
      <c r="D114" s="5"/>
      <c r="E114" s="5"/>
      <c r="F114" s="5"/>
      <c r="G114" s="5"/>
      <c r="H114" s="5"/>
      <c r="I114" s="5"/>
      <c r="J114" s="305" t="s">
        <v>140</v>
      </c>
      <c r="K114" s="79"/>
      <c r="L114" s="305" t="s">
        <v>111</v>
      </c>
    </row>
    <row r="115" spans="1:12" s="1" customFormat="1" ht="24" customHeight="1">
      <c r="A115" s="5"/>
      <c r="B115" s="5" t="s">
        <v>105</v>
      </c>
      <c r="C115" s="5"/>
      <c r="D115" s="5"/>
      <c r="E115" s="5"/>
      <c r="F115" s="5"/>
      <c r="G115" s="5"/>
      <c r="H115" s="5"/>
      <c r="I115" s="5"/>
      <c r="J115" s="129"/>
      <c r="K115" s="129"/>
      <c r="L115" s="129"/>
    </row>
    <row r="116" spans="1:12" ht="24" customHeight="1">
      <c r="A116" s="5"/>
      <c r="B116" s="5" t="s">
        <v>125</v>
      </c>
      <c r="C116" s="5"/>
      <c r="D116" s="5"/>
      <c r="E116" s="5"/>
      <c r="F116" s="5"/>
      <c r="G116" s="5"/>
      <c r="H116" s="5"/>
      <c r="I116" s="5"/>
      <c r="J116" s="479">
        <v>0</v>
      </c>
      <c r="K116" s="480"/>
      <c r="L116" s="479">
        <v>165974332</v>
      </c>
    </row>
    <row r="117" spans="1:12" ht="24" customHeight="1" thickBot="1">
      <c r="A117" s="5"/>
      <c r="B117" s="5"/>
      <c r="C117" s="5" t="s">
        <v>12</v>
      </c>
      <c r="D117" s="5"/>
      <c r="E117" s="5"/>
      <c r="F117" s="5"/>
      <c r="G117" s="5"/>
      <c r="H117" s="5"/>
      <c r="I117" s="5"/>
      <c r="J117" s="481">
        <f>SUM(J116:J116)</f>
        <v>0</v>
      </c>
      <c r="K117" s="480"/>
      <c r="L117" s="481">
        <f>SUM(L116:L116)</f>
        <v>165974332</v>
      </c>
    </row>
    <row r="118" spans="1:12" s="84" customFormat="1" ht="24" customHeight="1" thickTop="1">
      <c r="A118" s="492" t="s">
        <v>472</v>
      </c>
      <c r="B118" s="492"/>
      <c r="C118" s="492"/>
      <c r="D118" s="492"/>
      <c r="E118" s="492"/>
      <c r="F118" s="492"/>
      <c r="G118" s="492"/>
      <c r="H118" s="492"/>
      <c r="I118" s="492"/>
      <c r="J118" s="492"/>
      <c r="K118" s="492"/>
      <c r="L118" s="492"/>
    </row>
    <row r="119" spans="1:12" s="84" customFormat="1" ht="24.95" customHeight="1">
      <c r="A119" s="5"/>
      <c r="B119" s="5"/>
      <c r="C119" s="5"/>
      <c r="D119" s="5"/>
      <c r="E119" s="5"/>
      <c r="F119" s="5"/>
      <c r="G119" s="5"/>
      <c r="H119" s="5"/>
      <c r="I119" s="5"/>
      <c r="J119" s="462"/>
      <c r="K119" s="411"/>
      <c r="L119" s="462"/>
    </row>
    <row r="120" spans="1:12" s="14" customFormat="1" ht="24.95" customHeight="1">
      <c r="A120" s="363"/>
      <c r="C120" s="11" t="s">
        <v>306</v>
      </c>
      <c r="D120" s="363"/>
      <c r="E120" s="363"/>
      <c r="F120" s="363"/>
      <c r="G120" s="363"/>
      <c r="H120" s="363"/>
      <c r="I120" s="363"/>
      <c r="J120" s="363"/>
      <c r="K120" s="363"/>
    </row>
    <row r="121" spans="1:12" s="14" customFormat="1" ht="24.95" customHeight="1">
      <c r="A121" s="363"/>
      <c r="B121" s="14" t="s">
        <v>307</v>
      </c>
      <c r="C121" s="11"/>
      <c r="D121" s="363"/>
      <c r="E121" s="363"/>
      <c r="F121" s="363"/>
      <c r="G121" s="363"/>
      <c r="H121" s="363"/>
      <c r="I121" s="363"/>
      <c r="J121" s="363"/>
      <c r="K121" s="363"/>
    </row>
    <row r="122" spans="1:12" ht="24.95" customHeight="1">
      <c r="A122" s="5"/>
      <c r="B122" s="84" t="s">
        <v>107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ht="24.95" customHeight="1">
      <c r="A123" s="5"/>
      <c r="B123" s="56" t="s">
        <v>113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ht="24.95" customHeight="1">
      <c r="A124" s="59" t="s">
        <v>380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ht="24.95" customHeight="1">
      <c r="A125" s="5"/>
      <c r="B125" s="84" t="s">
        <v>551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ht="24.95" customHeight="1">
      <c r="A126" s="5"/>
      <c r="B126" s="84" t="s">
        <v>552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ht="24.95" customHeight="1">
      <c r="A127" s="5"/>
      <c r="B127" s="84"/>
      <c r="C127" s="5"/>
      <c r="D127" s="5"/>
      <c r="E127" s="170"/>
      <c r="F127" s="36"/>
      <c r="G127" s="36"/>
      <c r="H127" s="36"/>
      <c r="I127" s="36"/>
      <c r="J127" s="36"/>
      <c r="K127" s="24"/>
      <c r="L127" s="253" t="s">
        <v>9</v>
      </c>
    </row>
    <row r="128" spans="1:12" ht="24.95" customHeight="1">
      <c r="A128" s="5"/>
      <c r="B128" s="84"/>
      <c r="C128" s="5"/>
      <c r="D128" s="5"/>
      <c r="E128" s="170"/>
      <c r="F128" s="486" t="s">
        <v>30</v>
      </c>
      <c r="G128" s="486"/>
      <c r="H128" s="486"/>
      <c r="I128" s="36"/>
      <c r="J128" s="486" t="s">
        <v>31</v>
      </c>
      <c r="K128" s="486"/>
      <c r="L128" s="486"/>
    </row>
    <row r="129" spans="1:12" ht="24.95" customHeight="1">
      <c r="A129" s="5"/>
      <c r="B129" s="84"/>
      <c r="C129" s="5"/>
      <c r="D129" s="5"/>
      <c r="E129" s="170"/>
      <c r="F129" s="295" t="s">
        <v>140</v>
      </c>
      <c r="G129" s="36"/>
      <c r="H129" s="295" t="s">
        <v>111</v>
      </c>
      <c r="I129" s="36"/>
      <c r="J129" s="295" t="s">
        <v>140</v>
      </c>
      <c r="K129" s="36"/>
      <c r="L129" s="295" t="s">
        <v>111</v>
      </c>
    </row>
    <row r="130" spans="1:12" ht="24.95" customHeight="1">
      <c r="A130" s="5"/>
      <c r="B130" s="84" t="s">
        <v>182</v>
      </c>
      <c r="C130" s="5"/>
      <c r="D130" s="5"/>
      <c r="E130" s="5"/>
      <c r="F130" s="306"/>
      <c r="G130" s="306"/>
      <c r="H130" s="306"/>
      <c r="I130" s="306"/>
      <c r="J130" s="306"/>
      <c r="K130" s="306"/>
      <c r="L130" s="306"/>
    </row>
    <row r="131" spans="1:12" ht="24.95" customHeight="1">
      <c r="A131" s="5"/>
      <c r="B131" s="84" t="s">
        <v>90</v>
      </c>
      <c r="C131" s="5"/>
      <c r="D131" s="5"/>
      <c r="E131" s="5"/>
      <c r="F131" s="326">
        <v>2082919.25</v>
      </c>
      <c r="G131" s="118"/>
      <c r="H131" s="326">
        <f>-19089432.43</f>
        <v>-19089432.43</v>
      </c>
      <c r="I131" s="118"/>
      <c r="J131" s="326">
        <v>-5586564.54</v>
      </c>
      <c r="K131" s="118"/>
      <c r="L131" s="326">
        <f>-7124595.8</f>
        <v>-7124595.7999999998</v>
      </c>
    </row>
    <row r="132" spans="1:12" ht="24.95" customHeight="1">
      <c r="A132" s="5"/>
      <c r="B132" s="84" t="s">
        <v>91</v>
      </c>
      <c r="C132" s="5"/>
      <c r="D132" s="5"/>
      <c r="E132" s="5"/>
      <c r="F132" s="118"/>
      <c r="G132" s="118"/>
      <c r="H132" s="118"/>
      <c r="I132" s="118"/>
      <c r="J132" s="327"/>
      <c r="K132" s="118"/>
      <c r="L132" s="118"/>
    </row>
    <row r="133" spans="1:12" ht="24.95" customHeight="1">
      <c r="A133" s="5"/>
      <c r="B133" s="84" t="s">
        <v>92</v>
      </c>
      <c r="C133" s="5"/>
      <c r="D133" s="5"/>
      <c r="E133" s="5"/>
      <c r="F133" s="328">
        <f>J133</f>
        <v>818024729</v>
      </c>
      <c r="G133" s="162"/>
      <c r="H133" s="328">
        <v>715020835</v>
      </c>
      <c r="I133" s="162"/>
      <c r="J133" s="328">
        <v>818024729</v>
      </c>
      <c r="K133" s="118"/>
      <c r="L133" s="342">
        <v>715020835</v>
      </c>
    </row>
    <row r="134" spans="1:12" ht="24.95" customHeight="1">
      <c r="A134" s="5"/>
      <c r="B134" s="84"/>
      <c r="C134" s="5"/>
      <c r="D134" s="5"/>
      <c r="E134" s="5"/>
      <c r="F134" s="118"/>
      <c r="G134" s="118"/>
      <c r="H134" s="118"/>
      <c r="I134" s="118"/>
      <c r="J134" s="327"/>
      <c r="K134" s="118"/>
      <c r="L134" s="118"/>
    </row>
    <row r="135" spans="1:12" ht="24.95" customHeight="1">
      <c r="A135" s="5"/>
      <c r="B135" s="84" t="s">
        <v>181</v>
      </c>
      <c r="C135" s="5"/>
      <c r="D135" s="5"/>
      <c r="E135" s="5"/>
      <c r="F135" s="343">
        <f>F131/F133</f>
        <v>2.5462790746512993E-3</v>
      </c>
      <c r="G135" s="118"/>
      <c r="H135" s="343">
        <f>H131/H133</f>
        <v>-2.6697728927017911E-2</v>
      </c>
      <c r="I135" s="118"/>
      <c r="J135" s="343">
        <f>J131/J133</f>
        <v>-6.829334544481723E-3</v>
      </c>
      <c r="K135" s="118"/>
      <c r="L135" s="343">
        <f>L131/L133</f>
        <v>-9.964179295558569E-3</v>
      </c>
    </row>
    <row r="136" spans="1:12" ht="24.95" customHeight="1">
      <c r="A136" s="5"/>
      <c r="B136" s="84"/>
      <c r="C136" s="5"/>
      <c r="D136" s="5"/>
      <c r="E136" s="5"/>
      <c r="F136" s="52"/>
      <c r="G136" s="52"/>
      <c r="H136" s="52"/>
      <c r="I136" s="52"/>
      <c r="J136" s="52"/>
      <c r="K136" s="52"/>
      <c r="L136" s="52"/>
    </row>
    <row r="137" spans="1:12" ht="24.95" customHeight="1">
      <c r="A137" s="5"/>
      <c r="B137" s="84"/>
      <c r="C137" s="5"/>
      <c r="D137" s="5"/>
      <c r="E137" s="5"/>
      <c r="F137" s="36"/>
      <c r="G137" s="36"/>
      <c r="H137" s="36"/>
      <c r="I137" s="36"/>
      <c r="J137" s="36"/>
      <c r="K137" s="24"/>
      <c r="L137" s="253" t="s">
        <v>9</v>
      </c>
    </row>
    <row r="138" spans="1:12" ht="24.95" customHeight="1">
      <c r="A138" s="5"/>
      <c r="B138" s="84"/>
      <c r="C138" s="5"/>
      <c r="D138" s="5"/>
      <c r="E138" s="5"/>
      <c r="F138" s="486" t="s">
        <v>30</v>
      </c>
      <c r="G138" s="486"/>
      <c r="H138" s="486"/>
      <c r="I138" s="36"/>
      <c r="J138" s="486" t="s">
        <v>31</v>
      </c>
      <c r="K138" s="486"/>
      <c r="L138" s="486"/>
    </row>
    <row r="139" spans="1:12" ht="24.95" customHeight="1">
      <c r="A139" s="5"/>
      <c r="B139" s="84"/>
      <c r="C139" s="5"/>
      <c r="D139" s="5"/>
      <c r="E139" s="5"/>
      <c r="F139" s="295" t="s">
        <v>140</v>
      </c>
      <c r="G139" s="36"/>
      <c r="H139" s="295" t="s">
        <v>111</v>
      </c>
      <c r="I139" s="36"/>
      <c r="J139" s="295" t="s">
        <v>140</v>
      </c>
      <c r="K139" s="36"/>
      <c r="L139" s="295" t="s">
        <v>111</v>
      </c>
    </row>
    <row r="140" spans="1:12" ht="24.95" customHeight="1">
      <c r="A140" s="5"/>
      <c r="B140" s="84" t="s">
        <v>182</v>
      </c>
      <c r="C140" s="5"/>
      <c r="D140" s="5"/>
      <c r="E140" s="5"/>
      <c r="F140" s="82"/>
      <c r="G140" s="82"/>
      <c r="H140" s="82"/>
      <c r="I140" s="82"/>
      <c r="J140" s="82"/>
      <c r="K140" s="82"/>
      <c r="L140" s="82"/>
    </row>
    <row r="141" spans="1:12" ht="24.95" customHeight="1">
      <c r="A141" s="5"/>
      <c r="B141" s="84" t="s">
        <v>93</v>
      </c>
      <c r="C141" s="5"/>
      <c r="D141" s="5"/>
      <c r="E141" s="5"/>
      <c r="F141" s="82"/>
      <c r="G141" s="82"/>
      <c r="H141" s="82"/>
      <c r="I141" s="82"/>
      <c r="J141" s="82"/>
      <c r="K141" s="82"/>
      <c r="L141" s="82"/>
    </row>
    <row r="142" spans="1:12" ht="24.95" customHeight="1">
      <c r="A142" s="5"/>
      <c r="B142" s="84" t="s">
        <v>94</v>
      </c>
      <c r="C142" s="5"/>
      <c r="D142" s="5"/>
      <c r="E142" s="5"/>
      <c r="F142" s="326">
        <f>F131</f>
        <v>2082919.25</v>
      </c>
      <c r="G142" s="118"/>
      <c r="H142" s="326">
        <f>H131</f>
        <v>-19089432.43</v>
      </c>
      <c r="I142" s="118"/>
      <c r="J142" s="326">
        <f>J131</f>
        <v>-5586564.54</v>
      </c>
      <c r="K142" s="118"/>
      <c r="L142" s="326">
        <f>L131</f>
        <v>-7124595.7999999998</v>
      </c>
    </row>
    <row r="143" spans="1:12" ht="24.95" customHeight="1">
      <c r="A143" s="5"/>
      <c r="B143" s="84" t="s">
        <v>95</v>
      </c>
      <c r="C143" s="5"/>
      <c r="D143" s="5"/>
      <c r="E143" s="5"/>
      <c r="F143" s="327"/>
      <c r="G143" s="118"/>
      <c r="H143" s="118"/>
      <c r="I143" s="118"/>
      <c r="J143" s="118"/>
      <c r="K143" s="118"/>
      <c r="L143" s="118"/>
    </row>
    <row r="144" spans="1:12" ht="24.95" customHeight="1">
      <c r="A144" s="5"/>
      <c r="B144" s="84" t="s">
        <v>96</v>
      </c>
      <c r="C144" s="5"/>
      <c r="D144" s="5"/>
      <c r="E144" s="5"/>
      <c r="F144" s="329">
        <f>F133</f>
        <v>818024729</v>
      </c>
      <c r="G144" s="118"/>
      <c r="H144" s="329">
        <f>H133</f>
        <v>715020835</v>
      </c>
      <c r="I144" s="118"/>
      <c r="J144" s="329">
        <f>J133</f>
        <v>818024729</v>
      </c>
      <c r="K144" s="118"/>
      <c r="L144" s="329">
        <f>L133</f>
        <v>715020835</v>
      </c>
    </row>
    <row r="145" spans="1:15" ht="24.95" customHeight="1">
      <c r="A145" s="5"/>
      <c r="B145" s="84" t="s">
        <v>97</v>
      </c>
      <c r="C145" s="5"/>
      <c r="D145" s="5"/>
      <c r="E145" s="5"/>
      <c r="F145" s="327"/>
      <c r="G145" s="118"/>
      <c r="H145" s="344"/>
      <c r="I145" s="118"/>
      <c r="J145" s="118"/>
      <c r="K145" s="118"/>
      <c r="L145" s="118"/>
    </row>
    <row r="146" spans="1:15" ht="24.95" customHeight="1">
      <c r="A146" s="5"/>
      <c r="B146" s="84" t="s">
        <v>98</v>
      </c>
      <c r="C146" s="5"/>
      <c r="D146" s="5"/>
      <c r="E146" s="5"/>
      <c r="F146" s="405">
        <v>0</v>
      </c>
      <c r="G146" s="345"/>
      <c r="H146" s="328">
        <v>51735299.539999999</v>
      </c>
      <c r="I146" s="345"/>
      <c r="J146" s="405">
        <v>0</v>
      </c>
      <c r="K146" s="346"/>
      <c r="L146" s="328">
        <v>51735299.539999999</v>
      </c>
    </row>
    <row r="147" spans="1:15" s="127" customFormat="1" ht="24.95" customHeight="1">
      <c r="A147" s="144"/>
      <c r="B147" s="85" t="s">
        <v>99</v>
      </c>
      <c r="C147" s="144"/>
      <c r="D147" s="144"/>
      <c r="E147" s="144"/>
      <c r="F147" s="82"/>
      <c r="G147" s="82"/>
      <c r="H147" s="82"/>
      <c r="I147" s="82"/>
      <c r="J147" s="82"/>
      <c r="K147" s="82"/>
      <c r="L147" s="82"/>
    </row>
    <row r="148" spans="1:15" ht="24.95" customHeight="1">
      <c r="A148" s="5"/>
      <c r="B148" s="84" t="s">
        <v>100</v>
      </c>
      <c r="C148" s="5"/>
      <c r="D148" s="5"/>
      <c r="E148" s="5"/>
      <c r="F148" s="128">
        <f>SUM(F144:F147)</f>
        <v>818024729</v>
      </c>
      <c r="G148" s="82"/>
      <c r="H148" s="128">
        <f>SUM(H144:H147)</f>
        <v>766756134.53999996</v>
      </c>
      <c r="I148" s="82"/>
      <c r="J148" s="128">
        <f>SUM(J144:J147)</f>
        <v>818024729</v>
      </c>
      <c r="K148" s="82"/>
      <c r="L148" s="128">
        <f>SUM(L144:L147)</f>
        <v>766756134.53999996</v>
      </c>
    </row>
    <row r="149" spans="1:15" s="1" customFormat="1" ht="24.95" customHeight="1">
      <c r="A149" s="5"/>
      <c r="B149" s="84" t="s">
        <v>181</v>
      </c>
      <c r="C149" s="5"/>
      <c r="D149" s="5"/>
      <c r="E149" s="5"/>
      <c r="F149" s="171">
        <f>F142/F148</f>
        <v>2.5462790746512993E-3</v>
      </c>
      <c r="G149" s="82"/>
      <c r="H149" s="171">
        <f>H142/H148</f>
        <v>-2.4896354355811348E-2</v>
      </c>
      <c r="I149" s="82"/>
      <c r="J149" s="171">
        <f>J142/J148</f>
        <v>-6.829334544481723E-3</v>
      </c>
      <c r="K149" s="82"/>
      <c r="L149" s="171">
        <f>L142/L148</f>
        <v>-9.2918667084082203E-3</v>
      </c>
      <c r="O149" s="8"/>
    </row>
    <row r="150" spans="1:15" s="1" customFormat="1" ht="27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5" s="1" customFormat="1" ht="27" customHeight="1">
      <c r="A151" s="494" t="s">
        <v>473</v>
      </c>
      <c r="B151" s="494"/>
      <c r="C151" s="494"/>
      <c r="D151" s="494"/>
      <c r="E151" s="494"/>
      <c r="F151" s="494"/>
      <c r="G151" s="494"/>
      <c r="H151" s="494"/>
      <c r="I151" s="494"/>
      <c r="J151" s="494"/>
      <c r="K151" s="494"/>
      <c r="L151" s="494"/>
    </row>
    <row r="152" spans="1:15" s="1" customFormat="1" ht="27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5" s="1" customFormat="1" ht="27" customHeight="1">
      <c r="A153" s="242" t="s">
        <v>381</v>
      </c>
      <c r="B153" s="118"/>
      <c r="C153" s="118"/>
      <c r="D153" s="5"/>
      <c r="E153" s="5"/>
      <c r="F153" s="5"/>
      <c r="G153" s="5"/>
      <c r="H153" s="5"/>
      <c r="I153" s="5"/>
      <c r="J153" s="5"/>
      <c r="K153" s="5"/>
      <c r="L153" s="5"/>
    </row>
    <row r="154" spans="1:15" s="2" customFormat="1" ht="27" customHeight="1">
      <c r="A154" s="243"/>
      <c r="B154" s="150" t="s">
        <v>104</v>
      </c>
      <c r="C154" s="71"/>
      <c r="D154" s="71"/>
      <c r="E154" s="71"/>
      <c r="F154" s="71"/>
      <c r="G154" s="364"/>
      <c r="H154" s="364"/>
      <c r="I154" s="364"/>
    </row>
    <row r="155" spans="1:15" s="2" customFormat="1" ht="27" customHeight="1">
      <c r="A155" s="243"/>
      <c r="B155" s="149" t="s">
        <v>326</v>
      </c>
      <c r="C155" s="71"/>
      <c r="D155" s="71"/>
      <c r="E155" s="71"/>
      <c r="F155" s="71"/>
      <c r="G155" s="364"/>
      <c r="H155" s="364"/>
      <c r="I155" s="364"/>
    </row>
    <row r="156" spans="1:15" s="2" customFormat="1" ht="27" customHeight="1">
      <c r="A156" s="243"/>
      <c r="B156" s="149" t="s">
        <v>553</v>
      </c>
      <c r="C156" s="71"/>
      <c r="D156" s="71"/>
      <c r="E156" s="71"/>
      <c r="F156" s="71"/>
      <c r="G156" s="364"/>
      <c r="H156" s="364"/>
      <c r="I156" s="364"/>
    </row>
    <row r="157" spans="1:15" s="2" customFormat="1" ht="27" customHeight="1">
      <c r="A157" s="243"/>
      <c r="B157" s="149" t="s">
        <v>554</v>
      </c>
      <c r="C157" s="71"/>
      <c r="D157" s="71"/>
      <c r="E157" s="71"/>
      <c r="F157" s="71"/>
      <c r="G157" s="364"/>
      <c r="H157" s="364"/>
      <c r="I157" s="364"/>
    </row>
    <row r="158" spans="1:15" s="2" customFormat="1" ht="27" customHeight="1">
      <c r="A158" s="243"/>
      <c r="B158" s="149" t="s">
        <v>556</v>
      </c>
      <c r="C158" s="71"/>
      <c r="D158" s="71"/>
      <c r="E158" s="71"/>
      <c r="F158" s="71"/>
      <c r="G158" s="364"/>
      <c r="H158" s="364"/>
      <c r="I158" s="364"/>
    </row>
    <row r="159" spans="1:15" s="2" customFormat="1" ht="27" customHeight="1">
      <c r="A159" s="243"/>
      <c r="B159" s="149" t="s">
        <v>555</v>
      </c>
      <c r="C159" s="71"/>
      <c r="D159" s="71"/>
      <c r="E159" s="71"/>
      <c r="F159" s="71"/>
      <c r="G159" s="364"/>
      <c r="H159" s="364"/>
      <c r="I159" s="364"/>
    </row>
    <row r="160" spans="1:15" s="2" customFormat="1" ht="27" customHeight="1">
      <c r="A160" s="243"/>
      <c r="B160" s="150" t="s">
        <v>150</v>
      </c>
      <c r="C160" s="71"/>
      <c r="D160" s="71"/>
      <c r="E160" s="71"/>
      <c r="F160" s="71"/>
      <c r="G160" s="364"/>
      <c r="H160" s="364"/>
      <c r="I160" s="364"/>
    </row>
    <row r="161" spans="1:12" s="380" customFormat="1" ht="28.5" customHeight="1">
      <c r="A161" s="432"/>
      <c r="B161" s="432" t="s">
        <v>475</v>
      </c>
      <c r="C161" s="433"/>
      <c r="D161" s="433"/>
      <c r="E161" s="433"/>
      <c r="F161" s="433"/>
      <c r="G161" s="434"/>
      <c r="H161" s="434"/>
      <c r="I161" s="434"/>
    </row>
    <row r="162" spans="1:12" s="380" customFormat="1" ht="28.5" customHeight="1">
      <c r="A162" s="432"/>
      <c r="B162" s="380" t="s">
        <v>476</v>
      </c>
      <c r="C162" s="433"/>
      <c r="D162" s="433"/>
      <c r="E162" s="433"/>
      <c r="F162" s="433"/>
      <c r="G162" s="434"/>
      <c r="H162" s="434"/>
      <c r="I162" s="434"/>
    </row>
    <row r="163" spans="1:12" s="380" customFormat="1" ht="28.5" customHeight="1">
      <c r="A163" s="433"/>
      <c r="B163" s="433" t="s">
        <v>477</v>
      </c>
      <c r="C163" s="433"/>
      <c r="D163" s="433"/>
      <c r="E163" s="433"/>
      <c r="F163" s="433"/>
      <c r="G163" s="434"/>
      <c r="H163" s="434"/>
      <c r="I163" s="434"/>
    </row>
    <row r="164" spans="1:12" s="380" customFormat="1" ht="28.5" customHeight="1">
      <c r="A164" s="433"/>
      <c r="B164" s="433" t="s">
        <v>478</v>
      </c>
      <c r="C164" s="433"/>
      <c r="D164" s="433"/>
      <c r="E164" s="433"/>
      <c r="F164" s="433"/>
      <c r="G164" s="434"/>
      <c r="H164" s="434"/>
      <c r="I164" s="434"/>
    </row>
    <row r="165" spans="1:12" s="380" customFormat="1" ht="28.5" customHeight="1">
      <c r="A165" s="433"/>
      <c r="B165" s="435" t="s">
        <v>479</v>
      </c>
      <c r="C165" s="433"/>
      <c r="D165" s="433"/>
      <c r="E165" s="433"/>
      <c r="F165" s="433"/>
      <c r="G165" s="434"/>
      <c r="H165" s="434"/>
      <c r="I165" s="434"/>
    </row>
    <row r="166" spans="1:12" s="436" customFormat="1" ht="28.5" customHeight="1">
      <c r="A166" s="411"/>
      <c r="B166" s="380" t="s">
        <v>480</v>
      </c>
      <c r="C166" s="433"/>
      <c r="D166" s="433"/>
      <c r="E166" s="433"/>
      <c r="F166" s="433"/>
      <c r="G166" s="434"/>
      <c r="H166" s="434"/>
      <c r="I166" s="434"/>
      <c r="J166" s="380"/>
      <c r="K166" s="380"/>
      <c r="L166" s="380"/>
    </row>
    <row r="167" spans="1:12" s="436" customFormat="1" ht="28.5" customHeight="1">
      <c r="A167" s="411"/>
      <c r="B167" s="411" t="s">
        <v>481</v>
      </c>
      <c r="C167" s="411"/>
      <c r="D167" s="411"/>
      <c r="E167" s="411"/>
      <c r="F167" s="411"/>
      <c r="G167" s="411"/>
      <c r="H167" s="411"/>
      <c r="I167" s="411"/>
      <c r="J167" s="411"/>
      <c r="K167" s="411"/>
      <c r="L167" s="411"/>
    </row>
    <row r="168" spans="1:12" s="436" customFormat="1" ht="28.5" customHeight="1">
      <c r="A168" s="411"/>
      <c r="B168" s="411" t="s">
        <v>484</v>
      </c>
      <c r="C168" s="411"/>
      <c r="D168" s="411"/>
      <c r="E168" s="411"/>
      <c r="F168" s="411"/>
      <c r="G168" s="411"/>
      <c r="H168" s="411"/>
      <c r="I168" s="411"/>
      <c r="J168" s="411"/>
      <c r="K168" s="411"/>
      <c r="L168" s="411"/>
    </row>
    <row r="169" spans="1:12" s="436" customFormat="1" ht="28.5" customHeight="1">
      <c r="A169" s="411"/>
      <c r="B169" s="411" t="s">
        <v>558</v>
      </c>
      <c r="C169" s="411"/>
      <c r="D169" s="411"/>
      <c r="E169" s="411"/>
      <c r="F169" s="411"/>
      <c r="G169" s="411"/>
      <c r="H169" s="411"/>
      <c r="I169" s="411"/>
      <c r="J169" s="411"/>
      <c r="K169" s="411"/>
      <c r="L169" s="411"/>
    </row>
    <row r="170" spans="1:12" s="436" customFormat="1" ht="28.5" customHeight="1">
      <c r="A170" s="411"/>
      <c r="B170" s="411" t="s">
        <v>559</v>
      </c>
      <c r="C170" s="411"/>
      <c r="D170" s="411"/>
      <c r="E170" s="411"/>
      <c r="F170" s="411"/>
      <c r="G170" s="411"/>
      <c r="H170" s="411"/>
      <c r="I170" s="411"/>
      <c r="J170" s="411"/>
      <c r="K170" s="411"/>
      <c r="L170" s="411"/>
    </row>
    <row r="171" spans="1:12" s="436" customFormat="1" ht="28.5" customHeight="1">
      <c r="A171" s="411"/>
      <c r="B171" s="411" t="s">
        <v>557</v>
      </c>
      <c r="C171" s="411"/>
      <c r="D171" s="411"/>
      <c r="E171" s="411"/>
      <c r="F171" s="411"/>
      <c r="G171" s="411"/>
      <c r="H171" s="411"/>
      <c r="I171" s="411"/>
      <c r="J171" s="411"/>
      <c r="K171" s="411"/>
      <c r="L171" s="411"/>
    </row>
    <row r="172" spans="1:12" s="436" customFormat="1" ht="28.5" customHeight="1">
      <c r="A172" s="411"/>
      <c r="B172" s="432" t="s">
        <v>482</v>
      </c>
      <c r="C172" s="411"/>
      <c r="D172" s="411"/>
      <c r="E172" s="411"/>
      <c r="F172" s="411"/>
      <c r="G172" s="411"/>
      <c r="H172" s="411"/>
      <c r="I172" s="411"/>
      <c r="J172" s="411"/>
      <c r="K172" s="411"/>
      <c r="L172" s="411"/>
    </row>
    <row r="173" spans="1:12" s="436" customFormat="1" ht="28.5" customHeight="1">
      <c r="B173" s="380" t="s">
        <v>560</v>
      </c>
      <c r="C173" s="411"/>
      <c r="D173" s="411"/>
      <c r="E173" s="411"/>
      <c r="F173" s="411"/>
      <c r="G173" s="411"/>
      <c r="H173" s="411"/>
      <c r="I173" s="411"/>
      <c r="J173" s="411"/>
      <c r="K173" s="411"/>
      <c r="L173" s="411"/>
    </row>
    <row r="174" spans="1:12" s="436" customFormat="1" ht="28.5" customHeight="1">
      <c r="B174" s="433" t="s">
        <v>561</v>
      </c>
      <c r="C174" s="411"/>
      <c r="D174" s="411"/>
      <c r="E174" s="411"/>
      <c r="F174" s="411"/>
      <c r="G174" s="411"/>
      <c r="H174" s="411"/>
      <c r="I174" s="411"/>
      <c r="J174" s="411"/>
      <c r="K174" s="411"/>
      <c r="L174" s="411"/>
    </row>
    <row r="175" spans="1:12" s="436" customFormat="1" ht="28.5" customHeight="1">
      <c r="A175" s="411"/>
      <c r="B175" s="411" t="s">
        <v>562</v>
      </c>
      <c r="C175" s="411"/>
      <c r="D175" s="411"/>
      <c r="E175" s="411"/>
      <c r="F175" s="411"/>
      <c r="G175" s="411"/>
      <c r="H175" s="411"/>
      <c r="I175" s="411"/>
      <c r="J175" s="411"/>
      <c r="K175" s="411"/>
      <c r="L175" s="411"/>
    </row>
    <row r="176" spans="1:12" s="436" customFormat="1" ht="28.5" customHeight="1">
      <c r="A176" s="411"/>
      <c r="B176" s="411" t="s">
        <v>483</v>
      </c>
      <c r="C176" s="411"/>
      <c r="D176" s="411"/>
      <c r="E176" s="411"/>
      <c r="F176" s="411"/>
      <c r="G176" s="411"/>
      <c r="H176" s="411"/>
      <c r="I176" s="411"/>
      <c r="J176" s="411"/>
      <c r="K176" s="411"/>
      <c r="L176" s="411"/>
    </row>
    <row r="177" ht="27" customHeight="1"/>
    <row r="178" ht="27" customHeight="1"/>
    <row r="179" ht="27" customHeight="1"/>
  </sheetData>
  <mergeCells count="15">
    <mergeCell ref="A151:L151"/>
    <mergeCell ref="F138:H138"/>
    <mergeCell ref="J138:L138"/>
    <mergeCell ref="A1:L1"/>
    <mergeCell ref="C3:E3"/>
    <mergeCell ref="H3:J3"/>
    <mergeCell ref="C13:F13"/>
    <mergeCell ref="H13:J13"/>
    <mergeCell ref="J20:L20"/>
    <mergeCell ref="A32:L32"/>
    <mergeCell ref="A58:L58"/>
    <mergeCell ref="F128:H128"/>
    <mergeCell ref="J128:L128"/>
    <mergeCell ref="A84:L84"/>
    <mergeCell ref="A118:L118"/>
  </mergeCells>
  <pageMargins left="0.70866141732283472" right="0.19685039370078741" top="0.55118110236220474" bottom="0.39370078740157483" header="0.27559055118110237" footer="0.2755905511811023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8"/>
  <sheetViews>
    <sheetView topLeftCell="A80" zoomScaleNormal="100" workbookViewId="0">
      <selection activeCell="D91" sqref="D91"/>
    </sheetView>
  </sheetViews>
  <sheetFormatPr defaultRowHeight="23.25" customHeight="1"/>
  <cols>
    <col min="1" max="1" width="2.7109375" style="84" customWidth="1"/>
    <col min="2" max="2" width="26.28515625" style="84" customWidth="1"/>
    <col min="3" max="3" width="0.85546875" style="84" customWidth="1"/>
    <col min="4" max="4" width="9.140625" style="84" customWidth="1"/>
    <col min="5" max="5" width="0.85546875" style="84" customWidth="1"/>
    <col min="6" max="6" width="9.140625" style="84" customWidth="1"/>
    <col min="7" max="7" width="0.85546875" style="84" customWidth="1"/>
    <col min="8" max="8" width="9.140625" style="84" customWidth="1"/>
    <col min="9" max="9" width="0.85546875" style="84" customWidth="1"/>
    <col min="10" max="10" width="9.140625" style="84" customWidth="1"/>
    <col min="11" max="11" width="0.85546875" style="84" customWidth="1"/>
    <col min="12" max="12" width="9.140625" style="84" customWidth="1"/>
    <col min="13" max="13" width="0.85546875" style="84" customWidth="1"/>
    <col min="14" max="14" width="9.140625" style="84" customWidth="1"/>
    <col min="15" max="15" width="0.85546875" style="84" customWidth="1"/>
    <col min="16" max="16" width="9.140625" style="84" customWidth="1"/>
    <col min="17" max="17" width="0.85546875" style="84" customWidth="1"/>
    <col min="18" max="18" width="9.140625" style="84" customWidth="1"/>
    <col min="19" max="19" width="1.42578125" style="84" customWidth="1"/>
    <col min="20" max="16384" width="9.140625" style="84"/>
  </cols>
  <sheetData>
    <row r="1" spans="1:23" ht="23.85" customHeight="1">
      <c r="A1" s="506" t="s">
        <v>486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</row>
    <row r="2" spans="1:23" ht="23.85" customHeight="1"/>
    <row r="3" spans="1:23" ht="23.85" customHeight="1">
      <c r="A3" s="299" t="s">
        <v>485</v>
      </c>
    </row>
    <row r="4" spans="1:23" ht="23.85" customHeight="1">
      <c r="A4" s="87"/>
      <c r="B4" s="2" t="s">
        <v>232</v>
      </c>
      <c r="U4" s="163"/>
    </row>
    <row r="5" spans="1:23" ht="23.85" customHeight="1">
      <c r="A5" s="87"/>
      <c r="B5" s="2" t="s">
        <v>233</v>
      </c>
      <c r="U5" s="163"/>
    </row>
    <row r="6" spans="1:23" ht="23.85" customHeight="1">
      <c r="A6" s="87"/>
      <c r="B6" s="2" t="s">
        <v>234</v>
      </c>
      <c r="V6" s="317"/>
    </row>
    <row r="7" spans="1:23" ht="23.85" customHeight="1">
      <c r="A7" s="87"/>
      <c r="B7" s="2" t="s">
        <v>235</v>
      </c>
      <c r="V7" s="317"/>
    </row>
    <row r="8" spans="1:23" ht="23.85" customHeight="1">
      <c r="A8" s="87"/>
      <c r="B8" s="2" t="s">
        <v>236</v>
      </c>
      <c r="V8" s="317"/>
    </row>
    <row r="9" spans="1:23" ht="23.85" customHeight="1">
      <c r="A9" s="87"/>
      <c r="B9" s="2" t="s">
        <v>341</v>
      </c>
      <c r="V9" s="317"/>
    </row>
    <row r="10" spans="1:23" ht="23.85" customHeight="1">
      <c r="A10" s="87"/>
      <c r="B10" s="2"/>
      <c r="R10" s="259" t="s">
        <v>37</v>
      </c>
      <c r="V10" s="317"/>
    </row>
    <row r="11" spans="1:23" ht="23.85" customHeight="1">
      <c r="B11" s="87"/>
      <c r="C11" s="87"/>
      <c r="D11" s="505" t="s">
        <v>30</v>
      </c>
      <c r="E11" s="505"/>
      <c r="F11" s="505"/>
      <c r="G11" s="505"/>
      <c r="H11" s="505"/>
      <c r="I11" s="505"/>
      <c r="J11" s="505"/>
      <c r="K11" s="505"/>
      <c r="L11" s="505"/>
      <c r="M11" s="505"/>
      <c r="N11" s="505"/>
      <c r="O11" s="505"/>
      <c r="P11" s="505"/>
      <c r="Q11" s="505"/>
      <c r="R11" s="505"/>
      <c r="U11" s="317"/>
      <c r="V11" s="90"/>
    </row>
    <row r="12" spans="1:23" ht="23.85" customHeight="1">
      <c r="B12" s="87"/>
      <c r="C12" s="87"/>
      <c r="D12" s="318"/>
      <c r="E12" s="318"/>
      <c r="F12" s="318"/>
      <c r="G12" s="319"/>
      <c r="H12" s="502"/>
      <c r="I12" s="502"/>
      <c r="J12" s="502"/>
      <c r="K12" s="87"/>
      <c r="L12" s="255"/>
      <c r="M12" s="307" t="s">
        <v>144</v>
      </c>
      <c r="N12" s="255"/>
      <c r="O12" s="87"/>
      <c r="P12" s="503" t="s">
        <v>12</v>
      </c>
      <c r="Q12" s="503"/>
      <c r="R12" s="503"/>
      <c r="U12" s="317"/>
      <c r="W12" s="90"/>
    </row>
    <row r="13" spans="1:23" ht="23.85" customHeight="1">
      <c r="B13" s="87"/>
      <c r="C13" s="87"/>
      <c r="D13" s="504" t="s">
        <v>145</v>
      </c>
      <c r="E13" s="504"/>
      <c r="F13" s="504"/>
      <c r="G13" s="319"/>
      <c r="H13" s="504" t="s">
        <v>146</v>
      </c>
      <c r="I13" s="504"/>
      <c r="J13" s="504"/>
      <c r="K13" s="87"/>
      <c r="L13" s="308"/>
      <c r="M13" s="309" t="s">
        <v>147</v>
      </c>
      <c r="N13" s="308"/>
      <c r="O13" s="87"/>
      <c r="P13" s="87"/>
      <c r="Q13" s="87"/>
      <c r="R13" s="259"/>
      <c r="U13" s="317"/>
    </row>
    <row r="14" spans="1:23" ht="23.85" customHeight="1">
      <c r="B14" s="87"/>
      <c r="C14" s="87"/>
      <c r="D14" s="320" t="s">
        <v>140</v>
      </c>
      <c r="E14" s="351"/>
      <c r="F14" s="320" t="s">
        <v>111</v>
      </c>
      <c r="G14" s="87"/>
      <c r="H14" s="320" t="str">
        <f>D14</f>
        <v>2018</v>
      </c>
      <c r="I14" s="351"/>
      <c r="J14" s="320" t="s">
        <v>111</v>
      </c>
      <c r="K14" s="87"/>
      <c r="L14" s="320" t="str">
        <f>H14</f>
        <v>2018</v>
      </c>
      <c r="M14" s="351"/>
      <c r="N14" s="320" t="s">
        <v>111</v>
      </c>
      <c r="O14" s="87"/>
      <c r="P14" s="320" t="str">
        <f>D14</f>
        <v>2018</v>
      </c>
      <c r="Q14" s="351"/>
      <c r="R14" s="320" t="s">
        <v>111</v>
      </c>
    </row>
    <row r="15" spans="1:23" ht="23.85" customHeight="1">
      <c r="B15" s="84" t="s">
        <v>13</v>
      </c>
      <c r="D15" s="211">
        <f>43280864.75/1000000</f>
        <v>43.280864749999999</v>
      </c>
      <c r="E15" s="211"/>
      <c r="F15" s="211">
        <f>5815720/1000000</f>
        <v>5.8157199999999998</v>
      </c>
      <c r="G15" s="211"/>
      <c r="H15" s="211">
        <f>2090798.04/1000000</f>
        <v>2.0907980400000001</v>
      </c>
      <c r="I15" s="211"/>
      <c r="J15" s="211">
        <f>2025515.77/1000000</f>
        <v>2.0255157700000002</v>
      </c>
      <c r="K15" s="211"/>
      <c r="L15" s="211">
        <f>10146400.72/1000000</f>
        <v>10.146400720000001</v>
      </c>
      <c r="M15" s="211"/>
      <c r="N15" s="211">
        <v>0</v>
      </c>
      <c r="O15" s="347"/>
      <c r="P15" s="330">
        <f>D15+H15+L15</f>
        <v>55.518063510000005</v>
      </c>
      <c r="Q15" s="330"/>
      <c r="R15" s="330">
        <f>F15+J15+N15</f>
        <v>7.8412357699999999</v>
      </c>
    </row>
    <row r="16" spans="1:23" ht="23.85" customHeight="1">
      <c r="B16" s="84" t="s">
        <v>309</v>
      </c>
      <c r="D16" s="211">
        <f>(43280864.75-30895336.01)/1000000</f>
        <v>12.385528739999998</v>
      </c>
      <c r="E16" s="211">
        <v>0</v>
      </c>
      <c r="F16" s="211">
        <v>0.62</v>
      </c>
      <c r="G16" s="211"/>
      <c r="H16" s="211">
        <f>(2090798.04-3026540.3)/1000000</f>
        <v>-0.93574225999999983</v>
      </c>
      <c r="I16" s="211"/>
      <c r="J16" s="211">
        <v>0.42</v>
      </c>
      <c r="K16" s="211"/>
      <c r="L16" s="211">
        <f>(10146400.72-5758108.18)/1000000</f>
        <v>4.388292540000001</v>
      </c>
      <c r="M16" s="211"/>
      <c r="N16" s="211">
        <v>0</v>
      </c>
      <c r="O16" s="347"/>
      <c r="P16" s="330">
        <f>D16+H16+L16</f>
        <v>15.838079019999999</v>
      </c>
      <c r="Q16" s="330"/>
      <c r="R16" s="330">
        <f>F16+J16+N16</f>
        <v>1.04</v>
      </c>
    </row>
    <row r="17" spans="2:23" ht="23.85" customHeight="1">
      <c r="B17" s="84" t="s">
        <v>14</v>
      </c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212">
        <f>2662036.73/1000000</f>
        <v>2.6620367300000001</v>
      </c>
      <c r="Q17" s="211"/>
      <c r="R17" s="163">
        <f>1780044.59/1000000</f>
        <v>1.7800445900000001</v>
      </c>
    </row>
    <row r="18" spans="2:23" ht="23.85" customHeight="1">
      <c r="B18" s="163" t="s">
        <v>308</v>
      </c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211">
        <v>0</v>
      </c>
      <c r="Q18" s="211"/>
      <c r="R18" s="163">
        <f>1470308.99/1000000</f>
        <v>1.4703089899999999</v>
      </c>
    </row>
    <row r="19" spans="2:23" ht="23.85" customHeight="1">
      <c r="B19" s="163" t="s">
        <v>184</v>
      </c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211">
        <f>-9342961.63/1000000</f>
        <v>-9.3429616300000013</v>
      </c>
      <c r="Q19" s="211"/>
      <c r="R19" s="211">
        <f>-1009727.57/1000000</f>
        <v>-1.0097275699999999</v>
      </c>
    </row>
    <row r="20" spans="2:23" ht="23.85" customHeight="1">
      <c r="B20" s="163" t="s">
        <v>148</v>
      </c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211">
        <f>-11915076.46/1000000</f>
        <v>-11.915076460000002</v>
      </c>
      <c r="Q20" s="211"/>
      <c r="R20" s="211">
        <f>-11222670.86/1000000</f>
        <v>-11.222670859999999</v>
      </c>
    </row>
    <row r="21" spans="2:23" ht="23.85" customHeight="1">
      <c r="B21" s="163" t="s">
        <v>18</v>
      </c>
      <c r="D21" s="331"/>
      <c r="E21" s="331"/>
      <c r="F21" s="331"/>
      <c r="G21" s="331"/>
      <c r="H21" s="331"/>
      <c r="I21" s="331"/>
      <c r="J21" s="331"/>
      <c r="K21" s="331"/>
      <c r="L21" s="331"/>
      <c r="M21" s="331"/>
      <c r="N21" s="331"/>
      <c r="O21" s="331"/>
      <c r="P21" s="211">
        <f>-1483894.54/1000000</f>
        <v>-1.4838945400000001</v>
      </c>
      <c r="Q21" s="211"/>
      <c r="R21" s="211">
        <f>-12921.33/1000000</f>
        <v>-1.292133E-2</v>
      </c>
    </row>
    <row r="22" spans="2:23" ht="23.85" customHeight="1">
      <c r="B22" s="84" t="s">
        <v>185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11">
        <f>-321772.32/1000000</f>
        <v>-0.32177232</v>
      </c>
      <c r="Q22" s="211"/>
      <c r="R22" s="214">
        <v>0</v>
      </c>
    </row>
    <row r="23" spans="2:23" ht="23.85" customHeight="1" thickBot="1">
      <c r="B23" s="84" t="s">
        <v>131</v>
      </c>
      <c r="D23" s="321"/>
      <c r="E23" s="321"/>
      <c r="F23" s="321"/>
      <c r="G23" s="321"/>
      <c r="H23" s="321"/>
      <c r="I23" s="321"/>
      <c r="J23" s="86"/>
      <c r="K23" s="86"/>
      <c r="L23" s="321"/>
      <c r="M23" s="321"/>
      <c r="N23" s="86"/>
      <c r="O23" s="86"/>
      <c r="P23" s="215">
        <f>SUM(P16:P22)</f>
        <v>-4.5635892000000036</v>
      </c>
      <c r="Q23" s="211"/>
      <c r="R23" s="215">
        <f>SUM(R16:R22)</f>
        <v>-7.9549661799999996</v>
      </c>
    </row>
    <row r="24" spans="2:23" ht="23.85" customHeight="1" thickTop="1">
      <c r="D24" s="322"/>
      <c r="E24" s="322"/>
      <c r="F24" s="322"/>
      <c r="G24" s="322"/>
      <c r="H24" s="322"/>
      <c r="I24" s="322"/>
      <c r="J24" s="259"/>
      <c r="K24" s="259"/>
      <c r="L24" s="322"/>
      <c r="M24" s="322"/>
      <c r="N24" s="259"/>
      <c r="O24" s="259"/>
      <c r="P24" s="310"/>
      <c r="Q24" s="311"/>
      <c r="R24" s="310"/>
    </row>
    <row r="25" spans="2:23" ht="23.85" customHeight="1">
      <c r="D25" s="322"/>
      <c r="E25" s="322"/>
      <c r="F25" s="322"/>
      <c r="G25" s="322"/>
      <c r="H25" s="322"/>
      <c r="I25" s="322"/>
      <c r="J25" s="259"/>
      <c r="K25" s="259"/>
      <c r="L25" s="322"/>
      <c r="M25" s="322"/>
      <c r="N25" s="259"/>
      <c r="O25" s="259"/>
      <c r="P25" s="310"/>
      <c r="Q25" s="311"/>
      <c r="R25" s="259" t="s">
        <v>37</v>
      </c>
    </row>
    <row r="26" spans="2:23" ht="23.85" customHeight="1">
      <c r="D26" s="505" t="s">
        <v>31</v>
      </c>
      <c r="E26" s="505"/>
      <c r="F26" s="505"/>
      <c r="G26" s="505"/>
      <c r="H26" s="505"/>
      <c r="I26" s="505"/>
      <c r="J26" s="505"/>
      <c r="K26" s="505"/>
      <c r="L26" s="505"/>
      <c r="M26" s="505"/>
      <c r="N26" s="505"/>
      <c r="O26" s="505"/>
      <c r="P26" s="505"/>
      <c r="Q26" s="505"/>
      <c r="R26" s="505"/>
    </row>
    <row r="27" spans="2:23" ht="23.85" customHeight="1">
      <c r="D27" s="318"/>
      <c r="E27" s="318"/>
      <c r="F27" s="318"/>
      <c r="G27" s="319"/>
      <c r="H27" s="502"/>
      <c r="I27" s="502"/>
      <c r="J27" s="502"/>
      <c r="K27" s="87"/>
      <c r="L27" s="255"/>
      <c r="M27" s="307" t="s">
        <v>144</v>
      </c>
      <c r="N27" s="255"/>
      <c r="O27" s="87"/>
      <c r="P27" s="503" t="s">
        <v>12</v>
      </c>
      <c r="Q27" s="503"/>
      <c r="R27" s="503"/>
      <c r="U27" s="317"/>
      <c r="W27" s="90"/>
    </row>
    <row r="28" spans="2:23" ht="23.85" customHeight="1">
      <c r="D28" s="504" t="s">
        <v>145</v>
      </c>
      <c r="E28" s="504"/>
      <c r="F28" s="504"/>
      <c r="G28" s="319"/>
      <c r="H28" s="504" t="s">
        <v>146</v>
      </c>
      <c r="I28" s="504"/>
      <c r="J28" s="504"/>
      <c r="K28" s="87"/>
      <c r="L28" s="308"/>
      <c r="M28" s="309" t="s">
        <v>147</v>
      </c>
      <c r="N28" s="308"/>
      <c r="O28" s="87"/>
      <c r="P28" s="87"/>
      <c r="Q28" s="87"/>
      <c r="R28" s="259"/>
      <c r="U28" s="317"/>
    </row>
    <row r="29" spans="2:23" ht="23.85" customHeight="1">
      <c r="D29" s="320" t="s">
        <v>140</v>
      </c>
      <c r="E29" s="351"/>
      <c r="F29" s="320" t="s">
        <v>111</v>
      </c>
      <c r="G29" s="87"/>
      <c r="H29" s="320" t="str">
        <f>D29</f>
        <v>2018</v>
      </c>
      <c r="I29" s="351"/>
      <c r="J29" s="320" t="str">
        <f>F29</f>
        <v>2017</v>
      </c>
      <c r="K29" s="87"/>
      <c r="L29" s="320" t="str">
        <f>H29</f>
        <v>2018</v>
      </c>
      <c r="M29" s="351"/>
      <c r="N29" s="320" t="str">
        <f>J29</f>
        <v>2017</v>
      </c>
      <c r="O29" s="87"/>
      <c r="P29" s="320" t="str">
        <f>D29</f>
        <v>2018</v>
      </c>
      <c r="Q29" s="351"/>
      <c r="R29" s="320" t="str">
        <f>F29</f>
        <v>2017</v>
      </c>
    </row>
    <row r="30" spans="2:23" ht="23.85" customHeight="1">
      <c r="B30" s="84" t="s">
        <v>13</v>
      </c>
      <c r="D30" s="211">
        <v>0</v>
      </c>
      <c r="E30" s="211"/>
      <c r="F30" s="211">
        <f>690000/1000000</f>
        <v>0.69</v>
      </c>
      <c r="G30" s="211"/>
      <c r="H30" s="211">
        <f>2671171.86/1000000</f>
        <v>2.6711718599999998</v>
      </c>
      <c r="I30" s="211"/>
      <c r="J30" s="211">
        <f>2145515.77/1000000</f>
        <v>2.1455157699999998</v>
      </c>
      <c r="K30" s="211"/>
      <c r="L30" s="211">
        <v>0</v>
      </c>
      <c r="M30" s="211"/>
      <c r="N30" s="211">
        <v>0</v>
      </c>
      <c r="O30" s="330"/>
      <c r="P30" s="330">
        <f>D30+H30+L30</f>
        <v>2.6711718599999998</v>
      </c>
      <c r="Q30" s="330"/>
      <c r="R30" s="330">
        <f>F30+J30+N30</f>
        <v>2.8355157699999998</v>
      </c>
    </row>
    <row r="31" spans="2:23" ht="23.85" customHeight="1">
      <c r="B31" s="84" t="s">
        <v>309</v>
      </c>
      <c r="D31" s="211">
        <f>(0-0)/1000000</f>
        <v>0</v>
      </c>
      <c r="E31" s="211"/>
      <c r="F31" s="211">
        <f>(690000-808611.94)/1000000</f>
        <v>-0.11861193999999994</v>
      </c>
      <c r="G31" s="211"/>
      <c r="H31" s="211">
        <f>(2671171.86-2643531.92)/1000000</f>
        <v>2.7639939999999943E-2</v>
      </c>
      <c r="I31" s="211"/>
      <c r="J31" s="211">
        <f>(2145515.77-1603166.1)/1000000</f>
        <v>0.54234966999999989</v>
      </c>
      <c r="K31" s="211"/>
      <c r="L31" s="211">
        <v>0</v>
      </c>
      <c r="M31" s="211"/>
      <c r="N31" s="211">
        <v>0</v>
      </c>
      <c r="O31" s="330"/>
      <c r="P31" s="330">
        <f>D31+H31+L31</f>
        <v>2.7639939999999943E-2</v>
      </c>
      <c r="Q31" s="330"/>
      <c r="R31" s="330">
        <f>F31+J31+N31</f>
        <v>0.42373772999999992</v>
      </c>
    </row>
    <row r="32" spans="2:23" ht="23.85" customHeight="1">
      <c r="B32" s="84" t="s">
        <v>14</v>
      </c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>
        <f>4071612.76/1000000</f>
        <v>4.0716127599999998</v>
      </c>
      <c r="Q32" s="211"/>
      <c r="R32" s="211">
        <f>2041841.58/1000000</f>
        <v>2.0418415800000003</v>
      </c>
    </row>
    <row r="33" spans="1:256" ht="23.85" customHeight="1">
      <c r="B33" s="163" t="s">
        <v>308</v>
      </c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>
        <v>0</v>
      </c>
      <c r="Q33" s="211"/>
      <c r="R33" s="163">
        <f>1470308.99/1000000</f>
        <v>1.4703089899999999</v>
      </c>
    </row>
    <row r="34" spans="1:256" ht="23.85" customHeight="1">
      <c r="B34" s="163" t="s">
        <v>184</v>
      </c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>
        <f>-164929/1000000</f>
        <v>-0.16492899999999999</v>
      </c>
      <c r="Q34" s="211"/>
      <c r="R34" s="212">
        <f>-(324733.76)/1000000</f>
        <v>-0.32473375999999998</v>
      </c>
    </row>
    <row r="35" spans="1:256" ht="23.85" customHeight="1">
      <c r="B35" s="163" t="s">
        <v>148</v>
      </c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>
        <f>-10572722.12/1000000</f>
        <v>-10.57272212</v>
      </c>
      <c r="Q35" s="211"/>
      <c r="R35" s="212">
        <f>-(10463277.97)/1000000</f>
        <v>-10.46327797</v>
      </c>
    </row>
    <row r="36" spans="1:256" ht="23.85" customHeight="1">
      <c r="B36" s="163" t="s">
        <v>18</v>
      </c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>
        <f>-128337.7/1000000</f>
        <v>-0.1283377</v>
      </c>
      <c r="Q36" s="211"/>
      <c r="R36" s="211">
        <f>-12921.33/1000000</f>
        <v>-1.292133E-2</v>
      </c>
    </row>
    <row r="37" spans="1:256" ht="23.85" customHeight="1">
      <c r="B37" s="84" t="s">
        <v>185</v>
      </c>
      <c r="D37" s="331"/>
      <c r="E37" s="331"/>
      <c r="F37" s="331"/>
      <c r="G37" s="331"/>
      <c r="H37" s="331"/>
      <c r="I37" s="331"/>
      <c r="J37" s="331"/>
      <c r="K37" s="331"/>
      <c r="L37" s="331"/>
      <c r="M37" s="331"/>
      <c r="N37" s="331"/>
      <c r="O37" s="331"/>
      <c r="P37" s="211">
        <v>0</v>
      </c>
      <c r="Q37" s="211"/>
      <c r="R37" s="211">
        <v>0</v>
      </c>
    </row>
    <row r="38" spans="1:256" ht="23.85" customHeight="1" thickBot="1">
      <c r="B38" s="84" t="s">
        <v>131</v>
      </c>
      <c r="D38" s="213"/>
      <c r="E38" s="213"/>
      <c r="F38" s="213"/>
      <c r="G38" s="332"/>
      <c r="H38" s="213"/>
      <c r="I38" s="213"/>
      <c r="J38" s="213"/>
      <c r="K38" s="332"/>
      <c r="L38" s="213"/>
      <c r="M38" s="213"/>
      <c r="N38" s="213"/>
      <c r="O38" s="330"/>
      <c r="P38" s="215">
        <f>SUM(P31:P37)</f>
        <v>-6.76673612</v>
      </c>
      <c r="Q38" s="211"/>
      <c r="R38" s="215">
        <f>SUM(R31:R37)</f>
        <v>-6.86504476</v>
      </c>
    </row>
    <row r="39" spans="1:256" ht="23.85" customHeight="1" thickTop="1">
      <c r="D39" s="321"/>
      <c r="E39" s="321"/>
      <c r="F39" s="321"/>
      <c r="G39" s="321"/>
      <c r="H39" s="321"/>
      <c r="I39" s="321"/>
      <c r="J39" s="86"/>
      <c r="K39" s="86"/>
      <c r="L39" s="321"/>
      <c r="M39" s="321"/>
      <c r="N39" s="86"/>
      <c r="O39" s="86"/>
      <c r="P39" s="324"/>
      <c r="Q39" s="100"/>
      <c r="R39" s="324"/>
    </row>
    <row r="40" spans="1:256" ht="25.5" customHeight="1">
      <c r="A40" s="506" t="s">
        <v>487</v>
      </c>
      <c r="B40" s="506"/>
      <c r="C40" s="506"/>
      <c r="D40" s="506"/>
      <c r="E40" s="506"/>
      <c r="F40" s="506"/>
      <c r="G40" s="506"/>
      <c r="H40" s="506"/>
      <c r="I40" s="506"/>
      <c r="J40" s="506"/>
      <c r="K40" s="506"/>
      <c r="L40" s="506"/>
      <c r="M40" s="506"/>
      <c r="N40" s="506"/>
      <c r="O40" s="506"/>
      <c r="P40" s="506"/>
      <c r="Q40" s="506"/>
      <c r="R40" s="506"/>
    </row>
    <row r="41" spans="1:256" ht="25.5" customHeight="1">
      <c r="B41" s="427"/>
      <c r="D41" s="321"/>
      <c r="E41" s="321"/>
      <c r="F41" s="321"/>
      <c r="G41" s="321"/>
      <c r="H41" s="321"/>
      <c r="I41" s="321"/>
      <c r="J41" s="86"/>
      <c r="K41" s="86"/>
      <c r="L41" s="321"/>
      <c r="M41" s="321"/>
      <c r="N41" s="86"/>
      <c r="O41" s="86"/>
      <c r="P41" s="324"/>
      <c r="Q41" s="100"/>
      <c r="R41" s="324"/>
    </row>
    <row r="42" spans="1:256" customFormat="1" ht="25.5" customHeight="1">
      <c r="A42" s="163"/>
      <c r="B42" s="360" t="s">
        <v>488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63"/>
      <c r="CE42" s="163"/>
      <c r="CF42" s="163"/>
      <c r="CG42" s="163"/>
      <c r="CH42" s="163"/>
      <c r="CI42" s="163"/>
      <c r="CJ42" s="163"/>
      <c r="CK42" s="163"/>
      <c r="CL42" s="163"/>
      <c r="CM42" s="163"/>
      <c r="CN42" s="163"/>
      <c r="CO42" s="163"/>
      <c r="CP42" s="163"/>
      <c r="CQ42" s="163"/>
      <c r="CR42" s="163"/>
      <c r="CS42" s="163"/>
      <c r="CT42" s="163"/>
      <c r="CU42" s="163"/>
      <c r="CV42" s="163"/>
      <c r="CW42" s="163"/>
      <c r="CX42" s="163"/>
      <c r="CY42" s="163"/>
      <c r="CZ42" s="163"/>
      <c r="DA42" s="163"/>
      <c r="DB42" s="163"/>
      <c r="DC42" s="163"/>
      <c r="DD42" s="163"/>
      <c r="DE42" s="163"/>
      <c r="DF42" s="163"/>
      <c r="DG42" s="163"/>
      <c r="DH42" s="163"/>
      <c r="DI42" s="163"/>
      <c r="DJ42" s="163"/>
      <c r="DK42" s="163"/>
      <c r="DL42" s="163"/>
      <c r="DM42" s="163"/>
      <c r="DN42" s="163"/>
      <c r="DO42" s="163"/>
      <c r="DP42" s="163"/>
      <c r="DQ42" s="163"/>
      <c r="DR42" s="163"/>
      <c r="DS42" s="163"/>
      <c r="DT42" s="163"/>
      <c r="DU42" s="163"/>
      <c r="DV42" s="163"/>
      <c r="DW42" s="163"/>
      <c r="DX42" s="163"/>
      <c r="DY42" s="163"/>
      <c r="DZ42" s="163"/>
      <c r="EA42" s="163"/>
      <c r="EB42" s="163"/>
      <c r="EC42" s="16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3"/>
      <c r="EN42" s="163"/>
      <c r="EO42" s="163"/>
      <c r="EP42" s="163"/>
      <c r="EQ42" s="163"/>
      <c r="ER42" s="163"/>
      <c r="ES42" s="163"/>
      <c r="ET42" s="163"/>
      <c r="EU42" s="163"/>
      <c r="EV42" s="163"/>
      <c r="EW42" s="163"/>
      <c r="EX42" s="163"/>
      <c r="EY42" s="163"/>
      <c r="EZ42" s="163"/>
      <c r="FA42" s="163"/>
      <c r="FB42" s="163"/>
      <c r="FC42" s="163"/>
      <c r="FD42" s="163"/>
      <c r="FE42" s="163"/>
      <c r="FF42" s="163"/>
      <c r="FG42" s="163"/>
      <c r="FH42" s="163"/>
      <c r="FI42" s="163"/>
      <c r="FJ42" s="163"/>
      <c r="FK42" s="163"/>
      <c r="FL42" s="163"/>
      <c r="FM42" s="163"/>
      <c r="FN42" s="163"/>
      <c r="FO42" s="163"/>
      <c r="FP42" s="163"/>
      <c r="FQ42" s="163"/>
      <c r="FR42" s="163"/>
      <c r="FS42" s="163"/>
      <c r="FT42" s="163"/>
      <c r="FU42" s="163"/>
      <c r="FV42" s="163"/>
      <c r="FW42" s="163"/>
      <c r="FX42" s="163"/>
      <c r="FY42" s="163"/>
      <c r="FZ42" s="163"/>
      <c r="GA42" s="163"/>
      <c r="GB42" s="163"/>
      <c r="GC42" s="163"/>
      <c r="GD42" s="163"/>
      <c r="GE42" s="163"/>
      <c r="GF42" s="163"/>
      <c r="GG42" s="163"/>
      <c r="GH42" s="163"/>
      <c r="GI42" s="163"/>
      <c r="GJ42" s="163"/>
      <c r="GK42" s="163"/>
      <c r="GL42" s="163"/>
      <c r="GM42" s="163"/>
      <c r="GN42" s="163"/>
      <c r="GO42" s="163"/>
      <c r="GP42" s="163"/>
      <c r="GQ42" s="163"/>
      <c r="GR42" s="163"/>
      <c r="GS42" s="163"/>
      <c r="GT42" s="163"/>
      <c r="GU42" s="163"/>
      <c r="GV42" s="163"/>
      <c r="GW42" s="163"/>
      <c r="GX42" s="163"/>
      <c r="GY42" s="163"/>
      <c r="GZ42" s="163"/>
      <c r="HA42" s="163"/>
      <c r="HB42" s="163"/>
      <c r="HC42" s="163"/>
      <c r="HD42" s="163"/>
      <c r="HE42" s="163"/>
      <c r="HF42" s="163"/>
      <c r="HG42" s="163"/>
      <c r="HH42" s="163"/>
      <c r="HI42" s="163"/>
      <c r="HJ42" s="163"/>
      <c r="HK42" s="163"/>
      <c r="HL42" s="163"/>
      <c r="HM42" s="163"/>
      <c r="HN42" s="163"/>
      <c r="HO42" s="163"/>
      <c r="HP42" s="163"/>
      <c r="HQ42" s="163"/>
      <c r="HR42" s="163"/>
      <c r="HS42" s="163"/>
      <c r="HT42" s="163"/>
      <c r="HU42" s="163"/>
      <c r="HV42" s="163"/>
      <c r="HW42" s="163"/>
      <c r="HX42" s="163"/>
      <c r="HY42" s="163"/>
      <c r="HZ42" s="163"/>
      <c r="IA42" s="163"/>
      <c r="IB42" s="163"/>
      <c r="IC42" s="163"/>
      <c r="ID42" s="163"/>
      <c r="IE42" s="163"/>
      <c r="IF42" s="163"/>
      <c r="IG42" s="163"/>
      <c r="IH42" s="163"/>
      <c r="II42" s="163"/>
      <c r="IJ42" s="163"/>
      <c r="IK42" s="163"/>
      <c r="IL42" s="163"/>
      <c r="IM42" s="163"/>
      <c r="IN42" s="163"/>
      <c r="IO42" s="163"/>
      <c r="IP42" s="163"/>
      <c r="IQ42" s="163"/>
      <c r="IR42" s="163"/>
      <c r="IS42" s="163"/>
      <c r="IT42" s="163"/>
      <c r="IU42" s="163"/>
      <c r="IV42" s="163"/>
    </row>
    <row r="43" spans="1:256" ht="25.5" customHeight="1">
      <c r="B43" s="87"/>
      <c r="C43" s="87"/>
      <c r="D43" s="505" t="s">
        <v>30</v>
      </c>
      <c r="E43" s="505"/>
      <c r="F43" s="505"/>
      <c r="G43" s="505"/>
      <c r="H43" s="505"/>
      <c r="I43" s="505"/>
      <c r="J43" s="505"/>
      <c r="K43" s="505"/>
      <c r="L43" s="505"/>
      <c r="M43" s="505"/>
      <c r="N43" s="505"/>
      <c r="O43" s="505"/>
      <c r="P43" s="505"/>
      <c r="Q43" s="505"/>
      <c r="R43" s="505"/>
      <c r="U43" s="317"/>
      <c r="V43" s="90"/>
    </row>
    <row r="44" spans="1:256" ht="25.5" customHeight="1">
      <c r="B44" s="87"/>
      <c r="C44" s="87"/>
      <c r="D44" s="318"/>
      <c r="E44" s="318"/>
      <c r="F44" s="318"/>
      <c r="G44" s="319"/>
      <c r="H44" s="502"/>
      <c r="I44" s="502"/>
      <c r="J44" s="502"/>
      <c r="K44" s="87"/>
      <c r="L44" s="255"/>
      <c r="M44" s="307" t="s">
        <v>144</v>
      </c>
      <c r="N44" s="255"/>
      <c r="O44" s="87"/>
      <c r="P44" s="503" t="s">
        <v>12</v>
      </c>
      <c r="Q44" s="503"/>
      <c r="R44" s="503"/>
      <c r="U44" s="317"/>
      <c r="W44" s="90"/>
    </row>
    <row r="45" spans="1:256" ht="25.5" customHeight="1">
      <c r="B45" s="87"/>
      <c r="C45" s="87"/>
      <c r="D45" s="504" t="s">
        <v>145</v>
      </c>
      <c r="E45" s="504"/>
      <c r="F45" s="504"/>
      <c r="G45" s="319"/>
      <c r="H45" s="504" t="s">
        <v>146</v>
      </c>
      <c r="I45" s="504"/>
      <c r="J45" s="504"/>
      <c r="K45" s="87"/>
      <c r="L45" s="308"/>
      <c r="M45" s="309" t="s">
        <v>147</v>
      </c>
      <c r="N45" s="308"/>
      <c r="O45" s="87"/>
      <c r="P45" s="87"/>
      <c r="Q45" s="87"/>
      <c r="R45" s="259"/>
      <c r="U45" s="317"/>
    </row>
    <row r="46" spans="1:256" ht="25.5" customHeight="1">
      <c r="B46" s="87"/>
      <c r="C46" s="87"/>
      <c r="D46" s="320" t="s">
        <v>140</v>
      </c>
      <c r="E46" s="351"/>
      <c r="F46" s="320" t="s">
        <v>111</v>
      </c>
      <c r="G46" s="87"/>
      <c r="H46" s="320" t="str">
        <f>D46</f>
        <v>2018</v>
      </c>
      <c r="I46" s="351"/>
      <c r="J46" s="320" t="s">
        <v>111</v>
      </c>
      <c r="K46" s="87"/>
      <c r="L46" s="320" t="str">
        <f>H46</f>
        <v>2018</v>
      </c>
      <c r="M46" s="351"/>
      <c r="N46" s="320" t="s">
        <v>111</v>
      </c>
      <c r="O46" s="87"/>
      <c r="P46" s="320" t="str">
        <f>D46</f>
        <v>2018</v>
      </c>
      <c r="Q46" s="351"/>
      <c r="R46" s="320" t="s">
        <v>111</v>
      </c>
    </row>
    <row r="47" spans="1:256" ht="25.5" customHeight="1">
      <c r="B47" s="84" t="s">
        <v>13</v>
      </c>
      <c r="D47" s="211">
        <f>64486090.58/1000000</f>
        <v>64.486090579999995</v>
      </c>
      <c r="E47" s="211"/>
      <c r="F47" s="211">
        <f>36271965/1000000</f>
        <v>36.271965000000002</v>
      </c>
      <c r="G47" s="211"/>
      <c r="H47" s="211">
        <f>5991124.55/1000000</f>
        <v>5.9911245499999994</v>
      </c>
      <c r="I47" s="211"/>
      <c r="J47" s="211">
        <f>2658830.37/1000000</f>
        <v>2.65883037</v>
      </c>
      <c r="K47" s="211"/>
      <c r="L47" s="211">
        <f>17268085.44/1000000</f>
        <v>17.26808544</v>
      </c>
      <c r="M47" s="211"/>
      <c r="N47" s="211">
        <v>0</v>
      </c>
      <c r="O47" s="347"/>
      <c r="P47" s="330">
        <f>D47+H47+L47</f>
        <v>87.745300569999984</v>
      </c>
      <c r="Q47" s="330"/>
      <c r="R47" s="330">
        <f>F47+J47+N47</f>
        <v>38.930795369999998</v>
      </c>
    </row>
    <row r="48" spans="1:256" ht="25.5" customHeight="1">
      <c r="B48" s="84" t="s">
        <v>309</v>
      </c>
      <c r="D48" s="211">
        <f>(64486090.58-48206040.04)/1000000</f>
        <v>16.280050539999998</v>
      </c>
      <c r="E48" s="211"/>
      <c r="F48" s="211">
        <f>(36271965-32105397.4)/1000000</f>
        <v>4.1665676000000014</v>
      </c>
      <c r="G48" s="211"/>
      <c r="H48" s="211">
        <f>(5991124.55-7123699.57)/1000000</f>
        <v>-1.1325750200000004</v>
      </c>
      <c r="I48" s="211"/>
      <c r="J48" s="211">
        <f>(2658830.37-2454871.03)/1000000</f>
        <v>0.20395934000000032</v>
      </c>
      <c r="K48" s="211"/>
      <c r="L48" s="211">
        <f>(17268085.44-8463834.59)/1000000</f>
        <v>8.8042508500000007</v>
      </c>
      <c r="M48" s="211"/>
      <c r="N48" s="211">
        <v>0</v>
      </c>
      <c r="O48" s="347"/>
      <c r="P48" s="330">
        <f>D48+H48+L48</f>
        <v>23.951726369999996</v>
      </c>
      <c r="Q48" s="330"/>
      <c r="R48" s="330">
        <f>F48+J48+N48</f>
        <v>4.3705269400000013</v>
      </c>
    </row>
    <row r="49" spans="2:23" ht="25.5" customHeight="1">
      <c r="B49" s="84" t="s">
        <v>14</v>
      </c>
      <c r="D49" s="331"/>
      <c r="E49" s="331"/>
      <c r="F49" s="331"/>
      <c r="G49" s="331"/>
      <c r="H49" s="331"/>
      <c r="I49" s="331"/>
      <c r="J49" s="331"/>
      <c r="K49" s="331"/>
      <c r="L49" s="331"/>
      <c r="M49" s="331"/>
      <c r="N49" s="331"/>
      <c r="O49" s="331"/>
      <c r="P49" s="212">
        <f>6473677.8/1000000</f>
        <v>6.4736777999999999</v>
      </c>
      <c r="Q49" s="211"/>
      <c r="R49" s="212">
        <f>5121970.52/1000000</f>
        <v>5.1219705199999996</v>
      </c>
    </row>
    <row r="50" spans="2:23" ht="25.5" customHeight="1">
      <c r="B50" s="163" t="s">
        <v>308</v>
      </c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211">
        <v>0</v>
      </c>
      <c r="Q50" s="211"/>
      <c r="R50" s="212">
        <f>5275322.63/1000000</f>
        <v>5.2753226299999998</v>
      </c>
    </row>
    <row r="51" spans="2:23" ht="25.5" customHeight="1">
      <c r="B51" s="163" t="s">
        <v>190</v>
      </c>
      <c r="D51" s="331"/>
      <c r="E51" s="331"/>
      <c r="F51" s="331"/>
      <c r="G51" s="331"/>
      <c r="H51" s="331"/>
      <c r="I51" s="331"/>
      <c r="J51" s="331"/>
      <c r="K51" s="331"/>
      <c r="L51" s="331"/>
      <c r="M51" s="331"/>
      <c r="N51" s="331"/>
      <c r="O51" s="331"/>
      <c r="P51" s="212">
        <f>19000000/1000000</f>
        <v>19</v>
      </c>
      <c r="Q51" s="211"/>
      <c r="R51" s="211">
        <v>0</v>
      </c>
    </row>
    <row r="52" spans="2:23" ht="25.5" customHeight="1">
      <c r="B52" s="163" t="s">
        <v>205</v>
      </c>
      <c r="D52" s="331"/>
      <c r="E52" s="331"/>
      <c r="F52" s="331"/>
      <c r="G52" s="331"/>
      <c r="H52" s="331"/>
      <c r="I52" s="331"/>
      <c r="J52" s="331"/>
      <c r="K52" s="331"/>
      <c r="L52" s="331"/>
      <c r="M52" s="331"/>
      <c r="N52" s="331"/>
      <c r="O52" s="331"/>
      <c r="P52" s="211">
        <v>0</v>
      </c>
      <c r="Q52" s="211"/>
      <c r="R52" s="211">
        <v>0</v>
      </c>
    </row>
    <row r="53" spans="2:23" ht="25.5" customHeight="1">
      <c r="B53" s="163" t="s">
        <v>206</v>
      </c>
      <c r="D53" s="331"/>
      <c r="E53" s="331"/>
      <c r="F53" s="331"/>
      <c r="G53" s="331"/>
      <c r="H53" s="331"/>
      <c r="I53" s="331"/>
      <c r="J53" s="331"/>
      <c r="K53" s="331"/>
      <c r="L53" s="331"/>
      <c r="M53" s="331"/>
      <c r="N53" s="331"/>
      <c r="O53" s="331"/>
      <c r="P53" s="211">
        <v>0</v>
      </c>
      <c r="Q53" s="211"/>
      <c r="R53" s="211">
        <v>0</v>
      </c>
    </row>
    <row r="54" spans="2:23" ht="25.5" customHeight="1">
      <c r="B54" s="163" t="s">
        <v>184</v>
      </c>
      <c r="D54" s="331"/>
      <c r="E54" s="331"/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212">
        <f>-12510466.34/1000000</f>
        <v>-12.510466340000001</v>
      </c>
      <c r="Q54" s="211"/>
      <c r="R54" s="212">
        <f>-4635541.39/1000000</f>
        <v>-4.6355413899999993</v>
      </c>
    </row>
    <row r="55" spans="2:23" ht="25.5" customHeight="1">
      <c r="B55" s="163" t="s">
        <v>148</v>
      </c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212">
        <f>-37469978.37/1000000</f>
        <v>-37.46997837</v>
      </c>
      <c r="Q55" s="211"/>
      <c r="R55" s="212">
        <f>-37235487.77/1000000</f>
        <v>-37.235487770000006</v>
      </c>
    </row>
    <row r="56" spans="2:23" ht="25.5" customHeight="1">
      <c r="B56" s="163" t="s">
        <v>18</v>
      </c>
      <c r="D56" s="331"/>
      <c r="E56" s="331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212">
        <f>-1637188.29/1000000</f>
        <v>-1.6371882900000001</v>
      </c>
      <c r="Q56" s="211"/>
      <c r="R56" s="212">
        <f>-41723.17/1000000</f>
        <v>-4.1723169999999997E-2</v>
      </c>
    </row>
    <row r="57" spans="2:23" ht="25.5" customHeight="1">
      <c r="B57" s="84" t="s">
        <v>185</v>
      </c>
      <c r="D57" s="331"/>
      <c r="E57" s="331"/>
      <c r="F57" s="331"/>
      <c r="G57" s="331"/>
      <c r="H57" s="331"/>
      <c r="I57" s="331"/>
      <c r="J57" s="331"/>
      <c r="K57" s="331"/>
      <c r="L57" s="331"/>
      <c r="M57" s="331"/>
      <c r="N57" s="331"/>
      <c r="O57" s="331"/>
      <c r="P57" s="212">
        <f>-288417.52/1000000</f>
        <v>-0.28841752000000004</v>
      </c>
      <c r="Q57" s="211"/>
      <c r="R57" s="211">
        <v>0</v>
      </c>
    </row>
    <row r="58" spans="2:23" ht="25.5" customHeight="1" thickBot="1">
      <c r="B58" s="84" t="s">
        <v>131</v>
      </c>
      <c r="D58" s="321"/>
      <c r="E58" s="321"/>
      <c r="F58" s="321"/>
      <c r="G58" s="321"/>
      <c r="H58" s="321"/>
      <c r="I58" s="321"/>
      <c r="J58" s="86"/>
      <c r="K58" s="86"/>
      <c r="L58" s="321"/>
      <c r="M58" s="321"/>
      <c r="N58" s="86"/>
      <c r="O58" s="86"/>
      <c r="P58" s="215">
        <f>SUM(P48:P57)</f>
        <v>-2.4806463500000073</v>
      </c>
      <c r="Q58" s="211"/>
      <c r="R58" s="215">
        <f>SUM(R48:R57)</f>
        <v>-27.144932240000006</v>
      </c>
    </row>
    <row r="59" spans="2:23" ht="25.5" customHeight="1" thickTop="1">
      <c r="D59" s="322"/>
      <c r="E59" s="322"/>
      <c r="F59" s="322"/>
      <c r="G59" s="322"/>
      <c r="H59" s="322"/>
      <c r="I59" s="322"/>
      <c r="J59" s="259"/>
      <c r="K59" s="259"/>
      <c r="L59" s="322"/>
      <c r="M59" s="322"/>
      <c r="N59" s="259"/>
      <c r="O59" s="259"/>
      <c r="P59" s="310"/>
      <c r="Q59" s="311"/>
      <c r="R59" s="310"/>
    </row>
    <row r="60" spans="2:23" ht="25.5" customHeight="1">
      <c r="D60" s="322"/>
      <c r="E60" s="322"/>
      <c r="F60" s="322"/>
      <c r="G60" s="322"/>
      <c r="H60" s="322"/>
      <c r="I60" s="322"/>
      <c r="J60" s="259"/>
      <c r="K60" s="259"/>
      <c r="L60" s="322"/>
      <c r="M60" s="322"/>
      <c r="N60" s="259"/>
      <c r="O60" s="259"/>
      <c r="P60" s="310"/>
      <c r="Q60" s="311"/>
      <c r="R60" s="259" t="s">
        <v>37</v>
      </c>
    </row>
    <row r="61" spans="2:23" ht="25.5" customHeight="1">
      <c r="D61" s="505" t="s">
        <v>31</v>
      </c>
      <c r="E61" s="505"/>
      <c r="F61" s="505"/>
      <c r="G61" s="505"/>
      <c r="H61" s="505"/>
      <c r="I61" s="505"/>
      <c r="J61" s="505"/>
      <c r="K61" s="505"/>
      <c r="L61" s="505"/>
      <c r="M61" s="505"/>
      <c r="N61" s="505"/>
      <c r="O61" s="505"/>
      <c r="P61" s="505"/>
      <c r="Q61" s="505"/>
      <c r="R61" s="505"/>
    </row>
    <row r="62" spans="2:23" ht="25.5" customHeight="1">
      <c r="D62" s="318"/>
      <c r="E62" s="318"/>
      <c r="F62" s="318"/>
      <c r="G62" s="319"/>
      <c r="H62" s="502"/>
      <c r="I62" s="502"/>
      <c r="J62" s="502"/>
      <c r="K62" s="87"/>
      <c r="L62" s="255"/>
      <c r="M62" s="307" t="s">
        <v>144</v>
      </c>
      <c r="N62" s="255"/>
      <c r="O62" s="87"/>
      <c r="P62" s="503" t="s">
        <v>12</v>
      </c>
      <c r="Q62" s="503"/>
      <c r="R62" s="503"/>
      <c r="U62" s="317"/>
      <c r="W62" s="90"/>
    </row>
    <row r="63" spans="2:23" ht="25.5" customHeight="1">
      <c r="D63" s="504" t="s">
        <v>145</v>
      </c>
      <c r="E63" s="504"/>
      <c r="F63" s="504"/>
      <c r="G63" s="319"/>
      <c r="H63" s="504" t="s">
        <v>146</v>
      </c>
      <c r="I63" s="504"/>
      <c r="J63" s="504"/>
      <c r="K63" s="87"/>
      <c r="L63" s="308"/>
      <c r="M63" s="309" t="s">
        <v>147</v>
      </c>
      <c r="N63" s="308"/>
      <c r="O63" s="87"/>
      <c r="P63" s="87"/>
      <c r="Q63" s="87"/>
      <c r="R63" s="259"/>
      <c r="U63" s="317"/>
    </row>
    <row r="64" spans="2:23" ht="25.5" customHeight="1">
      <c r="D64" s="320" t="s">
        <v>140</v>
      </c>
      <c r="E64" s="351"/>
      <c r="F64" s="320" t="s">
        <v>111</v>
      </c>
      <c r="G64" s="87"/>
      <c r="H64" s="320" t="str">
        <f>D64</f>
        <v>2018</v>
      </c>
      <c r="I64" s="351"/>
      <c r="J64" s="320" t="str">
        <f>F64</f>
        <v>2017</v>
      </c>
      <c r="K64" s="87"/>
      <c r="L64" s="320" t="str">
        <f>H64</f>
        <v>2018</v>
      </c>
      <c r="M64" s="351"/>
      <c r="N64" s="320" t="str">
        <f>J64</f>
        <v>2017</v>
      </c>
      <c r="O64" s="87"/>
      <c r="P64" s="320" t="str">
        <f>D64</f>
        <v>2018</v>
      </c>
      <c r="Q64" s="351"/>
      <c r="R64" s="320" t="str">
        <f>F64</f>
        <v>2017</v>
      </c>
    </row>
    <row r="65" spans="1:18" ht="25.5" customHeight="1">
      <c r="B65" s="84" t="s">
        <v>13</v>
      </c>
      <c r="D65" s="211">
        <f>1340000/1000000</f>
        <v>1.34</v>
      </c>
      <c r="E65" s="211"/>
      <c r="F65" s="211">
        <f>1380000/1000000</f>
        <v>1.38</v>
      </c>
      <c r="G65" s="211"/>
      <c r="H65" s="211">
        <f>7726246.01/1000000</f>
        <v>7.7262460099999997</v>
      </c>
      <c r="I65" s="211"/>
      <c r="J65" s="211">
        <f>3018830.37/1000000</f>
        <v>3.0188303700000003</v>
      </c>
      <c r="K65" s="211"/>
      <c r="L65" s="211">
        <v>0</v>
      </c>
      <c r="M65" s="211"/>
      <c r="N65" s="211">
        <v>0</v>
      </c>
      <c r="O65" s="330"/>
      <c r="P65" s="330">
        <f>D65+H65+L65</f>
        <v>9.0662460100000004</v>
      </c>
      <c r="Q65" s="330"/>
      <c r="R65" s="330">
        <f>F65+J65+N65</f>
        <v>4.3988303700000007</v>
      </c>
    </row>
    <row r="66" spans="1:18" ht="25.5" customHeight="1">
      <c r="B66" s="84" t="s">
        <v>309</v>
      </c>
      <c r="D66" s="211">
        <f>(1340000-1131087.1)/1000000</f>
        <v>0.2089128999999999</v>
      </c>
      <c r="E66" s="211"/>
      <c r="F66" s="211">
        <f>(1380000-1572196.56)/1000000</f>
        <v>-0.19219656000000004</v>
      </c>
      <c r="G66" s="211"/>
      <c r="H66" s="211">
        <f>(7726246.01-7043823.24)/1000000</f>
        <v>0.68242276999999951</v>
      </c>
      <c r="I66" s="211"/>
      <c r="J66" s="211">
        <f>(3018830.37-2454871.03)/1000000</f>
        <v>0.56395934000000036</v>
      </c>
      <c r="K66" s="211"/>
      <c r="L66" s="211">
        <v>0</v>
      </c>
      <c r="M66" s="211"/>
      <c r="N66" s="211">
        <v>0</v>
      </c>
      <c r="O66" s="330"/>
      <c r="P66" s="330">
        <f>D66+H66+L66</f>
        <v>0.89133566999999947</v>
      </c>
      <c r="Q66" s="330"/>
      <c r="R66" s="330">
        <f>F66+J66+N66</f>
        <v>0.37176278000000029</v>
      </c>
    </row>
    <row r="67" spans="1:18" ht="25.5" customHeight="1">
      <c r="B67" s="84" t="s">
        <v>14</v>
      </c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>
        <f>8864859.85/1000000</f>
        <v>8.8648598500000002</v>
      </c>
      <c r="Q67" s="211"/>
      <c r="R67" s="211">
        <f>15051929.72/1000000</f>
        <v>15.05192972</v>
      </c>
    </row>
    <row r="68" spans="1:18" ht="25.5" customHeight="1">
      <c r="B68" s="163" t="s">
        <v>308</v>
      </c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>
        <f>18942529.93/1000000</f>
        <v>18.942529929999999</v>
      </c>
      <c r="Q68" s="211"/>
      <c r="R68" s="211">
        <v>0</v>
      </c>
    </row>
    <row r="69" spans="1:18" ht="25.5" customHeight="1">
      <c r="B69" s="163" t="s">
        <v>190</v>
      </c>
      <c r="D69" s="331"/>
      <c r="E69" s="331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211">
        <v>0</v>
      </c>
      <c r="Q69" s="211"/>
      <c r="R69" s="212">
        <f>5275322.63/1000000</f>
        <v>5.2753226299999998</v>
      </c>
    </row>
    <row r="70" spans="1:18" ht="25.5" customHeight="1">
      <c r="B70" s="163" t="s">
        <v>184</v>
      </c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2">
        <f>-650817.35/1000000</f>
        <v>-0.65081734999999996</v>
      </c>
      <c r="Q70" s="211"/>
      <c r="R70" s="212">
        <f>-708843.34/1000000</f>
        <v>-0.70884333999999993</v>
      </c>
    </row>
    <row r="71" spans="1:18" ht="25.5" customHeight="1">
      <c r="B71" s="163" t="s">
        <v>148</v>
      </c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2">
        <f>-33394948.84/1000000</f>
        <v>-33.394948839999998</v>
      </c>
      <c r="Q71" s="211"/>
      <c r="R71" s="212">
        <f>-34041653.68/1000000</f>
        <v>-34.041653680000003</v>
      </c>
    </row>
    <row r="72" spans="1:18" ht="25.5" customHeight="1">
      <c r="B72" s="163" t="s">
        <v>18</v>
      </c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2">
        <f>-239523.8/1000000</f>
        <v>-0.23952379999999998</v>
      </c>
      <c r="Q72" s="211"/>
      <c r="R72" s="212">
        <f>-41723.17/1000000</f>
        <v>-4.1723169999999997E-2</v>
      </c>
    </row>
    <row r="73" spans="1:18" ht="25.5" customHeight="1">
      <c r="B73" s="84" t="s">
        <v>185</v>
      </c>
      <c r="D73" s="331"/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211">
        <v>0</v>
      </c>
      <c r="Q73" s="211"/>
      <c r="R73" s="214">
        <v>0</v>
      </c>
    </row>
    <row r="74" spans="1:18" ht="25.5" customHeight="1" thickBot="1">
      <c r="B74" s="84" t="s">
        <v>131</v>
      </c>
      <c r="D74" s="213"/>
      <c r="E74" s="213"/>
      <c r="F74" s="213"/>
      <c r="G74" s="332"/>
      <c r="H74" s="213"/>
      <c r="I74" s="213"/>
      <c r="J74" s="213"/>
      <c r="K74" s="332"/>
      <c r="L74" s="213"/>
      <c r="M74" s="213"/>
      <c r="N74" s="213"/>
      <c r="O74" s="330"/>
      <c r="P74" s="215">
        <f>SUM(P66:P73)</f>
        <v>-5.5865645400000004</v>
      </c>
      <c r="Q74" s="211"/>
      <c r="R74" s="215">
        <f>SUM(R66:R73)</f>
        <v>-14.093205060000004</v>
      </c>
    </row>
    <row r="75" spans="1:18" ht="25.5" customHeight="1" thickTop="1"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324"/>
      <c r="Q75" s="100"/>
      <c r="R75" s="324"/>
    </row>
    <row r="76" spans="1:18" ht="25.5" customHeight="1">
      <c r="A76" s="506" t="s">
        <v>563</v>
      </c>
      <c r="B76" s="506"/>
      <c r="C76" s="506"/>
      <c r="D76" s="506"/>
      <c r="E76" s="506"/>
      <c r="F76" s="506"/>
      <c r="G76" s="506"/>
      <c r="H76" s="506"/>
      <c r="I76" s="506"/>
      <c r="J76" s="506"/>
      <c r="K76" s="506"/>
      <c r="L76" s="506"/>
      <c r="M76" s="506"/>
      <c r="N76" s="506"/>
      <c r="O76" s="506"/>
      <c r="P76" s="506"/>
      <c r="Q76" s="506"/>
      <c r="R76" s="506"/>
    </row>
    <row r="77" spans="1:18" ht="23.25" customHeight="1"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324"/>
      <c r="Q77" s="100"/>
      <c r="R77" s="324"/>
    </row>
    <row r="78" spans="1:18" ht="23.25" customHeight="1">
      <c r="B78" s="84" t="s">
        <v>489</v>
      </c>
      <c r="D78" s="101"/>
      <c r="E78" s="101"/>
      <c r="F78" s="101"/>
      <c r="G78" s="101"/>
      <c r="H78" s="101"/>
      <c r="I78" s="101"/>
      <c r="J78" s="101"/>
      <c r="K78" s="101"/>
      <c r="L78" s="324"/>
      <c r="M78" s="100"/>
    </row>
    <row r="79" spans="1:18" ht="23.25" customHeight="1">
      <c r="D79" s="106"/>
      <c r="E79" s="106"/>
      <c r="F79" s="106"/>
      <c r="G79" s="106"/>
      <c r="H79" s="106"/>
      <c r="I79" s="106"/>
      <c r="J79" s="323"/>
      <c r="K79" s="287"/>
      <c r="L79" s="299"/>
      <c r="M79" s="299"/>
      <c r="N79" s="299"/>
      <c r="O79" s="299"/>
      <c r="P79" s="299"/>
      <c r="Q79" s="299"/>
      <c r="R79" s="259" t="s">
        <v>37</v>
      </c>
    </row>
    <row r="80" spans="1:18" ht="23.25" customHeight="1">
      <c r="D80" s="505" t="s">
        <v>30</v>
      </c>
      <c r="E80" s="505"/>
      <c r="F80" s="505"/>
      <c r="G80" s="505"/>
      <c r="H80" s="505"/>
      <c r="I80" s="505"/>
      <c r="J80" s="505"/>
      <c r="K80" s="505"/>
      <c r="L80" s="505"/>
      <c r="M80" s="505"/>
      <c r="N80" s="505"/>
      <c r="O80" s="505"/>
      <c r="P80" s="505"/>
      <c r="Q80" s="505"/>
      <c r="R80" s="505"/>
    </row>
    <row r="81" spans="2:18" ht="23.25" customHeight="1">
      <c r="D81" s="318"/>
      <c r="E81" s="318"/>
      <c r="F81" s="318"/>
      <c r="G81" s="319"/>
      <c r="H81" s="477"/>
      <c r="I81" s="477"/>
      <c r="J81" s="477"/>
      <c r="K81" s="299"/>
      <c r="L81" s="500" t="s">
        <v>144</v>
      </c>
      <c r="M81" s="500"/>
      <c r="N81" s="500"/>
      <c r="O81" s="299"/>
      <c r="P81" s="500" t="s">
        <v>12</v>
      </c>
      <c r="Q81" s="500"/>
      <c r="R81" s="500"/>
    </row>
    <row r="82" spans="2:18" ht="23.25" customHeight="1">
      <c r="D82" s="501" t="s">
        <v>145</v>
      </c>
      <c r="E82" s="501"/>
      <c r="F82" s="501"/>
      <c r="G82" s="319"/>
      <c r="H82" s="501" t="s">
        <v>146</v>
      </c>
      <c r="I82" s="501"/>
      <c r="J82" s="501"/>
      <c r="K82" s="299"/>
      <c r="L82" s="502" t="s">
        <v>147</v>
      </c>
      <c r="M82" s="502"/>
      <c r="N82" s="502"/>
      <c r="O82" s="299"/>
      <c r="P82" s="299"/>
      <c r="Q82" s="299"/>
      <c r="R82" s="259"/>
    </row>
    <row r="83" spans="2:18" ht="23.25" customHeight="1">
      <c r="D83" s="320" t="s">
        <v>140</v>
      </c>
      <c r="E83" s="478"/>
      <c r="F83" s="320" t="s">
        <v>111</v>
      </c>
      <c r="G83" s="299"/>
      <c r="H83" s="320" t="str">
        <f>D83</f>
        <v>2018</v>
      </c>
      <c r="I83" s="478"/>
      <c r="J83" s="320" t="str">
        <f>F83</f>
        <v>2017</v>
      </c>
      <c r="K83" s="299"/>
      <c r="L83" s="320" t="str">
        <f>H83</f>
        <v>2018</v>
      </c>
      <c r="M83" s="478"/>
      <c r="N83" s="320" t="str">
        <f>J83</f>
        <v>2017</v>
      </c>
      <c r="O83" s="299"/>
      <c r="P83" s="320" t="str">
        <f>D83</f>
        <v>2018</v>
      </c>
      <c r="Q83" s="478"/>
      <c r="R83" s="320" t="str">
        <f>F83</f>
        <v>2017</v>
      </c>
    </row>
    <row r="84" spans="2:18" ht="23.25" customHeight="1">
      <c r="B84" s="84" t="s">
        <v>15</v>
      </c>
      <c r="D84" s="211">
        <v>64.25</v>
      </c>
      <c r="E84" s="211"/>
      <c r="F84" s="211">
        <v>49.97</v>
      </c>
      <c r="G84" s="211"/>
      <c r="H84" s="211">
        <v>0</v>
      </c>
      <c r="I84" s="211"/>
      <c r="J84" s="211">
        <v>0</v>
      </c>
      <c r="K84" s="211"/>
      <c r="L84" s="211">
        <v>350.99</v>
      </c>
      <c r="M84" s="211"/>
      <c r="N84" s="211">
        <v>70.64</v>
      </c>
      <c r="O84" s="211"/>
      <c r="P84" s="211">
        <f>D84+H84+L84</f>
        <v>415.24</v>
      </c>
      <c r="Q84" s="211"/>
      <c r="R84" s="211">
        <f>F84+J84+N84</f>
        <v>120.61</v>
      </c>
    </row>
    <row r="85" spans="2:18" ht="23.25" customHeight="1">
      <c r="B85" s="84" t="s">
        <v>149</v>
      </c>
      <c r="D85" s="211">
        <v>0</v>
      </c>
      <c r="E85" s="211"/>
      <c r="F85" s="211">
        <v>0</v>
      </c>
      <c r="G85" s="211">
        <v>0</v>
      </c>
      <c r="H85" s="211">
        <v>111.66</v>
      </c>
      <c r="I85" s="211"/>
      <c r="J85" s="211">
        <v>75.540000000000006</v>
      </c>
      <c r="K85" s="211"/>
      <c r="L85" s="211">
        <v>0</v>
      </c>
      <c r="M85" s="211"/>
      <c r="N85" s="211">
        <v>0</v>
      </c>
      <c r="O85" s="211"/>
      <c r="P85" s="211">
        <f>D85+H85+L85</f>
        <v>111.66</v>
      </c>
      <c r="Q85" s="211"/>
      <c r="R85" s="211">
        <f>F85+J85+N85</f>
        <v>75.540000000000006</v>
      </c>
    </row>
    <row r="86" spans="2:18" ht="23.25" customHeight="1">
      <c r="B86" s="84" t="s">
        <v>36</v>
      </c>
      <c r="D86" s="211">
        <v>0</v>
      </c>
      <c r="E86" s="211"/>
      <c r="F86" s="211">
        <v>0</v>
      </c>
      <c r="G86" s="211"/>
      <c r="H86" s="211">
        <v>0</v>
      </c>
      <c r="I86" s="211"/>
      <c r="J86" s="211">
        <v>0</v>
      </c>
      <c r="K86" s="211"/>
      <c r="L86" s="211">
        <v>0</v>
      </c>
      <c r="M86" s="211"/>
      <c r="N86" s="211">
        <v>0</v>
      </c>
      <c r="O86" s="211"/>
      <c r="P86" s="211">
        <v>576.79</v>
      </c>
      <c r="Q86" s="211"/>
      <c r="R86" s="211">
        <v>471.6</v>
      </c>
    </row>
    <row r="87" spans="2:18" ht="23.25" customHeight="1" thickBot="1">
      <c r="B87" s="84" t="s">
        <v>16</v>
      </c>
      <c r="D87" s="215">
        <f>SUM(D84:D86)</f>
        <v>64.25</v>
      </c>
      <c r="E87" s="211"/>
      <c r="F87" s="215">
        <f>SUM(F84:F86)</f>
        <v>49.97</v>
      </c>
      <c r="G87" s="211"/>
      <c r="H87" s="215">
        <f>SUM(H84:H86)</f>
        <v>111.66</v>
      </c>
      <c r="I87" s="211"/>
      <c r="J87" s="215">
        <f>SUM(J84:J86)</f>
        <v>75.540000000000006</v>
      </c>
      <c r="K87" s="211"/>
      <c r="L87" s="215">
        <f>SUM(L84:L86)</f>
        <v>350.99</v>
      </c>
      <c r="M87" s="211"/>
      <c r="N87" s="215">
        <f>SUM(N84:N86)</f>
        <v>70.64</v>
      </c>
      <c r="O87" s="211"/>
      <c r="P87" s="215">
        <f>SUM(P84:P86)</f>
        <v>1103.69</v>
      </c>
      <c r="Q87" s="211"/>
      <c r="R87" s="215">
        <f>SUM(R84:R86)</f>
        <v>667.75</v>
      </c>
    </row>
    <row r="88" spans="2:18" ht="23.25" customHeight="1" thickTop="1">
      <c r="D88" s="213"/>
      <c r="E88" s="211"/>
      <c r="F88" s="213"/>
      <c r="G88" s="211"/>
      <c r="H88" s="213"/>
      <c r="I88" s="211"/>
      <c r="J88" s="213"/>
      <c r="K88" s="211"/>
      <c r="L88" s="213"/>
      <c r="M88" s="211"/>
      <c r="N88" s="213"/>
      <c r="O88" s="211"/>
      <c r="P88" s="213"/>
      <c r="Q88" s="211"/>
      <c r="R88" s="213"/>
    </row>
    <row r="89" spans="2:18" ht="23.25" customHeight="1">
      <c r="D89" s="310"/>
      <c r="E89" s="311"/>
      <c r="F89" s="310"/>
      <c r="G89" s="311"/>
      <c r="H89" s="310"/>
      <c r="I89" s="311"/>
      <c r="J89" s="310"/>
      <c r="K89" s="311"/>
      <c r="L89" s="310"/>
      <c r="M89" s="311"/>
      <c r="N89" s="310"/>
      <c r="O89" s="311"/>
      <c r="P89" s="310"/>
      <c r="Q89" s="311"/>
      <c r="R89" s="259" t="s">
        <v>37</v>
      </c>
    </row>
    <row r="90" spans="2:18" ht="23.25" customHeight="1">
      <c r="D90" s="505" t="s">
        <v>31</v>
      </c>
      <c r="E90" s="505"/>
      <c r="F90" s="505"/>
      <c r="G90" s="505"/>
      <c r="H90" s="505"/>
      <c r="I90" s="505"/>
      <c r="J90" s="505"/>
      <c r="K90" s="505"/>
      <c r="L90" s="505"/>
      <c r="M90" s="505"/>
      <c r="N90" s="505"/>
      <c r="O90" s="505"/>
      <c r="P90" s="505"/>
      <c r="Q90" s="505"/>
      <c r="R90" s="505"/>
    </row>
    <row r="91" spans="2:18" ht="23.25" customHeight="1">
      <c r="D91" s="318"/>
      <c r="E91" s="318"/>
      <c r="F91" s="318"/>
      <c r="G91" s="319"/>
      <c r="H91" s="482"/>
      <c r="I91" s="482"/>
      <c r="J91" s="482"/>
      <c r="K91" s="299"/>
      <c r="L91" s="500" t="s">
        <v>144</v>
      </c>
      <c r="M91" s="500"/>
      <c r="N91" s="500"/>
      <c r="O91" s="299"/>
      <c r="P91" s="500" t="s">
        <v>12</v>
      </c>
      <c r="Q91" s="500"/>
      <c r="R91" s="500"/>
    </row>
    <row r="92" spans="2:18" ht="23.25" customHeight="1">
      <c r="D92" s="501" t="s">
        <v>145</v>
      </c>
      <c r="E92" s="501"/>
      <c r="F92" s="501"/>
      <c r="G92" s="319"/>
      <c r="H92" s="501" t="s">
        <v>146</v>
      </c>
      <c r="I92" s="501"/>
      <c r="J92" s="501"/>
      <c r="K92" s="299"/>
      <c r="L92" s="502" t="s">
        <v>147</v>
      </c>
      <c r="M92" s="502"/>
      <c r="N92" s="502"/>
      <c r="O92" s="299"/>
      <c r="P92" s="299"/>
      <c r="Q92" s="299"/>
      <c r="R92" s="259"/>
    </row>
    <row r="93" spans="2:18" ht="23.25" customHeight="1">
      <c r="D93" s="320" t="s">
        <v>140</v>
      </c>
      <c r="E93" s="478"/>
      <c r="F93" s="320" t="s">
        <v>111</v>
      </c>
      <c r="G93" s="299"/>
      <c r="H93" s="320" t="str">
        <f>D93</f>
        <v>2018</v>
      </c>
      <c r="I93" s="478"/>
      <c r="J93" s="320" t="str">
        <f>F93</f>
        <v>2017</v>
      </c>
      <c r="K93" s="299"/>
      <c r="L93" s="320" t="str">
        <f>H93</f>
        <v>2018</v>
      </c>
      <c r="M93" s="478"/>
      <c r="N93" s="320" t="str">
        <f>J93</f>
        <v>2017</v>
      </c>
      <c r="O93" s="299"/>
      <c r="P93" s="320" t="str">
        <f>D93</f>
        <v>2018</v>
      </c>
      <c r="Q93" s="478"/>
      <c r="R93" s="320" t="str">
        <f>F93</f>
        <v>2017</v>
      </c>
    </row>
    <row r="94" spans="2:18" ht="23.25" customHeight="1">
      <c r="B94" s="84" t="s">
        <v>15</v>
      </c>
      <c r="D94" s="211">
        <v>48.14</v>
      </c>
      <c r="E94" s="211"/>
      <c r="F94" s="211">
        <v>49.81</v>
      </c>
      <c r="G94" s="211"/>
      <c r="H94" s="211">
        <v>0</v>
      </c>
      <c r="I94" s="211"/>
      <c r="J94" s="211">
        <v>0</v>
      </c>
      <c r="K94" s="211"/>
      <c r="L94" s="211">
        <v>16.079999999999998</v>
      </c>
      <c r="M94" s="211"/>
      <c r="N94" s="211">
        <v>16.71</v>
      </c>
      <c r="O94" s="211"/>
      <c r="P94" s="211">
        <f>D94+H94+L94</f>
        <v>64.22</v>
      </c>
      <c r="Q94" s="211"/>
      <c r="R94" s="211">
        <f>F94+J94+N94</f>
        <v>66.52000000000001</v>
      </c>
    </row>
    <row r="95" spans="2:18" ht="23.25" customHeight="1">
      <c r="B95" s="84" t="s">
        <v>149</v>
      </c>
      <c r="D95" s="211">
        <v>0</v>
      </c>
      <c r="E95" s="211"/>
      <c r="F95" s="211">
        <v>0</v>
      </c>
      <c r="G95" s="211"/>
      <c r="H95" s="211">
        <v>111.66</v>
      </c>
      <c r="I95" s="211"/>
      <c r="J95" s="211">
        <v>75.540000000000006</v>
      </c>
      <c r="K95" s="211"/>
      <c r="L95" s="211">
        <v>0</v>
      </c>
      <c r="M95" s="211"/>
      <c r="N95" s="211">
        <v>0</v>
      </c>
      <c r="O95" s="211"/>
      <c r="P95" s="211">
        <f>D95+H95+L95</f>
        <v>111.66</v>
      </c>
      <c r="Q95" s="211"/>
      <c r="R95" s="211">
        <f>F95+J95+N95</f>
        <v>75.540000000000006</v>
      </c>
    </row>
    <row r="96" spans="2:18" ht="23.25" customHeight="1">
      <c r="B96" s="84" t="s">
        <v>36</v>
      </c>
      <c r="D96" s="211">
        <v>0</v>
      </c>
      <c r="E96" s="211"/>
      <c r="F96" s="211">
        <v>0</v>
      </c>
      <c r="G96" s="211"/>
      <c r="H96" s="211">
        <v>0</v>
      </c>
      <c r="I96" s="211"/>
      <c r="J96" s="211">
        <v>0</v>
      </c>
      <c r="K96" s="211"/>
      <c r="L96" s="211">
        <v>0</v>
      </c>
      <c r="M96" s="211"/>
      <c r="N96" s="211">
        <v>0</v>
      </c>
      <c r="O96" s="211"/>
      <c r="P96" s="211">
        <v>664.31</v>
      </c>
      <c r="Q96" s="211"/>
      <c r="R96" s="211">
        <v>519.47</v>
      </c>
    </row>
    <row r="97" spans="2:18" ht="23.25" customHeight="1" thickBot="1">
      <c r="B97" s="84" t="s">
        <v>16</v>
      </c>
      <c r="D97" s="215">
        <f>SUM(D94:D96)</f>
        <v>48.14</v>
      </c>
      <c r="E97" s="211"/>
      <c r="F97" s="215">
        <f>SUM(F94:F96)</f>
        <v>49.81</v>
      </c>
      <c r="G97" s="211"/>
      <c r="H97" s="215">
        <f>SUM(H94:H96)</f>
        <v>111.66</v>
      </c>
      <c r="I97" s="211"/>
      <c r="J97" s="215">
        <f>SUM(J94:J96)</f>
        <v>75.540000000000006</v>
      </c>
      <c r="K97" s="211"/>
      <c r="L97" s="215">
        <f>SUM(L94:L96)</f>
        <v>16.079999999999998</v>
      </c>
      <c r="M97" s="211"/>
      <c r="N97" s="215">
        <f>SUM(N94:N96)</f>
        <v>16.71</v>
      </c>
      <c r="O97" s="211"/>
      <c r="P97" s="215">
        <f>SUM(P94:P96)</f>
        <v>840.18999999999994</v>
      </c>
      <c r="Q97" s="211"/>
      <c r="R97" s="215">
        <f>SUM(R94:R96)</f>
        <v>661.53</v>
      </c>
    </row>
    <row r="98" spans="2:18" ht="23.25" customHeight="1" thickTop="1"/>
  </sheetData>
  <mergeCells count="35">
    <mergeCell ref="A76:R76"/>
    <mergeCell ref="D80:R80"/>
    <mergeCell ref="D90:R90"/>
    <mergeCell ref="A40:R40"/>
    <mergeCell ref="A1:R1"/>
    <mergeCell ref="D11:R11"/>
    <mergeCell ref="H12:J12"/>
    <mergeCell ref="P12:R12"/>
    <mergeCell ref="D13:F13"/>
    <mergeCell ref="H13:J13"/>
    <mergeCell ref="D26:R26"/>
    <mergeCell ref="H27:J27"/>
    <mergeCell ref="P27:R27"/>
    <mergeCell ref="D28:F28"/>
    <mergeCell ref="H28:J28"/>
    <mergeCell ref="H62:J62"/>
    <mergeCell ref="P62:R62"/>
    <mergeCell ref="D63:F63"/>
    <mergeCell ref="H63:J63"/>
    <mergeCell ref="D43:R43"/>
    <mergeCell ref="H44:J44"/>
    <mergeCell ref="P44:R44"/>
    <mergeCell ref="D45:F45"/>
    <mergeCell ref="H45:J45"/>
    <mergeCell ref="D61:R61"/>
    <mergeCell ref="L81:N81"/>
    <mergeCell ref="L82:N82"/>
    <mergeCell ref="H82:J82"/>
    <mergeCell ref="D82:F82"/>
    <mergeCell ref="P81:R81"/>
    <mergeCell ref="L91:N91"/>
    <mergeCell ref="P91:R91"/>
    <mergeCell ref="D92:F92"/>
    <mergeCell ref="H92:J92"/>
    <mergeCell ref="L92:N92"/>
  </mergeCells>
  <pageMargins left="0.78740157480314965" right="0.27559055118110237" top="0.59055118110236227" bottom="0.35433070866141736" header="0.47244094488188981" footer="0.59055118110236227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tabSelected="1" topLeftCell="A67" zoomScaleNormal="100" workbookViewId="0">
      <selection activeCell="B70" sqref="B70"/>
    </sheetView>
  </sheetViews>
  <sheetFormatPr defaultRowHeight="21.75"/>
  <cols>
    <col min="1" max="1" width="2.85546875" style="84" customWidth="1"/>
    <col min="2" max="2" width="9.85546875" style="84" bestFit="1" customWidth="1"/>
    <col min="3" max="3" width="9.140625" style="84"/>
    <col min="4" max="5" width="4.85546875" style="84" customWidth="1"/>
    <col min="6" max="6" width="15.7109375" style="84" customWidth="1"/>
    <col min="7" max="7" width="0.85546875" style="84" customWidth="1"/>
    <col min="8" max="8" width="15.7109375" style="84" customWidth="1"/>
    <col min="9" max="9" width="0.85546875" style="84" customWidth="1"/>
    <col min="10" max="10" width="15.7109375" style="84" customWidth="1"/>
    <col min="11" max="11" width="1.140625" style="84" customWidth="1"/>
    <col min="12" max="12" width="15.7109375" style="84" customWidth="1"/>
    <col min="13" max="13" width="5.140625" style="84" customWidth="1"/>
    <col min="14" max="16384" width="9.140625" style="84"/>
  </cols>
  <sheetData>
    <row r="1" spans="1:24" ht="27" customHeight="1">
      <c r="A1" s="507" t="s">
        <v>501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</row>
    <row r="2" spans="1:24" ht="27" customHeight="1">
      <c r="G2" s="88"/>
      <c r="H2" s="412"/>
      <c r="I2" s="412"/>
      <c r="J2" s="88"/>
      <c r="K2" s="45"/>
      <c r="L2" s="88"/>
    </row>
    <row r="3" spans="1:24" s="1" customFormat="1" ht="27" customHeight="1">
      <c r="A3" s="470" t="s">
        <v>493</v>
      </c>
      <c r="B3" s="408"/>
      <c r="C3" s="471"/>
      <c r="D3" s="471"/>
      <c r="E3" s="471"/>
      <c r="F3" s="471"/>
      <c r="H3" s="471"/>
      <c r="I3" s="471"/>
      <c r="J3" s="471"/>
    </row>
    <row r="4" spans="1:24" s="1" customFormat="1" ht="27" customHeight="1">
      <c r="A4" s="472"/>
      <c r="B4" s="473" t="s">
        <v>490</v>
      </c>
      <c r="C4" s="471"/>
      <c r="D4" s="471"/>
      <c r="E4" s="471"/>
      <c r="F4" s="471"/>
      <c r="H4" s="471"/>
      <c r="I4" s="471"/>
      <c r="J4" s="471"/>
      <c r="N4" s="463"/>
      <c r="O4" s="464"/>
      <c r="P4" s="464"/>
      <c r="Q4" s="464"/>
      <c r="R4" s="464"/>
      <c r="S4" s="464"/>
      <c r="T4" s="464"/>
      <c r="U4" s="464"/>
      <c r="V4" s="464"/>
      <c r="W4" s="464"/>
      <c r="X4" s="465"/>
    </row>
    <row r="5" spans="1:24" s="1" customFormat="1" ht="27" customHeight="1">
      <c r="A5" s="472"/>
      <c r="B5" s="14" t="s">
        <v>494</v>
      </c>
      <c r="C5" s="471"/>
      <c r="D5" s="471"/>
      <c r="E5" s="471"/>
      <c r="F5" s="471"/>
      <c r="H5" s="471"/>
      <c r="I5" s="471"/>
      <c r="J5" s="471"/>
      <c r="N5" s="464"/>
      <c r="O5" s="464"/>
      <c r="P5" s="464"/>
      <c r="Q5" s="464"/>
      <c r="R5" s="464"/>
      <c r="S5" s="464"/>
      <c r="T5" s="464"/>
      <c r="U5" s="464"/>
      <c r="V5" s="464"/>
      <c r="W5" s="464"/>
      <c r="X5" s="464"/>
    </row>
    <row r="6" spans="1:24" s="1" customFormat="1" ht="27" customHeight="1">
      <c r="A6" s="472"/>
      <c r="B6" s="474" t="s">
        <v>496</v>
      </c>
      <c r="C6" s="474"/>
      <c r="D6" s="474"/>
      <c r="E6" s="474"/>
      <c r="F6" s="474"/>
      <c r="H6" s="471"/>
      <c r="I6" s="471"/>
      <c r="J6" s="471"/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</row>
    <row r="7" spans="1:24" s="1" customFormat="1" ht="27" customHeight="1">
      <c r="A7" s="472"/>
      <c r="B7" s="474" t="s">
        <v>495</v>
      </c>
      <c r="C7" s="474"/>
      <c r="D7" s="474"/>
      <c r="E7" s="474"/>
      <c r="F7" s="474"/>
      <c r="H7" s="471"/>
      <c r="I7" s="471"/>
      <c r="J7" s="471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</row>
    <row r="8" spans="1:24" s="1" customFormat="1" ht="27" customHeight="1">
      <c r="A8" s="472"/>
      <c r="B8" s="463" t="s">
        <v>491</v>
      </c>
      <c r="C8" s="474"/>
      <c r="D8" s="474"/>
      <c r="E8" s="474"/>
      <c r="F8" s="474"/>
      <c r="H8" s="471"/>
      <c r="I8" s="471"/>
      <c r="J8" s="471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</row>
    <row r="9" spans="1:24" s="1" customFormat="1" ht="27" customHeight="1">
      <c r="A9" s="472"/>
      <c r="B9" s="14" t="s">
        <v>502</v>
      </c>
      <c r="C9" s="474"/>
      <c r="D9" s="474"/>
      <c r="E9" s="474"/>
      <c r="F9" s="474"/>
      <c r="H9" s="471"/>
      <c r="I9" s="471"/>
      <c r="J9" s="471"/>
      <c r="N9" s="463"/>
      <c r="O9" s="464"/>
      <c r="P9" s="464"/>
      <c r="Q9" s="464"/>
      <c r="R9" s="464"/>
      <c r="S9" s="464"/>
      <c r="T9" s="464"/>
      <c r="U9" s="464"/>
      <c r="V9" s="464"/>
      <c r="W9" s="464"/>
      <c r="X9" s="464"/>
    </row>
    <row r="10" spans="1:24" s="1" customFormat="1" ht="27" customHeight="1">
      <c r="A10" s="472"/>
      <c r="B10" s="474" t="s">
        <v>564</v>
      </c>
      <c r="C10" s="474"/>
      <c r="D10" s="474"/>
      <c r="E10" s="474"/>
      <c r="F10" s="474"/>
      <c r="H10" s="471"/>
      <c r="I10" s="471"/>
      <c r="J10" s="471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</row>
    <row r="11" spans="1:24" s="1" customFormat="1" ht="27" customHeight="1">
      <c r="A11" s="472"/>
      <c r="B11" s="474" t="s">
        <v>600</v>
      </c>
      <c r="C11" s="474"/>
      <c r="D11" s="474"/>
      <c r="E11" s="474"/>
      <c r="F11" s="474"/>
      <c r="H11" s="471"/>
      <c r="I11" s="471"/>
      <c r="J11" s="471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</row>
    <row r="12" spans="1:24" s="1" customFormat="1" ht="27" customHeight="1">
      <c r="A12" s="472"/>
      <c r="B12" s="463" t="s">
        <v>492</v>
      </c>
      <c r="C12" s="474"/>
      <c r="D12" s="474"/>
      <c r="E12" s="474"/>
      <c r="F12" s="474"/>
      <c r="H12" s="471"/>
      <c r="I12" s="471"/>
      <c r="J12" s="471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</row>
    <row r="13" spans="1:24" s="1" customFormat="1" ht="27" customHeight="1">
      <c r="A13" s="472"/>
      <c r="B13" s="14" t="s">
        <v>565</v>
      </c>
      <c r="C13" s="474"/>
      <c r="D13" s="474"/>
      <c r="E13" s="474"/>
      <c r="F13" s="474"/>
      <c r="H13" s="471"/>
      <c r="I13" s="471"/>
      <c r="J13" s="471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</row>
    <row r="14" spans="1:24" s="1" customFormat="1" ht="27" customHeight="1">
      <c r="A14" s="472"/>
      <c r="B14" s="474" t="s">
        <v>503</v>
      </c>
      <c r="C14" s="474"/>
      <c r="D14" s="474"/>
      <c r="E14" s="474"/>
      <c r="F14" s="474"/>
      <c r="H14" s="471"/>
      <c r="I14" s="471"/>
      <c r="J14" s="471"/>
      <c r="N14" s="463"/>
      <c r="O14" s="464"/>
      <c r="P14" s="464"/>
      <c r="Q14" s="464"/>
      <c r="R14" s="464"/>
      <c r="S14" s="464"/>
      <c r="T14" s="464"/>
      <c r="U14" s="464"/>
      <c r="V14" s="464"/>
      <c r="W14" s="464"/>
      <c r="X14" s="465"/>
    </row>
    <row r="15" spans="1:24" s="1" customFormat="1" ht="27" customHeight="1">
      <c r="A15" s="472"/>
      <c r="B15" s="474" t="s">
        <v>497</v>
      </c>
      <c r="C15" s="474"/>
      <c r="D15" s="474"/>
      <c r="E15" s="474"/>
      <c r="F15" s="474"/>
      <c r="H15" s="471"/>
      <c r="I15" s="471"/>
      <c r="J15" s="471"/>
      <c r="N15" s="463"/>
      <c r="O15" s="464"/>
      <c r="P15" s="464"/>
      <c r="Q15" s="464"/>
      <c r="R15" s="464"/>
      <c r="S15" s="464"/>
      <c r="T15" s="464"/>
      <c r="U15" s="464"/>
      <c r="V15" s="464"/>
      <c r="W15" s="464"/>
      <c r="X15" s="465"/>
    </row>
    <row r="16" spans="1:24" s="1" customFormat="1" ht="27" customHeight="1">
      <c r="A16" s="475"/>
      <c r="B16" s="463" t="s">
        <v>498</v>
      </c>
      <c r="D16" s="474"/>
      <c r="E16" s="474"/>
      <c r="F16" s="474"/>
      <c r="H16" s="474"/>
      <c r="I16" s="471"/>
      <c r="J16" s="471"/>
      <c r="N16" s="466"/>
      <c r="O16" s="466"/>
      <c r="P16" s="466"/>
      <c r="Q16" s="466"/>
      <c r="R16" s="467"/>
      <c r="S16" s="467"/>
      <c r="T16" s="467"/>
      <c r="U16" s="467"/>
      <c r="V16" s="467"/>
      <c r="W16" s="467"/>
      <c r="X16" s="468"/>
    </row>
    <row r="17" spans="1:24" s="1" customFormat="1" ht="27" customHeight="1">
      <c r="A17" s="475"/>
      <c r="B17" s="14" t="s">
        <v>566</v>
      </c>
      <c r="D17" s="474"/>
      <c r="E17" s="474"/>
      <c r="F17" s="474"/>
      <c r="H17" s="474"/>
      <c r="I17" s="471"/>
      <c r="J17" s="471"/>
      <c r="N17" s="466"/>
      <c r="O17" s="466"/>
      <c r="P17" s="466"/>
      <c r="Q17" s="466"/>
      <c r="R17" s="467"/>
      <c r="S17" s="467"/>
      <c r="T17" s="467"/>
      <c r="U17" s="467"/>
      <c r="V17" s="467"/>
      <c r="W17" s="467"/>
      <c r="X17" s="468"/>
    </row>
    <row r="18" spans="1:24" s="1" customFormat="1" ht="27" customHeight="1">
      <c r="A18" s="475"/>
      <c r="B18" s="14" t="s">
        <v>499</v>
      </c>
      <c r="D18" s="474"/>
      <c r="E18" s="474"/>
      <c r="F18" s="474"/>
      <c r="H18" s="474"/>
      <c r="I18" s="471"/>
      <c r="J18" s="471"/>
      <c r="N18" s="466"/>
      <c r="O18" s="466"/>
      <c r="P18" s="466"/>
      <c r="Q18" s="466"/>
      <c r="R18" s="467"/>
      <c r="S18" s="467"/>
      <c r="T18" s="467"/>
      <c r="U18" s="467"/>
      <c r="V18" s="467"/>
      <c r="W18" s="467"/>
      <c r="X18" s="468"/>
    </row>
    <row r="19" spans="1:24" s="1" customFormat="1" ht="27" customHeight="1">
      <c r="A19" s="475"/>
      <c r="B19" s="476" t="s">
        <v>606</v>
      </c>
      <c r="F19" s="474"/>
      <c r="H19" s="474"/>
      <c r="I19" s="471"/>
      <c r="J19" s="471"/>
      <c r="N19" s="466"/>
      <c r="O19" s="466"/>
      <c r="P19" s="466"/>
      <c r="Q19" s="466"/>
      <c r="R19" s="467"/>
      <c r="S19" s="467"/>
      <c r="T19" s="467"/>
      <c r="U19" s="467"/>
      <c r="V19" s="467"/>
      <c r="W19" s="467"/>
      <c r="X19" s="468"/>
    </row>
    <row r="20" spans="1:24" s="1" customFormat="1" ht="27" customHeight="1">
      <c r="A20" s="475"/>
      <c r="B20" s="476" t="s">
        <v>607</v>
      </c>
      <c r="F20" s="474"/>
      <c r="H20" s="474"/>
      <c r="I20" s="471"/>
      <c r="J20" s="471"/>
      <c r="N20" s="463"/>
      <c r="O20" s="464"/>
      <c r="P20" s="464"/>
      <c r="Q20" s="464"/>
      <c r="R20" s="464"/>
      <c r="S20" s="464"/>
      <c r="T20" s="464"/>
      <c r="U20" s="464"/>
      <c r="V20" s="464"/>
      <c r="W20" s="464"/>
      <c r="X20" s="465"/>
    </row>
    <row r="21" spans="1:24" s="1" customFormat="1" ht="27" customHeight="1">
      <c r="A21" s="475"/>
      <c r="B21" s="476" t="s">
        <v>568</v>
      </c>
      <c r="F21" s="474"/>
      <c r="H21" s="474"/>
      <c r="I21" s="471"/>
      <c r="J21" s="471"/>
      <c r="N21" s="464"/>
      <c r="O21" s="464"/>
      <c r="P21" s="464"/>
      <c r="Q21" s="464"/>
      <c r="R21" s="464"/>
      <c r="S21" s="464"/>
      <c r="T21" s="464"/>
      <c r="U21" s="464"/>
      <c r="V21" s="464"/>
      <c r="W21" s="464"/>
      <c r="X21" s="464"/>
    </row>
    <row r="22" spans="1:24" s="1" customFormat="1" ht="27" customHeight="1">
      <c r="A22" s="475"/>
      <c r="B22" s="476" t="s">
        <v>500</v>
      </c>
      <c r="F22" s="474"/>
      <c r="H22" s="474"/>
      <c r="I22" s="471"/>
      <c r="J22" s="471"/>
      <c r="N22" s="469"/>
      <c r="O22" s="464"/>
      <c r="P22" s="464"/>
      <c r="Q22" s="464"/>
      <c r="R22" s="464"/>
      <c r="S22" s="464"/>
      <c r="T22" s="464"/>
      <c r="U22" s="464"/>
      <c r="V22" s="464"/>
      <c r="W22" s="464"/>
      <c r="X22" s="464"/>
    </row>
    <row r="23" spans="1:24" s="1" customFormat="1" ht="27" customHeight="1">
      <c r="A23" s="475"/>
      <c r="B23" s="476" t="s">
        <v>569</v>
      </c>
      <c r="F23" s="474"/>
      <c r="H23" s="474"/>
      <c r="I23" s="471"/>
      <c r="J23" s="471"/>
      <c r="N23" s="469"/>
      <c r="O23" s="464"/>
      <c r="P23" s="464"/>
      <c r="Q23" s="464"/>
      <c r="R23" s="464"/>
      <c r="S23" s="464"/>
      <c r="T23" s="464"/>
      <c r="U23" s="464"/>
      <c r="V23" s="464"/>
      <c r="W23" s="464"/>
      <c r="X23" s="464"/>
    </row>
    <row r="24" spans="1:24" s="1" customFormat="1" ht="27" customHeight="1">
      <c r="A24" s="475"/>
      <c r="B24" s="476" t="s">
        <v>570</v>
      </c>
      <c r="F24" s="474"/>
      <c r="H24" s="474"/>
      <c r="I24" s="471"/>
      <c r="J24" s="471"/>
      <c r="N24" s="469"/>
      <c r="O24" s="464"/>
      <c r="P24" s="464"/>
      <c r="Q24" s="464"/>
      <c r="R24" s="464"/>
      <c r="S24" s="464"/>
      <c r="T24" s="464"/>
      <c r="U24" s="464"/>
      <c r="V24" s="464"/>
      <c r="W24" s="464"/>
      <c r="X24" s="464"/>
    </row>
    <row r="25" spans="1:24" s="1" customFormat="1" ht="27" customHeight="1">
      <c r="A25" s="475"/>
      <c r="B25" s="476" t="s">
        <v>571</v>
      </c>
      <c r="F25" s="474"/>
      <c r="H25" s="474"/>
      <c r="I25" s="471"/>
      <c r="J25" s="471"/>
      <c r="N25" s="469"/>
      <c r="O25" s="464"/>
      <c r="P25" s="464"/>
      <c r="Q25" s="464"/>
      <c r="R25" s="464"/>
      <c r="S25" s="464"/>
      <c r="T25" s="464"/>
      <c r="U25" s="464"/>
      <c r="V25" s="464"/>
      <c r="W25" s="464"/>
      <c r="X25" s="464"/>
    </row>
    <row r="26" spans="1:24" s="1" customFormat="1" ht="27" customHeight="1">
      <c r="A26" s="299" t="s">
        <v>388</v>
      </c>
      <c r="B26" s="84"/>
      <c r="F26" s="474"/>
      <c r="H26" s="474"/>
      <c r="I26" s="471"/>
      <c r="J26" s="471"/>
      <c r="N26" s="469"/>
      <c r="O26" s="464"/>
      <c r="P26" s="464"/>
      <c r="Q26" s="464"/>
      <c r="R26" s="464"/>
      <c r="S26" s="464"/>
      <c r="T26" s="464"/>
      <c r="U26" s="464"/>
      <c r="V26" s="464"/>
      <c r="W26" s="464"/>
      <c r="X26" s="464"/>
    </row>
    <row r="27" spans="1:24" s="95" customFormat="1" ht="27" customHeight="1">
      <c r="A27" s="65"/>
      <c r="B27" s="414" t="s">
        <v>574</v>
      </c>
      <c r="C27" s="49"/>
      <c r="D27" s="49"/>
      <c r="E27" s="49"/>
      <c r="F27" s="49"/>
      <c r="G27" s="84"/>
      <c r="H27" s="49"/>
      <c r="I27" s="49"/>
      <c r="J27" s="86"/>
      <c r="K27" s="413"/>
      <c r="L27" s="413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</row>
    <row r="28" spans="1:24" s="95" customFormat="1" ht="27" customHeight="1">
      <c r="A28" s="65"/>
      <c r="B28" s="415" t="s">
        <v>573</v>
      </c>
      <c r="C28" s="49"/>
      <c r="D28" s="49"/>
      <c r="E28" s="49"/>
      <c r="F28" s="49"/>
      <c r="G28" s="84"/>
      <c r="H28" s="49"/>
      <c r="I28" s="49"/>
      <c r="J28" s="86"/>
      <c r="K28" s="413"/>
      <c r="L28" s="413"/>
      <c r="N28" s="469"/>
      <c r="O28" s="464"/>
      <c r="P28" s="464"/>
      <c r="Q28" s="464"/>
      <c r="R28" s="464"/>
      <c r="S28" s="464"/>
      <c r="T28" s="464"/>
      <c r="U28" s="464"/>
      <c r="V28" s="464"/>
      <c r="W28" s="464"/>
      <c r="X28" s="464"/>
    </row>
    <row r="29" spans="1:24" s="95" customFormat="1" ht="27" customHeight="1">
      <c r="B29" s="414" t="s">
        <v>575</v>
      </c>
      <c r="C29" s="49"/>
      <c r="D29" s="49"/>
      <c r="E29" s="49"/>
      <c r="F29" s="49"/>
      <c r="G29" s="84"/>
      <c r="H29" s="49"/>
      <c r="I29" s="49"/>
      <c r="J29" s="86"/>
      <c r="K29" s="413"/>
      <c r="L29" s="413"/>
      <c r="N29" s="469"/>
      <c r="O29" s="464"/>
      <c r="P29" s="464"/>
      <c r="Q29" s="464"/>
      <c r="R29" s="464"/>
      <c r="S29" s="464"/>
      <c r="T29" s="464"/>
      <c r="U29" s="464"/>
      <c r="V29" s="464"/>
      <c r="W29" s="464"/>
      <c r="X29" s="465"/>
    </row>
    <row r="30" spans="1:24" s="1" customFormat="1" ht="27" customHeight="1">
      <c r="A30" s="475"/>
      <c r="B30" s="414" t="s">
        <v>572</v>
      </c>
      <c r="F30" s="474"/>
      <c r="H30" s="474"/>
      <c r="I30" s="471"/>
      <c r="J30" s="471"/>
      <c r="N30" s="464"/>
      <c r="O30" s="464"/>
      <c r="P30" s="464"/>
      <c r="Q30" s="464"/>
      <c r="R30" s="464"/>
      <c r="S30" s="464"/>
      <c r="T30" s="464"/>
      <c r="U30" s="464"/>
      <c r="V30" s="464"/>
      <c r="W30" s="464"/>
      <c r="X30" s="464"/>
    </row>
    <row r="31" spans="1:24" s="1" customFormat="1" ht="27" customHeight="1">
      <c r="A31" s="475"/>
      <c r="B31" s="476" t="s">
        <v>567</v>
      </c>
      <c r="F31" s="474"/>
      <c r="H31" s="474"/>
      <c r="I31" s="471"/>
      <c r="J31" s="471"/>
      <c r="N31" s="464"/>
      <c r="O31" s="464"/>
      <c r="P31" s="464"/>
      <c r="Q31" s="464"/>
      <c r="R31" s="464"/>
      <c r="S31" s="464"/>
      <c r="T31" s="464"/>
      <c r="U31" s="464"/>
      <c r="V31" s="464"/>
      <c r="W31" s="464"/>
      <c r="X31" s="464"/>
    </row>
    <row r="32" spans="1:24" s="95" customFormat="1" ht="24.95" customHeight="1">
      <c r="A32" s="507" t="s">
        <v>507</v>
      </c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N32" s="469"/>
      <c r="O32" s="464"/>
      <c r="P32" s="464"/>
      <c r="Q32" s="464"/>
      <c r="R32" s="464"/>
      <c r="S32" s="464"/>
      <c r="T32" s="464"/>
      <c r="U32" s="464"/>
      <c r="V32" s="464"/>
      <c r="W32" s="464"/>
      <c r="X32" s="465"/>
    </row>
    <row r="33" spans="1:24" s="95" customFormat="1" ht="24.95" customHeight="1">
      <c r="A33" s="65"/>
      <c r="B33" s="415"/>
      <c r="C33" s="49"/>
      <c r="D33" s="49"/>
      <c r="E33" s="49"/>
      <c r="F33" s="49"/>
      <c r="G33" s="84"/>
      <c r="H33" s="49"/>
      <c r="I33" s="49"/>
      <c r="J33" s="86"/>
      <c r="K33" s="413"/>
      <c r="L33" s="413"/>
      <c r="N33" s="469"/>
      <c r="O33" s="464"/>
      <c r="P33" s="464"/>
      <c r="Q33" s="464"/>
      <c r="R33" s="464"/>
      <c r="S33" s="464"/>
      <c r="T33" s="464"/>
      <c r="U33" s="464"/>
      <c r="V33" s="464"/>
      <c r="W33" s="464"/>
      <c r="X33" s="465"/>
    </row>
    <row r="34" spans="1:24" s="95" customFormat="1" ht="24.95" customHeight="1">
      <c r="A34" s="65"/>
      <c r="B34" s="84"/>
      <c r="C34" s="49"/>
      <c r="D34" s="49"/>
      <c r="E34" s="49"/>
      <c r="F34" s="508" t="s">
        <v>30</v>
      </c>
      <c r="G34" s="508"/>
      <c r="H34" s="508"/>
      <c r="I34" s="416"/>
      <c r="J34" s="508" t="s">
        <v>31</v>
      </c>
      <c r="K34" s="508"/>
      <c r="L34" s="508"/>
    </row>
    <row r="35" spans="1:24" s="95" customFormat="1" ht="24.95" customHeight="1">
      <c r="A35" s="65"/>
      <c r="C35" s="49"/>
      <c r="D35" s="49"/>
      <c r="E35" s="49"/>
      <c r="F35" s="418" t="s">
        <v>331</v>
      </c>
      <c r="G35" s="417"/>
      <c r="H35" s="418" t="s">
        <v>133</v>
      </c>
      <c r="I35" s="419"/>
      <c r="J35" s="418" t="s">
        <v>331</v>
      </c>
      <c r="K35" s="417"/>
      <c r="L35" s="418" t="s">
        <v>133</v>
      </c>
    </row>
    <row r="36" spans="1:24" s="95" customFormat="1" ht="24.95" customHeight="1">
      <c r="A36" s="65"/>
      <c r="B36" s="220" t="s">
        <v>151</v>
      </c>
      <c r="C36" s="49"/>
      <c r="D36" s="49"/>
      <c r="E36" s="49"/>
      <c r="F36" s="203">
        <v>0.26</v>
      </c>
      <c r="G36" s="204"/>
      <c r="H36" s="203">
        <v>0.03</v>
      </c>
      <c r="I36" s="203">
        <v>0.49532376382094334</v>
      </c>
      <c r="J36" s="203">
        <v>0.11</v>
      </c>
      <c r="K36" s="203"/>
      <c r="L36" s="203">
        <v>0.02</v>
      </c>
    </row>
    <row r="37" spans="1:24" s="95" customFormat="1" ht="24.95" customHeight="1">
      <c r="A37" s="216" t="s">
        <v>389</v>
      </c>
      <c r="B37" s="218"/>
      <c r="C37" s="49"/>
      <c r="D37" s="49"/>
      <c r="E37" s="49"/>
      <c r="F37" s="49"/>
      <c r="G37" s="84"/>
      <c r="H37" s="49"/>
      <c r="I37" s="49"/>
      <c r="J37" s="86"/>
      <c r="K37" s="413"/>
      <c r="L37" s="413"/>
    </row>
    <row r="38" spans="1:24" s="95" customFormat="1" ht="24.95" customHeight="1">
      <c r="A38" s="216"/>
      <c r="B38" s="219" t="s">
        <v>150</v>
      </c>
      <c r="C38" s="49"/>
      <c r="D38" s="49"/>
      <c r="E38" s="49"/>
      <c r="F38" s="49"/>
      <c r="G38" s="84"/>
      <c r="H38" s="49"/>
      <c r="I38" s="49"/>
      <c r="J38" s="86"/>
      <c r="K38" s="413"/>
      <c r="L38" s="413"/>
    </row>
    <row r="39" spans="1:24" s="95" customFormat="1" ht="24.95" customHeight="1">
      <c r="A39" s="220"/>
      <c r="B39" s="420" t="s">
        <v>324</v>
      </c>
      <c r="C39" s="49"/>
      <c r="D39" s="49"/>
      <c r="E39" s="49"/>
      <c r="F39" s="49"/>
      <c r="G39" s="84"/>
      <c r="H39" s="49"/>
      <c r="I39" s="49"/>
      <c r="J39" s="86"/>
      <c r="K39" s="413"/>
      <c r="L39" s="413"/>
    </row>
    <row r="40" spans="1:24" s="95" customFormat="1" ht="24.95" customHeight="1">
      <c r="A40" s="220"/>
      <c r="B40" s="420" t="s">
        <v>317</v>
      </c>
      <c r="C40" s="49"/>
      <c r="D40" s="49"/>
      <c r="E40" s="49"/>
      <c r="F40" s="49"/>
      <c r="G40" s="84"/>
      <c r="H40" s="49"/>
      <c r="I40" s="49"/>
      <c r="J40" s="86"/>
      <c r="K40" s="413"/>
      <c r="L40" s="413"/>
    </row>
    <row r="41" spans="1:24" s="95" customFormat="1" ht="24.95" customHeight="1">
      <c r="A41" s="220"/>
      <c r="B41" s="420" t="s">
        <v>318</v>
      </c>
      <c r="C41" s="49"/>
      <c r="D41" s="49"/>
      <c r="E41" s="49"/>
      <c r="F41" s="49"/>
      <c r="G41" s="84"/>
      <c r="H41" s="49"/>
      <c r="I41" s="49"/>
      <c r="J41" s="86"/>
      <c r="K41" s="413"/>
      <c r="L41" s="413"/>
    </row>
    <row r="42" spans="1:24" s="95" customFormat="1" ht="24.95" customHeight="1">
      <c r="A42" s="220"/>
      <c r="B42" s="420" t="s">
        <v>319</v>
      </c>
      <c r="C42" s="49"/>
      <c r="D42" s="49"/>
      <c r="E42" s="49"/>
      <c r="F42" s="49"/>
      <c r="G42" s="84"/>
      <c r="H42" s="49"/>
      <c r="I42" s="49"/>
      <c r="J42" s="86"/>
      <c r="K42" s="413"/>
      <c r="L42" s="413"/>
    </row>
    <row r="43" spans="1:24" s="95" customFormat="1" ht="24.95" customHeight="1">
      <c r="A43" s="220"/>
      <c r="B43" s="420" t="s">
        <v>320</v>
      </c>
      <c r="C43" s="49"/>
      <c r="D43" s="49"/>
      <c r="E43" s="49"/>
      <c r="F43" s="49"/>
      <c r="G43" s="84"/>
      <c r="H43" s="49"/>
      <c r="I43" s="49"/>
      <c r="J43" s="86"/>
      <c r="K43" s="413"/>
      <c r="L43" s="413"/>
    </row>
    <row r="44" spans="1:24" s="95" customFormat="1" ht="24.95" customHeight="1">
      <c r="A44" s="220"/>
      <c r="B44" s="420" t="s">
        <v>321</v>
      </c>
      <c r="C44" s="49"/>
      <c r="D44" s="49"/>
      <c r="E44" s="49"/>
      <c r="F44" s="49"/>
      <c r="G44" s="84"/>
      <c r="H44" s="49"/>
      <c r="I44" s="49"/>
      <c r="J44" s="86"/>
      <c r="K44" s="413"/>
      <c r="L44" s="413"/>
    </row>
    <row r="45" spans="1:24" s="95" customFormat="1" ht="24.95" customHeight="1">
      <c r="A45" s="421" t="s">
        <v>390</v>
      </c>
      <c r="B45" s="422"/>
      <c r="L45" s="84"/>
    </row>
    <row r="46" spans="1:24" s="95" customFormat="1" ht="24.95" customHeight="1">
      <c r="A46" s="421"/>
      <c r="B46" s="316" t="s">
        <v>104</v>
      </c>
      <c r="L46" s="84"/>
    </row>
    <row r="47" spans="1:24" ht="24.95" customHeight="1">
      <c r="A47" s="76"/>
      <c r="B47" s="1" t="s">
        <v>576</v>
      </c>
      <c r="E47" s="145"/>
      <c r="F47" s="145"/>
      <c r="G47" s="145"/>
      <c r="H47" s="145"/>
      <c r="I47" s="145"/>
    </row>
    <row r="48" spans="1:24" ht="24.95" customHeight="1">
      <c r="A48" s="76"/>
      <c r="B48" s="145" t="s">
        <v>577</v>
      </c>
      <c r="C48" s="145"/>
      <c r="D48" s="145"/>
      <c r="E48" s="145"/>
      <c r="F48" s="145"/>
      <c r="G48" s="145"/>
      <c r="H48" s="145"/>
      <c r="I48" s="145"/>
    </row>
    <row r="49" spans="1:24" ht="24.95" customHeight="1">
      <c r="A49" s="76"/>
      <c r="B49" s="145" t="s">
        <v>578</v>
      </c>
      <c r="C49" s="145"/>
      <c r="D49" s="145"/>
      <c r="E49" s="145"/>
      <c r="F49" s="145"/>
      <c r="G49" s="145"/>
      <c r="H49" s="145"/>
      <c r="I49" s="145"/>
    </row>
    <row r="50" spans="1:24" ht="24.95" customHeight="1">
      <c r="A50" s="76"/>
      <c r="B50" s="219" t="s">
        <v>322</v>
      </c>
      <c r="C50" s="145"/>
      <c r="D50" s="145"/>
      <c r="E50" s="145"/>
      <c r="F50" s="145"/>
      <c r="G50" s="145"/>
      <c r="H50" s="145"/>
      <c r="I50" s="145"/>
    </row>
    <row r="51" spans="1:24" ht="24.95" customHeight="1">
      <c r="A51" s="76"/>
      <c r="B51" s="145" t="s">
        <v>579</v>
      </c>
      <c r="C51" s="145"/>
      <c r="D51" s="145"/>
      <c r="E51" s="145"/>
      <c r="F51" s="145"/>
      <c r="G51" s="145"/>
      <c r="H51" s="145"/>
      <c r="I51" s="145"/>
    </row>
    <row r="52" spans="1:24" ht="24.95" customHeight="1">
      <c r="A52" s="76"/>
      <c r="B52" s="145" t="s">
        <v>580</v>
      </c>
      <c r="C52" s="145"/>
      <c r="D52" s="145"/>
      <c r="E52" s="145"/>
      <c r="F52" s="145"/>
      <c r="G52" s="145"/>
      <c r="H52" s="145"/>
      <c r="I52" s="145"/>
    </row>
    <row r="53" spans="1:24" ht="24.95" customHeight="1">
      <c r="A53" s="76"/>
      <c r="B53" s="145" t="s">
        <v>581</v>
      </c>
      <c r="C53" s="145"/>
      <c r="D53" s="145"/>
      <c r="E53" s="145"/>
      <c r="F53" s="145"/>
      <c r="G53" s="145"/>
      <c r="H53" s="145"/>
      <c r="I53" s="145"/>
    </row>
    <row r="54" spans="1:24" ht="24.95" customHeight="1">
      <c r="A54" s="76"/>
      <c r="B54" s="145" t="s">
        <v>323</v>
      </c>
      <c r="C54" s="145"/>
      <c r="D54" s="145"/>
      <c r="E54" s="145"/>
      <c r="F54" s="145"/>
      <c r="G54" s="145"/>
      <c r="H54" s="145"/>
      <c r="I54" s="145"/>
    </row>
    <row r="55" spans="1:24" ht="24.95" customHeight="1">
      <c r="A55" s="76"/>
      <c r="B55" s="145" t="s">
        <v>582</v>
      </c>
      <c r="C55" s="145"/>
      <c r="D55" s="145"/>
      <c r="E55" s="145"/>
      <c r="F55" s="145"/>
      <c r="G55" s="145"/>
      <c r="H55" s="145"/>
      <c r="I55" s="145"/>
    </row>
    <row r="56" spans="1:24" ht="24.95" customHeight="1">
      <c r="A56" s="76"/>
      <c r="B56" s="145" t="s">
        <v>583</v>
      </c>
      <c r="C56" s="145"/>
      <c r="D56" s="145"/>
      <c r="E56" s="145"/>
      <c r="F56" s="145"/>
      <c r="G56" s="145"/>
      <c r="H56" s="145"/>
      <c r="I56" s="145"/>
    </row>
    <row r="57" spans="1:24" ht="24.95" customHeight="1">
      <c r="A57" s="76"/>
      <c r="B57" s="145" t="s">
        <v>325</v>
      </c>
      <c r="C57" s="145"/>
      <c r="D57" s="145"/>
      <c r="E57" s="145"/>
      <c r="F57" s="145"/>
      <c r="G57" s="145"/>
      <c r="H57" s="145"/>
      <c r="I57" s="145"/>
    </row>
    <row r="58" spans="1:24" ht="24.95" customHeight="1">
      <c r="A58" s="76"/>
      <c r="B58" s="245" t="s">
        <v>101</v>
      </c>
      <c r="C58" s="145"/>
      <c r="D58" s="145"/>
      <c r="E58" s="145"/>
      <c r="F58" s="145"/>
      <c r="G58" s="145"/>
      <c r="H58" s="145"/>
      <c r="I58" s="145"/>
    </row>
    <row r="59" spans="1:24" ht="24.95" customHeight="1">
      <c r="A59" s="76"/>
      <c r="B59" s="162" t="s">
        <v>584</v>
      </c>
      <c r="C59" s="145"/>
      <c r="D59" s="145"/>
      <c r="E59" s="145"/>
      <c r="F59" s="145"/>
      <c r="G59" s="145"/>
      <c r="H59" s="145"/>
      <c r="I59" s="145"/>
    </row>
    <row r="60" spans="1:24" ht="24.95" customHeight="1">
      <c r="A60" s="76"/>
      <c r="B60" s="162" t="s">
        <v>585</v>
      </c>
      <c r="C60" s="145"/>
      <c r="D60" s="145"/>
      <c r="E60" s="145"/>
      <c r="F60" s="145"/>
      <c r="G60" s="145"/>
      <c r="H60" s="145"/>
      <c r="I60" s="145"/>
    </row>
    <row r="61" spans="1:24" ht="24.95" customHeight="1">
      <c r="A61" s="76"/>
      <c r="B61" s="162" t="s">
        <v>608</v>
      </c>
      <c r="C61" s="145"/>
      <c r="D61" s="145"/>
      <c r="E61" s="145"/>
      <c r="F61" s="145"/>
      <c r="G61" s="145"/>
      <c r="H61" s="145"/>
      <c r="I61" s="145"/>
    </row>
    <row r="62" spans="1:24" ht="24.95" customHeight="1">
      <c r="A62" s="76"/>
      <c r="B62" s="162" t="s">
        <v>586</v>
      </c>
      <c r="C62" s="145"/>
      <c r="D62" s="145"/>
      <c r="E62" s="145"/>
      <c r="F62" s="145"/>
      <c r="G62" s="145"/>
      <c r="H62" s="145"/>
      <c r="I62" s="145"/>
    </row>
    <row r="63" spans="1:24" ht="24.95" customHeight="1">
      <c r="A63" s="76"/>
      <c r="B63" s="162" t="s">
        <v>587</v>
      </c>
      <c r="C63" s="145"/>
      <c r="D63" s="145"/>
      <c r="E63" s="145"/>
      <c r="F63" s="145"/>
      <c r="G63" s="145"/>
      <c r="H63" s="145"/>
      <c r="I63" s="145"/>
    </row>
    <row r="64" spans="1:24" s="95" customFormat="1" ht="24.95" customHeight="1">
      <c r="A64" s="65"/>
      <c r="C64" s="49"/>
      <c r="D64" s="49"/>
      <c r="E64" s="49"/>
      <c r="F64" s="49"/>
      <c r="G64" s="84"/>
      <c r="H64" s="49"/>
      <c r="I64" s="49"/>
      <c r="J64" s="86"/>
      <c r="K64" s="413"/>
      <c r="L64" s="413"/>
      <c r="N64" s="469"/>
      <c r="O64" s="464"/>
      <c r="P64" s="464"/>
      <c r="Q64" s="464"/>
      <c r="R64" s="464"/>
      <c r="S64" s="464"/>
      <c r="T64" s="464"/>
      <c r="U64" s="464"/>
      <c r="V64" s="464"/>
      <c r="W64" s="464"/>
      <c r="X64" s="465"/>
    </row>
    <row r="65" spans="1:12" ht="26.1" customHeight="1">
      <c r="A65" s="507" t="s">
        <v>508</v>
      </c>
      <c r="B65" s="507"/>
      <c r="C65" s="507"/>
      <c r="D65" s="507"/>
      <c r="E65" s="507"/>
      <c r="F65" s="507"/>
      <c r="G65" s="507"/>
      <c r="H65" s="507"/>
      <c r="I65" s="507"/>
      <c r="J65" s="507"/>
      <c r="K65" s="507"/>
      <c r="L65" s="507"/>
    </row>
    <row r="66" spans="1:12" ht="26.1" customHeight="1">
      <c r="A66" s="76"/>
      <c r="B66" s="162"/>
      <c r="C66" s="145"/>
      <c r="D66" s="145"/>
      <c r="E66" s="145"/>
      <c r="F66" s="145"/>
      <c r="G66" s="145"/>
      <c r="H66" s="145"/>
      <c r="I66" s="145"/>
    </row>
    <row r="67" spans="1:12" s="95" customFormat="1" ht="26.1" customHeight="1">
      <c r="A67" s="421" t="s">
        <v>391</v>
      </c>
      <c r="J67" s="84"/>
      <c r="L67" s="84"/>
    </row>
    <row r="68" spans="1:12" s="95" customFormat="1" ht="26.1" customHeight="1">
      <c r="B68" s="95" t="s">
        <v>609</v>
      </c>
      <c r="J68" s="84"/>
      <c r="L68" s="84"/>
    </row>
    <row r="69" spans="1:12" s="95" customFormat="1" ht="26.1" customHeight="1">
      <c r="B69" s="95" t="s">
        <v>610</v>
      </c>
      <c r="J69" s="84"/>
      <c r="L69" s="84"/>
    </row>
    <row r="70" spans="1:12" s="95" customFormat="1" ht="26.1" customHeight="1">
      <c r="B70" s="316" t="s">
        <v>104</v>
      </c>
      <c r="J70" s="84"/>
      <c r="L70" s="84"/>
    </row>
    <row r="71" spans="1:12" s="95" customFormat="1" ht="26.1" customHeight="1">
      <c r="B71" s="95" t="s">
        <v>588</v>
      </c>
      <c r="J71" s="84"/>
      <c r="L71" s="84"/>
    </row>
    <row r="72" spans="1:12" s="95" customFormat="1" ht="26.1" customHeight="1">
      <c r="B72" s="95" t="s">
        <v>504</v>
      </c>
      <c r="J72" s="84"/>
      <c r="L72" s="84"/>
    </row>
    <row r="73" spans="1:12" s="95" customFormat="1" ht="26.1" customHeight="1">
      <c r="B73" s="95" t="s">
        <v>589</v>
      </c>
      <c r="J73" s="84"/>
      <c r="L73" s="84"/>
    </row>
    <row r="74" spans="1:12" s="95" customFormat="1" ht="26.1" customHeight="1">
      <c r="B74" s="95" t="s">
        <v>591</v>
      </c>
      <c r="J74" s="84"/>
      <c r="L74" s="84"/>
    </row>
    <row r="75" spans="1:12" s="95" customFormat="1" ht="26.1" customHeight="1">
      <c r="B75" s="95" t="s">
        <v>590</v>
      </c>
      <c r="J75" s="84"/>
      <c r="L75" s="84"/>
    </row>
    <row r="76" spans="1:12" s="95" customFormat="1" ht="26.1" customHeight="1">
      <c r="B76" s="145" t="s">
        <v>593</v>
      </c>
      <c r="J76" s="84"/>
      <c r="L76" s="84"/>
    </row>
    <row r="77" spans="1:12" s="95" customFormat="1" ht="26.1" customHeight="1">
      <c r="B77" s="145" t="s">
        <v>505</v>
      </c>
      <c r="J77" s="84"/>
      <c r="L77" s="84"/>
    </row>
    <row r="78" spans="1:12" s="95" customFormat="1" ht="26.1" customHeight="1">
      <c r="B78" s="145" t="s">
        <v>506</v>
      </c>
      <c r="J78" s="84"/>
      <c r="L78" s="84"/>
    </row>
    <row r="79" spans="1:12" s="95" customFormat="1" ht="26.1" customHeight="1">
      <c r="B79" s="95" t="s">
        <v>592</v>
      </c>
      <c r="J79" s="84"/>
      <c r="L79" s="84"/>
    </row>
    <row r="80" spans="1:12" s="95" customFormat="1" ht="26.1" customHeight="1">
      <c r="B80" s="145" t="s">
        <v>509</v>
      </c>
      <c r="J80" s="84"/>
      <c r="L80" s="84"/>
    </row>
    <row r="81" spans="1:12" s="95" customFormat="1" ht="26.1" customHeight="1">
      <c r="B81" s="145" t="s">
        <v>314</v>
      </c>
      <c r="J81" s="84"/>
      <c r="L81" s="84"/>
    </row>
    <row r="82" spans="1:12" s="95" customFormat="1" ht="26.1" customHeight="1">
      <c r="A82" s="325"/>
      <c r="B82" s="145" t="s">
        <v>315</v>
      </c>
      <c r="C82" s="325"/>
      <c r="D82" s="325"/>
      <c r="E82" s="325"/>
      <c r="F82" s="325"/>
      <c r="G82" s="325"/>
      <c r="H82" s="325"/>
      <c r="I82" s="325"/>
      <c r="J82" s="325"/>
      <c r="K82" s="325"/>
      <c r="L82" s="325"/>
    </row>
    <row r="83" spans="1:12" s="95" customFormat="1" ht="26.1" customHeight="1">
      <c r="A83" s="325"/>
      <c r="B83" s="145" t="s">
        <v>189</v>
      </c>
      <c r="C83" s="325"/>
      <c r="D83" s="325"/>
      <c r="E83" s="325"/>
      <c r="F83" s="325"/>
      <c r="G83" s="325"/>
      <c r="H83" s="325"/>
      <c r="I83" s="325"/>
      <c r="J83" s="325"/>
      <c r="K83" s="325"/>
      <c r="L83" s="325"/>
    </row>
    <row r="84" spans="1:12" s="95" customFormat="1" ht="26.1" customHeight="1">
      <c r="B84" s="316" t="s">
        <v>150</v>
      </c>
      <c r="J84" s="84"/>
      <c r="L84" s="84"/>
    </row>
    <row r="85" spans="1:12" s="95" customFormat="1" ht="26.1" customHeight="1">
      <c r="B85" s="95" t="s">
        <v>594</v>
      </c>
      <c r="J85" s="84"/>
      <c r="L85" s="127"/>
    </row>
    <row r="86" spans="1:12" s="95" customFormat="1" ht="26.1" customHeight="1">
      <c r="B86" s="95" t="s">
        <v>394</v>
      </c>
      <c r="J86" s="84"/>
      <c r="L86" s="127"/>
    </row>
    <row r="87" spans="1:12" s="95" customFormat="1" ht="26.1" customHeight="1">
      <c r="B87" s="95" t="s">
        <v>510</v>
      </c>
      <c r="J87" s="84"/>
      <c r="L87" s="84"/>
    </row>
    <row r="88" spans="1:12" ht="26.1" customHeight="1">
      <c r="A88" s="76"/>
      <c r="B88" s="95" t="s">
        <v>595</v>
      </c>
      <c r="C88" s="145"/>
      <c r="D88" s="145"/>
      <c r="E88" s="145"/>
      <c r="F88" s="145"/>
      <c r="G88" s="145"/>
      <c r="H88" s="145"/>
      <c r="I88" s="145"/>
    </row>
    <row r="89" spans="1:12" ht="26.1" customHeight="1">
      <c r="A89" s="76"/>
      <c r="B89" s="145" t="s">
        <v>596</v>
      </c>
      <c r="C89" s="145"/>
      <c r="D89" s="145"/>
      <c r="E89" s="145"/>
      <c r="F89" s="145"/>
      <c r="G89" s="145"/>
      <c r="H89" s="145"/>
      <c r="I89" s="145"/>
    </row>
    <row r="90" spans="1:12" ht="26.1" customHeight="1">
      <c r="A90" s="76"/>
      <c r="B90" s="145" t="s">
        <v>597</v>
      </c>
      <c r="C90" s="145"/>
      <c r="D90" s="145"/>
      <c r="E90" s="145"/>
      <c r="F90" s="145"/>
      <c r="G90" s="145"/>
      <c r="H90" s="145"/>
      <c r="I90" s="145"/>
    </row>
    <row r="91" spans="1:12" ht="26.1" customHeight="1">
      <c r="A91" s="76"/>
      <c r="B91" s="145" t="s">
        <v>598</v>
      </c>
      <c r="C91" s="145"/>
      <c r="D91" s="145"/>
      <c r="E91" s="145"/>
      <c r="F91" s="145"/>
      <c r="G91" s="145"/>
      <c r="H91" s="145"/>
      <c r="I91" s="145"/>
    </row>
    <row r="92" spans="1:12" ht="26.1" customHeight="1">
      <c r="A92" s="76"/>
      <c r="B92" s="145" t="s">
        <v>316</v>
      </c>
      <c r="C92" s="145"/>
      <c r="D92" s="145"/>
      <c r="E92" s="145"/>
      <c r="F92" s="145"/>
      <c r="G92" s="145"/>
      <c r="H92" s="145"/>
      <c r="I92" s="145"/>
    </row>
    <row r="93" spans="1:12" ht="26.1" customHeight="1">
      <c r="A93" s="83" t="s">
        <v>392</v>
      </c>
    </row>
    <row r="94" spans="1:12" ht="26.1" customHeight="1">
      <c r="B94" s="84" t="s">
        <v>313</v>
      </c>
    </row>
    <row r="95" spans="1:12" ht="26.1" customHeight="1">
      <c r="B95" s="140" t="s">
        <v>599</v>
      </c>
      <c r="C95" s="9"/>
      <c r="D95" s="423"/>
      <c r="E95" s="54"/>
      <c r="F95" s="424"/>
      <c r="G95" s="312"/>
      <c r="H95" s="425"/>
      <c r="I95" s="425"/>
      <c r="J95" s="312"/>
      <c r="K95" s="54"/>
      <c r="L95" s="312"/>
    </row>
    <row r="96" spans="1:12" s="95" customFormat="1" ht="26.1" customHeight="1">
      <c r="J96" s="84"/>
      <c r="L96" s="84"/>
    </row>
    <row r="97" spans="1:9" ht="26.1" customHeight="1">
      <c r="A97" s="76"/>
      <c r="B97" s="145"/>
      <c r="C97" s="145"/>
      <c r="D97" s="145"/>
      <c r="E97" s="145"/>
      <c r="F97" s="145"/>
      <c r="G97" s="145"/>
      <c r="H97" s="145"/>
      <c r="I97" s="145"/>
    </row>
    <row r="98" spans="1:9" ht="26.1" customHeight="1">
      <c r="A98" s="76"/>
      <c r="B98" s="426"/>
      <c r="C98" s="145"/>
      <c r="D98" s="145"/>
      <c r="E98" s="145"/>
      <c r="F98" s="145"/>
      <c r="G98" s="145"/>
      <c r="H98" s="145"/>
      <c r="I98" s="145"/>
    </row>
    <row r="99" spans="1:9" ht="26.1" customHeight="1">
      <c r="A99" s="76"/>
      <c r="B99" s="145"/>
      <c r="C99" s="145"/>
      <c r="D99" s="145"/>
      <c r="E99" s="145"/>
      <c r="F99" s="145"/>
      <c r="G99" s="145"/>
      <c r="H99" s="145"/>
      <c r="I99" s="145"/>
    </row>
    <row r="100" spans="1:9" ht="26.1" customHeight="1">
      <c r="A100" s="76"/>
      <c r="B100" s="145"/>
      <c r="C100" s="145"/>
      <c r="D100" s="145"/>
      <c r="E100" s="145"/>
      <c r="F100" s="145"/>
      <c r="G100" s="145"/>
      <c r="H100" s="145"/>
      <c r="I100" s="145"/>
    </row>
    <row r="101" spans="1:9" s="95" customFormat="1" ht="27" customHeight="1">
      <c r="B101" s="145"/>
    </row>
    <row r="102" spans="1:9" s="95" customFormat="1" ht="27" customHeight="1">
      <c r="B102" s="145"/>
    </row>
    <row r="103" spans="1:9" ht="27" customHeight="1">
      <c r="A103" s="76"/>
      <c r="B103" s="145"/>
      <c r="C103" s="145"/>
      <c r="D103" s="145"/>
      <c r="E103" s="145"/>
      <c r="F103" s="145"/>
      <c r="G103" s="145"/>
      <c r="H103" s="145"/>
      <c r="I103" s="145"/>
    </row>
    <row r="104" spans="1:9" ht="27" customHeight="1">
      <c r="A104" s="76"/>
      <c r="B104" s="145"/>
      <c r="C104" s="145"/>
      <c r="D104" s="145"/>
      <c r="E104" s="145"/>
      <c r="F104" s="145"/>
      <c r="G104" s="145"/>
      <c r="H104" s="145"/>
      <c r="I104" s="145"/>
    </row>
    <row r="105" spans="1:9" ht="27" customHeight="1">
      <c r="A105" s="76"/>
      <c r="B105" s="145"/>
      <c r="C105" s="145"/>
      <c r="D105" s="145"/>
      <c r="E105" s="145"/>
      <c r="F105" s="145"/>
      <c r="G105" s="145"/>
      <c r="H105" s="145"/>
      <c r="I105" s="145"/>
    </row>
    <row r="106" spans="1:9" ht="27" customHeight="1">
      <c r="A106" s="76"/>
      <c r="B106" s="145"/>
      <c r="C106" s="145"/>
      <c r="D106" s="145"/>
      <c r="E106" s="145"/>
      <c r="F106" s="145"/>
      <c r="G106" s="145"/>
      <c r="H106" s="145"/>
      <c r="I106" s="145"/>
    </row>
    <row r="107" spans="1:9" ht="27" customHeight="1">
      <c r="A107" s="76"/>
      <c r="B107" s="145"/>
      <c r="C107" s="145"/>
      <c r="D107" s="145"/>
      <c r="E107" s="145"/>
      <c r="F107" s="145"/>
      <c r="G107" s="145"/>
      <c r="H107" s="145"/>
      <c r="I107" s="145"/>
    </row>
    <row r="108" spans="1:9" ht="27" customHeight="1">
      <c r="A108" s="76"/>
      <c r="B108" s="145"/>
      <c r="C108" s="145"/>
      <c r="D108" s="145"/>
      <c r="E108" s="145"/>
      <c r="F108" s="145"/>
      <c r="G108" s="145"/>
      <c r="H108" s="145"/>
      <c r="I108" s="145"/>
    </row>
    <row r="109" spans="1:9" ht="27" customHeight="1">
      <c r="A109" s="76"/>
      <c r="B109" s="145"/>
      <c r="C109" s="145"/>
      <c r="D109" s="145"/>
      <c r="E109" s="145"/>
      <c r="F109" s="145"/>
      <c r="G109" s="145"/>
      <c r="H109" s="145"/>
      <c r="I109" s="145"/>
    </row>
    <row r="110" spans="1:9" ht="27" customHeight="1"/>
  </sheetData>
  <mergeCells count="5">
    <mergeCell ref="A1:L1"/>
    <mergeCell ref="F34:H34"/>
    <mergeCell ref="J34:L34"/>
    <mergeCell ref="A32:L32"/>
    <mergeCell ref="A65:L65"/>
  </mergeCells>
  <pageMargins left="0.78740157480314965" right="0.19685039370078741" top="0.59055118110236227" bottom="0.39370078740157483" header="0.35433070866141736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Note P1-6</vt:lpstr>
      <vt:lpstr>P7-10</vt:lpstr>
      <vt:lpstr>P11</vt:lpstr>
      <vt:lpstr>P12-15</vt:lpstr>
      <vt:lpstr>P16-18</vt:lpstr>
      <vt:lpstr>P19-24</vt:lpstr>
      <vt:lpstr>P25-27</vt:lpstr>
      <vt:lpstr>P28-30</vt:lpstr>
      <vt:lpstr>'P28-30'!Print_Area</vt:lpstr>
      <vt:lpstr>'P7-10'!Print_Area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DIACOM3</cp:lastModifiedBy>
  <cp:lastPrinted>2018-11-12T04:09:39Z</cp:lastPrinted>
  <dcterms:created xsi:type="dcterms:W3CDTF">1999-04-29T06:28:01Z</dcterms:created>
  <dcterms:modified xsi:type="dcterms:W3CDTF">2018-11-12T04:12:04Z</dcterms:modified>
</cp:coreProperties>
</file>