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585" yWindow="-135" windowWidth="12690" windowHeight="9915" tabRatio="680"/>
  </bookViews>
  <sheets>
    <sheet name="BS" sheetId="69" r:id="rId1"/>
    <sheet name="PL3m" sheetId="79" r:id="rId2"/>
    <sheet name="PL 9m" sheetId="82" r:id="rId3"/>
    <sheet name="CE-Conso" sheetId="80" r:id="rId4"/>
    <sheet name="CE-Separate" sheetId="81" r:id="rId5"/>
    <sheet name="CF" sheetId="74" r:id="rId6"/>
  </sheets>
  <definedNames>
    <definedName name="_xlnm.Print_Area" localSheetId="0">BS!$A$1:$O$79</definedName>
    <definedName name="_xlnm.Print_Area" localSheetId="3">'CE-Conso'!$A$1:$S$44</definedName>
    <definedName name="_xlnm.Print_Area" localSheetId="4">'CE-Separate'!$A$1:$M$44</definedName>
    <definedName name="_xlnm.Print_Area" localSheetId="5">CF!$A$1:$L$76</definedName>
    <definedName name="_xlnm.Print_Area" localSheetId="2">'PL 9m'!$A$1:$K$43</definedName>
    <definedName name="_xlnm.Print_Area" localSheetId="1">PL3m!$A$1:$K$43</definedName>
    <definedName name="_xlnm.Print_Titles" localSheetId="0">BS!$1:$9</definedName>
    <definedName name="_xlnm.Print_Titles" localSheetId="5">CF!$1:$10</definedName>
  </definedNames>
  <calcPr calcId="144525"/>
</workbook>
</file>

<file path=xl/calcChain.xml><?xml version="1.0" encoding="utf-8"?>
<calcChain xmlns="http://schemas.openxmlformats.org/spreadsheetml/2006/main">
  <c r="A2" i="81" l="1"/>
  <c r="A1" i="81"/>
  <c r="A1" i="74" s="1"/>
  <c r="A2" i="82"/>
  <c r="A1" i="82"/>
  <c r="M30" i="69"/>
  <c r="I20" i="82"/>
  <c r="I21" i="82" s="1"/>
  <c r="I15" i="82"/>
  <c r="O27" i="80"/>
  <c r="S27" i="80" s="1"/>
  <c r="S28" i="80" s="1"/>
  <c r="E40" i="79"/>
  <c r="I60" i="69"/>
  <c r="J62" i="74"/>
  <c r="M60" i="69"/>
  <c r="M12" i="81"/>
  <c r="K39" i="81"/>
  <c r="M39" i="81" s="1"/>
  <c r="M32" i="81"/>
  <c r="O14" i="80"/>
  <c r="S14" i="80" s="1"/>
  <c r="K39" i="80"/>
  <c r="K41" i="80" s="1"/>
  <c r="K42" i="80" s="1"/>
  <c r="O32" i="80"/>
  <c r="S32" i="80" s="1"/>
  <c r="G40" i="82"/>
  <c r="Q36" i="80" s="1"/>
  <c r="Q35" i="80" s="1"/>
  <c r="G40" i="79"/>
  <c r="E40" i="82"/>
  <c r="Q18" i="80" s="1"/>
  <c r="J75" i="74"/>
  <c r="Q16" i="80"/>
  <c r="E15" i="82"/>
  <c r="Q34" i="80"/>
  <c r="E36" i="80"/>
  <c r="G36" i="80"/>
  <c r="I36" i="80"/>
  <c r="M36" i="80"/>
  <c r="I16" i="81"/>
  <c r="K15" i="82"/>
  <c r="K20" i="82"/>
  <c r="G15" i="82"/>
  <c r="G20" i="82"/>
  <c r="A3" i="81"/>
  <c r="A3" i="74"/>
  <c r="I29" i="82"/>
  <c r="I30" i="82" s="1"/>
  <c r="E20" i="82"/>
  <c r="E21" i="82" s="1"/>
  <c r="E29" i="82"/>
  <c r="E30" i="82" s="1"/>
  <c r="G29" i="82"/>
  <c r="G30" i="82" s="1"/>
  <c r="A3" i="80"/>
  <c r="K29" i="82"/>
  <c r="K30" i="82"/>
  <c r="F62" i="74"/>
  <c r="J72" i="74"/>
  <c r="K22" i="80"/>
  <c r="K24" i="80" s="1"/>
  <c r="K28" i="80"/>
  <c r="K20" i="81"/>
  <c r="K22" i="81" s="1"/>
  <c r="K28" i="81"/>
  <c r="O74" i="69"/>
  <c r="O76" i="69" s="1"/>
  <c r="O19" i="69"/>
  <c r="K74" i="69"/>
  <c r="K76" i="69" s="1"/>
  <c r="F75" i="74"/>
  <c r="G36" i="81"/>
  <c r="G41" i="81"/>
  <c r="G42" i="81" s="1"/>
  <c r="G28" i="81"/>
  <c r="G22" i="81"/>
  <c r="G16" i="81"/>
  <c r="O23" i="80"/>
  <c r="S23" i="80" s="1"/>
  <c r="O40" i="80"/>
  <c r="S40" i="80" s="1"/>
  <c r="M41" i="80"/>
  <c r="M42" i="80" s="1"/>
  <c r="G41" i="80"/>
  <c r="G42" i="80" s="1"/>
  <c r="G43" i="80" s="1"/>
  <c r="M28" i="80"/>
  <c r="M24" i="80"/>
  <c r="M18" i="80"/>
  <c r="G28" i="80"/>
  <c r="G29" i="80" s="1"/>
  <c r="G24" i="80"/>
  <c r="G18" i="80"/>
  <c r="E29" i="79"/>
  <c r="E30" i="79"/>
  <c r="K29" i="79"/>
  <c r="K30" i="79" s="1"/>
  <c r="I29" i="79"/>
  <c r="I30" i="79"/>
  <c r="M26" i="81"/>
  <c r="M28" i="81" s="1"/>
  <c r="M19" i="81"/>
  <c r="M40" i="81"/>
  <c r="M21" i="81"/>
  <c r="I41" i="81"/>
  <c r="I42" i="81" s="1"/>
  <c r="I36" i="81"/>
  <c r="E41" i="81"/>
  <c r="E42" i="81" s="1"/>
  <c r="E36" i="81"/>
  <c r="I28" i="81"/>
  <c r="E28" i="81"/>
  <c r="I22" i="81"/>
  <c r="E22" i="81"/>
  <c r="E29" i="81" s="1"/>
  <c r="E16" i="81"/>
  <c r="I18" i="80"/>
  <c r="Q24" i="80"/>
  <c r="Q28" i="80"/>
  <c r="I28" i="80"/>
  <c r="E28" i="80"/>
  <c r="I24" i="80"/>
  <c r="E24" i="80"/>
  <c r="E29" i="80" s="1"/>
  <c r="E18" i="80"/>
  <c r="O21" i="80"/>
  <c r="S21" i="80" s="1"/>
  <c r="Q41" i="80"/>
  <c r="Q42" i="80" s="1"/>
  <c r="I41" i="80"/>
  <c r="I42" i="80" s="1"/>
  <c r="I43" i="80" s="1"/>
  <c r="E41" i="80"/>
  <c r="E42" i="80" s="1"/>
  <c r="M53" i="69"/>
  <c r="G29" i="79"/>
  <c r="G30" i="79"/>
  <c r="K20" i="79"/>
  <c r="I20" i="79"/>
  <c r="G20" i="79"/>
  <c r="K15" i="79"/>
  <c r="I15" i="79"/>
  <c r="I21" i="79" s="1"/>
  <c r="I23" i="79" s="1"/>
  <c r="G15" i="79"/>
  <c r="M27" i="79"/>
  <c r="E20" i="79"/>
  <c r="I53" i="69"/>
  <c r="I61" i="69" s="1"/>
  <c r="I30" i="69"/>
  <c r="I19" i="69"/>
  <c r="I31" i="69"/>
  <c r="E15" i="79"/>
  <c r="E21" i="79" s="1"/>
  <c r="E23" i="79" s="1"/>
  <c r="K30" i="69"/>
  <c r="M19" i="69"/>
  <c r="O30" i="69"/>
  <c r="O31" i="69" s="1"/>
  <c r="K60" i="69"/>
  <c r="K53" i="69"/>
  <c r="K19" i="69"/>
  <c r="O53" i="69"/>
  <c r="O60" i="69"/>
  <c r="O61" i="69" s="1"/>
  <c r="O28" i="80"/>
  <c r="Q29" i="80"/>
  <c r="F72" i="74"/>
  <c r="K21" i="82"/>
  <c r="K23" i="82" s="1"/>
  <c r="L72" i="74"/>
  <c r="H72" i="74"/>
  <c r="L62" i="74"/>
  <c r="H62" i="74"/>
  <c r="O39" i="80"/>
  <c r="O41" i="80" s="1"/>
  <c r="O42" i="80" s="1"/>
  <c r="G21" i="82"/>
  <c r="G23" i="82" s="1"/>
  <c r="M31" i="69"/>
  <c r="K31" i="69"/>
  <c r="K34" i="81" l="1"/>
  <c r="M34" i="81" s="1"/>
  <c r="K31" i="82"/>
  <c r="K36" i="81" s="1"/>
  <c r="K35" i="81" s="1"/>
  <c r="M35" i="81" s="1"/>
  <c r="M36" i="81" s="1"/>
  <c r="I31" i="79"/>
  <c r="I43" i="79"/>
  <c r="E23" i="82"/>
  <c r="E36" i="82" s="1"/>
  <c r="E34" i="82" s="1"/>
  <c r="K16" i="80" s="1"/>
  <c r="O16" i="80" s="1"/>
  <c r="S16" i="80" s="1"/>
  <c r="F12" i="74"/>
  <c r="F33" i="74" s="1"/>
  <c r="F44" i="74" s="1"/>
  <c r="F49" i="74" s="1"/>
  <c r="F74" i="74" s="1"/>
  <c r="F76" i="74" s="1"/>
  <c r="J12" i="74"/>
  <c r="J33" i="74" s="1"/>
  <c r="J44" i="74" s="1"/>
  <c r="J49" i="74" s="1"/>
  <c r="J74" i="74" s="1"/>
  <c r="I23" i="82"/>
  <c r="I29" i="80"/>
  <c r="H12" i="74"/>
  <c r="H33" i="74" s="1"/>
  <c r="H44" i="74" s="1"/>
  <c r="H49" i="74" s="1"/>
  <c r="H74" i="74" s="1"/>
  <c r="H76" i="74" s="1"/>
  <c r="L12" i="74"/>
  <c r="L33" i="74" s="1"/>
  <c r="L44" i="74" s="1"/>
  <c r="L49" i="74" s="1"/>
  <c r="O22" i="80"/>
  <c r="G21" i="79"/>
  <c r="G23" i="79" s="1"/>
  <c r="G31" i="79" s="1"/>
  <c r="G41" i="79" s="1"/>
  <c r="G39" i="79" s="1"/>
  <c r="K21" i="79"/>
  <c r="K23" i="79" s="1"/>
  <c r="K31" i="79" s="1"/>
  <c r="E30" i="80"/>
  <c r="L74" i="74"/>
  <c r="L76" i="74" s="1"/>
  <c r="L81" i="74" s="1"/>
  <c r="L82" i="74" s="1"/>
  <c r="K43" i="79"/>
  <c r="E36" i="79"/>
  <c r="E34" i="79" s="1"/>
  <c r="E43" i="79" s="1"/>
  <c r="E31" i="79"/>
  <c r="E41" i="79" s="1"/>
  <c r="E39" i="79" s="1"/>
  <c r="G31" i="82"/>
  <c r="G41" i="82" s="1"/>
  <c r="G39" i="82" s="1"/>
  <c r="K36" i="80" s="1"/>
  <c r="K43" i="80" s="1"/>
  <c r="G36" i="82"/>
  <c r="G34" i="82" s="1"/>
  <c r="E43" i="82"/>
  <c r="G36" i="79"/>
  <c r="G34" i="79" s="1"/>
  <c r="G43" i="79" s="1"/>
  <c r="K61" i="69"/>
  <c r="K77" i="69" s="1"/>
  <c r="M41" i="81"/>
  <c r="M42" i="81" s="1"/>
  <c r="K43" i="82"/>
  <c r="Q30" i="80"/>
  <c r="I75" i="69" s="1"/>
  <c r="M61" i="69"/>
  <c r="Q17" i="80"/>
  <c r="M20" i="81"/>
  <c r="M22" i="81" s="1"/>
  <c r="E30" i="81"/>
  <c r="E43" i="81"/>
  <c r="G29" i="81"/>
  <c r="G30" i="81" s="1"/>
  <c r="M68" i="69" s="1"/>
  <c r="K41" i="81"/>
  <c r="K42" i="81" s="1"/>
  <c r="I29" i="81"/>
  <c r="I30" i="81" s="1"/>
  <c r="M71" i="69" s="1"/>
  <c r="G43" i="81"/>
  <c r="K29" i="81"/>
  <c r="M29" i="81"/>
  <c r="I43" i="81"/>
  <c r="K29" i="80"/>
  <c r="O24" i="80"/>
  <c r="O29" i="80" s="1"/>
  <c r="S24" i="80"/>
  <c r="S29" i="80" s="1"/>
  <c r="S22" i="80"/>
  <c r="I30" i="80"/>
  <c r="I71" i="69" s="1"/>
  <c r="G30" i="80"/>
  <c r="I68" i="69" s="1"/>
  <c r="M29" i="80"/>
  <c r="M30" i="80" s="1"/>
  <c r="I73" i="69" s="1"/>
  <c r="E43" i="80"/>
  <c r="Q43" i="80"/>
  <c r="M43" i="80"/>
  <c r="S39" i="80"/>
  <c r="S41" i="80" s="1"/>
  <c r="S42" i="80" s="1"/>
  <c r="J76" i="74"/>
  <c r="J81" i="74" s="1"/>
  <c r="J82" i="74" s="1"/>
  <c r="O77" i="69"/>
  <c r="K43" i="81" l="1"/>
  <c r="K30" i="81"/>
  <c r="M72" i="69" s="1"/>
  <c r="M74" i="69" s="1"/>
  <c r="M76" i="69" s="1"/>
  <c r="M77" i="69" s="1"/>
  <c r="E31" i="82"/>
  <c r="E41" i="82" s="1"/>
  <c r="E39" i="82" s="1"/>
  <c r="K18" i="80" s="1"/>
  <c r="K17" i="80" s="1"/>
  <c r="O17" i="80" s="1"/>
  <c r="S17" i="80" s="1"/>
  <c r="S18" i="80" s="1"/>
  <c r="I31" i="82"/>
  <c r="K16" i="81" s="1"/>
  <c r="K15" i="81" s="1"/>
  <c r="M15" i="81" s="1"/>
  <c r="M16" i="81" s="1"/>
  <c r="M30" i="81" s="1"/>
  <c r="I43" i="82"/>
  <c r="K14" i="81"/>
  <c r="M14" i="81" s="1"/>
  <c r="F81" i="74"/>
  <c r="F82" i="74" s="1"/>
  <c r="G43" i="82"/>
  <c r="K34" i="80"/>
  <c r="S30" i="80"/>
  <c r="O18" i="80"/>
  <c r="O30" i="80" s="1"/>
  <c r="M43" i="81"/>
  <c r="K30" i="80" l="1"/>
  <c r="I72" i="69" s="1"/>
  <c r="I74" i="69" s="1"/>
  <c r="I76" i="69" s="1"/>
  <c r="I77" i="69" s="1"/>
  <c r="K35" i="80"/>
  <c r="O35" i="80" s="1"/>
  <c r="S35" i="80" s="1"/>
  <c r="O34" i="80"/>
  <c r="S34" i="80" l="1"/>
  <c r="S36" i="80" s="1"/>
  <c r="S43" i="80" s="1"/>
  <c r="O36" i="80"/>
  <c r="O43" i="80" s="1"/>
</calcChain>
</file>

<file path=xl/sharedStrings.xml><?xml version="1.0" encoding="utf-8"?>
<sst xmlns="http://schemas.openxmlformats.org/spreadsheetml/2006/main" count="342" uniqueCount="208">
  <si>
    <t>เงินเบิกเกินบัญชี</t>
  </si>
  <si>
    <t xml:space="preserve">         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</si>
  <si>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</si>
  <si>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ผลกำไร(ขาดทุน)จากการประมาณการ</t>
  </si>
  <si>
    <t xml:space="preserve">   ตามหลักคณิตศาสตร์ประกันภัย-สุทธิจากภาษีเงินได้</t>
  </si>
  <si>
    <t>รวมรายการที่จะไม่ถูกจัดประเภทใหม่ไว้ในกำไรหรือขาดทุน</t>
  </si>
  <si>
    <t xml:space="preserve">   ในภายหลัง - สุทธิจากภาษีเงินได้</t>
  </si>
  <si>
    <t>รวมกำไร(ขาดทุน)เบ็ดเสร็จอื่นสำหรับงวด-สุทธิจากภาษี</t>
  </si>
  <si>
    <t>การเพิ่มหุ้นสามัญ</t>
  </si>
  <si>
    <t>จัดสรรทุนสำรองตามกฎหมาย</t>
  </si>
  <si>
    <t>การเปลี่ยนแปลงในส่วนได้เสียของความเป็นเจ้าของใน</t>
  </si>
  <si>
    <t>บริษัทย่อยที่ไม่ได้ส่งผลให้สูญเสียการควบคุม</t>
  </si>
  <si>
    <t>การเพิ่มส่วนได้เสียที่ไม่มีอำนาจควบคุม</t>
  </si>
  <si>
    <t xml:space="preserve">    ที่ไม่ได้ส่งผลให้สูญเสียการควบคุม</t>
  </si>
  <si>
    <t>รวมการเปลี่ยนแปลงในส่วนได้เสียของความเป็นเจ้าของ</t>
  </si>
  <si>
    <t>ในบริษัทย่อยที่ไม่ได้ส่งผลให้สูญเสียการควบคุม</t>
  </si>
  <si>
    <t>ขาดทุนจากการตัดจำหน่ายสินทรัพย์</t>
  </si>
  <si>
    <t>เงินสดจ่ายเงินมัดจำค่าที่ดิน</t>
  </si>
  <si>
    <t>เพิ่มขึ้น(ลดลง)ในเงินเบิกเกินบัญชี</t>
  </si>
  <si>
    <t>RAJTHANEE HOSPITAL PUBLIC COMPANY LIMITED AND ITS SUBSIDIARY</t>
  </si>
  <si>
    <t>STATEMENT OF FINANCIAL POSITION</t>
  </si>
  <si>
    <t>As at 30 September 2018</t>
  </si>
  <si>
    <t>Note</t>
  </si>
  <si>
    <t>CONSOLIDATED</t>
  </si>
  <si>
    <t>FINANCIAL STATEMENTS</t>
  </si>
  <si>
    <t>30 September 2018</t>
  </si>
  <si>
    <t>30 September 2017</t>
  </si>
  <si>
    <t>SEPARATE</t>
  </si>
  <si>
    <t>Unit : Baht '000</t>
  </si>
  <si>
    <t>Unaudited</t>
  </si>
  <si>
    <t>Audited</t>
  </si>
  <si>
    <t>Limited Review Only</t>
  </si>
  <si>
    <t>31 December 2017</t>
  </si>
  <si>
    <t>ASSETS</t>
  </si>
  <si>
    <t>CURRENT ASSETS</t>
  </si>
  <si>
    <t>Cash and Cash Equivalents</t>
  </si>
  <si>
    <t>Current Investments</t>
  </si>
  <si>
    <t>Trade and Other Current Receivables</t>
  </si>
  <si>
    <t>Short-term Loans to Subsidiary</t>
  </si>
  <si>
    <t>Inventories</t>
  </si>
  <si>
    <t>Current Tax Assets</t>
  </si>
  <si>
    <t>Other Current Assets</t>
  </si>
  <si>
    <t>TOTAL CURRENT ASSETS</t>
  </si>
  <si>
    <t>NON-CURRENT ASSETS</t>
  </si>
  <si>
    <t>Investments in Subsidiary</t>
  </si>
  <si>
    <t>Other Long-term Investment</t>
  </si>
  <si>
    <t>Other Non-Current Receivables</t>
  </si>
  <si>
    <t>Property, Plant and Equipment</t>
  </si>
  <si>
    <t>Goodwill</t>
  </si>
  <si>
    <t>Intangible Assets</t>
  </si>
  <si>
    <t>Deferred Tax Assets</t>
  </si>
  <si>
    <t>Deposit at Bank used as Collateral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</si>
  <si>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</si>
  <si>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</si>
  <si>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</si>
  <si>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</si>
  <si>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</si>
  <si>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</si>
  <si>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Long-term Borrowings</t>
  </si>
  <si>
    <t xml:space="preserve">Current Portion of Liabilities Under </t>
  </si>
  <si>
    <t>Finance Lease Agreements</t>
  </si>
  <si>
    <t>Current Income Tax Payable</t>
  </si>
  <si>
    <t>TOTAL CURRENT LIABILITIES</t>
  </si>
  <si>
    <t>NON-CURRENT LIABILITIES</t>
  </si>
  <si>
    <t>Long-term Borrowings</t>
  </si>
  <si>
    <t>Liabilities Under Finance Lease Agreements</t>
  </si>
  <si>
    <t>Deferred Tax  Liabilities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</si>
  <si>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</si>
  <si>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</si>
  <si>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</si>
  <si>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</si>
  <si>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</si>
  <si>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</si>
  <si>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  Authorized Share Capital </t>
  </si>
  <si>
    <t xml:space="preserve">   300,000,000 Ordinary Shares, par value @ Baht  1.00</t>
  </si>
  <si>
    <t xml:space="preserve">      Issued and Paid-Up Share Capital </t>
  </si>
  <si>
    <t xml:space="preserve">   300,000,000 Ordinary Shares, par value @ Baht  1.00 </t>
  </si>
  <si>
    <t>Share Premium on Ordinary Shares</t>
  </si>
  <si>
    <t>Retained Earnings</t>
  </si>
  <si>
    <t xml:space="preserve">     Appropriated</t>
  </si>
  <si>
    <t xml:space="preserve">   Legal Reserve</t>
  </si>
  <si>
    <t xml:space="preserve">     Unappropriated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</si>
  <si>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</si>
  <si>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</si>
  <si>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</si>
  <si>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</si>
  <si>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</si>
  <si>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>REVENUES</t>
  </si>
  <si>
    <t>Revenue from Hospital Operations</t>
  </si>
  <si>
    <t>Interest Income</t>
  </si>
  <si>
    <t>Other Income</t>
  </si>
  <si>
    <t>TOTAL REVENUES</t>
  </si>
  <si>
    <t>EXPENSES</t>
  </si>
  <si>
    <t>Cost of Hospital Operations</t>
  </si>
  <si>
    <t>Administrative Expenses</t>
  </si>
  <si>
    <t>Finance Costs</t>
  </si>
  <si>
    <t>TOTAL EXPENSES</t>
  </si>
  <si>
    <t>PROFIT BEFORE INCOME TAX EXPENSE</t>
  </si>
  <si>
    <t>Tax (Expense) Income</t>
  </si>
  <si>
    <t>PROFIT FOR THE PERIOD</t>
  </si>
  <si>
    <t>OTHER COMPREHENSIVE INCOME (EXPENSE) FOR THE PERIOD</t>
  </si>
  <si>
    <t>TOTAL COMPREHENSIVE INCOME (EXPENSE) FOR THE PERIOD</t>
  </si>
  <si>
    <t>PROFIT (LOSS) ATTRIBUTABLE TO:</t>
  </si>
  <si>
    <t>Equity holders of the Company</t>
  </si>
  <si>
    <t>TOTAL</t>
  </si>
  <si>
    <t>TOTAL COMPREHENSIVE INCOME (EXPENSE) ATTRIBUTABLE TO:</t>
  </si>
  <si>
    <t>BASIC EARNINGS PER SHARE (Baht)</t>
  </si>
  <si>
    <t>STATEMENT OF COMPREHENSIVE INCOME</t>
  </si>
  <si>
    <t>For the three months period ended 30 September 2018</t>
  </si>
  <si>
    <t xml:space="preserve">SEPARATE </t>
  </si>
  <si>
    <t xml:space="preserve">TOTAL COMPREHENSIVE INCOME (EXPENSE) FOR THE PERIOD </t>
  </si>
  <si>
    <t>For the nine months period ended  30 September 2018</t>
  </si>
  <si>
    <t>Beginning Balance as at 1 January 2018</t>
  </si>
  <si>
    <t>Total Comprehensive Income (Expense) for the period</t>
  </si>
  <si>
    <t>Profit for the period</t>
  </si>
  <si>
    <t>Other Comprehensive Income (Expense) for the period</t>
  </si>
  <si>
    <t>Transactions with owners</t>
  </si>
  <si>
    <t>Contributions by and distributions to owners of the Company</t>
  </si>
  <si>
    <t>Dividends</t>
  </si>
  <si>
    <t>Total contributions by and distributions to owners of the Company</t>
  </si>
  <si>
    <t>Changes in Ownership Interest without a Change in Control</t>
  </si>
  <si>
    <t xml:space="preserve">Decrease Non-Controlling Interests </t>
  </si>
  <si>
    <t xml:space="preserve">without a Change in Control </t>
  </si>
  <si>
    <t>Total Changes in Ownership Interest without a Change in Control</t>
  </si>
  <si>
    <t>Total Transactions with owners</t>
  </si>
  <si>
    <t>Ending Balance as at  30 September 2018</t>
  </si>
  <si>
    <t>Beginning Balance as at 1 January 2017</t>
  </si>
  <si>
    <t>Appropriated Legal Reserve</t>
  </si>
  <si>
    <t>Ending Balance as at 30 September 2017</t>
  </si>
  <si>
    <t>Issued and</t>
  </si>
  <si>
    <t>Paid-up</t>
  </si>
  <si>
    <t>Share Premium</t>
  </si>
  <si>
    <t>on Ordinary Shares</t>
  </si>
  <si>
    <t xml:space="preserve">Retained Earnings </t>
  </si>
  <si>
    <t>Appropriated</t>
  </si>
  <si>
    <t>Unappropriated</t>
  </si>
  <si>
    <t>Legal Reserve</t>
  </si>
  <si>
    <t xml:space="preserve">Other Components </t>
  </si>
  <si>
    <t>Equity Attributable</t>
  </si>
  <si>
    <t>of Equity</t>
  </si>
  <si>
    <t>to Owners of</t>
  </si>
  <si>
    <t>Part of the Changes</t>
  </si>
  <si>
    <t>the Company</t>
  </si>
  <si>
    <t>The Proportion</t>
  </si>
  <si>
    <t xml:space="preserve"> of Subsidiary</t>
  </si>
  <si>
    <t>Non-Controlling</t>
  </si>
  <si>
    <t>Total</t>
  </si>
  <si>
    <t>Interests</t>
  </si>
  <si>
    <t>STATEMENT OF CHANGES IN SHAREHOLDERS' EQUITY</t>
  </si>
  <si>
    <t>CONSOLIDATED FINANCIAL STATEMENTS</t>
  </si>
  <si>
    <t>SEPARATE  FINANCIAL STATEMENTS</t>
  </si>
  <si>
    <t>Ending Balance as at 30 September 2018</t>
  </si>
  <si>
    <t>STATEMENT OF CASH FLOWS</t>
  </si>
  <si>
    <t>CASH FLOWS FROM OPERATING ACTIVITIES</t>
  </si>
  <si>
    <t>Profit before Income Tax Expense</t>
  </si>
  <si>
    <t>Adjustment to Profit before Income Tax Expense for Cash Received (Paid) from Operations</t>
  </si>
  <si>
    <t>Bad Debts</t>
  </si>
  <si>
    <t>Doubtful Debts-Trade and Other Current Receivables</t>
  </si>
  <si>
    <t>Depreciation</t>
  </si>
  <si>
    <t>Amortization for Intangible Assets</t>
  </si>
  <si>
    <t>Loss on Written-off of Trade and Other Current Receivables</t>
  </si>
  <si>
    <t>(Gain) on Written-off of Trade and Other Current Payables</t>
  </si>
  <si>
    <t>Written-off Withholding Tax to Expense</t>
  </si>
  <si>
    <t>(Gain) from Disposal of Trading Securities</t>
  </si>
  <si>
    <t>Unrealized (Gain) Loss from Trading Securities</t>
  </si>
  <si>
    <t>Employee Benefit Expense</t>
  </si>
  <si>
    <t>Interest Expense</t>
  </si>
  <si>
    <t>Front-end Fee</t>
  </si>
  <si>
    <t>Profit from Operation Activities before Changes in Operating Assets and Liabilities</t>
  </si>
  <si>
    <t>(Increase) Decrease in Operating Assets</t>
  </si>
  <si>
    <t>Cash Paid for Purchase of Trading Securities</t>
  </si>
  <si>
    <t>Cash Received from Disposal of Trading Securities</t>
  </si>
  <si>
    <t xml:space="preserve">Trade and Other Current Receivables </t>
  </si>
  <si>
    <t xml:space="preserve">Other Non-Current Receivables </t>
  </si>
  <si>
    <t>Increase (Decrease) in Operating Liabilities</t>
  </si>
  <si>
    <t>Cash Received (Paid) from Operation Activities</t>
  </si>
  <si>
    <t>Cash Received from Interest Income</t>
  </si>
  <si>
    <t>Cash Paid for Income Tax</t>
  </si>
  <si>
    <t>Cash Received from Income Tax</t>
  </si>
  <si>
    <t>NET CASH PROVIDED FROM (USED IN) OPERATING ACTIVITIES</t>
  </si>
  <si>
    <t>CASH FLOWS FROM INVESTING ACTIVITIES</t>
  </si>
  <si>
    <t>Cash Paid for Current Investments</t>
  </si>
  <si>
    <t>Cash Received from Current Investments</t>
  </si>
  <si>
    <t>Cash Paid for Investments in Subsidiary</t>
  </si>
  <si>
    <t>(Increase) Decrease in Deposit at Bank Used as Collateral</t>
  </si>
  <si>
    <t xml:space="preserve">Cash Received from Short-term Loans to Subsidiary </t>
  </si>
  <si>
    <t>Cash Paid for Purchase of Property, Plant and Equipment</t>
  </si>
  <si>
    <t>Cash Received from Sale of Property, Plant and Equipment</t>
  </si>
  <si>
    <t xml:space="preserve">Cash Paid for Purchase of Intangible Assets </t>
  </si>
  <si>
    <t>NET CASH PROVIDED FROM (USED IN) INVESTING ACTIVITIES</t>
  </si>
  <si>
    <t>CASH FLOWS FROM FINANCING ACTIVITIES</t>
  </si>
  <si>
    <t>Cash Received from Long-term Borrowings</t>
  </si>
  <si>
    <t>Cash Paid for Long-term Borrowings</t>
  </si>
  <si>
    <t>Cash Paid for Other Accounts Payable of Fixed Assets</t>
  </si>
  <si>
    <t>Cash Paid for Liabilities Under Financial Lease Agreements</t>
  </si>
  <si>
    <t>Cash Paid for Front-end Fee</t>
  </si>
  <si>
    <t>Cash Paid for Interest Expenses</t>
  </si>
  <si>
    <t>Cash Paid for Dividends</t>
  </si>
  <si>
    <t>NET CASH PROVIDED FROM (USED IN) FINANCING ACTIVITIES</t>
  </si>
  <si>
    <t>NET CASH AND CASH EQUIVALENTS INCREASE (DECREASE)</t>
  </si>
  <si>
    <t>CASH AND CASH EQUIVALENTS AT BEGINNING OF THE PERIOD</t>
  </si>
  <si>
    <t>CASH AND CASH EQUIVALENTS AT ENDING OF THE PERIOD</t>
  </si>
  <si>
    <t xml:space="preserve">Cash Paid for Short-term Loans to Subsidiary </t>
  </si>
  <si>
    <t>Cash Paid for Employee Benefit</t>
  </si>
  <si>
    <t xml:space="preserve">Loss from Obsoleted Inventories (Reversal) </t>
  </si>
  <si>
    <t>Loss on Written-off Inventories</t>
  </si>
  <si>
    <t>Loss on Written-off of  Fixed Assets</t>
  </si>
  <si>
    <t>Loss from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</si>
</sst>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#,##0.00"/>
    <numFmt numFmtId="190" formatCode="#,##0.00;\(#,##0.00\)"/>
    <numFmt numFmtId="191" formatCode="_(* #,##0_);_(* \(#,##0\);_(* &quot;-&quot;??_);_(@_)"/>
    <numFmt numFmtId="192" formatCode="#,##0;\(#,##0\)"/>
    <numFmt numFmtId="193" formatCode="_-* #,##0_-;\-* #,##0_-;_-* &quot;-&quot;??_-;_-@_-"/>
  </numFmts>
  <fonts count="28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u/>
      <sz val="15"/>
      <name val="Angsana New"/>
      <family val="1"/>
      <charset val="222"/>
    </font>
    <font>
      <u/>
      <sz val="15"/>
      <name val="Angsana New"/>
      <family val="1"/>
      <charset val="222"/>
    </font>
    <font>
      <sz val="14"/>
      <name val="Angsana New"/>
      <family val="1"/>
    </font>
    <font>
      <sz val="16"/>
      <color rgb="FFFF000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color rgb="FFFF0000"/>
      <name val="Angsana New"/>
      <family val="1"/>
      <charset val="222"/>
    </font>
    <font>
      <sz val="15.5"/>
      <name val="Angsana New"/>
      <family val="1"/>
      <charset val="222"/>
    </font>
    <font>
      <b/>
      <sz val="15.5"/>
      <name val="Angsana New"/>
      <family val="1"/>
      <charset val="222"/>
    </font>
    <font>
      <b/>
      <u/>
      <sz val="15.5"/>
      <name val="Angsana New"/>
      <family val="1"/>
      <charset val="222"/>
    </font>
    <font>
      <sz val="15.5"/>
      <color rgb="FFFF0000"/>
      <name val="Angsana New"/>
      <family val="1"/>
      <charset val="222"/>
    </font>
    <font>
      <b/>
      <sz val="15.5"/>
      <name val="Angsana New"/>
      <family val="1"/>
    </font>
    <font>
      <sz val="15.5"/>
      <name val="Angsana New"/>
      <family val="1"/>
    </font>
    <font>
      <b/>
      <sz val="15.5"/>
      <name val="AngsanaUPC"/>
      <family val="1"/>
    </font>
    <font>
      <sz val="15.5"/>
      <name val="AngsanaUPC"/>
      <family val="1"/>
      <charset val="222"/>
    </font>
    <font>
      <b/>
      <sz val="15.5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7" fillId="0" borderId="0"/>
    <xf numFmtId="0" fontId="9" fillId="0" borderId="0"/>
  </cellStyleXfs>
  <cellXfs count="304">
    <xf numFmtId="0" fontId="0" fillId="0" borderId="0" xfId="0"/>
    <xf numFmtId="0" fontId="2" fillId="0" borderId="0" xfId="0" applyFont="1" applyFill="1"/>
    <xf numFmtId="187" fontId="2" fillId="0" borderId="0" xfId="1" applyFont="1" applyFill="1"/>
    <xf numFmtId="191" fontId="2" fillId="0" borderId="0" xfId="1" applyNumberFormat="1" applyFont="1" applyFill="1"/>
    <xf numFmtId="191" fontId="2" fillId="0" borderId="0" xfId="0" applyNumberFormat="1" applyFont="1" applyFill="1"/>
    <xf numFmtId="187" fontId="12" fillId="0" borderId="0" xfId="1" applyFont="1" applyFill="1" applyBorder="1"/>
    <xf numFmtId="0" fontId="12" fillId="0" borderId="0" xfId="0" applyFont="1" applyFill="1" applyBorder="1"/>
    <xf numFmtId="0" fontId="12" fillId="0" borderId="0" xfId="0" applyFont="1" applyFill="1"/>
    <xf numFmtId="0" fontId="11" fillId="0" borderId="0" xfId="0" applyFont="1" applyFill="1" applyBorder="1"/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2" fillId="0" borderId="1" xfId="0" applyFont="1" applyFill="1" applyBorder="1"/>
    <xf numFmtId="43" fontId="12" fillId="0" borderId="0" xfId="0" applyNumberFormat="1" applyFont="1" applyFill="1"/>
    <xf numFmtId="187" fontId="12" fillId="0" borderId="0" xfId="1" applyFont="1" applyFill="1"/>
    <xf numFmtId="0" fontId="12" fillId="0" borderId="0" xfId="11" quotePrefix="1" applyFont="1" applyFill="1" applyAlignment="1">
      <alignment horizontal="center"/>
    </xf>
    <xf numFmtId="191" fontId="11" fillId="0" borderId="0" xfId="1" applyNumberFormat="1" applyFont="1" applyFill="1" applyBorder="1"/>
    <xf numFmtId="191" fontId="11" fillId="0" borderId="0" xfId="1" applyNumberFormat="1" applyFont="1" applyFill="1"/>
    <xf numFmtId="191" fontId="12" fillId="0" borderId="0" xfId="1" applyNumberFormat="1" applyFont="1" applyFill="1" applyBorder="1"/>
    <xf numFmtId="191" fontId="12" fillId="0" borderId="0" xfId="1" applyNumberFormat="1" applyFont="1" applyFill="1"/>
    <xf numFmtId="191" fontId="11" fillId="0" borderId="3" xfId="1" applyNumberFormat="1" applyFont="1" applyFill="1" applyBorder="1"/>
    <xf numFmtId="0" fontId="13" fillId="0" borderId="0" xfId="0" applyFont="1" applyFill="1" applyBorder="1" applyAlignment="1">
      <alignment horizontal="center"/>
    </xf>
    <xf numFmtId="191" fontId="10" fillId="0" borderId="0" xfId="1" applyNumberFormat="1" applyFont="1" applyFill="1" applyBorder="1"/>
    <xf numFmtId="191" fontId="10" fillId="0" borderId="3" xfId="1" applyNumberFormat="1" applyFont="1" applyFill="1" applyBorder="1"/>
    <xf numFmtId="191" fontId="10" fillId="0" borderId="0" xfId="1" applyNumberFormat="1" applyFont="1" applyFill="1"/>
    <xf numFmtId="43" fontId="11" fillId="0" borderId="0" xfId="0" applyNumberFormat="1" applyFont="1" applyFill="1" applyBorder="1" applyAlignment="1">
      <alignment horizontal="center"/>
    </xf>
    <xf numFmtId="191" fontId="11" fillId="0" borderId="0" xfId="0" applyNumberFormat="1" applyFont="1" applyFill="1" applyBorder="1" applyAlignment="1">
      <alignment horizontal="center"/>
    </xf>
    <xf numFmtId="0" fontId="11" fillId="0" borderId="0" xfId="7" applyFont="1" applyFill="1" applyAlignment="1">
      <alignment horizontal="right"/>
    </xf>
    <xf numFmtId="0" fontId="12" fillId="0" borderId="1" xfId="11" applyFont="1" applyFill="1" applyBorder="1" applyAlignment="1">
      <alignment horizontal="center"/>
    </xf>
    <xf numFmtId="187" fontId="11" fillId="0" borderId="1" xfId="1" applyFont="1" applyFill="1" applyBorder="1" applyAlignment="1">
      <alignment horizontal="center"/>
    </xf>
    <xf numFmtId="191" fontId="11" fillId="0" borderId="1" xfId="0" applyNumberFormat="1" applyFont="1" applyFill="1" applyBorder="1" applyAlignment="1">
      <alignment horizontal="center"/>
    </xf>
    <xf numFmtId="0" fontId="12" fillId="0" borderId="0" xfId="11" applyFont="1" applyFill="1"/>
    <xf numFmtId="191" fontId="11" fillId="0" borderId="0" xfId="11" applyNumberFormat="1" applyFont="1" applyFill="1" applyBorder="1" applyAlignment="1">
      <alignment horizontal="center"/>
    </xf>
    <xf numFmtId="191" fontId="14" fillId="0" borderId="0" xfId="11" applyNumberFormat="1" applyFont="1" applyFill="1" applyBorder="1" applyAlignment="1">
      <alignment horizontal="center"/>
    </xf>
    <xf numFmtId="191" fontId="12" fillId="0" borderId="0" xfId="11" applyNumberFormat="1" applyFont="1" applyFill="1" applyBorder="1" applyAlignment="1">
      <alignment horizontal="center"/>
    </xf>
    <xf numFmtId="191" fontId="12" fillId="0" borderId="0" xfId="0" applyNumberFormat="1" applyFont="1" applyFill="1"/>
    <xf numFmtId="191" fontId="12" fillId="0" borderId="1" xfId="1" applyNumberFormat="1" applyFont="1" applyFill="1" applyBorder="1"/>
    <xf numFmtId="191" fontId="12" fillId="0" borderId="0" xfId="0" applyNumberFormat="1" applyFont="1" applyFill="1" applyBorder="1"/>
    <xf numFmtId="191" fontId="11" fillId="0" borderId="2" xfId="1" applyNumberFormat="1" applyFont="1" applyFill="1" applyBorder="1"/>
    <xf numFmtId="0" fontId="12" fillId="0" borderId="0" xfId="0" applyFont="1" applyFill="1" applyBorder="1" applyAlignment="1">
      <alignment horizontal="right"/>
    </xf>
    <xf numFmtId="0" fontId="13" fillId="0" borderId="0" xfId="0" applyFont="1" applyFill="1" applyBorder="1"/>
    <xf numFmtId="191" fontId="11" fillId="0" borderId="1" xfId="1" applyNumberFormat="1" applyFont="1" applyFill="1" applyBorder="1"/>
    <xf numFmtId="191" fontId="12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191" fontId="10" fillId="0" borderId="2" xfId="1" applyNumberFormat="1" applyFont="1" applyFill="1" applyBorder="1"/>
    <xf numFmtId="191" fontId="11" fillId="0" borderId="1" xfId="0" quotePrefix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91" fontId="10" fillId="0" borderId="0" xfId="0" applyNumberFormat="1" applyFont="1" applyFill="1"/>
    <xf numFmtId="187" fontId="10" fillId="0" borderId="0" xfId="1" applyFont="1" applyFill="1"/>
    <xf numFmtId="0" fontId="2" fillId="0" borderId="0" xfId="5" applyFont="1" applyFill="1"/>
    <xf numFmtId="43" fontId="3" fillId="0" borderId="1" xfId="5" applyNumberFormat="1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11" applyFont="1" applyFill="1"/>
    <xf numFmtId="0" fontId="3" fillId="0" borderId="0" xfId="5" applyFont="1" applyFill="1"/>
    <xf numFmtId="0" fontId="3" fillId="0" borderId="0" xfId="5" applyFont="1" applyFill="1" applyBorder="1"/>
    <xf numFmtId="0" fontId="2" fillId="0" borderId="4" xfId="5" applyFont="1" applyFill="1" applyBorder="1"/>
    <xf numFmtId="0" fontId="3" fillId="0" borderId="4" xfId="5" applyFont="1" applyFill="1" applyBorder="1" applyAlignment="1">
      <alignment horizontal="center"/>
    </xf>
    <xf numFmtId="0" fontId="2" fillId="0" borderId="0" xfId="5" applyFont="1" applyFill="1" applyBorder="1"/>
    <xf numFmtId="0" fontId="3" fillId="0" borderId="0" xfId="5" applyFont="1" applyFill="1" applyBorder="1" applyAlignment="1">
      <alignment horizontal="center"/>
    </xf>
    <xf numFmtId="0" fontId="2" fillId="0" borderId="1" xfId="5" applyFont="1" applyFill="1" applyBorder="1"/>
    <xf numFmtId="0" fontId="3" fillId="0" borderId="1" xfId="5" applyFont="1" applyFill="1" applyBorder="1" applyAlignment="1">
      <alignment horizontal="center"/>
    </xf>
    <xf numFmtId="0" fontId="2" fillId="0" borderId="0" xfId="5" applyFont="1" applyFill="1" applyBorder="1" applyAlignment="1">
      <alignment horizontal="center"/>
    </xf>
    <xf numFmtId="187" fontId="3" fillId="0" borderId="0" xfId="2" applyFont="1" applyFill="1" applyBorder="1"/>
    <xf numFmtId="191" fontId="3" fillId="0" borderId="0" xfId="3" applyNumberFormat="1" applyFont="1" applyFill="1" applyBorder="1"/>
    <xf numFmtId="191" fontId="3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191" fontId="2" fillId="0" borderId="0" xfId="2" applyNumberFormat="1" applyFont="1" applyFill="1" applyBorder="1" applyAlignment="1">
      <alignment horizontal="center"/>
    </xf>
    <xf numFmtId="191" fontId="3" fillId="0" borderId="2" xfId="2" applyNumberFormat="1" applyFont="1" applyFill="1" applyBorder="1" applyAlignment="1">
      <alignment horizontal="center"/>
    </xf>
    <xf numFmtId="191" fontId="3" fillId="0" borderId="0" xfId="2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center"/>
    </xf>
    <xf numFmtId="191" fontId="2" fillId="0" borderId="0" xfId="5" applyNumberFormat="1" applyFont="1" applyFill="1" applyBorder="1" applyAlignment="1">
      <alignment horizontal="center"/>
    </xf>
    <xf numFmtId="191" fontId="2" fillId="0" borderId="0" xfId="3" applyNumberFormat="1" applyFont="1" applyFill="1" applyBorder="1"/>
    <xf numFmtId="191" fontId="2" fillId="0" borderId="0" xfId="3" applyNumberFormat="1" applyFont="1" applyFill="1" applyBorder="1" applyAlignment="1"/>
    <xf numFmtId="191" fontId="3" fillId="0" borderId="0" xfId="3" applyNumberFormat="1" applyFont="1" applyFill="1" applyBorder="1" applyAlignment="1"/>
    <xf numFmtId="0" fontId="2" fillId="0" borderId="0" xfId="5" applyFont="1" applyAlignment="1"/>
    <xf numFmtId="191" fontId="2" fillId="0" borderId="1" xfId="5" applyNumberFormat="1" applyFont="1" applyFill="1" applyBorder="1" applyAlignment="1">
      <alignment horizontal="center"/>
    </xf>
    <xf numFmtId="191" fontId="2" fillId="0" borderId="1" xfId="2" applyNumberFormat="1" applyFont="1" applyFill="1" applyBorder="1" applyAlignment="1">
      <alignment horizontal="center"/>
    </xf>
    <xf numFmtId="191" fontId="3" fillId="0" borderId="2" xfId="5" applyNumberFormat="1" applyFont="1" applyFill="1" applyBorder="1" applyAlignment="1">
      <alignment horizontal="center"/>
    </xf>
    <xf numFmtId="191" fontId="3" fillId="0" borderId="3" xfId="5" applyNumberFormat="1" applyFont="1" applyFill="1" applyBorder="1" applyAlignment="1">
      <alignment horizontal="center"/>
    </xf>
    <xf numFmtId="191" fontId="3" fillId="0" borderId="3" xfId="2" applyNumberFormat="1" applyFont="1" applyFill="1" applyBorder="1" applyAlignment="1">
      <alignment horizontal="center"/>
    </xf>
    <xf numFmtId="191" fontId="3" fillId="0" borderId="4" xfId="2" applyNumberFormat="1" applyFont="1" applyFill="1" applyBorder="1"/>
    <xf numFmtId="191" fontId="3" fillId="0" borderId="0" xfId="2" applyNumberFormat="1" applyFont="1" applyFill="1"/>
    <xf numFmtId="191" fontId="3" fillId="0" borderId="0" xfId="2" applyNumberFormat="1" applyFont="1" applyFill="1" applyBorder="1"/>
    <xf numFmtId="43" fontId="2" fillId="0" borderId="0" xfId="5" applyNumberFormat="1" applyFont="1" applyFill="1"/>
    <xf numFmtId="191" fontId="2" fillId="0" borderId="0" xfId="5" applyNumberFormat="1" applyFont="1" applyFill="1"/>
    <xf numFmtId="191" fontId="6" fillId="0" borderId="0" xfId="1" applyNumberFormat="1" applyFont="1" applyFill="1" applyBorder="1" applyAlignment="1">
      <alignment horizontal="center"/>
    </xf>
    <xf numFmtId="43" fontId="3" fillId="0" borderId="0" xfId="5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horizontal="right"/>
    </xf>
    <xf numFmtId="191" fontId="11" fillId="0" borderId="4" xfId="0" applyNumberFormat="1" applyFont="1" applyFill="1" applyBorder="1" applyAlignment="1">
      <alignment horizontal="center"/>
    </xf>
    <xf numFmtId="0" fontId="16" fillId="0" borderId="0" xfId="0" applyFont="1" applyFill="1"/>
    <xf numFmtId="0" fontId="17" fillId="0" borderId="0" xfId="0" applyFont="1" applyFill="1"/>
    <xf numFmtId="191" fontId="17" fillId="0" borderId="0" xfId="0" applyNumberFormat="1" applyFont="1" applyFill="1"/>
    <xf numFmtId="0" fontId="18" fillId="0" borderId="0" xfId="0" applyFont="1" applyFill="1"/>
    <xf numFmtId="187" fontId="17" fillId="0" borderId="0" xfId="1" applyFont="1" applyFill="1"/>
    <xf numFmtId="43" fontId="17" fillId="0" borderId="0" xfId="0" applyNumberFormat="1" applyFont="1" applyFill="1"/>
    <xf numFmtId="187" fontId="17" fillId="0" borderId="0" xfId="0" applyNumberFormat="1" applyFont="1" applyFill="1"/>
    <xf numFmtId="3" fontId="15" fillId="0" borderId="0" xfId="0" applyNumberFormat="1" applyFont="1" applyFill="1" applyBorder="1" applyAlignment="1">
      <alignment horizontal="right" vertical="top" wrapText="1"/>
    </xf>
    <xf numFmtId="0" fontId="15" fillId="0" borderId="0" xfId="0" applyFont="1" applyFill="1" applyBorder="1" applyAlignment="1">
      <alignment horizontal="right" vertical="top" wrapText="1"/>
    </xf>
    <xf numFmtId="43" fontId="3" fillId="0" borderId="0" xfId="8" applyFont="1" applyAlignment="1">
      <alignment horizontal="center"/>
    </xf>
    <xf numFmtId="49" fontId="3" fillId="0" borderId="0" xfId="7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right"/>
    </xf>
    <xf numFmtId="191" fontId="11" fillId="0" borderId="0" xfId="3" applyNumberFormat="1" applyFont="1" applyFill="1" applyBorder="1"/>
    <xf numFmtId="0" fontId="12" fillId="0" borderId="0" xfId="5" applyFont="1" applyFill="1" applyBorder="1"/>
    <xf numFmtId="0" fontId="11" fillId="0" borderId="0" xfId="5" applyFont="1" applyFill="1" applyBorder="1"/>
    <xf numFmtId="191" fontId="12" fillId="0" borderId="0" xfId="3" applyNumberFormat="1" applyFont="1" applyFill="1" applyBorder="1" applyAlignment="1"/>
    <xf numFmtId="191" fontId="11" fillId="0" borderId="0" xfId="3" applyNumberFormat="1" applyFont="1" applyFill="1" applyBorder="1" applyAlignment="1"/>
    <xf numFmtId="0" fontId="12" fillId="0" borderId="0" xfId="5" applyFont="1" applyFill="1"/>
    <xf numFmtId="191" fontId="12" fillId="0" borderId="0" xfId="3" applyNumberFormat="1" applyFont="1" applyFill="1" applyBorder="1"/>
    <xf numFmtId="191" fontId="12" fillId="0" borderId="0" xfId="3" applyNumberFormat="1" applyFont="1" applyFill="1" applyBorder="1" applyAlignment="1">
      <alignment horizontal="left" indent="2"/>
    </xf>
    <xf numFmtId="0" fontId="11" fillId="0" borderId="0" xfId="13" applyFont="1" applyFill="1" applyAlignment="1"/>
    <xf numFmtId="0" fontId="11" fillId="0" borderId="1" xfId="0" applyFont="1" applyFill="1" applyBorder="1" applyAlignment="1">
      <alignment horizontal="center"/>
    </xf>
    <xf numFmtId="0" fontId="11" fillId="0" borderId="4" xfId="5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/>
    </xf>
    <xf numFmtId="0" fontId="11" fillId="0" borderId="4" xfId="5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/>
    </xf>
    <xf numFmtId="43" fontId="11" fillId="0" borderId="0" xfId="5" applyNumberFormat="1" applyFont="1" applyFill="1" applyBorder="1" applyAlignment="1">
      <alignment horizontal="center"/>
    </xf>
    <xf numFmtId="0" fontId="2" fillId="0" borderId="0" xfId="6" applyFont="1" applyFill="1" applyAlignment="1"/>
    <xf numFmtId="0" fontId="2" fillId="0" borderId="0" xfId="7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9" fillId="0" borderId="0" xfId="0" applyFont="1" applyFill="1" applyBorder="1"/>
    <xf numFmtId="0" fontId="2" fillId="0" borderId="0" xfId="10" applyFont="1" applyFill="1"/>
    <xf numFmtId="0" fontId="19" fillId="0" borderId="0" xfId="11" applyFont="1" applyFill="1"/>
    <xf numFmtId="187" fontId="19" fillId="0" borderId="0" xfId="1" applyFont="1" applyFill="1"/>
    <xf numFmtId="43" fontId="20" fillId="0" borderId="0" xfId="8" applyFont="1" applyFill="1" applyAlignment="1">
      <alignment horizontal="center"/>
    </xf>
    <xf numFmtId="192" fontId="20" fillId="0" borderId="0" xfId="8" applyNumberFormat="1" applyFont="1" applyFill="1" applyAlignment="1">
      <alignment horizontal="center"/>
    </xf>
    <xf numFmtId="43" fontId="20" fillId="0" borderId="0" xfId="8" applyFont="1" applyAlignment="1">
      <alignment horizontal="center"/>
    </xf>
    <xf numFmtId="0" fontId="19" fillId="0" borderId="4" xfId="11" applyFont="1" applyFill="1" applyBorder="1"/>
    <xf numFmtId="43" fontId="20" fillId="0" borderId="4" xfId="8" applyFont="1" applyFill="1" applyBorder="1" applyAlignment="1">
      <alignment horizontal="center"/>
    </xf>
    <xf numFmtId="0" fontId="19" fillId="0" borderId="0" xfId="11" applyFont="1" applyFill="1" applyBorder="1"/>
    <xf numFmtId="43" fontId="20" fillId="0" borderId="0" xfId="8" applyFont="1" applyFill="1" applyBorder="1" applyAlignment="1">
      <alignment horizontal="center"/>
    </xf>
    <xf numFmtId="0" fontId="19" fillId="0" borderId="1" xfId="0" applyFont="1" applyFill="1" applyBorder="1"/>
    <xf numFmtId="0" fontId="20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right"/>
    </xf>
    <xf numFmtId="49" fontId="20" fillId="0" borderId="1" xfId="0" quotePrefix="1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0" fontId="19" fillId="0" borderId="0" xfId="0" applyFont="1" applyFill="1"/>
    <xf numFmtId="0" fontId="19" fillId="0" borderId="0" xfId="11" applyFont="1" applyFill="1" applyBorder="1" applyAlignment="1">
      <alignment horizontal="center"/>
    </xf>
    <xf numFmtId="49" fontId="20" fillId="0" borderId="0" xfId="7" applyNumberFormat="1" applyFont="1" applyFill="1" applyBorder="1" applyAlignment="1">
      <alignment horizontal="center"/>
    </xf>
    <xf numFmtId="0" fontId="20" fillId="0" borderId="0" xfId="7" applyFont="1" applyFill="1" applyBorder="1" applyAlignment="1"/>
    <xf numFmtId="0" fontId="20" fillId="0" borderId="0" xfId="0" applyNumberFormat="1" applyFont="1" applyFill="1" applyBorder="1" applyAlignment="1">
      <alignment horizontal="center"/>
    </xf>
    <xf numFmtId="49" fontId="21" fillId="0" borderId="0" xfId="7" applyNumberFormat="1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/>
    </xf>
    <xf numFmtId="0" fontId="20" fillId="0" borderId="0" xfId="11" applyFont="1" applyFill="1"/>
    <xf numFmtId="0" fontId="19" fillId="0" borderId="0" xfId="11" applyFont="1" applyFill="1" applyAlignment="1">
      <alignment horizontal="center"/>
    </xf>
    <xf numFmtId="192" fontId="19" fillId="0" borderId="0" xfId="11" applyNumberFormat="1" applyFont="1" applyFill="1"/>
    <xf numFmtId="192" fontId="20" fillId="0" borderId="0" xfId="0" applyNumberFormat="1" applyFont="1" applyFill="1" applyBorder="1" applyAlignment="1">
      <alignment horizontal="centerContinuous"/>
    </xf>
    <xf numFmtId="187" fontId="19" fillId="0" borderId="0" xfId="11" applyNumberFormat="1" applyFont="1" applyFill="1"/>
    <xf numFmtId="0" fontId="19" fillId="0" borderId="0" xfId="11" quotePrefix="1" applyFont="1" applyAlignment="1">
      <alignment horizontal="center"/>
    </xf>
    <xf numFmtId="0" fontId="19" fillId="0" borderId="0" xfId="11" quotePrefix="1" applyFont="1" applyFill="1" applyAlignment="1">
      <alignment horizontal="center"/>
    </xf>
    <xf numFmtId="191" fontId="19" fillId="0" borderId="0" xfId="1" applyNumberFormat="1" applyFont="1" applyFill="1"/>
    <xf numFmtId="193" fontId="19" fillId="0" borderId="0" xfId="2" applyNumberFormat="1" applyFont="1" applyFill="1"/>
    <xf numFmtId="192" fontId="19" fillId="0" borderId="0" xfId="1" applyNumberFormat="1" applyFont="1" applyFill="1"/>
    <xf numFmtId="191" fontId="19" fillId="0" borderId="0" xfId="1" applyNumberFormat="1" applyFont="1"/>
    <xf numFmtId="187" fontId="22" fillId="0" borderId="0" xfId="1" applyFont="1" applyFill="1"/>
    <xf numFmtId="43" fontId="19" fillId="0" borderId="0" xfId="11" applyNumberFormat="1" applyFont="1" applyFill="1"/>
    <xf numFmtId="191" fontId="19" fillId="0" borderId="0" xfId="1" applyNumberFormat="1" applyFont="1" applyFill="1" applyAlignment="1">
      <alignment horizontal="right"/>
    </xf>
    <xf numFmtId="193" fontId="19" fillId="0" borderId="0" xfId="2" applyNumberFormat="1" applyFont="1" applyFill="1" applyAlignment="1">
      <alignment horizontal="right"/>
    </xf>
    <xf numFmtId="192" fontId="19" fillId="0" borderId="0" xfId="1" applyNumberFormat="1" applyFont="1" applyFill="1" applyAlignment="1">
      <alignment horizontal="right"/>
    </xf>
    <xf numFmtId="191" fontId="19" fillId="0" borderId="0" xfId="1" applyNumberFormat="1" applyFont="1" applyAlignment="1">
      <alignment horizontal="right"/>
    </xf>
    <xf numFmtId="0" fontId="19" fillId="0" borderId="0" xfId="11" applyFont="1" applyAlignment="1">
      <alignment horizontal="center"/>
    </xf>
    <xf numFmtId="193" fontId="19" fillId="0" borderId="0" xfId="2" applyNumberFormat="1" applyFont="1" applyFill="1" applyBorder="1"/>
    <xf numFmtId="187" fontId="19" fillId="0" borderId="0" xfId="1" applyFont="1" applyFill="1" applyAlignment="1">
      <alignment horizontal="right"/>
    </xf>
    <xf numFmtId="191" fontId="19" fillId="0" borderId="0" xfId="1" applyNumberFormat="1" applyFont="1" applyBorder="1"/>
    <xf numFmtId="191" fontId="19" fillId="0" borderId="0" xfId="1" applyNumberFormat="1" applyFont="1" applyFill="1" applyBorder="1"/>
    <xf numFmtId="192" fontId="19" fillId="0" borderId="0" xfId="1" applyNumberFormat="1" applyFont="1" applyFill="1" applyBorder="1"/>
    <xf numFmtId="191" fontId="20" fillId="0" borderId="2" xfId="1" applyNumberFormat="1" applyFont="1" applyFill="1" applyBorder="1"/>
    <xf numFmtId="191" fontId="20" fillId="0" borderId="0" xfId="1" applyNumberFormat="1" applyFont="1" applyFill="1" applyBorder="1"/>
    <xf numFmtId="192" fontId="20" fillId="0" borderId="2" xfId="1" applyNumberFormat="1" applyFont="1" applyFill="1" applyBorder="1"/>
    <xf numFmtId="190" fontId="20" fillId="0" borderId="0" xfId="8" applyNumberFormat="1" applyFont="1" applyFill="1" applyBorder="1"/>
    <xf numFmtId="191" fontId="20" fillId="0" borderId="0" xfId="8" applyNumberFormat="1" applyFont="1" applyFill="1" applyBorder="1"/>
    <xf numFmtId="191" fontId="20" fillId="0" borderId="0" xfId="11" applyNumberFormat="1" applyFont="1" applyFill="1" applyBorder="1"/>
    <xf numFmtId="192" fontId="20" fillId="0" borderId="0" xfId="8" applyNumberFormat="1" applyFont="1" applyFill="1" applyBorder="1"/>
    <xf numFmtId="191" fontId="19" fillId="0" borderId="0" xfId="11" applyNumberFormat="1" applyFont="1" applyFill="1"/>
    <xf numFmtId="0" fontId="19" fillId="0" borderId="0" xfId="6" applyFont="1" applyFill="1" applyAlignment="1">
      <alignment horizontal="left"/>
    </xf>
    <xf numFmtId="43" fontId="22" fillId="0" borderId="0" xfId="11" applyNumberFormat="1" applyFont="1" applyFill="1"/>
    <xf numFmtId="191" fontId="20" fillId="0" borderId="3" xfId="1" applyNumberFormat="1" applyFont="1" applyFill="1" applyBorder="1"/>
    <xf numFmtId="192" fontId="20" fillId="0" borderId="3" xfId="1" applyNumberFormat="1" applyFont="1" applyFill="1" applyBorder="1"/>
    <xf numFmtId="187" fontId="20" fillId="0" borderId="0" xfId="11" applyNumberFormat="1" applyFont="1" applyFill="1"/>
    <xf numFmtId="192" fontId="20" fillId="0" borderId="0" xfId="11" applyNumberFormat="1" applyFont="1" applyFill="1"/>
    <xf numFmtId="43" fontId="20" fillId="0" borderId="0" xfId="8" applyFont="1" applyFill="1"/>
    <xf numFmtId="43" fontId="19" fillId="0" borderId="0" xfId="8" applyFont="1" applyFill="1"/>
    <xf numFmtId="192" fontId="19" fillId="0" borderId="0" xfId="0" applyNumberFormat="1" applyFont="1" applyFill="1"/>
    <xf numFmtId="0" fontId="19" fillId="0" borderId="0" xfId="12" applyFont="1" applyFill="1"/>
    <xf numFmtId="187" fontId="22" fillId="0" borderId="0" xfId="11" applyNumberFormat="1" applyFont="1" applyFill="1"/>
    <xf numFmtId="0" fontId="19" fillId="0" borderId="0" xfId="11" applyFont="1"/>
    <xf numFmtId="191" fontId="20" fillId="0" borderId="0" xfId="1" applyNumberFormat="1" applyFont="1" applyFill="1"/>
    <xf numFmtId="0" fontId="20" fillId="0" borderId="0" xfId="11" applyFont="1"/>
    <xf numFmtId="191" fontId="20" fillId="0" borderId="0" xfId="11" applyNumberFormat="1" applyFont="1" applyFill="1"/>
    <xf numFmtId="187" fontId="19" fillId="0" borderId="0" xfId="1" applyFont="1" applyFill="1" applyBorder="1"/>
    <xf numFmtId="190" fontId="19" fillId="0" borderId="0" xfId="8" applyNumberFormat="1" applyFont="1" applyFill="1"/>
    <xf numFmtId="190" fontId="19" fillId="0" borderId="0" xfId="11" applyNumberFormat="1" applyFont="1" applyFill="1"/>
    <xf numFmtId="192" fontId="19" fillId="0" borderId="0" xfId="8" applyNumberFormat="1" applyFont="1" applyFill="1"/>
    <xf numFmtId="191" fontId="19" fillId="0" borderId="5" xfId="1" applyNumberFormat="1" applyFont="1" applyFill="1" applyBorder="1" applyAlignment="1">
      <alignment horizontal="right"/>
    </xf>
    <xf numFmtId="191" fontId="19" fillId="0" borderId="0" xfId="8" applyNumberFormat="1" applyFont="1" applyFill="1"/>
    <xf numFmtId="192" fontId="19" fillId="0" borderId="5" xfId="1" applyNumberFormat="1" applyFont="1" applyFill="1" applyBorder="1" applyAlignment="1">
      <alignment horizontal="right"/>
    </xf>
    <xf numFmtId="190" fontId="19" fillId="0" borderId="0" xfId="8" applyNumberFormat="1" applyFont="1" applyFill="1" applyBorder="1"/>
    <xf numFmtId="190" fontId="19" fillId="0" borderId="0" xfId="11" applyNumberFormat="1" applyFont="1" applyFill="1" applyBorder="1"/>
    <xf numFmtId="192" fontId="19" fillId="0" borderId="0" xfId="8" applyNumberFormat="1" applyFont="1" applyFill="1" applyBorder="1"/>
    <xf numFmtId="191" fontId="19" fillId="0" borderId="0" xfId="2" applyNumberFormat="1" applyFont="1" applyFill="1" applyBorder="1"/>
    <xf numFmtId="0" fontId="20" fillId="0" borderId="0" xfId="6" applyFont="1" applyFill="1" applyAlignment="1"/>
    <xf numFmtId="0" fontId="20" fillId="0" borderId="0" xfId="11" applyFont="1" applyFill="1" applyAlignment="1">
      <alignment horizontal="center"/>
    </xf>
    <xf numFmtId="191" fontId="20" fillId="0" borderId="4" xfId="1" applyNumberFormat="1" applyFont="1" applyFill="1" applyBorder="1"/>
    <xf numFmtId="192" fontId="20" fillId="0" borderId="4" xfId="1" applyNumberFormat="1" applyFont="1" applyFill="1" applyBorder="1"/>
    <xf numFmtId="187" fontId="20" fillId="0" borderId="0" xfId="1" applyFont="1" applyFill="1"/>
    <xf numFmtId="187" fontId="20" fillId="0" borderId="0" xfId="1" applyFont="1" applyFill="1" applyBorder="1"/>
    <xf numFmtId="192" fontId="20" fillId="0" borderId="0" xfId="1" applyNumberFormat="1" applyFont="1" applyFill="1" applyBorder="1"/>
    <xf numFmtId="189" fontId="19" fillId="0" borderId="0" xfId="11" applyNumberFormat="1" applyFont="1" applyFill="1"/>
    <xf numFmtId="191" fontId="23" fillId="0" borderId="0" xfId="7" applyNumberFormat="1" applyFont="1" applyFill="1" applyAlignment="1">
      <alignment horizontal="right"/>
    </xf>
    <xf numFmtId="49" fontId="20" fillId="0" borderId="0" xfId="7" applyNumberFormat="1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/>
    </xf>
    <xf numFmtId="43" fontId="20" fillId="0" borderId="1" xfId="8" applyFont="1" applyFill="1" applyBorder="1" applyAlignment="1">
      <alignment horizontal="center"/>
    </xf>
    <xf numFmtId="15" fontId="23" fillId="0" borderId="1" xfId="0" quotePrefix="1" applyNumberFormat="1" applyFont="1" applyFill="1" applyBorder="1" applyAlignment="1">
      <alignment horizontal="center"/>
    </xf>
    <xf numFmtId="0" fontId="23" fillId="0" borderId="1" xfId="0" applyNumberFormat="1" applyFont="1" applyFill="1" applyBorder="1" applyAlignment="1">
      <alignment horizontal="center"/>
    </xf>
    <xf numFmtId="0" fontId="20" fillId="0" borderId="0" xfId="11" applyFont="1" applyFill="1" applyBorder="1" applyAlignment="1">
      <alignment horizontal="center"/>
    </xf>
    <xf numFmtId="0" fontId="23" fillId="0" borderId="0" xfId="11" applyFont="1" applyFill="1" applyBorder="1" applyAlignment="1">
      <alignment horizontal="center"/>
    </xf>
    <xf numFmtId="0" fontId="23" fillId="0" borderId="0" xfId="11" applyFont="1" applyFill="1"/>
    <xf numFmtId="191" fontId="20" fillId="0" borderId="0" xfId="11" applyNumberFormat="1" applyFont="1" applyFill="1" applyBorder="1" applyAlignment="1">
      <alignment horizontal="center"/>
    </xf>
    <xf numFmtId="191" fontId="24" fillId="0" borderId="0" xfId="1" applyNumberFormat="1" applyFont="1" applyFill="1" applyBorder="1" applyAlignment="1">
      <alignment horizontal="center"/>
    </xf>
    <xf numFmtId="191" fontId="24" fillId="2" borderId="0" xfId="1" applyNumberFormat="1" applyFont="1" applyFill="1" applyBorder="1" applyAlignment="1">
      <alignment horizontal="center"/>
    </xf>
    <xf numFmtId="191" fontId="19" fillId="2" borderId="0" xfId="1" applyNumberFormat="1" applyFont="1" applyFill="1" applyBorder="1"/>
    <xf numFmtId="0" fontId="23" fillId="0" borderId="0" xfId="11" applyFont="1" applyFill="1" applyAlignment="1">
      <alignment horizontal="center"/>
    </xf>
    <xf numFmtId="191" fontId="23" fillId="0" borderId="2" xfId="1" applyNumberFormat="1" applyFont="1" applyFill="1" applyBorder="1"/>
    <xf numFmtId="191" fontId="23" fillId="0" borderId="0" xfId="1" applyNumberFormat="1" applyFont="1" applyFill="1" applyBorder="1"/>
    <xf numFmtId="187" fontId="23" fillId="0" borderId="0" xfId="1" applyFont="1" applyFill="1" applyBorder="1"/>
    <xf numFmtId="187" fontId="23" fillId="0" borderId="0" xfId="1" applyFont="1" applyFill="1"/>
    <xf numFmtId="191" fontId="19" fillId="0" borderId="1" xfId="1" applyNumberFormat="1" applyFont="1" applyFill="1" applyBorder="1"/>
    <xf numFmtId="0" fontId="23" fillId="0" borderId="0" xfId="0" applyFont="1" applyFill="1" applyBorder="1"/>
    <xf numFmtId="0" fontId="23" fillId="0" borderId="0" xfId="11" quotePrefix="1" applyFont="1" applyFill="1" applyAlignment="1">
      <alignment horizontal="center"/>
    </xf>
    <xf numFmtId="0" fontId="23" fillId="0" borderId="0" xfId="7" applyFont="1" applyFill="1"/>
    <xf numFmtId="0" fontId="23" fillId="0" borderId="0" xfId="0" applyFont="1" applyFill="1"/>
    <xf numFmtId="43" fontId="19" fillId="0" borderId="0" xfId="8" applyFont="1" applyFill="1" applyAlignment="1">
      <alignment horizontal="center"/>
    </xf>
    <xf numFmtId="0" fontId="24" fillId="0" borderId="0" xfId="7" applyFont="1" applyFill="1"/>
    <xf numFmtId="191" fontId="23" fillId="0" borderId="1" xfId="1" applyNumberFormat="1" applyFont="1" applyFill="1" applyBorder="1"/>
    <xf numFmtId="190" fontId="23" fillId="0" borderId="0" xfId="11" applyNumberFormat="1" applyFont="1" applyFill="1" applyBorder="1"/>
    <xf numFmtId="43" fontId="23" fillId="0" borderId="0" xfId="8" applyFont="1" applyFill="1" applyAlignment="1">
      <alignment horizontal="center"/>
    </xf>
    <xf numFmtId="191" fontId="23" fillId="0" borderId="3" xfId="1" applyNumberFormat="1" applyFont="1" applyFill="1" applyBorder="1"/>
    <xf numFmtId="191" fontId="23" fillId="0" borderId="0" xfId="11" applyNumberFormat="1" applyFont="1" applyFill="1" applyBorder="1"/>
    <xf numFmtId="0" fontId="25" fillId="0" borderId="0" xfId="7" applyFont="1" applyFill="1"/>
    <xf numFmtId="0" fontId="26" fillId="0" borderId="0" xfId="6" applyFont="1" applyFill="1" applyAlignment="1"/>
    <xf numFmtId="0" fontId="26" fillId="0" borderId="0" xfId="7" applyFont="1" applyFill="1"/>
    <xf numFmtId="0" fontId="27" fillId="0" borderId="0" xfId="6" applyFont="1" applyFill="1" applyAlignment="1"/>
    <xf numFmtId="191" fontId="24" fillId="0" borderId="0" xfId="1" applyNumberFormat="1" applyFont="1" applyFill="1" applyBorder="1"/>
    <xf numFmtId="0" fontId="26" fillId="0" borderId="0" xfId="6" applyFont="1" applyFill="1" applyBorder="1" applyAlignment="1"/>
    <xf numFmtId="0" fontId="25" fillId="0" borderId="0" xfId="6" applyFont="1" applyFill="1" applyBorder="1" applyAlignment="1"/>
    <xf numFmtId="190" fontId="23" fillId="0" borderId="0" xfId="11" applyNumberFormat="1" applyFont="1" applyFill="1"/>
    <xf numFmtId="190" fontId="20" fillId="0" borderId="0" xfId="11" applyNumberFormat="1" applyFont="1" applyFill="1"/>
    <xf numFmtId="187" fontId="19" fillId="0" borderId="0" xfId="1" applyNumberFormat="1" applyFont="1" applyFill="1"/>
    <xf numFmtId="188" fontId="19" fillId="0" borderId="0" xfId="11" applyNumberFormat="1" applyFont="1" applyFill="1"/>
    <xf numFmtId="188" fontId="19" fillId="0" borderId="0" xfId="11" applyNumberFormat="1" applyFont="1" applyFill="1" applyAlignment="1">
      <alignment horizontal="center"/>
    </xf>
    <xf numFmtId="0" fontId="24" fillId="0" borderId="0" xfId="0" applyFont="1" applyFill="1"/>
    <xf numFmtId="191" fontId="23" fillId="0" borderId="0" xfId="11" applyNumberFormat="1" applyFont="1" applyFill="1"/>
    <xf numFmtId="0" fontId="11" fillId="0" borderId="0" xfId="5" applyFont="1" applyFill="1"/>
    <xf numFmtId="43" fontId="11" fillId="0" borderId="1" xfId="5" applyNumberFormat="1" applyFont="1" applyFill="1" applyBorder="1" applyAlignment="1">
      <alignment horizontal="center"/>
    </xf>
    <xf numFmtId="0" fontId="12" fillId="0" borderId="4" xfId="5" applyFont="1" applyFill="1" applyBorder="1"/>
    <xf numFmtId="0" fontId="12" fillId="0" borderId="1" xfId="5" applyFont="1" applyFill="1" applyBorder="1"/>
    <xf numFmtId="191" fontId="11" fillId="0" borderId="0" xfId="1" applyNumberFormat="1" applyFont="1" applyFill="1" applyBorder="1" applyAlignment="1">
      <alignment horizontal="center"/>
    </xf>
    <xf numFmtId="191" fontId="12" fillId="0" borderId="0" xfId="1" applyNumberFormat="1" applyFont="1" applyFill="1" applyBorder="1" applyAlignment="1">
      <alignment horizontal="center"/>
    </xf>
    <xf numFmtId="187" fontId="11" fillId="0" borderId="0" xfId="2" applyFont="1" applyFill="1" applyBorder="1"/>
    <xf numFmtId="191" fontId="12" fillId="0" borderId="0" xfId="2" applyNumberFormat="1" applyFont="1" applyFill="1" applyBorder="1" applyAlignment="1">
      <alignment horizontal="center"/>
    </xf>
    <xf numFmtId="191" fontId="11" fillId="0" borderId="2" xfId="2" applyNumberFormat="1" applyFont="1" applyFill="1" applyBorder="1" applyAlignment="1">
      <alignment horizontal="center"/>
    </xf>
    <xf numFmtId="191" fontId="11" fillId="0" borderId="0" xfId="2" applyNumberFormat="1" applyFont="1" applyFill="1" applyBorder="1" applyAlignment="1">
      <alignment horizontal="center"/>
    </xf>
    <xf numFmtId="191" fontId="11" fillId="0" borderId="0" xfId="5" applyNumberFormat="1" applyFont="1" applyFill="1" applyBorder="1" applyAlignment="1">
      <alignment horizontal="center"/>
    </xf>
    <xf numFmtId="191" fontId="12" fillId="0" borderId="0" xfId="5" applyNumberFormat="1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2" fillId="0" borderId="0" xfId="5" applyFont="1" applyAlignment="1"/>
    <xf numFmtId="0" fontId="12" fillId="0" borderId="0" xfId="5" applyFont="1" applyFill="1" applyAlignment="1">
      <alignment horizontal="center"/>
    </xf>
    <xf numFmtId="191" fontId="12" fillId="0" borderId="1" xfId="5" applyNumberFormat="1" applyFont="1" applyFill="1" applyBorder="1" applyAlignment="1">
      <alignment horizontal="center"/>
    </xf>
    <xf numFmtId="191" fontId="12" fillId="0" borderId="1" xfId="2" applyNumberFormat="1" applyFont="1" applyFill="1" applyBorder="1" applyAlignment="1">
      <alignment horizontal="center"/>
    </xf>
    <xf numFmtId="191" fontId="11" fillId="0" borderId="2" xfId="5" applyNumberFormat="1" applyFont="1" applyFill="1" applyBorder="1" applyAlignment="1">
      <alignment horizontal="center"/>
    </xf>
    <xf numFmtId="0" fontId="12" fillId="0" borderId="0" xfId="5" applyFont="1" applyFill="1" applyAlignment="1"/>
    <xf numFmtId="191" fontId="11" fillId="0" borderId="3" xfId="5" applyNumberFormat="1" applyFont="1" applyFill="1" applyBorder="1" applyAlignment="1">
      <alignment horizontal="center"/>
    </xf>
    <xf numFmtId="191" fontId="11" fillId="0" borderId="3" xfId="2" applyNumberFormat="1" applyFont="1" applyFill="1" applyBorder="1" applyAlignment="1">
      <alignment horizontal="center"/>
    </xf>
    <xf numFmtId="191" fontId="12" fillId="0" borderId="0" xfId="5" applyNumberFormat="1" applyFont="1" applyFill="1"/>
    <xf numFmtId="191" fontId="11" fillId="0" borderId="4" xfId="2" applyNumberFormat="1" applyFont="1" applyFill="1" applyBorder="1"/>
    <xf numFmtId="191" fontId="11" fillId="0" borderId="0" xfId="2" applyNumberFormat="1" applyFont="1" applyFill="1"/>
    <xf numFmtId="191" fontId="11" fillId="0" borderId="0" xfId="2" applyNumberFormat="1" applyFont="1" applyFill="1" applyBorder="1"/>
    <xf numFmtId="43" fontId="12" fillId="0" borderId="0" xfId="5" applyNumberFormat="1" applyFont="1" applyFill="1"/>
    <xf numFmtId="43" fontId="20" fillId="0" borderId="0" xfId="8" applyFont="1" applyFill="1" applyBorder="1" applyAlignment="1">
      <alignment horizontal="center"/>
    </xf>
    <xf numFmtId="43" fontId="20" fillId="0" borderId="0" xfId="8" applyFont="1" applyFill="1" applyAlignment="1">
      <alignment horizontal="center"/>
    </xf>
    <xf numFmtId="43" fontId="20" fillId="0" borderId="4" xfId="8" applyFont="1" applyFill="1" applyBorder="1" applyAlignment="1">
      <alignment horizontal="center"/>
    </xf>
    <xf numFmtId="37" fontId="23" fillId="0" borderId="0" xfId="6" applyNumberFormat="1" applyFont="1" applyFill="1" applyBorder="1" applyAlignment="1">
      <alignment horizontal="center"/>
    </xf>
    <xf numFmtId="43" fontId="20" fillId="0" borderId="0" xfId="8" applyFont="1" applyBorder="1" applyAlignment="1">
      <alignment horizontal="center"/>
    </xf>
    <xf numFmtId="43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37" fontId="23" fillId="0" borderId="4" xfId="6" applyNumberFormat="1" applyFont="1" applyFill="1" applyBorder="1" applyAlignment="1">
      <alignment horizontal="center"/>
    </xf>
    <xf numFmtId="43" fontId="20" fillId="0" borderId="4" xfId="8" applyFont="1" applyBorder="1" applyAlignment="1">
      <alignment horizontal="center"/>
    </xf>
    <xf numFmtId="0" fontId="11" fillId="0" borderId="4" xfId="5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43" fontId="11" fillId="0" borderId="0" xfId="5" applyNumberFormat="1" applyFont="1" applyFill="1" applyAlignment="1">
      <alignment horizontal="center"/>
    </xf>
    <xf numFmtId="0" fontId="11" fillId="0" borderId="0" xfId="5" applyFont="1" applyFill="1" applyAlignment="1">
      <alignment horizontal="center"/>
    </xf>
    <xf numFmtId="43" fontId="11" fillId="0" borderId="0" xfId="5" applyNumberFormat="1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/>
    </xf>
    <xf numFmtId="43" fontId="3" fillId="0" borderId="0" xfId="5" applyNumberFormat="1" applyFont="1" applyFill="1" applyAlignment="1">
      <alignment horizontal="center"/>
    </xf>
    <xf numFmtId="0" fontId="3" fillId="0" borderId="0" xfId="5" applyFont="1" applyFill="1" applyAlignment="1">
      <alignment horizontal="center"/>
    </xf>
    <xf numFmtId="43" fontId="3" fillId="0" borderId="0" xfId="5" applyNumberFormat="1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/>
    </xf>
    <xf numFmtId="43" fontId="3" fillId="0" borderId="0" xfId="8" applyFont="1" applyBorder="1" applyAlignment="1">
      <alignment horizontal="center"/>
    </xf>
    <xf numFmtId="43" fontId="3" fillId="0" borderId="0" xfId="8" applyFont="1" applyFill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4" xfId="8" applyFont="1" applyBorder="1" applyAlignment="1">
      <alignment horizontal="center"/>
    </xf>
  </cellXfs>
  <cellStyles count="14">
    <cellStyle name="Comma" xfId="1" builtinId="3"/>
    <cellStyle name="Comma 2" xfId="2"/>
    <cellStyle name="Comma 3" xfId="3"/>
    <cellStyle name="Normal" xfId="0" builtinId="0"/>
    <cellStyle name="Normal 2" xfId="4"/>
    <cellStyle name="Normal 4" xfId="5"/>
    <cellStyle name="Normal_Sunstar Chem;E;2000" xfId="6"/>
    <cellStyle name="Normal_Suretex EE 06-01" xfId="13"/>
    <cellStyle name="Normal_TBSP06-FS-Q1-English-BL" xfId="7"/>
    <cellStyle name="เครื่องหมายจุลภาค_งบGETQ'343" xfId="8"/>
    <cellStyle name="ปกติ 2" xfId="9"/>
    <cellStyle name="ปกติ_KT-Q1 '45หลังตรวจสอบ" xfId="10"/>
    <cellStyle name="ปกติ_งบGETQ'343" xfId="11"/>
    <cellStyle name="ปกติ_งบการเงินเด้มโก้Y'47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1"/>
  </sheetPr>
  <dimension ref="A1:W83"/>
  <sheetViews>
    <sheetView tabSelected="1" view="pageBreakPreview" topLeftCell="A28" zoomScale="90" zoomScaleSheetLayoutView="90" workbookViewId="0">
      <selection activeCell="M86" sqref="M86"/>
    </sheetView>
  </sheetViews>
  <sheetFormatPr defaultColWidth="9.140625" defaultRowHeight="23.25" x14ac:dyDescent="0.5"/>
  <cols>
    <col min="1" max="1" width="3" style="124" customWidth="1"/>
    <col min="2" max="2" width="3.5703125" style="124" customWidth="1"/>
    <col min="3" max="3" width="3" style="124" customWidth="1"/>
    <col min="4" max="4" width="22.28515625" style="124" customWidth="1"/>
    <col min="5" max="5" width="21" style="124" customWidth="1"/>
    <col min="6" max="6" width="3.140625" style="124" customWidth="1"/>
    <col min="7" max="7" width="9.7109375" style="146" customWidth="1"/>
    <col min="8" max="8" width="1.42578125" style="146" customWidth="1"/>
    <col min="9" max="9" width="15.7109375" style="124" customWidth="1"/>
    <col min="10" max="10" width="1.5703125" style="124" customWidth="1"/>
    <col min="11" max="11" width="15.7109375" style="124" customWidth="1"/>
    <col min="12" max="12" width="1.42578125" style="124" customWidth="1"/>
    <col min="13" max="13" width="15.7109375" style="147" customWidth="1"/>
    <col min="14" max="14" width="1.42578125" style="124" customWidth="1"/>
    <col min="15" max="15" width="15.7109375" style="183" customWidth="1"/>
    <col min="16" max="16" width="13.5703125" style="124" bestFit="1" customWidth="1"/>
    <col min="17" max="17" width="14.5703125" style="125" bestFit="1" customWidth="1"/>
    <col min="18" max="18" width="14.7109375" style="125" customWidth="1"/>
    <col min="19" max="19" width="10.85546875" style="124" bestFit="1" customWidth="1"/>
    <col min="20" max="22" width="10.28515625" style="124" bestFit="1" customWidth="1"/>
    <col min="23" max="23" width="11.28515625" style="124" bestFit="1" customWidth="1"/>
    <col min="24" max="16384" width="9.140625" style="124"/>
  </cols>
  <sheetData>
    <row r="1" spans="1:19" ht="26.25" customHeight="1" x14ac:dyDescent="0.5">
      <c r="A1" s="281" t="s">
        <v>19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</row>
    <row r="2" spans="1:19" x14ac:dyDescent="0.5">
      <c r="A2" s="281" t="s">
        <v>20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</row>
    <row r="3" spans="1:19" x14ac:dyDescent="0.5">
      <c r="A3" s="281" t="s">
        <v>21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</row>
    <row r="4" spans="1:19" x14ac:dyDescent="0.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7"/>
      <c r="N4" s="126"/>
      <c r="O4" s="128" t="s">
        <v>28</v>
      </c>
    </row>
    <row r="5" spans="1:19" ht="23.25" customHeight="1" x14ac:dyDescent="0.5">
      <c r="A5" s="129"/>
      <c r="B5" s="129"/>
      <c r="C5" s="129"/>
      <c r="D5" s="129"/>
      <c r="E5" s="130"/>
      <c r="F5" s="130"/>
      <c r="G5" s="130"/>
      <c r="H5" s="130"/>
      <c r="I5" s="282" t="s">
        <v>23</v>
      </c>
      <c r="J5" s="282"/>
      <c r="K5" s="282"/>
      <c r="L5" s="130"/>
      <c r="M5" s="282" t="s">
        <v>27</v>
      </c>
      <c r="N5" s="282"/>
      <c r="O5" s="282"/>
    </row>
    <row r="6" spans="1:19" ht="23.25" customHeight="1" x14ac:dyDescent="0.5">
      <c r="A6" s="131"/>
      <c r="B6" s="131"/>
      <c r="C6" s="131"/>
      <c r="D6" s="131"/>
      <c r="E6" s="132"/>
      <c r="F6" s="132"/>
      <c r="G6" s="132"/>
      <c r="H6" s="132"/>
      <c r="I6" s="280" t="s">
        <v>24</v>
      </c>
      <c r="J6" s="280"/>
      <c r="K6" s="280"/>
      <c r="L6" s="132"/>
      <c r="M6" s="280" t="s">
        <v>24</v>
      </c>
      <c r="N6" s="280"/>
      <c r="O6" s="280"/>
    </row>
    <row r="7" spans="1:19" s="138" customFormat="1" x14ac:dyDescent="0.5">
      <c r="A7" s="133"/>
      <c r="B7" s="133"/>
      <c r="C7" s="133"/>
      <c r="D7" s="133"/>
      <c r="E7" s="133"/>
      <c r="F7" s="133"/>
      <c r="G7" s="134" t="s">
        <v>22</v>
      </c>
      <c r="H7" s="135"/>
      <c r="I7" s="136" t="s">
        <v>25</v>
      </c>
      <c r="J7" s="137"/>
      <c r="K7" s="137" t="s">
        <v>32</v>
      </c>
      <c r="L7" s="134"/>
      <c r="M7" s="136" t="s">
        <v>25</v>
      </c>
      <c r="N7" s="137"/>
      <c r="O7" s="137" t="s">
        <v>32</v>
      </c>
      <c r="Q7" s="125"/>
      <c r="R7" s="125"/>
    </row>
    <row r="8" spans="1:19" x14ac:dyDescent="0.5">
      <c r="A8" s="131"/>
      <c r="B8" s="131"/>
      <c r="C8" s="131"/>
      <c r="D8" s="131"/>
      <c r="E8" s="131"/>
      <c r="F8" s="131"/>
      <c r="G8" s="139"/>
      <c r="H8" s="139"/>
      <c r="I8" s="140" t="s">
        <v>29</v>
      </c>
      <c r="J8" s="141"/>
      <c r="K8" s="142" t="s">
        <v>30</v>
      </c>
      <c r="L8" s="143"/>
      <c r="M8" s="140" t="s">
        <v>29</v>
      </c>
      <c r="N8" s="141"/>
      <c r="O8" s="142" t="s">
        <v>30</v>
      </c>
    </row>
    <row r="9" spans="1:19" x14ac:dyDescent="0.5">
      <c r="A9" s="131"/>
      <c r="B9" s="131"/>
      <c r="C9" s="131"/>
      <c r="D9" s="131"/>
      <c r="E9" s="131"/>
      <c r="F9" s="131"/>
      <c r="G9" s="139"/>
      <c r="H9" s="139"/>
      <c r="I9" s="144" t="s">
        <v>31</v>
      </c>
      <c r="J9" s="141"/>
      <c r="K9" s="142"/>
      <c r="L9" s="144"/>
      <c r="M9" s="144" t="s">
        <v>31</v>
      </c>
      <c r="N9" s="141"/>
      <c r="O9" s="142"/>
    </row>
    <row r="10" spans="1:19" x14ac:dyDescent="0.5">
      <c r="A10" s="145" t="s">
        <v>33</v>
      </c>
      <c r="E10" s="131"/>
      <c r="N10" s="148"/>
      <c r="O10" s="144"/>
    </row>
    <row r="11" spans="1:19" x14ac:dyDescent="0.5">
      <c r="B11" s="145" t="s">
        <v>34</v>
      </c>
      <c r="E11" s="131"/>
      <c r="I11" s="149"/>
      <c r="J11" s="149"/>
      <c r="K11" s="149"/>
      <c r="O11" s="149"/>
    </row>
    <row r="12" spans="1:19" ht="24" customHeight="1" x14ac:dyDescent="0.5">
      <c r="C12" s="124" t="s">
        <v>35</v>
      </c>
      <c r="E12" s="131"/>
      <c r="G12" s="150"/>
      <c r="H12" s="151"/>
      <c r="I12" s="152">
        <v>215880</v>
      </c>
      <c r="J12" s="125"/>
      <c r="K12" s="153">
        <v>268784</v>
      </c>
      <c r="L12" s="152"/>
      <c r="M12" s="154">
        <v>201338</v>
      </c>
      <c r="N12" s="152"/>
      <c r="O12" s="152">
        <v>260168</v>
      </c>
      <c r="P12" s="149"/>
    </row>
    <row r="13" spans="1:19" ht="24" customHeight="1" x14ac:dyDescent="0.5">
      <c r="C13" s="124" t="s">
        <v>36</v>
      </c>
      <c r="E13" s="131"/>
      <c r="G13" s="150">
        <v>5</v>
      </c>
      <c r="H13" s="151"/>
      <c r="I13" s="152">
        <v>268432</v>
      </c>
      <c r="J13" s="125"/>
      <c r="K13" s="153">
        <v>404266</v>
      </c>
      <c r="L13" s="152"/>
      <c r="M13" s="154">
        <v>250000</v>
      </c>
      <c r="N13" s="152"/>
      <c r="O13" s="152">
        <v>390438</v>
      </c>
      <c r="P13" s="149"/>
      <c r="Q13" s="149"/>
    </row>
    <row r="14" spans="1:19" ht="24" customHeight="1" x14ac:dyDescent="0.5">
      <c r="C14" s="138" t="s">
        <v>37</v>
      </c>
      <c r="E14" s="131"/>
      <c r="G14" s="150">
        <v>6</v>
      </c>
      <c r="H14" s="151"/>
      <c r="I14" s="152">
        <v>320658</v>
      </c>
      <c r="J14" s="125"/>
      <c r="K14" s="153">
        <v>226451</v>
      </c>
      <c r="L14" s="152"/>
      <c r="M14" s="154">
        <v>305755</v>
      </c>
      <c r="N14" s="152"/>
      <c r="O14" s="155">
        <v>207701</v>
      </c>
      <c r="P14" s="149"/>
      <c r="R14" s="156"/>
      <c r="S14" s="157"/>
    </row>
    <row r="15" spans="1:19" ht="24" customHeight="1" x14ac:dyDescent="0.5">
      <c r="C15" s="124" t="s">
        <v>38</v>
      </c>
      <c r="E15" s="131"/>
      <c r="G15" s="151">
        <v>19.3</v>
      </c>
      <c r="H15" s="151"/>
      <c r="I15" s="158">
        <v>0</v>
      </c>
      <c r="J15" s="125"/>
      <c r="K15" s="159">
        <v>0</v>
      </c>
      <c r="L15" s="152"/>
      <c r="M15" s="160">
        <v>32800</v>
      </c>
      <c r="N15" s="152"/>
      <c r="O15" s="161">
        <v>132800</v>
      </c>
      <c r="P15" s="149"/>
    </row>
    <row r="16" spans="1:19" ht="24" customHeight="1" x14ac:dyDescent="0.5">
      <c r="C16" s="124" t="s">
        <v>39</v>
      </c>
      <c r="E16" s="131"/>
      <c r="G16" s="150">
        <v>7</v>
      </c>
      <c r="H16" s="151"/>
      <c r="I16" s="158">
        <v>26073</v>
      </c>
      <c r="J16" s="125"/>
      <c r="K16" s="159">
        <v>23786</v>
      </c>
      <c r="L16" s="152"/>
      <c r="M16" s="160">
        <v>21502</v>
      </c>
      <c r="N16" s="152"/>
      <c r="O16" s="161">
        <v>18255</v>
      </c>
      <c r="P16" s="149"/>
    </row>
    <row r="17" spans="2:21" ht="24" customHeight="1" x14ac:dyDescent="0.5">
      <c r="C17" s="138" t="s">
        <v>40</v>
      </c>
      <c r="E17" s="131"/>
      <c r="G17" s="162"/>
      <c r="H17" s="151"/>
      <c r="I17" s="158">
        <v>3286</v>
      </c>
      <c r="J17" s="125"/>
      <c r="K17" s="163">
        <v>3440</v>
      </c>
      <c r="L17" s="152"/>
      <c r="M17" s="164">
        <v>0</v>
      </c>
      <c r="N17" s="152"/>
      <c r="O17" s="165">
        <v>0</v>
      </c>
      <c r="P17" s="149"/>
    </row>
    <row r="18" spans="2:21" ht="24" customHeight="1" x14ac:dyDescent="0.5">
      <c r="C18" s="124" t="s">
        <v>41</v>
      </c>
      <c r="E18" s="131"/>
      <c r="G18" s="151"/>
      <c r="I18" s="166">
        <v>2631</v>
      </c>
      <c r="J18" s="125"/>
      <c r="K18" s="163">
        <v>2612</v>
      </c>
      <c r="L18" s="166"/>
      <c r="M18" s="167">
        <v>1491</v>
      </c>
      <c r="N18" s="166"/>
      <c r="O18" s="158">
        <v>1597</v>
      </c>
      <c r="P18" s="149"/>
    </row>
    <row r="19" spans="2:21" ht="25.5" customHeight="1" x14ac:dyDescent="0.5">
      <c r="C19" s="145" t="s">
        <v>42</v>
      </c>
      <c r="G19" s="162"/>
      <c r="I19" s="168">
        <f>SUM(I12:I18)</f>
        <v>836960</v>
      </c>
      <c r="J19" s="125"/>
      <c r="K19" s="168">
        <f>SUM(K12:K18)</f>
        <v>929339</v>
      </c>
      <c r="L19" s="169"/>
      <c r="M19" s="170">
        <f>SUM(M12:M18)</f>
        <v>812886</v>
      </c>
      <c r="N19" s="169"/>
      <c r="O19" s="168">
        <f>SUM(O12:O18)</f>
        <v>1010959</v>
      </c>
    </row>
    <row r="20" spans="2:21" ht="25.5" customHeight="1" x14ac:dyDescent="0.5">
      <c r="B20" s="145" t="s">
        <v>43</v>
      </c>
      <c r="D20" s="145"/>
      <c r="G20" s="162"/>
      <c r="I20" s="171"/>
      <c r="J20" s="125"/>
      <c r="K20" s="172"/>
      <c r="L20" s="173"/>
      <c r="M20" s="174"/>
      <c r="N20" s="173"/>
      <c r="O20" s="172"/>
    </row>
    <row r="21" spans="2:21" ht="24" customHeight="1" x14ac:dyDescent="0.5">
      <c r="C21" s="124" t="s">
        <v>44</v>
      </c>
      <c r="G21" s="150">
        <v>8</v>
      </c>
      <c r="H21" s="151"/>
      <c r="I21" s="158">
        <v>0</v>
      </c>
      <c r="J21" s="164"/>
      <c r="K21" s="159">
        <v>0</v>
      </c>
      <c r="L21" s="175"/>
      <c r="M21" s="160">
        <v>609433</v>
      </c>
      <c r="N21" s="175"/>
      <c r="O21" s="159">
        <v>190033</v>
      </c>
      <c r="P21" s="149"/>
    </row>
    <row r="22" spans="2:21" ht="24" customHeight="1" x14ac:dyDescent="0.5">
      <c r="C22" s="124" t="s">
        <v>45</v>
      </c>
      <c r="G22" s="150">
        <v>9</v>
      </c>
      <c r="H22" s="151"/>
      <c r="I22" s="158">
        <v>0</v>
      </c>
      <c r="J22" s="164"/>
      <c r="K22" s="159">
        <v>0</v>
      </c>
      <c r="L22" s="175"/>
      <c r="M22" s="164">
        <v>0</v>
      </c>
      <c r="N22" s="175"/>
      <c r="O22" s="159">
        <v>0</v>
      </c>
      <c r="P22" s="149"/>
    </row>
    <row r="23" spans="2:21" ht="24" customHeight="1" x14ac:dyDescent="0.5">
      <c r="C23" s="138" t="s">
        <v>46</v>
      </c>
      <c r="G23" s="150">
        <v>6</v>
      </c>
      <c r="H23" s="151"/>
      <c r="I23" s="158">
        <v>7920</v>
      </c>
      <c r="J23" s="164"/>
      <c r="K23" s="159">
        <v>8751</v>
      </c>
      <c r="L23" s="175"/>
      <c r="M23" s="160">
        <v>6590</v>
      </c>
      <c r="N23" s="175"/>
      <c r="O23" s="159">
        <v>7309</v>
      </c>
      <c r="P23" s="149"/>
    </row>
    <row r="24" spans="2:21" ht="24" customHeight="1" x14ac:dyDescent="0.5">
      <c r="C24" s="176" t="s">
        <v>47</v>
      </c>
      <c r="G24" s="150">
        <v>10</v>
      </c>
      <c r="H24" s="151"/>
      <c r="I24" s="158">
        <v>855622</v>
      </c>
      <c r="J24" s="164"/>
      <c r="K24" s="159">
        <v>829606</v>
      </c>
      <c r="L24" s="175"/>
      <c r="M24" s="160">
        <v>640888</v>
      </c>
      <c r="N24" s="175"/>
      <c r="O24" s="159">
        <v>612186</v>
      </c>
      <c r="P24" s="149"/>
      <c r="S24" s="156"/>
      <c r="T24" s="156"/>
      <c r="U24" s="177"/>
    </row>
    <row r="25" spans="2:21" ht="24" customHeight="1" x14ac:dyDescent="0.5">
      <c r="C25" s="124" t="s">
        <v>48</v>
      </c>
      <c r="G25" s="150"/>
      <c r="H25" s="151"/>
      <c r="I25" s="158">
        <v>87803</v>
      </c>
      <c r="J25" s="164"/>
      <c r="K25" s="159">
        <v>87803</v>
      </c>
      <c r="L25" s="175"/>
      <c r="M25" s="164">
        <v>0</v>
      </c>
      <c r="N25" s="175"/>
      <c r="O25" s="159">
        <v>0</v>
      </c>
      <c r="P25" s="149"/>
    </row>
    <row r="26" spans="2:21" ht="24" customHeight="1" x14ac:dyDescent="0.5">
      <c r="C26" s="138" t="s">
        <v>49</v>
      </c>
      <c r="G26" s="150">
        <v>11</v>
      </c>
      <c r="H26" s="151"/>
      <c r="I26" s="158">
        <v>6770</v>
      </c>
      <c r="J26" s="164"/>
      <c r="K26" s="159">
        <v>3943</v>
      </c>
      <c r="L26" s="175"/>
      <c r="M26" s="160">
        <v>4935</v>
      </c>
      <c r="N26" s="175"/>
      <c r="O26" s="159">
        <v>1505</v>
      </c>
      <c r="P26" s="149"/>
    </row>
    <row r="27" spans="2:21" ht="24" customHeight="1" x14ac:dyDescent="0.5">
      <c r="C27" s="138" t="s">
        <v>50</v>
      </c>
      <c r="G27" s="150">
        <v>12</v>
      </c>
      <c r="H27" s="151"/>
      <c r="I27" s="158">
        <v>27818</v>
      </c>
      <c r="J27" s="164"/>
      <c r="K27" s="159">
        <v>34276</v>
      </c>
      <c r="L27" s="175"/>
      <c r="M27" s="160">
        <v>8806</v>
      </c>
      <c r="N27" s="175"/>
      <c r="O27" s="159">
        <v>8138</v>
      </c>
      <c r="P27" s="149"/>
    </row>
    <row r="28" spans="2:21" ht="24" customHeight="1" x14ac:dyDescent="0.5">
      <c r="C28" s="138" t="s">
        <v>51</v>
      </c>
      <c r="G28" s="150"/>
      <c r="H28" s="151"/>
      <c r="I28" s="158">
        <v>1975</v>
      </c>
      <c r="J28" s="164"/>
      <c r="K28" s="159">
        <v>5165</v>
      </c>
      <c r="L28" s="175"/>
      <c r="M28" s="164">
        <v>0</v>
      </c>
      <c r="N28" s="175"/>
      <c r="O28" s="159">
        <v>0</v>
      </c>
      <c r="P28" s="149"/>
    </row>
    <row r="29" spans="2:21" ht="24" customHeight="1" x14ac:dyDescent="0.5">
      <c r="C29" s="124" t="s">
        <v>52</v>
      </c>
      <c r="I29" s="166">
        <v>3473</v>
      </c>
      <c r="J29" s="164"/>
      <c r="K29" s="163">
        <v>2367</v>
      </c>
      <c r="L29" s="175"/>
      <c r="M29" s="167">
        <v>18</v>
      </c>
      <c r="N29" s="175"/>
      <c r="O29" s="163">
        <v>18</v>
      </c>
      <c r="P29" s="149"/>
    </row>
    <row r="30" spans="2:21" ht="24" customHeight="1" x14ac:dyDescent="0.5">
      <c r="C30" s="145" t="s">
        <v>53</v>
      </c>
      <c r="I30" s="168">
        <f>SUM(I21:I29)</f>
        <v>991381</v>
      </c>
      <c r="J30" s="164"/>
      <c r="K30" s="168">
        <f>SUM(K21:K29)</f>
        <v>971911</v>
      </c>
      <c r="L30" s="175"/>
      <c r="M30" s="170">
        <f>SUM(M21:M29)</f>
        <v>1270670</v>
      </c>
      <c r="N30" s="175"/>
      <c r="O30" s="168">
        <f>SUM(O21:O29)</f>
        <v>819189</v>
      </c>
    </row>
    <row r="31" spans="2:21" ht="25.5" customHeight="1" thickBot="1" x14ac:dyDescent="0.55000000000000004">
      <c r="B31" s="145" t="s">
        <v>54</v>
      </c>
      <c r="I31" s="178">
        <f>+I19+I30</f>
        <v>1828341</v>
      </c>
      <c r="J31" s="164"/>
      <c r="K31" s="178">
        <f>+K19+K30</f>
        <v>1901250</v>
      </c>
      <c r="L31" s="173"/>
      <c r="M31" s="179">
        <f>+M19+M30</f>
        <v>2083556</v>
      </c>
      <c r="N31" s="173"/>
      <c r="O31" s="178">
        <f>+O19+O30</f>
        <v>1830148</v>
      </c>
    </row>
    <row r="32" spans="2:21" ht="24" thickTop="1" x14ac:dyDescent="0.5">
      <c r="I32" s="180"/>
      <c r="J32" s="164"/>
      <c r="K32" s="180"/>
      <c r="L32" s="145"/>
      <c r="M32" s="181"/>
      <c r="N32" s="145"/>
      <c r="O32" s="182"/>
    </row>
    <row r="33" spans="1:23" x14ac:dyDescent="0.5">
      <c r="I33" s="149"/>
      <c r="J33" s="149"/>
      <c r="K33" s="149"/>
    </row>
    <row r="39" spans="1:23" x14ac:dyDescent="0.5">
      <c r="I39" s="138"/>
      <c r="J39" s="138"/>
      <c r="K39" s="138"/>
      <c r="M39" s="184"/>
    </row>
    <row r="45" spans="1:23" ht="24.75" customHeight="1" x14ac:dyDescent="0.5">
      <c r="A45" s="145" t="s">
        <v>55</v>
      </c>
    </row>
    <row r="46" spans="1:23" ht="24.75" customHeight="1" x14ac:dyDescent="0.5">
      <c r="B46" s="145" t="s">
        <v>56</v>
      </c>
    </row>
    <row r="47" spans="1:23" ht="24.75" hidden="1" customHeight="1" x14ac:dyDescent="0.5">
      <c r="C47" s="185" t="s">
        <v>0</v>
      </c>
      <c r="D47" s="185"/>
      <c r="G47" s="151"/>
      <c r="H47" s="151"/>
      <c r="I47" s="152">
        <v>0</v>
      </c>
      <c r="J47" s="152"/>
      <c r="K47" s="152">
        <v>0</v>
      </c>
      <c r="L47" s="152"/>
      <c r="M47" s="154">
        <v>0</v>
      </c>
      <c r="N47" s="152"/>
      <c r="O47" s="152">
        <v>0</v>
      </c>
    </row>
    <row r="48" spans="1:23" ht="24.75" customHeight="1" x14ac:dyDescent="0.5">
      <c r="C48" s="138" t="s">
        <v>57</v>
      </c>
      <c r="G48" s="150">
        <v>14</v>
      </c>
      <c r="H48" s="151"/>
      <c r="I48" s="152">
        <v>182339</v>
      </c>
      <c r="J48" s="152"/>
      <c r="K48" s="153">
        <v>169894</v>
      </c>
      <c r="L48" s="152"/>
      <c r="M48" s="154">
        <v>182525</v>
      </c>
      <c r="N48" s="152"/>
      <c r="O48" s="153">
        <v>162937</v>
      </c>
      <c r="P48" s="149"/>
      <c r="S48" s="149"/>
      <c r="T48" s="177"/>
      <c r="U48" s="186"/>
      <c r="W48" s="157"/>
    </row>
    <row r="49" spans="1:22" ht="24.75" customHeight="1" x14ac:dyDescent="0.5">
      <c r="C49" s="124" t="s">
        <v>58</v>
      </c>
      <c r="G49" s="150">
        <v>15</v>
      </c>
      <c r="H49" s="151"/>
      <c r="I49" s="152">
        <v>72785</v>
      </c>
      <c r="J49" s="152"/>
      <c r="K49" s="153">
        <v>0</v>
      </c>
      <c r="L49" s="152"/>
      <c r="M49" s="154">
        <v>63169</v>
      </c>
      <c r="N49" s="152"/>
      <c r="O49" s="153">
        <v>0</v>
      </c>
      <c r="P49" s="149"/>
    </row>
    <row r="50" spans="1:22" ht="24.75" customHeight="1" x14ac:dyDescent="0.5">
      <c r="C50" s="124" t="s">
        <v>59</v>
      </c>
      <c r="I50" s="152"/>
      <c r="J50" s="152"/>
      <c r="K50" s="153"/>
      <c r="L50" s="152"/>
      <c r="M50" s="154"/>
      <c r="N50" s="152"/>
      <c r="O50" s="153"/>
      <c r="P50" s="149"/>
    </row>
    <row r="51" spans="1:22" ht="24.75" customHeight="1" x14ac:dyDescent="0.5">
      <c r="D51" s="124" t="s">
        <v>60</v>
      </c>
      <c r="G51" s="151"/>
      <c r="H51" s="151"/>
      <c r="I51" s="152">
        <v>354</v>
      </c>
      <c r="J51" s="152"/>
      <c r="K51" s="153">
        <v>491</v>
      </c>
      <c r="L51" s="152"/>
      <c r="M51" s="125">
        <v>0</v>
      </c>
      <c r="N51" s="152"/>
      <c r="O51" s="153">
        <v>76</v>
      </c>
      <c r="P51" s="149"/>
      <c r="S51" s="186"/>
      <c r="T51" s="186"/>
      <c r="U51" s="149"/>
      <c r="V51" s="157"/>
    </row>
    <row r="52" spans="1:22" ht="24.75" customHeight="1" x14ac:dyDescent="0.5">
      <c r="C52" s="138" t="s">
        <v>61</v>
      </c>
      <c r="I52" s="152">
        <v>11045</v>
      </c>
      <c r="J52" s="152"/>
      <c r="K52" s="153">
        <v>22060</v>
      </c>
      <c r="L52" s="152"/>
      <c r="M52" s="154">
        <v>11045</v>
      </c>
      <c r="N52" s="152"/>
      <c r="O52" s="153">
        <v>22060</v>
      </c>
      <c r="P52" s="149"/>
      <c r="S52" s="186"/>
      <c r="T52" s="149"/>
      <c r="U52" s="149"/>
      <c r="V52" s="157"/>
    </row>
    <row r="53" spans="1:22" ht="25.5" customHeight="1" x14ac:dyDescent="0.5">
      <c r="C53" s="145" t="s">
        <v>62</v>
      </c>
      <c r="D53" s="187"/>
      <c r="G53" s="162"/>
      <c r="I53" s="168">
        <f>SUM(I47:I52)</f>
        <v>266523</v>
      </c>
      <c r="J53" s="152"/>
      <c r="K53" s="168">
        <f>SUM(K47:K52)</f>
        <v>192445</v>
      </c>
      <c r="L53" s="188"/>
      <c r="M53" s="170">
        <f>SUM(M47:M52)</f>
        <v>256739</v>
      </c>
      <c r="N53" s="188"/>
      <c r="O53" s="168">
        <f>SUM(O47:O52)</f>
        <v>185073</v>
      </c>
      <c r="S53" s="175"/>
    </row>
    <row r="54" spans="1:22" ht="25.5" customHeight="1" x14ac:dyDescent="0.5">
      <c r="B54" s="145" t="s">
        <v>63</v>
      </c>
      <c r="D54" s="189"/>
      <c r="G54" s="162"/>
      <c r="I54" s="172"/>
      <c r="J54" s="152"/>
      <c r="K54" s="172"/>
      <c r="L54" s="190"/>
      <c r="M54" s="174"/>
      <c r="N54" s="190"/>
      <c r="O54" s="172"/>
      <c r="S54" s="175"/>
    </row>
    <row r="55" spans="1:22" ht="25.5" customHeight="1" x14ac:dyDescent="0.5">
      <c r="A55" s="145"/>
      <c r="C55" s="124" t="s">
        <v>64</v>
      </c>
      <c r="G55" s="150">
        <v>15</v>
      </c>
      <c r="H55" s="151"/>
      <c r="I55" s="166">
        <v>276288</v>
      </c>
      <c r="J55" s="166"/>
      <c r="K55" s="163">
        <v>0</v>
      </c>
      <c r="L55" s="152"/>
      <c r="M55" s="167">
        <v>210688</v>
      </c>
      <c r="N55" s="152"/>
      <c r="O55" s="163">
        <v>0</v>
      </c>
      <c r="P55" s="149"/>
    </row>
    <row r="56" spans="1:22" ht="25.5" customHeight="1" x14ac:dyDescent="0.5">
      <c r="A56" s="145"/>
      <c r="C56" s="124" t="s">
        <v>65</v>
      </c>
      <c r="G56" s="150"/>
      <c r="H56" s="151"/>
      <c r="I56" s="166">
        <v>992</v>
      </c>
      <c r="J56" s="166"/>
      <c r="K56" s="163">
        <v>1307</v>
      </c>
      <c r="L56" s="152"/>
      <c r="M56" s="191">
        <v>0</v>
      </c>
      <c r="N56" s="152"/>
      <c r="O56" s="163">
        <v>0</v>
      </c>
      <c r="P56" s="149"/>
    </row>
    <row r="57" spans="1:22" ht="24.6" customHeight="1" x14ac:dyDescent="0.5">
      <c r="A57" s="145"/>
      <c r="B57" s="187"/>
      <c r="C57" s="124" t="s">
        <v>66</v>
      </c>
      <c r="G57" s="151">
        <v>12</v>
      </c>
      <c r="H57" s="151"/>
      <c r="I57" s="166">
        <v>24</v>
      </c>
      <c r="J57" s="166"/>
      <c r="K57" s="163">
        <v>119</v>
      </c>
      <c r="L57" s="152"/>
      <c r="M57" s="191">
        <v>0</v>
      </c>
      <c r="N57" s="152"/>
      <c r="O57" s="163">
        <v>88</v>
      </c>
      <c r="P57" s="149"/>
    </row>
    <row r="58" spans="1:22" ht="25.5" customHeight="1" x14ac:dyDescent="0.5">
      <c r="A58" s="145"/>
      <c r="B58" s="187"/>
      <c r="C58" s="124" t="s">
        <v>67</v>
      </c>
      <c r="G58" s="151"/>
      <c r="H58" s="151"/>
      <c r="I58" s="166">
        <v>41351</v>
      </c>
      <c r="J58" s="166"/>
      <c r="K58" s="163">
        <v>38351</v>
      </c>
      <c r="L58" s="152"/>
      <c r="M58" s="167">
        <v>40078</v>
      </c>
      <c r="N58" s="152"/>
      <c r="O58" s="163">
        <v>37392</v>
      </c>
      <c r="P58" s="149"/>
    </row>
    <row r="59" spans="1:22" ht="25.5" customHeight="1" x14ac:dyDescent="0.5">
      <c r="A59" s="145"/>
      <c r="C59" s="138" t="s">
        <v>68</v>
      </c>
      <c r="F59" s="138"/>
      <c r="I59" s="166">
        <v>3052</v>
      </c>
      <c r="J59" s="166"/>
      <c r="K59" s="163">
        <v>2635</v>
      </c>
      <c r="L59" s="152"/>
      <c r="M59" s="167">
        <v>3052</v>
      </c>
      <c r="N59" s="152"/>
      <c r="O59" s="163">
        <v>2635</v>
      </c>
      <c r="P59" s="149"/>
    </row>
    <row r="60" spans="1:22" ht="25.5" customHeight="1" x14ac:dyDescent="0.5">
      <c r="B60" s="187"/>
      <c r="C60" s="145" t="s">
        <v>69</v>
      </c>
      <c r="D60" s="187"/>
      <c r="I60" s="168">
        <f>SUM(I55:I59)</f>
        <v>321707</v>
      </c>
      <c r="J60" s="166"/>
      <c r="K60" s="168">
        <f>SUM(K55:K59)</f>
        <v>42412</v>
      </c>
      <c r="L60" s="188"/>
      <c r="M60" s="170">
        <f>SUM(M55:M59)</f>
        <v>253818</v>
      </c>
      <c r="N60" s="188"/>
      <c r="O60" s="168">
        <f>SUM(O55:O59)</f>
        <v>40115</v>
      </c>
    </row>
    <row r="61" spans="1:22" ht="25.5" customHeight="1" x14ac:dyDescent="0.5">
      <c r="B61" s="145" t="s">
        <v>70</v>
      </c>
      <c r="D61" s="187"/>
      <c r="I61" s="168">
        <f>+I60+I53</f>
        <v>588230</v>
      </c>
      <c r="J61" s="166"/>
      <c r="K61" s="168">
        <f>+K60+K53</f>
        <v>234857</v>
      </c>
      <c r="L61" s="188"/>
      <c r="M61" s="170">
        <f>+M60+M53</f>
        <v>510557</v>
      </c>
      <c r="N61" s="188"/>
      <c r="O61" s="168">
        <f>+O60+O53</f>
        <v>225188</v>
      </c>
      <c r="P61" s="157"/>
    </row>
    <row r="62" spans="1:22" ht="26.25" customHeight="1" x14ac:dyDescent="0.5">
      <c r="B62" s="145" t="s">
        <v>71</v>
      </c>
      <c r="D62" s="187"/>
      <c r="I62" s="192"/>
      <c r="J62" s="166"/>
      <c r="K62" s="192"/>
      <c r="L62" s="193"/>
      <c r="M62" s="194"/>
      <c r="N62" s="193"/>
      <c r="O62" s="192"/>
    </row>
    <row r="63" spans="1:22" ht="24" customHeight="1" x14ac:dyDescent="0.5">
      <c r="C63" s="124" t="s">
        <v>72</v>
      </c>
      <c r="G63" s="151"/>
      <c r="H63" s="151"/>
      <c r="I63" s="192"/>
      <c r="J63" s="192"/>
      <c r="K63" s="192"/>
      <c r="L63" s="193"/>
      <c r="M63" s="194"/>
      <c r="N63" s="193"/>
      <c r="O63" s="192"/>
    </row>
    <row r="64" spans="1:22" ht="24" customHeight="1" x14ac:dyDescent="0.5">
      <c r="C64" s="124" t="s">
        <v>73</v>
      </c>
      <c r="I64" s="192"/>
      <c r="J64" s="192"/>
      <c r="K64" s="192"/>
      <c r="L64" s="193"/>
      <c r="M64" s="194"/>
      <c r="N64" s="193"/>
      <c r="O64" s="192"/>
    </row>
    <row r="65" spans="1:18" ht="24" customHeight="1" x14ac:dyDescent="0.5">
      <c r="D65" s="124" t="s">
        <v>74</v>
      </c>
      <c r="I65" s="195">
        <v>300000</v>
      </c>
      <c r="J65" s="196"/>
      <c r="K65" s="195">
        <v>300000</v>
      </c>
      <c r="L65" s="175"/>
      <c r="M65" s="197">
        <v>300000</v>
      </c>
      <c r="N65" s="175"/>
      <c r="O65" s="195">
        <v>300000</v>
      </c>
    </row>
    <row r="66" spans="1:18" ht="24" customHeight="1" x14ac:dyDescent="0.5">
      <c r="C66" s="124" t="s">
        <v>75</v>
      </c>
      <c r="I66" s="198"/>
      <c r="J66" s="192"/>
      <c r="K66" s="198"/>
      <c r="L66" s="199"/>
      <c r="M66" s="200"/>
      <c r="N66" s="199"/>
      <c r="O66" s="198"/>
    </row>
    <row r="67" spans="1:18" ht="24" customHeight="1" x14ac:dyDescent="0.5">
      <c r="D67" s="124" t="s">
        <v>76</v>
      </c>
      <c r="I67" s="200">
        <v>300000</v>
      </c>
      <c r="J67" s="192"/>
      <c r="K67" s="200">
        <v>300000</v>
      </c>
      <c r="L67" s="191"/>
      <c r="M67" s="200">
        <v>300000</v>
      </c>
      <c r="N67" s="191"/>
      <c r="O67" s="200">
        <v>300000</v>
      </c>
    </row>
    <row r="68" spans="1:18" ht="24" customHeight="1" x14ac:dyDescent="0.5">
      <c r="C68" s="124" t="s">
        <v>77</v>
      </c>
      <c r="I68" s="200">
        <f>+'CE-Conso'!G30</f>
        <v>1092894</v>
      </c>
      <c r="J68" s="200"/>
      <c r="K68" s="200">
        <v>1092894</v>
      </c>
      <c r="L68" s="199"/>
      <c r="M68" s="200">
        <f>+'CE-Separate'!G30</f>
        <v>1092894</v>
      </c>
      <c r="N68" s="199"/>
      <c r="O68" s="200">
        <v>1092894</v>
      </c>
    </row>
    <row r="69" spans="1:18" ht="21" customHeight="1" x14ac:dyDescent="0.5">
      <c r="C69" s="124" t="s">
        <v>78</v>
      </c>
      <c r="I69" s="200"/>
      <c r="J69" s="200"/>
      <c r="K69" s="200"/>
      <c r="L69" s="166"/>
      <c r="M69" s="200"/>
      <c r="N69" s="166"/>
      <c r="O69" s="200"/>
    </row>
    <row r="70" spans="1:18" ht="21" customHeight="1" x14ac:dyDescent="0.5">
      <c r="C70" s="124" t="s">
        <v>79</v>
      </c>
      <c r="I70" s="152"/>
      <c r="J70" s="152"/>
      <c r="K70" s="152"/>
      <c r="L70" s="166"/>
      <c r="M70" s="200"/>
      <c r="N70" s="166"/>
      <c r="O70" s="200"/>
    </row>
    <row r="71" spans="1:18" ht="21" customHeight="1" x14ac:dyDescent="0.5">
      <c r="B71" s="124" t="s">
        <v>1</v>
      </c>
      <c r="D71" s="124" t="s">
        <v>80</v>
      </c>
      <c r="I71" s="166">
        <f>+'CE-Conso'!I30</f>
        <v>30000</v>
      </c>
      <c r="J71" s="166"/>
      <c r="K71" s="163">
        <v>30000</v>
      </c>
      <c r="L71" s="166"/>
      <c r="M71" s="200">
        <f>+'CE-Separate'!I30</f>
        <v>30000</v>
      </c>
      <c r="N71" s="166"/>
      <c r="O71" s="163">
        <v>30000</v>
      </c>
    </row>
    <row r="72" spans="1:18" ht="24" customHeight="1" x14ac:dyDescent="0.5">
      <c r="C72" s="124" t="s">
        <v>81</v>
      </c>
      <c r="I72" s="166">
        <f>+'CE-Conso'!K30</f>
        <v>167710</v>
      </c>
      <c r="J72" s="166"/>
      <c r="K72" s="163">
        <v>178064</v>
      </c>
      <c r="L72" s="166"/>
      <c r="M72" s="200">
        <f>+'CE-Separate'!K30</f>
        <v>150105</v>
      </c>
      <c r="N72" s="166"/>
      <c r="O72" s="163">
        <v>182066</v>
      </c>
    </row>
    <row r="73" spans="1:18" ht="24" customHeight="1" x14ac:dyDescent="0.5">
      <c r="C73" s="138" t="s">
        <v>82</v>
      </c>
      <c r="I73" s="166">
        <f>+'CE-Conso'!M30</f>
        <v>-353683</v>
      </c>
      <c r="J73" s="166"/>
      <c r="K73" s="201">
        <v>-9965</v>
      </c>
      <c r="L73" s="166"/>
      <c r="M73" s="191">
        <v>0</v>
      </c>
      <c r="N73" s="166"/>
      <c r="O73" s="163">
        <v>0</v>
      </c>
    </row>
    <row r="74" spans="1:18" s="145" customFormat="1" ht="24" customHeight="1" x14ac:dyDescent="0.5">
      <c r="C74" s="202" t="s">
        <v>83</v>
      </c>
      <c r="G74" s="203"/>
      <c r="H74" s="203"/>
      <c r="I74" s="204">
        <f>SUM(I67:I73)</f>
        <v>1236921</v>
      </c>
      <c r="J74" s="166"/>
      <c r="K74" s="204">
        <f>SUM(K67:K73)</f>
        <v>1590993</v>
      </c>
      <c r="L74" s="169"/>
      <c r="M74" s="205">
        <f>SUM(M67:M73)</f>
        <v>1572999</v>
      </c>
      <c r="N74" s="169"/>
      <c r="O74" s="204">
        <f>SUM(O67:O72)</f>
        <v>1604960</v>
      </c>
      <c r="P74" s="124"/>
      <c r="Q74" s="125"/>
      <c r="R74" s="206"/>
    </row>
    <row r="75" spans="1:18" ht="24" customHeight="1" x14ac:dyDescent="0.5">
      <c r="C75" s="124" t="s">
        <v>84</v>
      </c>
      <c r="I75" s="166">
        <f>'CE-Conso'!Q30</f>
        <v>3190</v>
      </c>
      <c r="J75" s="166"/>
      <c r="K75" s="163">
        <v>75400</v>
      </c>
      <c r="L75" s="166"/>
      <c r="M75" s="191">
        <v>0</v>
      </c>
      <c r="N75" s="166"/>
      <c r="O75" s="166">
        <v>0</v>
      </c>
    </row>
    <row r="76" spans="1:18" ht="25.5" customHeight="1" x14ac:dyDescent="0.5">
      <c r="C76" s="145" t="s">
        <v>85</v>
      </c>
      <c r="I76" s="168">
        <f>SUM(I74:I75)</f>
        <v>1240111</v>
      </c>
      <c r="J76" s="166"/>
      <c r="K76" s="168">
        <f>SUM(K74:K75)</f>
        <v>1666393</v>
      </c>
      <c r="L76" s="188"/>
      <c r="M76" s="170">
        <f>SUM(M74:M75)</f>
        <v>1572999</v>
      </c>
      <c r="N76" s="188"/>
      <c r="O76" s="168">
        <f>SUM(O74:O75)</f>
        <v>1604960</v>
      </c>
    </row>
    <row r="77" spans="1:18" ht="25.5" customHeight="1" thickBot="1" x14ac:dyDescent="0.55000000000000004">
      <c r="B77" s="145" t="s">
        <v>86</v>
      </c>
      <c r="I77" s="178">
        <f>+I76+I61</f>
        <v>1828341</v>
      </c>
      <c r="J77" s="166"/>
      <c r="K77" s="178">
        <f>+K76+K61</f>
        <v>1901250</v>
      </c>
      <c r="L77" s="169"/>
      <c r="M77" s="179">
        <f>+M76+M61</f>
        <v>2083556</v>
      </c>
      <c r="N77" s="169"/>
      <c r="O77" s="178">
        <f>+O76+O61</f>
        <v>1830148</v>
      </c>
    </row>
    <row r="78" spans="1:18" ht="25.5" customHeight="1" thickTop="1" x14ac:dyDescent="0.5">
      <c r="A78" s="145"/>
      <c r="I78" s="207"/>
      <c r="J78" s="166"/>
      <c r="K78" s="207"/>
      <c r="L78" s="207"/>
      <c r="M78" s="208"/>
      <c r="N78" s="207"/>
      <c r="O78" s="207"/>
    </row>
    <row r="79" spans="1:18" ht="25.5" customHeight="1" x14ac:dyDescent="0.5">
      <c r="A79" s="145"/>
      <c r="I79" s="207"/>
      <c r="J79" s="207"/>
      <c r="K79" s="207"/>
      <c r="L79" s="207"/>
      <c r="M79" s="208"/>
      <c r="N79" s="207"/>
      <c r="O79" s="207"/>
    </row>
    <row r="80" spans="1:18" ht="27" customHeight="1" x14ac:dyDescent="0.5">
      <c r="I80" s="183"/>
      <c r="J80" s="183"/>
      <c r="K80" s="183"/>
      <c r="L80" s="209"/>
      <c r="M80" s="125"/>
      <c r="N80" s="209"/>
    </row>
    <row r="81" spans="9:14" ht="27" customHeight="1" x14ac:dyDescent="0.5">
      <c r="I81" s="209"/>
      <c r="J81" s="209"/>
      <c r="K81" s="209"/>
      <c r="L81" s="209"/>
      <c r="N81" s="209"/>
    </row>
    <row r="82" spans="9:14" x14ac:dyDescent="0.5">
      <c r="I82" s="175"/>
      <c r="K82" s="175"/>
    </row>
    <row r="83" spans="9:14" ht="30.75" customHeight="1" x14ac:dyDescent="0.5">
      <c r="I83" s="175"/>
      <c r="K83" s="175"/>
    </row>
  </sheetData>
  <sheetProtection formatCells="0" formatColumns="0" formatRows="0" insertColumns="0" insertRows="0" insertHyperlinks="0" deleteColumns="0" deleteRows="0" sort="0" autoFilter="0" pivotTables="0"/>
  <mergeCells count="7">
    <mergeCell ref="I6:K6"/>
    <mergeCell ref="M6:O6"/>
    <mergeCell ref="A1:O1"/>
    <mergeCell ref="A2:O2"/>
    <mergeCell ref="A3:O3"/>
    <mergeCell ref="M5:O5"/>
    <mergeCell ref="I5:K5"/>
  </mergeCells>
  <phoneticPr fontId="0" type="noConversion"/>
  <pageMargins left="0.6692913385826772" right="0.27559055118110237" top="0.86614173228346458" bottom="0.43307086614173229" header="0.39370078740157483" footer="0.43307086614173229"/>
  <pageSetup paperSize="9" scale="73" firstPageNumber="2" fitToHeight="3" orientation="portrait" useFirstPageNumber="1" r:id="rId1"/>
  <headerFooter alignWithMargins="0">
    <oddHeader>&amp;C&amp;P</oddHeader>
    <oddFooter>&amp;LNotes to the interim financial information are an integral part of this interim financial information.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84"/>
  <sheetViews>
    <sheetView view="pageBreakPreview" topLeftCell="A31" zoomScale="90" zoomScaleSheetLayoutView="90" workbookViewId="0">
      <selection activeCell="C48" sqref="A47:C48"/>
    </sheetView>
  </sheetViews>
  <sheetFormatPr defaultColWidth="9.140625" defaultRowHeight="23.25" x14ac:dyDescent="0.5"/>
  <cols>
    <col min="1" max="1" width="2.85546875" style="124" customWidth="1"/>
    <col min="2" max="2" width="3" style="124" customWidth="1"/>
    <col min="3" max="3" width="56.28515625" style="124" customWidth="1"/>
    <col min="4" max="4" width="6.28515625" style="146" customWidth="1"/>
    <col min="5" max="5" width="16.85546875" style="124" customWidth="1"/>
    <col min="6" max="6" width="1.28515625" style="183" customWidth="1"/>
    <col min="7" max="7" width="16.85546875" style="183" customWidth="1"/>
    <col min="8" max="8" width="1.140625" style="183" customWidth="1"/>
    <col min="9" max="9" width="16.85546875" style="124" customWidth="1"/>
    <col min="10" max="10" width="1.5703125" style="183" customWidth="1"/>
    <col min="11" max="11" width="16.85546875" style="124" customWidth="1"/>
    <col min="12" max="12" width="9.28515625" style="124" customWidth="1"/>
    <col min="13" max="13" width="14.85546875" style="124" bestFit="1" customWidth="1"/>
    <col min="14" max="16384" width="9.140625" style="124"/>
  </cols>
  <sheetData>
    <row r="1" spans="1:13" s="145" customFormat="1" ht="28.5" customHeight="1" x14ac:dyDescent="0.5">
      <c r="A1" s="285" t="s">
        <v>19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</row>
    <row r="2" spans="1:13" s="145" customFormat="1" x14ac:dyDescent="0.5">
      <c r="A2" s="286" t="s">
        <v>107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</row>
    <row r="3" spans="1:13" s="145" customFormat="1" x14ac:dyDescent="0.5">
      <c r="A3" s="281" t="s">
        <v>108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</row>
    <row r="4" spans="1:13" s="145" customFormat="1" x14ac:dyDescent="0.5">
      <c r="A4" s="126"/>
      <c r="B4" s="126"/>
      <c r="C4" s="126"/>
      <c r="D4" s="126"/>
      <c r="E4" s="126"/>
      <c r="F4" s="126"/>
      <c r="G4" s="126"/>
      <c r="H4" s="126"/>
      <c r="I4" s="210"/>
      <c r="J4" s="126"/>
      <c r="K4" s="211" t="s">
        <v>29</v>
      </c>
    </row>
    <row r="5" spans="1:13" s="145" customFormat="1" x14ac:dyDescent="0.5">
      <c r="A5" s="126"/>
      <c r="B5" s="126"/>
      <c r="C5" s="126"/>
      <c r="D5" s="126"/>
      <c r="E5" s="126"/>
      <c r="F5" s="126"/>
      <c r="G5" s="126"/>
      <c r="H5" s="126"/>
      <c r="I5" s="210"/>
      <c r="J5" s="126"/>
      <c r="K5" s="212" t="s">
        <v>31</v>
      </c>
    </row>
    <row r="6" spans="1:13" s="145" customFormat="1" x14ac:dyDescent="0.5">
      <c r="A6" s="126"/>
      <c r="B6" s="126"/>
      <c r="C6" s="126"/>
      <c r="D6" s="126"/>
      <c r="E6" s="126"/>
      <c r="F6" s="126"/>
      <c r="G6" s="126"/>
      <c r="H6" s="126"/>
      <c r="I6" s="210"/>
      <c r="J6" s="126"/>
      <c r="K6" s="128" t="s">
        <v>28</v>
      </c>
    </row>
    <row r="7" spans="1:13" s="145" customFormat="1" x14ac:dyDescent="0.5">
      <c r="A7" s="130"/>
      <c r="B7" s="130"/>
      <c r="C7" s="130"/>
      <c r="D7" s="130"/>
      <c r="E7" s="288" t="s">
        <v>23</v>
      </c>
      <c r="F7" s="288"/>
      <c r="G7" s="288"/>
      <c r="H7" s="130"/>
      <c r="I7" s="287" t="s">
        <v>109</v>
      </c>
      <c r="J7" s="287"/>
      <c r="K7" s="287"/>
    </row>
    <row r="8" spans="1:13" s="145" customFormat="1" x14ac:dyDescent="0.5">
      <c r="A8" s="132"/>
      <c r="B8" s="132"/>
      <c r="C8" s="132"/>
      <c r="D8" s="132"/>
      <c r="E8" s="284" t="s">
        <v>24</v>
      </c>
      <c r="F8" s="284"/>
      <c r="G8" s="284"/>
      <c r="H8" s="132"/>
      <c r="I8" s="283" t="s">
        <v>24</v>
      </c>
      <c r="J8" s="283"/>
      <c r="K8" s="283"/>
    </row>
    <row r="9" spans="1:13" x14ac:dyDescent="0.5">
      <c r="A9" s="213"/>
      <c r="B9" s="213"/>
      <c r="C9" s="213"/>
      <c r="D9" s="134" t="s">
        <v>22</v>
      </c>
      <c r="E9" s="214" t="s">
        <v>25</v>
      </c>
      <c r="F9" s="215"/>
      <c r="G9" s="214" t="s">
        <v>26</v>
      </c>
      <c r="H9" s="215"/>
      <c r="I9" s="214" t="s">
        <v>25</v>
      </c>
      <c r="J9" s="215"/>
      <c r="K9" s="214" t="s">
        <v>26</v>
      </c>
    </row>
    <row r="10" spans="1:13" ht="12" customHeight="1" x14ac:dyDescent="0.5">
      <c r="C10" s="145"/>
      <c r="E10" s="216"/>
      <c r="F10" s="216"/>
      <c r="G10" s="216"/>
      <c r="H10" s="216"/>
      <c r="I10" s="216"/>
      <c r="J10" s="216"/>
      <c r="K10" s="217"/>
    </row>
    <row r="11" spans="1:13" x14ac:dyDescent="0.5">
      <c r="A11" s="218" t="s">
        <v>87</v>
      </c>
      <c r="C11" s="145"/>
      <c r="E11" s="216"/>
      <c r="F11" s="216"/>
      <c r="G11" s="216"/>
      <c r="H11" s="216"/>
      <c r="I11" s="219"/>
      <c r="J11" s="216"/>
      <c r="K11" s="217"/>
    </row>
    <row r="12" spans="1:13" x14ac:dyDescent="0.5">
      <c r="B12" s="138" t="s">
        <v>88</v>
      </c>
      <c r="E12" s="220">
        <v>427044</v>
      </c>
      <c r="F12" s="125"/>
      <c r="G12" s="220">
        <v>390167</v>
      </c>
      <c r="H12" s="125"/>
      <c r="I12" s="220">
        <v>390774</v>
      </c>
      <c r="J12" s="125"/>
      <c r="K12" s="220">
        <v>355460</v>
      </c>
    </row>
    <row r="13" spans="1:13" x14ac:dyDescent="0.5">
      <c r="B13" s="138" t="s">
        <v>89</v>
      </c>
      <c r="E13" s="220">
        <v>1705</v>
      </c>
      <c r="F13" s="125"/>
      <c r="G13" s="220">
        <v>2438</v>
      </c>
      <c r="H13" s="125"/>
      <c r="I13" s="220">
        <v>1936</v>
      </c>
      <c r="J13" s="125"/>
      <c r="K13" s="220">
        <v>3356</v>
      </c>
      <c r="M13" s="221"/>
    </row>
    <row r="14" spans="1:13" x14ac:dyDescent="0.5">
      <c r="B14" s="124" t="s">
        <v>90</v>
      </c>
      <c r="E14" s="166">
        <v>2624</v>
      </c>
      <c r="F14" s="125"/>
      <c r="G14" s="166">
        <v>2563</v>
      </c>
      <c r="H14" s="125"/>
      <c r="I14" s="166">
        <v>2078</v>
      </c>
      <c r="J14" s="125"/>
      <c r="K14" s="166">
        <v>2037</v>
      </c>
      <c r="M14" s="222"/>
    </row>
    <row r="15" spans="1:13" s="218" customFormat="1" x14ac:dyDescent="0.5">
      <c r="B15" s="218" t="s">
        <v>91</v>
      </c>
      <c r="D15" s="223"/>
      <c r="E15" s="224">
        <f>SUM(E12:E14)</f>
        <v>431373</v>
      </c>
      <c r="F15" s="125"/>
      <c r="G15" s="224">
        <f>SUM(G12:G14)</f>
        <v>395168</v>
      </c>
      <c r="H15" s="125"/>
      <c r="I15" s="224">
        <f>SUM(I12:I14)</f>
        <v>394788</v>
      </c>
      <c r="J15" s="125"/>
      <c r="K15" s="224">
        <f>SUM(K12:K14)</f>
        <v>360853</v>
      </c>
    </row>
    <row r="16" spans="1:13" s="218" customFormat="1" x14ac:dyDescent="0.5">
      <c r="A16" s="218" t="s">
        <v>92</v>
      </c>
      <c r="D16" s="223"/>
      <c r="E16" s="225"/>
      <c r="F16" s="226"/>
      <c r="G16" s="226"/>
      <c r="H16" s="226"/>
      <c r="I16" s="225"/>
      <c r="J16" s="226"/>
      <c r="K16" s="226"/>
    </row>
    <row r="17" spans="1:13" x14ac:dyDescent="0.5">
      <c r="B17" s="124" t="s">
        <v>93</v>
      </c>
      <c r="E17" s="220">
        <v>293806</v>
      </c>
      <c r="F17" s="125"/>
      <c r="G17" s="220">
        <v>262505</v>
      </c>
      <c r="H17" s="125"/>
      <c r="I17" s="220">
        <v>279155</v>
      </c>
      <c r="J17" s="125"/>
      <c r="K17" s="220">
        <v>244560</v>
      </c>
      <c r="M17" s="218"/>
    </row>
    <row r="18" spans="1:13" x14ac:dyDescent="0.5">
      <c r="B18" s="124" t="s">
        <v>94</v>
      </c>
      <c r="E18" s="166">
        <v>41557</v>
      </c>
      <c r="F18" s="191"/>
      <c r="G18" s="166">
        <v>39069</v>
      </c>
      <c r="H18" s="191"/>
      <c r="I18" s="166">
        <v>34258</v>
      </c>
      <c r="J18" s="191"/>
      <c r="K18" s="166">
        <v>30503</v>
      </c>
      <c r="M18" s="227"/>
    </row>
    <row r="19" spans="1:13" x14ac:dyDescent="0.5">
      <c r="B19" s="122" t="s">
        <v>95</v>
      </c>
      <c r="D19" s="151"/>
      <c r="E19" s="228">
        <v>3834</v>
      </c>
      <c r="F19" s="191"/>
      <c r="G19" s="228">
        <v>585</v>
      </c>
      <c r="H19" s="191"/>
      <c r="I19" s="228">
        <v>3018</v>
      </c>
      <c r="J19" s="191"/>
      <c r="K19" s="228">
        <v>5</v>
      </c>
      <c r="M19" s="218"/>
    </row>
    <row r="20" spans="1:13" s="218" customFormat="1" x14ac:dyDescent="0.5">
      <c r="A20" s="229"/>
      <c r="B20" s="218" t="s">
        <v>96</v>
      </c>
      <c r="D20" s="230"/>
      <c r="E20" s="224">
        <f>SUM(E17:E19)</f>
        <v>339197</v>
      </c>
      <c r="F20" s="226"/>
      <c r="G20" s="224">
        <f>SUM(G17:G19)</f>
        <v>302159</v>
      </c>
      <c r="H20" s="226"/>
      <c r="I20" s="224">
        <f>SUM(I17:I19)</f>
        <v>316431</v>
      </c>
      <c r="J20" s="226"/>
      <c r="K20" s="224">
        <f>SUM(K17:K19)</f>
        <v>275068</v>
      </c>
    </row>
    <row r="21" spans="1:13" ht="24.75" customHeight="1" x14ac:dyDescent="0.5">
      <c r="A21" s="218" t="s">
        <v>97</v>
      </c>
      <c r="B21" s="145"/>
      <c r="E21" s="169">
        <f>+E15-E20</f>
        <v>92176</v>
      </c>
      <c r="F21" s="207"/>
      <c r="G21" s="169">
        <f>+G15-G20</f>
        <v>93009</v>
      </c>
      <c r="H21" s="207"/>
      <c r="I21" s="169">
        <f>+I15-I20</f>
        <v>78357</v>
      </c>
      <c r="J21" s="207"/>
      <c r="K21" s="169">
        <f>+K15-K20</f>
        <v>85785</v>
      </c>
    </row>
    <row r="22" spans="1:13" ht="24.75" customHeight="1" x14ac:dyDescent="0.5">
      <c r="A22" s="138" t="s">
        <v>98</v>
      </c>
      <c r="B22" s="145"/>
      <c r="D22" s="151">
        <v>17</v>
      </c>
      <c r="E22" s="166">
        <v>-17100</v>
      </c>
      <c r="F22" s="207"/>
      <c r="G22" s="166">
        <v>-18574</v>
      </c>
      <c r="H22" s="207"/>
      <c r="I22" s="166">
        <v>-14316</v>
      </c>
      <c r="J22" s="207"/>
      <c r="K22" s="166">
        <v>-16791</v>
      </c>
    </row>
    <row r="23" spans="1:13" ht="24.75" customHeight="1" x14ac:dyDescent="0.5">
      <c r="A23" s="231" t="s">
        <v>99</v>
      </c>
      <c r="B23" s="189"/>
      <c r="E23" s="168">
        <f>SUM(E21:E22)</f>
        <v>75076</v>
      </c>
      <c r="F23" s="207"/>
      <c r="G23" s="168">
        <f>SUM(G21:G22)</f>
        <v>74435</v>
      </c>
      <c r="H23" s="207"/>
      <c r="I23" s="168">
        <f>SUM(I21:I22)</f>
        <v>64041</v>
      </c>
      <c r="J23" s="207"/>
      <c r="K23" s="168">
        <f>SUM(K21:K22)</f>
        <v>68994</v>
      </c>
    </row>
    <row r="24" spans="1:13" x14ac:dyDescent="0.5">
      <c r="A24" s="232" t="s">
        <v>100</v>
      </c>
      <c r="B24" s="189"/>
      <c r="D24" s="233"/>
      <c r="E24" s="225">
        <v>0</v>
      </c>
      <c r="F24" s="226"/>
      <c r="G24" s="226">
        <v>0</v>
      </c>
      <c r="H24" s="226"/>
      <c r="I24" s="226">
        <v>0</v>
      </c>
      <c r="J24" s="226"/>
      <c r="K24" s="226">
        <v>0</v>
      </c>
    </row>
    <row r="25" spans="1:13" hidden="1" x14ac:dyDescent="0.5">
      <c r="B25" s="232" t="s">
        <v>2</v>
      </c>
      <c r="D25" s="233"/>
      <c r="E25" s="166"/>
      <c r="F25" s="207"/>
      <c r="G25" s="207"/>
      <c r="H25" s="207"/>
      <c r="I25" s="191"/>
      <c r="J25" s="207"/>
      <c r="K25" s="191"/>
    </row>
    <row r="26" spans="1:13" hidden="1" x14ac:dyDescent="0.5">
      <c r="A26" s="232"/>
      <c r="C26" s="234" t="s">
        <v>3</v>
      </c>
      <c r="D26" s="233"/>
      <c r="E26" s="166"/>
      <c r="F26" s="199"/>
      <c r="G26" s="199"/>
      <c r="H26" s="199"/>
      <c r="I26" s="191"/>
      <c r="J26" s="199"/>
      <c r="K26" s="191"/>
    </row>
    <row r="27" spans="1:13" hidden="1" x14ac:dyDescent="0.5">
      <c r="A27" s="232"/>
      <c r="C27" s="234" t="s">
        <v>4</v>
      </c>
      <c r="D27" s="233"/>
      <c r="E27" s="228">
        <v>0</v>
      </c>
      <c r="F27" s="199"/>
      <c r="G27" s="228">
        <v>0</v>
      </c>
      <c r="H27" s="199"/>
      <c r="I27" s="228">
        <v>0</v>
      </c>
      <c r="J27" s="199"/>
      <c r="K27" s="228">
        <v>0</v>
      </c>
      <c r="M27" s="175">
        <f>+E27-I27</f>
        <v>0</v>
      </c>
    </row>
    <row r="28" spans="1:13" hidden="1" x14ac:dyDescent="0.5">
      <c r="A28" s="232"/>
      <c r="B28" s="231" t="s">
        <v>5</v>
      </c>
      <c r="D28" s="233"/>
      <c r="E28" s="166"/>
      <c r="F28" s="199"/>
      <c r="G28" s="166"/>
      <c r="H28" s="199"/>
      <c r="I28" s="166"/>
      <c r="J28" s="199"/>
      <c r="K28" s="166"/>
      <c r="M28" s="175"/>
    </row>
    <row r="29" spans="1:13" hidden="1" x14ac:dyDescent="0.5">
      <c r="A29" s="232"/>
      <c r="B29" s="231" t="s">
        <v>6</v>
      </c>
      <c r="D29" s="233"/>
      <c r="E29" s="235">
        <f>SUM(E27)</f>
        <v>0</v>
      </c>
      <c r="F29" s="236"/>
      <c r="G29" s="235">
        <f>SUM(G27)</f>
        <v>0</v>
      </c>
      <c r="H29" s="236"/>
      <c r="I29" s="235">
        <f>SUM(I27)</f>
        <v>0</v>
      </c>
      <c r="J29" s="236"/>
      <c r="K29" s="235">
        <f>SUM(K27)</f>
        <v>0</v>
      </c>
      <c r="M29" s="175"/>
    </row>
    <row r="30" spans="1:13" s="218" customFormat="1" hidden="1" x14ac:dyDescent="0.5">
      <c r="A30" s="232" t="s">
        <v>7</v>
      </c>
      <c r="B30" s="231"/>
      <c r="D30" s="237"/>
      <c r="E30" s="225">
        <f>+E29</f>
        <v>0</v>
      </c>
      <c r="F30" s="236"/>
      <c r="G30" s="225">
        <f>+G29</f>
        <v>0</v>
      </c>
      <c r="H30" s="236"/>
      <c r="I30" s="225">
        <f>+I29</f>
        <v>0</v>
      </c>
      <c r="J30" s="236"/>
      <c r="K30" s="225">
        <f>+K29</f>
        <v>0</v>
      </c>
    </row>
    <row r="31" spans="1:13" ht="24" thickBot="1" x14ac:dyDescent="0.55000000000000004">
      <c r="A31" s="232" t="s">
        <v>101</v>
      </c>
      <c r="E31" s="238">
        <f>+E23+E30</f>
        <v>75076</v>
      </c>
      <c r="F31" s="226"/>
      <c r="G31" s="238">
        <f>+G23+G30</f>
        <v>74435</v>
      </c>
      <c r="H31" s="226"/>
      <c r="I31" s="238">
        <f>+I23+I30</f>
        <v>64041</v>
      </c>
      <c r="J31" s="226"/>
      <c r="K31" s="238">
        <f>+K23+K30</f>
        <v>68994</v>
      </c>
    </row>
    <row r="32" spans="1:13" ht="24" thickTop="1" x14ac:dyDescent="0.5">
      <c r="A32" s="145"/>
      <c r="E32" s="239"/>
      <c r="F32" s="193"/>
      <c r="G32" s="193"/>
      <c r="H32" s="193"/>
      <c r="I32" s="236"/>
      <c r="J32" s="193"/>
      <c r="K32" s="236"/>
    </row>
    <row r="33" spans="1:11" x14ac:dyDescent="0.5">
      <c r="A33" s="240" t="s">
        <v>102</v>
      </c>
      <c r="B33" s="241"/>
      <c r="C33" s="241"/>
      <c r="E33" s="239"/>
      <c r="F33" s="193"/>
      <c r="G33" s="193"/>
      <c r="H33" s="193"/>
      <c r="I33" s="236"/>
      <c r="J33" s="193"/>
      <c r="K33" s="236"/>
    </row>
    <row r="34" spans="1:11" x14ac:dyDescent="0.5">
      <c r="A34" s="242"/>
      <c r="B34" s="241" t="s">
        <v>103</v>
      </c>
      <c r="C34" s="243"/>
      <c r="E34" s="244">
        <f>+E36-E35</f>
        <v>74890</v>
      </c>
      <c r="F34" s="193"/>
      <c r="G34" s="244">
        <f>+G36-G35</f>
        <v>71928</v>
      </c>
      <c r="H34" s="193"/>
      <c r="I34" s="236"/>
      <c r="J34" s="193"/>
      <c r="K34" s="236"/>
    </row>
    <row r="35" spans="1:11" x14ac:dyDescent="0.5">
      <c r="A35" s="242"/>
      <c r="B35" s="241" t="s">
        <v>84</v>
      </c>
      <c r="C35" s="241"/>
      <c r="E35" s="244">
        <v>186</v>
      </c>
      <c r="F35" s="193"/>
      <c r="G35" s="244">
        <v>2507</v>
      </c>
      <c r="H35" s="193"/>
      <c r="I35" s="236"/>
      <c r="J35" s="193"/>
      <c r="K35" s="236"/>
    </row>
    <row r="36" spans="1:11" s="145" customFormat="1" ht="24" thickBot="1" x14ac:dyDescent="0.55000000000000004">
      <c r="A36" s="231"/>
      <c r="B36" s="245"/>
      <c r="C36" s="246" t="s">
        <v>104</v>
      </c>
      <c r="D36" s="203"/>
      <c r="E36" s="238">
        <f>+E23</f>
        <v>75076</v>
      </c>
      <c r="F36" s="247"/>
      <c r="G36" s="238">
        <f>+G23</f>
        <v>74435</v>
      </c>
      <c r="H36" s="247"/>
      <c r="I36" s="236"/>
      <c r="J36" s="248"/>
      <c r="K36" s="236"/>
    </row>
    <row r="37" spans="1:11" ht="24" thickTop="1" x14ac:dyDescent="0.5">
      <c r="A37" s="240"/>
      <c r="B37" s="245"/>
      <c r="C37" s="245"/>
      <c r="D37" s="245"/>
      <c r="E37" s="239"/>
      <c r="F37" s="193"/>
      <c r="G37" s="193"/>
      <c r="H37" s="193"/>
      <c r="I37" s="236"/>
      <c r="J37" s="193"/>
      <c r="K37" s="236"/>
    </row>
    <row r="38" spans="1:11" x14ac:dyDescent="0.5">
      <c r="A38" s="240" t="s">
        <v>105</v>
      </c>
      <c r="B38" s="241"/>
      <c r="C38" s="241"/>
      <c r="E38" s="239"/>
      <c r="F38" s="193"/>
      <c r="G38" s="193"/>
      <c r="H38" s="193"/>
      <c r="I38" s="236"/>
      <c r="J38" s="193"/>
      <c r="K38" s="236"/>
    </row>
    <row r="39" spans="1:11" x14ac:dyDescent="0.5">
      <c r="A39" s="242"/>
      <c r="B39" s="241" t="s">
        <v>103</v>
      </c>
      <c r="C39" s="243"/>
      <c r="E39" s="244">
        <f>+E41-E40</f>
        <v>74890</v>
      </c>
      <c r="F39" s="193"/>
      <c r="G39" s="244">
        <f>+G41-G40</f>
        <v>71928</v>
      </c>
      <c r="H39" s="193"/>
      <c r="I39" s="236"/>
      <c r="J39" s="193"/>
      <c r="K39" s="236"/>
    </row>
    <row r="40" spans="1:11" x14ac:dyDescent="0.5">
      <c r="A40" s="242"/>
      <c r="B40" s="241" t="s">
        <v>84</v>
      </c>
      <c r="C40" s="241"/>
      <c r="E40" s="244">
        <f>E35</f>
        <v>186</v>
      </c>
      <c r="F40" s="193"/>
      <c r="G40" s="244">
        <f>+G35</f>
        <v>2507</v>
      </c>
      <c r="H40" s="193"/>
      <c r="I40" s="236"/>
      <c r="J40" s="193"/>
      <c r="K40" s="236"/>
    </row>
    <row r="41" spans="1:11" s="145" customFormat="1" ht="24" thickBot="1" x14ac:dyDescent="0.55000000000000004">
      <c r="A41" s="231"/>
      <c r="B41" s="245"/>
      <c r="C41" s="246" t="s">
        <v>104</v>
      </c>
      <c r="D41" s="203"/>
      <c r="E41" s="238">
        <f>+E31</f>
        <v>75076</v>
      </c>
      <c r="F41" s="247"/>
      <c r="G41" s="238">
        <f>+G31</f>
        <v>74435</v>
      </c>
      <c r="H41" s="247"/>
      <c r="I41" s="236"/>
      <c r="J41" s="248"/>
      <c r="K41" s="236"/>
    </row>
    <row r="42" spans="1:11" ht="24" thickTop="1" x14ac:dyDescent="0.5">
      <c r="A42" s="231"/>
      <c r="B42" s="245"/>
      <c r="C42" s="245"/>
      <c r="E42" s="226"/>
      <c r="F42" s="247"/>
      <c r="G42" s="247"/>
      <c r="H42" s="247"/>
      <c r="I42" s="236"/>
      <c r="J42" s="193"/>
      <c r="K42" s="236"/>
    </row>
    <row r="43" spans="1:11" x14ac:dyDescent="0.5">
      <c r="A43" s="124" t="s">
        <v>106</v>
      </c>
      <c r="D43" s="151"/>
      <c r="E43" s="249">
        <f>+E34/300000</f>
        <v>0.24963333333333335</v>
      </c>
      <c r="F43" s="249"/>
      <c r="G43" s="249">
        <f>+G34/300000</f>
        <v>0.23976</v>
      </c>
      <c r="H43" s="249"/>
      <c r="I43" s="249">
        <f>+I23/300000</f>
        <v>0.21346999999999999</v>
      </c>
      <c r="J43" s="249"/>
      <c r="K43" s="249">
        <f>+K23/300000</f>
        <v>0.22997999999999999</v>
      </c>
    </row>
    <row r="44" spans="1:11" x14ac:dyDescent="0.5">
      <c r="E44" s="250"/>
      <c r="F44" s="250"/>
      <c r="G44" s="250"/>
      <c r="H44" s="250"/>
      <c r="I44" s="250"/>
      <c r="J44" s="250"/>
      <c r="K44" s="183"/>
    </row>
    <row r="45" spans="1:11" x14ac:dyDescent="0.5">
      <c r="E45" s="250"/>
      <c r="F45" s="250"/>
      <c r="G45" s="250"/>
      <c r="H45" s="250"/>
      <c r="I45" s="250"/>
      <c r="J45" s="250"/>
      <c r="K45" s="183"/>
    </row>
    <row r="46" spans="1:11" x14ac:dyDescent="0.5">
      <c r="E46" s="250"/>
      <c r="F46" s="250"/>
      <c r="G46" s="250"/>
      <c r="H46" s="250"/>
      <c r="I46" s="250"/>
      <c r="J46" s="250"/>
      <c r="K46" s="183"/>
    </row>
    <row r="47" spans="1:11" x14ac:dyDescent="0.5">
      <c r="E47" s="250"/>
      <c r="F47" s="250"/>
      <c r="G47" s="250"/>
      <c r="H47" s="250"/>
      <c r="I47" s="250"/>
      <c r="J47" s="250"/>
      <c r="K47" s="183"/>
    </row>
    <row r="48" spans="1:11" x14ac:dyDescent="0.5">
      <c r="E48" s="250"/>
      <c r="F48" s="250"/>
      <c r="G48" s="250"/>
      <c r="H48" s="250"/>
      <c r="I48" s="250"/>
      <c r="J48" s="250"/>
      <c r="K48" s="183"/>
    </row>
    <row r="49" spans="1:11" x14ac:dyDescent="0.5">
      <c r="E49" s="250"/>
      <c r="F49" s="250"/>
      <c r="G49" s="250"/>
      <c r="H49" s="250"/>
      <c r="I49" s="250"/>
      <c r="J49" s="250"/>
      <c r="K49" s="183"/>
    </row>
    <row r="50" spans="1:11" x14ac:dyDescent="0.5">
      <c r="E50" s="250"/>
      <c r="F50" s="250"/>
      <c r="G50" s="250"/>
      <c r="H50" s="250"/>
      <c r="I50" s="250"/>
      <c r="J50" s="250"/>
      <c r="K50" s="183"/>
    </row>
    <row r="51" spans="1:11" x14ac:dyDescent="0.5">
      <c r="E51" s="250"/>
      <c r="F51" s="250"/>
      <c r="G51" s="250"/>
      <c r="H51" s="250"/>
      <c r="I51" s="250"/>
      <c r="J51" s="250"/>
      <c r="K51" s="183"/>
    </row>
    <row r="52" spans="1:11" ht="44.25" customHeight="1" x14ac:dyDescent="0.5">
      <c r="D52" s="251"/>
      <c r="E52" s="250"/>
      <c r="F52" s="250"/>
      <c r="G52" s="250"/>
      <c r="H52" s="250"/>
      <c r="I52" s="250"/>
      <c r="J52" s="250"/>
      <c r="K52" s="183"/>
    </row>
    <row r="53" spans="1:11" ht="27" customHeight="1" x14ac:dyDescent="0.5">
      <c r="B53" s="138"/>
      <c r="C53" s="138"/>
      <c r="D53" s="138"/>
      <c r="E53" s="250"/>
      <c r="F53" s="250"/>
      <c r="G53" s="250"/>
      <c r="H53" s="250"/>
      <c r="I53" s="250"/>
      <c r="J53" s="250"/>
      <c r="K53" s="183"/>
    </row>
    <row r="54" spans="1:11" ht="27" customHeight="1" x14ac:dyDescent="0.5">
      <c r="B54" s="138"/>
      <c r="C54" s="138"/>
      <c r="D54" s="138"/>
      <c r="E54" s="250"/>
      <c r="F54" s="250"/>
      <c r="G54" s="250"/>
      <c r="H54" s="250"/>
      <c r="I54" s="250"/>
      <c r="J54" s="250"/>
      <c r="K54" s="183"/>
    </row>
    <row r="55" spans="1:11" x14ac:dyDescent="0.5">
      <c r="A55" s="138"/>
      <c r="B55" s="138"/>
      <c r="C55" s="138"/>
      <c r="D55" s="138"/>
      <c r="E55" s="250"/>
      <c r="F55" s="250"/>
      <c r="G55" s="250"/>
      <c r="H55" s="250"/>
      <c r="I55" s="250"/>
      <c r="J55" s="250"/>
      <c r="K55" s="183"/>
    </row>
    <row r="56" spans="1:11" x14ac:dyDescent="0.5">
      <c r="A56" s="138"/>
      <c r="B56" s="138"/>
      <c r="C56" s="138"/>
      <c r="D56" s="138"/>
      <c r="E56" s="250"/>
      <c r="F56" s="250"/>
      <c r="G56" s="250"/>
      <c r="H56" s="250"/>
      <c r="I56" s="250"/>
      <c r="J56" s="250"/>
      <c r="K56" s="183"/>
    </row>
    <row r="57" spans="1:11" x14ac:dyDescent="0.5">
      <c r="A57" s="138"/>
      <c r="B57" s="138"/>
      <c r="C57" s="138"/>
      <c r="D57" s="138"/>
      <c r="E57" s="250"/>
      <c r="F57" s="250"/>
      <c r="G57" s="250"/>
      <c r="H57" s="250"/>
      <c r="I57" s="250"/>
      <c r="J57" s="250"/>
      <c r="K57" s="183"/>
    </row>
    <row r="58" spans="1:11" x14ac:dyDescent="0.5">
      <c r="A58" s="138"/>
      <c r="B58" s="138"/>
      <c r="C58" s="138"/>
      <c r="D58" s="138"/>
      <c r="E58" s="250"/>
      <c r="F58" s="250"/>
      <c r="G58" s="250"/>
      <c r="H58" s="250"/>
      <c r="I58" s="250"/>
      <c r="J58" s="250"/>
      <c r="K58" s="183"/>
    </row>
    <row r="59" spans="1:11" x14ac:dyDescent="0.5">
      <c r="A59" s="138"/>
      <c r="B59" s="138"/>
      <c r="C59" s="138"/>
      <c r="D59" s="138"/>
      <c r="E59" s="250"/>
      <c r="F59" s="250"/>
      <c r="G59" s="250"/>
      <c r="H59" s="250"/>
      <c r="I59" s="250"/>
      <c r="J59" s="250"/>
      <c r="K59" s="183"/>
    </row>
    <row r="60" spans="1:11" x14ac:dyDescent="0.5">
      <c r="A60" s="138"/>
      <c r="B60" s="138"/>
      <c r="C60" s="138"/>
      <c r="D60" s="138"/>
      <c r="E60" s="250"/>
      <c r="F60" s="250"/>
      <c r="G60" s="250"/>
      <c r="H60" s="250"/>
      <c r="I60" s="250"/>
      <c r="J60" s="250"/>
      <c r="K60" s="183"/>
    </row>
    <row r="61" spans="1:11" x14ac:dyDescent="0.5">
      <c r="A61" s="138"/>
      <c r="B61" s="138"/>
      <c r="C61" s="138"/>
      <c r="D61" s="138"/>
      <c r="E61" s="250"/>
      <c r="F61" s="250"/>
      <c r="G61" s="250"/>
      <c r="H61" s="250"/>
      <c r="I61" s="250"/>
      <c r="J61" s="250"/>
      <c r="K61" s="183"/>
    </row>
    <row r="62" spans="1:11" x14ac:dyDescent="0.5">
      <c r="A62" s="252"/>
      <c r="B62" s="252"/>
      <c r="C62" s="252"/>
      <c r="D62" s="252"/>
      <c r="E62" s="250"/>
      <c r="F62" s="250"/>
      <c r="G62" s="250"/>
      <c r="H62" s="250"/>
      <c r="I62" s="250"/>
      <c r="J62" s="250"/>
      <c r="K62" s="183"/>
    </row>
    <row r="63" spans="1:11" x14ac:dyDescent="0.5">
      <c r="A63" s="252"/>
      <c r="B63" s="252"/>
      <c r="C63" s="252"/>
      <c r="D63" s="252"/>
      <c r="E63" s="250"/>
      <c r="F63" s="250"/>
      <c r="G63" s="250"/>
      <c r="H63" s="250"/>
      <c r="I63" s="250"/>
      <c r="J63" s="250"/>
      <c r="K63" s="183"/>
    </row>
    <row r="64" spans="1:11" x14ac:dyDescent="0.5">
      <c r="A64" s="252"/>
      <c r="B64" s="252"/>
      <c r="C64" s="252"/>
      <c r="D64" s="252"/>
      <c r="E64" s="250"/>
      <c r="F64" s="250"/>
      <c r="G64" s="250"/>
      <c r="H64" s="250"/>
      <c r="I64" s="250"/>
      <c r="J64" s="250"/>
      <c r="K64" s="183"/>
    </row>
    <row r="65" spans="1:11" x14ac:dyDescent="0.5">
      <c r="A65" s="252"/>
      <c r="B65" s="252"/>
      <c r="C65" s="252"/>
      <c r="D65" s="252"/>
      <c r="E65" s="250"/>
      <c r="F65" s="250"/>
      <c r="G65" s="250"/>
      <c r="H65" s="250"/>
      <c r="I65" s="250"/>
      <c r="J65" s="250"/>
      <c r="K65" s="183"/>
    </row>
    <row r="66" spans="1:11" x14ac:dyDescent="0.5">
      <c r="A66" s="252"/>
      <c r="B66" s="252"/>
      <c r="C66" s="252"/>
      <c r="D66" s="252"/>
      <c r="E66" s="250"/>
      <c r="F66" s="250"/>
      <c r="G66" s="250"/>
      <c r="H66" s="250"/>
      <c r="I66" s="250"/>
      <c r="J66" s="250"/>
      <c r="K66" s="183"/>
    </row>
    <row r="67" spans="1:11" x14ac:dyDescent="0.5">
      <c r="A67" s="252"/>
      <c r="B67" s="252"/>
      <c r="C67" s="252"/>
      <c r="D67" s="252"/>
      <c r="E67" s="250"/>
      <c r="F67" s="250"/>
      <c r="G67" s="250"/>
      <c r="H67" s="250"/>
      <c r="I67" s="250"/>
      <c r="J67" s="250"/>
      <c r="K67" s="183"/>
    </row>
    <row r="68" spans="1:11" x14ac:dyDescent="0.5">
      <c r="A68" s="252"/>
      <c r="B68" s="252"/>
      <c r="C68" s="252"/>
      <c r="D68" s="252"/>
      <c r="E68" s="250"/>
      <c r="F68" s="250"/>
      <c r="G68" s="250"/>
      <c r="H68" s="250"/>
      <c r="I68" s="250"/>
      <c r="J68" s="250"/>
      <c r="K68" s="183"/>
    </row>
    <row r="69" spans="1:11" x14ac:dyDescent="0.5">
      <c r="A69" s="252"/>
      <c r="B69" s="252"/>
      <c r="C69" s="252"/>
      <c r="D69" s="252"/>
      <c r="E69" s="250"/>
      <c r="F69" s="250"/>
      <c r="G69" s="250"/>
      <c r="H69" s="250"/>
      <c r="I69" s="250"/>
      <c r="J69" s="250"/>
      <c r="K69" s="183"/>
    </row>
    <row r="70" spans="1:11" x14ac:dyDescent="0.5">
      <c r="A70" s="252"/>
      <c r="B70" s="252"/>
      <c r="C70" s="252"/>
      <c r="D70" s="252"/>
      <c r="E70" s="250"/>
      <c r="F70" s="250"/>
      <c r="G70" s="250"/>
      <c r="H70" s="250"/>
      <c r="I70" s="250"/>
      <c r="J70" s="250"/>
      <c r="K70" s="183"/>
    </row>
    <row r="71" spans="1:11" x14ac:dyDescent="0.5">
      <c r="A71" s="252"/>
      <c r="B71" s="252"/>
      <c r="C71" s="252"/>
      <c r="D71" s="252"/>
      <c r="E71" s="250"/>
      <c r="F71" s="250"/>
      <c r="G71" s="250"/>
      <c r="H71" s="250"/>
      <c r="I71" s="250"/>
      <c r="J71" s="250"/>
      <c r="K71" s="183"/>
    </row>
    <row r="72" spans="1:11" x14ac:dyDescent="0.5">
      <c r="A72" s="252"/>
      <c r="B72" s="252"/>
      <c r="C72" s="252"/>
      <c r="D72" s="252"/>
      <c r="E72" s="250"/>
      <c r="F72" s="250"/>
      <c r="G72" s="250"/>
      <c r="H72" s="250"/>
      <c r="I72" s="250"/>
      <c r="J72" s="250"/>
      <c r="K72" s="183"/>
    </row>
    <row r="73" spans="1:11" x14ac:dyDescent="0.5">
      <c r="A73" s="252"/>
      <c r="B73" s="252"/>
      <c r="C73" s="252"/>
      <c r="D73" s="252"/>
      <c r="E73" s="250"/>
      <c r="F73" s="250"/>
      <c r="G73" s="250"/>
      <c r="H73" s="250"/>
      <c r="I73" s="250"/>
      <c r="J73" s="250"/>
      <c r="K73" s="183"/>
    </row>
    <row r="74" spans="1:11" x14ac:dyDescent="0.5">
      <c r="A74" s="252"/>
      <c r="B74" s="252"/>
      <c r="C74" s="252"/>
      <c r="D74" s="252"/>
      <c r="E74" s="252"/>
      <c r="F74" s="252"/>
      <c r="G74" s="252"/>
      <c r="H74" s="252"/>
      <c r="I74" s="252"/>
      <c r="J74" s="252"/>
      <c r="K74" s="252"/>
    </row>
    <row r="75" spans="1:11" x14ac:dyDescent="0.5">
      <c r="A75" s="252"/>
      <c r="B75" s="252"/>
      <c r="C75" s="252"/>
      <c r="D75" s="252"/>
      <c r="E75" s="252"/>
      <c r="F75" s="252"/>
      <c r="G75" s="252"/>
      <c r="H75" s="252"/>
      <c r="I75" s="252"/>
      <c r="J75" s="252"/>
      <c r="K75" s="252"/>
    </row>
    <row r="76" spans="1:11" x14ac:dyDescent="0.5">
      <c r="A76" s="252"/>
      <c r="B76" s="252"/>
      <c r="C76" s="252"/>
      <c r="D76" s="252"/>
      <c r="E76" s="252"/>
      <c r="F76" s="252"/>
      <c r="G76" s="252"/>
      <c r="H76" s="252"/>
      <c r="I76" s="252"/>
      <c r="J76" s="252"/>
      <c r="K76" s="252"/>
    </row>
    <row r="77" spans="1:11" x14ac:dyDescent="0.5">
      <c r="A77" s="252"/>
      <c r="B77" s="252"/>
      <c r="C77" s="252"/>
      <c r="D77" s="252"/>
      <c r="E77" s="252"/>
      <c r="F77" s="252"/>
      <c r="G77" s="252"/>
      <c r="H77" s="252"/>
      <c r="I77" s="252"/>
      <c r="J77" s="252"/>
      <c r="K77" s="252"/>
    </row>
    <row r="78" spans="1:11" x14ac:dyDescent="0.5">
      <c r="A78" s="252"/>
      <c r="B78" s="252"/>
      <c r="C78" s="252"/>
      <c r="D78" s="252"/>
      <c r="E78" s="252"/>
      <c r="F78" s="252"/>
      <c r="G78" s="252"/>
      <c r="H78" s="252"/>
      <c r="I78" s="252"/>
      <c r="J78" s="252"/>
      <c r="K78" s="252"/>
    </row>
    <row r="79" spans="1:11" x14ac:dyDescent="0.5">
      <c r="A79" s="252"/>
      <c r="B79" s="252"/>
      <c r="C79" s="252"/>
      <c r="D79" s="252"/>
      <c r="E79" s="252"/>
      <c r="F79" s="252"/>
      <c r="G79" s="252"/>
      <c r="H79" s="252"/>
      <c r="I79" s="252"/>
      <c r="J79" s="252"/>
      <c r="K79" s="252"/>
    </row>
    <row r="80" spans="1:11" x14ac:dyDescent="0.5">
      <c r="A80" s="252"/>
      <c r="B80" s="252"/>
      <c r="C80" s="252"/>
      <c r="D80" s="252"/>
      <c r="E80" s="252"/>
      <c r="F80" s="252"/>
      <c r="G80" s="252"/>
      <c r="H80" s="252"/>
      <c r="I80" s="252"/>
      <c r="J80" s="252"/>
      <c r="K80" s="252"/>
    </row>
    <row r="81" spans="1:11" x14ac:dyDescent="0.5">
      <c r="A81" s="252"/>
      <c r="B81" s="252"/>
      <c r="C81" s="252"/>
      <c r="D81" s="252"/>
      <c r="E81" s="252"/>
      <c r="F81" s="252"/>
      <c r="G81" s="252"/>
      <c r="H81" s="252"/>
      <c r="I81" s="252"/>
      <c r="J81" s="252"/>
      <c r="K81" s="252"/>
    </row>
    <row r="82" spans="1:11" x14ac:dyDescent="0.5">
      <c r="A82" s="252"/>
      <c r="B82" s="252"/>
      <c r="C82" s="252"/>
      <c r="D82" s="252"/>
      <c r="E82" s="252"/>
      <c r="F82" s="252"/>
      <c r="G82" s="252"/>
      <c r="H82" s="252"/>
      <c r="I82" s="252"/>
      <c r="J82" s="252"/>
      <c r="K82" s="252"/>
    </row>
    <row r="83" spans="1:11" x14ac:dyDescent="0.5">
      <c r="A83" s="252"/>
      <c r="B83" s="252"/>
      <c r="C83" s="252"/>
      <c r="D83" s="252"/>
      <c r="E83" s="252"/>
      <c r="F83" s="252"/>
      <c r="G83" s="252"/>
      <c r="H83" s="252"/>
      <c r="I83" s="252"/>
      <c r="J83" s="252"/>
      <c r="K83" s="252"/>
    </row>
    <row r="84" spans="1:11" x14ac:dyDescent="0.5">
      <c r="A84" s="252"/>
      <c r="B84" s="252"/>
      <c r="C84" s="252"/>
      <c r="D84" s="252"/>
      <c r="E84" s="252"/>
      <c r="F84" s="252"/>
      <c r="G84" s="252"/>
      <c r="H84" s="252"/>
      <c r="I84" s="252"/>
      <c r="J84" s="252"/>
      <c r="K84" s="252"/>
    </row>
  </sheetData>
  <sheetProtection formatCells="0" formatColumns="0" formatRows="0" insertColumns="0" insertRows="0" insertHyperlinks="0" deleteColumns="0" deleteRows="0" sort="0" autoFilter="0" pivotTables="0"/>
  <mergeCells count="7">
    <mergeCell ref="I8:K8"/>
    <mergeCell ref="E8:G8"/>
    <mergeCell ref="A1:K1"/>
    <mergeCell ref="A2:K2"/>
    <mergeCell ref="A3:K3"/>
    <mergeCell ref="I7:K7"/>
    <mergeCell ref="E7:G7"/>
  </mergeCells>
  <pageMargins left="0.6692913385826772" right="0.19685039370078741" top="0.6692913385826772" bottom="0.43307086614173229" header="0.39370078740157483" footer="0.31496062992125984"/>
  <pageSetup paperSize="9" scale="72" firstPageNumber="4" orientation="portrait" useFirstPageNumber="1" verticalDpi="180" r:id="rId1"/>
  <headerFooter alignWithMargins="0">
    <oddHeader>&amp;C&amp;P</oddHeader>
    <oddFooter>&amp;LNotes to the interim financial information are an integral part of this interim financial information.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84"/>
  <sheetViews>
    <sheetView view="pageBreakPreview" topLeftCell="A37" zoomScale="90" zoomScaleSheetLayoutView="90" workbookViewId="0">
      <selection activeCell="E48" sqref="A42:E48"/>
    </sheetView>
  </sheetViews>
  <sheetFormatPr defaultColWidth="9.140625" defaultRowHeight="23.25" x14ac:dyDescent="0.5"/>
  <cols>
    <col min="1" max="1" width="2.85546875" style="124" customWidth="1"/>
    <col min="2" max="2" width="3" style="124" customWidth="1"/>
    <col min="3" max="3" width="56.28515625" style="124" customWidth="1"/>
    <col min="4" max="4" width="6.28515625" style="146" customWidth="1"/>
    <col min="5" max="5" width="16.28515625" style="124" customWidth="1"/>
    <col min="6" max="6" width="1.28515625" style="183" customWidth="1"/>
    <col min="7" max="7" width="16.28515625" style="183" customWidth="1"/>
    <col min="8" max="8" width="1.140625" style="183" customWidth="1"/>
    <col min="9" max="9" width="16.28515625" style="124" customWidth="1"/>
    <col min="10" max="10" width="1.5703125" style="183" customWidth="1"/>
    <col min="11" max="11" width="16.28515625" style="124" customWidth="1"/>
    <col min="12" max="12" width="9.28515625" style="124" customWidth="1"/>
    <col min="13" max="13" width="14.85546875" style="124" bestFit="1" customWidth="1"/>
    <col min="14" max="16384" width="9.140625" style="124"/>
  </cols>
  <sheetData>
    <row r="1" spans="1:14" s="145" customFormat="1" ht="28.5" customHeight="1" x14ac:dyDescent="0.5">
      <c r="A1" s="285" t="str">
        <f>+PL3m!A1</f>
        <v>RAJTHANEE HOSPITAL PUBLIC COMPANY LIMITED AND ITS SUBSIDIARY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</row>
    <row r="2" spans="1:14" s="145" customFormat="1" x14ac:dyDescent="0.5">
      <c r="A2" s="286" t="str">
        <f>+PL3m!A2</f>
        <v>STATEMENT OF COMPREHENSIVE INCOME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</row>
    <row r="3" spans="1:14" s="145" customFormat="1" x14ac:dyDescent="0.5">
      <c r="A3" s="281" t="s">
        <v>111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</row>
    <row r="4" spans="1:14" s="145" customFormat="1" x14ac:dyDescent="0.5">
      <c r="A4" s="126"/>
      <c r="B4" s="126"/>
      <c r="C4" s="126"/>
      <c r="D4" s="126"/>
      <c r="E4" s="126"/>
      <c r="F4" s="126"/>
      <c r="G4" s="126"/>
      <c r="H4" s="126"/>
      <c r="I4" s="210"/>
      <c r="J4" s="126"/>
      <c r="K4" s="211" t="s">
        <v>29</v>
      </c>
    </row>
    <row r="5" spans="1:14" s="145" customFormat="1" x14ac:dyDescent="0.5">
      <c r="A5" s="126"/>
      <c r="B5" s="126"/>
      <c r="C5" s="126"/>
      <c r="D5" s="126"/>
      <c r="E5" s="126"/>
      <c r="F5" s="126"/>
      <c r="G5" s="126"/>
      <c r="H5" s="126"/>
      <c r="I5" s="210"/>
      <c r="J5" s="126"/>
      <c r="K5" s="212" t="s">
        <v>31</v>
      </c>
    </row>
    <row r="6" spans="1:14" s="145" customFormat="1" x14ac:dyDescent="0.5">
      <c r="A6" s="126"/>
      <c r="B6" s="126"/>
      <c r="C6" s="126"/>
      <c r="D6" s="126"/>
      <c r="E6" s="126"/>
      <c r="F6" s="126"/>
      <c r="G6" s="126"/>
      <c r="H6" s="126"/>
      <c r="I6" s="210"/>
      <c r="J6" s="126"/>
      <c r="K6" s="128" t="s">
        <v>28</v>
      </c>
    </row>
    <row r="7" spans="1:14" s="145" customFormat="1" x14ac:dyDescent="0.5">
      <c r="A7" s="130"/>
      <c r="B7" s="130"/>
      <c r="C7" s="130"/>
      <c r="D7" s="130"/>
      <c r="E7" s="288" t="s">
        <v>23</v>
      </c>
      <c r="F7" s="288"/>
      <c r="G7" s="288"/>
      <c r="H7" s="130"/>
      <c r="I7" s="287" t="s">
        <v>109</v>
      </c>
      <c r="J7" s="287"/>
      <c r="K7" s="287"/>
    </row>
    <row r="8" spans="1:14" s="145" customFormat="1" x14ac:dyDescent="0.5">
      <c r="A8" s="132"/>
      <c r="B8" s="132"/>
      <c r="C8" s="132"/>
      <c r="D8" s="132"/>
      <c r="E8" s="284" t="s">
        <v>24</v>
      </c>
      <c r="F8" s="284"/>
      <c r="G8" s="284"/>
      <c r="H8" s="132"/>
      <c r="I8" s="283" t="s">
        <v>24</v>
      </c>
      <c r="J8" s="283"/>
      <c r="K8" s="283"/>
    </row>
    <row r="9" spans="1:14" x14ac:dyDescent="0.5">
      <c r="A9" s="213"/>
      <c r="B9" s="213"/>
      <c r="C9" s="213"/>
      <c r="D9" s="134" t="s">
        <v>22</v>
      </c>
      <c r="E9" s="214" t="s">
        <v>25</v>
      </c>
      <c r="F9" s="215"/>
      <c r="G9" s="214" t="s">
        <v>26</v>
      </c>
      <c r="H9" s="215"/>
      <c r="I9" s="214" t="s">
        <v>25</v>
      </c>
      <c r="J9" s="215"/>
      <c r="K9" s="214" t="s">
        <v>26</v>
      </c>
    </row>
    <row r="10" spans="1:14" ht="12" customHeight="1" x14ac:dyDescent="0.5">
      <c r="C10" s="145"/>
      <c r="E10" s="216"/>
      <c r="F10" s="216"/>
      <c r="G10" s="216"/>
      <c r="H10" s="216"/>
      <c r="I10" s="216"/>
      <c r="J10" s="216"/>
      <c r="K10" s="217"/>
    </row>
    <row r="11" spans="1:14" x14ac:dyDescent="0.5">
      <c r="A11" s="218" t="s">
        <v>87</v>
      </c>
      <c r="C11" s="145"/>
      <c r="E11" s="216"/>
      <c r="F11" s="216"/>
      <c r="G11" s="216"/>
      <c r="H11" s="216"/>
      <c r="I11" s="219"/>
      <c r="J11" s="216"/>
      <c r="K11" s="217"/>
    </row>
    <row r="12" spans="1:14" x14ac:dyDescent="0.5">
      <c r="B12" s="138" t="s">
        <v>88</v>
      </c>
      <c r="E12" s="220">
        <v>1193439</v>
      </c>
      <c r="F12" s="125"/>
      <c r="G12" s="220">
        <v>1035968</v>
      </c>
      <c r="H12" s="125"/>
      <c r="I12" s="220">
        <v>1093511</v>
      </c>
      <c r="J12" s="125"/>
      <c r="K12" s="220">
        <v>936723</v>
      </c>
      <c r="M12" s="175"/>
      <c r="N12" s="175"/>
    </row>
    <row r="13" spans="1:14" x14ac:dyDescent="0.5">
      <c r="B13" s="138" t="s">
        <v>89</v>
      </c>
      <c r="E13" s="220">
        <v>3365</v>
      </c>
      <c r="F13" s="125"/>
      <c r="G13" s="220">
        <v>7496</v>
      </c>
      <c r="H13" s="125"/>
      <c r="I13" s="220">
        <v>4546</v>
      </c>
      <c r="J13" s="125"/>
      <c r="K13" s="220">
        <v>9921</v>
      </c>
      <c r="L13" s="175"/>
      <c r="M13" s="220"/>
      <c r="N13" s="175"/>
    </row>
    <row r="14" spans="1:14" x14ac:dyDescent="0.5">
      <c r="B14" s="124" t="s">
        <v>90</v>
      </c>
      <c r="E14" s="166">
        <v>15164</v>
      </c>
      <c r="F14" s="125"/>
      <c r="G14" s="166">
        <v>7794</v>
      </c>
      <c r="H14" s="125"/>
      <c r="I14" s="166">
        <v>11976</v>
      </c>
      <c r="J14" s="125"/>
      <c r="K14" s="166">
        <v>6131</v>
      </c>
      <c r="M14" s="166"/>
      <c r="N14" s="175"/>
    </row>
    <row r="15" spans="1:14" s="218" customFormat="1" x14ac:dyDescent="0.5">
      <c r="B15" s="218" t="s">
        <v>91</v>
      </c>
      <c r="D15" s="223"/>
      <c r="E15" s="224">
        <f>SUM(E12:E14)</f>
        <v>1211968</v>
      </c>
      <c r="F15" s="125"/>
      <c r="G15" s="224">
        <f>SUM(G12:G14)</f>
        <v>1051258</v>
      </c>
      <c r="H15" s="125"/>
      <c r="I15" s="224">
        <f>SUM(I12:I14)</f>
        <v>1110033</v>
      </c>
      <c r="J15" s="125"/>
      <c r="K15" s="224">
        <f>SUM(K12:K14)</f>
        <v>952775</v>
      </c>
    </row>
    <row r="16" spans="1:14" s="218" customFormat="1" x14ac:dyDescent="0.5">
      <c r="A16" s="218" t="s">
        <v>92</v>
      </c>
      <c r="D16" s="223"/>
      <c r="E16" s="225"/>
      <c r="F16" s="226"/>
      <c r="G16" s="226"/>
      <c r="H16" s="226"/>
      <c r="I16" s="225"/>
      <c r="J16" s="226"/>
      <c r="K16" s="226"/>
    </row>
    <row r="17" spans="1:14" x14ac:dyDescent="0.5">
      <c r="B17" s="124" t="s">
        <v>93</v>
      </c>
      <c r="E17" s="220">
        <v>825871</v>
      </c>
      <c r="F17" s="125"/>
      <c r="G17" s="220">
        <v>727338</v>
      </c>
      <c r="H17" s="125"/>
      <c r="I17" s="220">
        <v>785124</v>
      </c>
      <c r="J17" s="125"/>
      <c r="K17" s="220">
        <v>678371</v>
      </c>
      <c r="M17" s="253"/>
      <c r="N17" s="175"/>
    </row>
    <row r="18" spans="1:14" x14ac:dyDescent="0.5">
      <c r="B18" s="124" t="s">
        <v>94</v>
      </c>
      <c r="E18" s="166">
        <v>140898</v>
      </c>
      <c r="F18" s="191"/>
      <c r="G18" s="166">
        <v>112679</v>
      </c>
      <c r="H18" s="191"/>
      <c r="I18" s="166">
        <v>113896</v>
      </c>
      <c r="J18" s="191"/>
      <c r="K18" s="166">
        <v>88594</v>
      </c>
      <c r="M18" s="227"/>
      <c r="N18" s="149"/>
    </row>
    <row r="19" spans="1:14" x14ac:dyDescent="0.5">
      <c r="B19" s="122" t="s">
        <v>95</v>
      </c>
      <c r="D19" s="151"/>
      <c r="E19" s="228">
        <v>8452</v>
      </c>
      <c r="F19" s="191"/>
      <c r="G19" s="228">
        <v>2980</v>
      </c>
      <c r="H19" s="191"/>
      <c r="I19" s="228">
        <v>6464</v>
      </c>
      <c r="J19" s="191"/>
      <c r="K19" s="228">
        <v>21</v>
      </c>
      <c r="M19" s="253"/>
      <c r="N19" s="175"/>
    </row>
    <row r="20" spans="1:14" s="218" customFormat="1" x14ac:dyDescent="0.5">
      <c r="A20" s="229"/>
      <c r="B20" s="218" t="s">
        <v>96</v>
      </c>
      <c r="D20" s="230"/>
      <c r="E20" s="224">
        <f>SUM(E17:E19)</f>
        <v>975221</v>
      </c>
      <c r="F20" s="226"/>
      <c r="G20" s="224">
        <f>SUM(G17:G19)</f>
        <v>842997</v>
      </c>
      <c r="H20" s="226"/>
      <c r="I20" s="224">
        <f>SUM(I17:I19)</f>
        <v>905484</v>
      </c>
      <c r="J20" s="226"/>
      <c r="K20" s="224">
        <f>SUM(K17:K19)</f>
        <v>766986</v>
      </c>
    </row>
    <row r="21" spans="1:14" ht="24.75" customHeight="1" x14ac:dyDescent="0.5">
      <c r="A21" s="218" t="s">
        <v>97</v>
      </c>
      <c r="B21" s="145"/>
      <c r="E21" s="169">
        <f>+E15-E20</f>
        <v>236747</v>
      </c>
      <c r="F21" s="207"/>
      <c r="G21" s="169">
        <f>+G15-G20</f>
        <v>208261</v>
      </c>
      <c r="H21" s="207"/>
      <c r="I21" s="169">
        <f>+I15-I20</f>
        <v>204549</v>
      </c>
      <c r="J21" s="207"/>
      <c r="K21" s="169">
        <f>+K15-K20</f>
        <v>185789</v>
      </c>
    </row>
    <row r="22" spans="1:14" ht="24.75" customHeight="1" x14ac:dyDescent="0.5">
      <c r="A22" s="138" t="s">
        <v>98</v>
      </c>
      <c r="B22" s="145"/>
      <c r="D22" s="151">
        <v>17</v>
      </c>
      <c r="E22" s="166">
        <v>-48629</v>
      </c>
      <c r="F22" s="207"/>
      <c r="G22" s="166">
        <v>-10635</v>
      </c>
      <c r="H22" s="207"/>
      <c r="I22" s="166">
        <v>-41510</v>
      </c>
      <c r="J22" s="207"/>
      <c r="K22" s="166">
        <v>-36622</v>
      </c>
      <c r="L22" s="175"/>
      <c r="M22" s="175"/>
      <c r="N22" s="175"/>
    </row>
    <row r="23" spans="1:14" ht="24.75" customHeight="1" x14ac:dyDescent="0.5">
      <c r="A23" s="231" t="s">
        <v>99</v>
      </c>
      <c r="B23" s="189"/>
      <c r="E23" s="168">
        <f>SUM(E21:E22)</f>
        <v>188118</v>
      </c>
      <c r="F23" s="207"/>
      <c r="G23" s="168">
        <f>SUM(G21:G22)</f>
        <v>197626</v>
      </c>
      <c r="H23" s="207"/>
      <c r="I23" s="168">
        <f>SUM(I21:I22)</f>
        <v>163039</v>
      </c>
      <c r="J23" s="207"/>
      <c r="K23" s="168">
        <f>SUM(K21:K22)</f>
        <v>149167</v>
      </c>
    </row>
    <row r="24" spans="1:14" x14ac:dyDescent="0.5">
      <c r="A24" s="232" t="s">
        <v>100</v>
      </c>
      <c r="B24" s="189"/>
      <c r="D24" s="233"/>
      <c r="E24" s="225">
        <v>0</v>
      </c>
      <c r="F24" s="226"/>
      <c r="G24" s="226">
        <v>0</v>
      </c>
      <c r="H24" s="226"/>
      <c r="I24" s="226">
        <v>0</v>
      </c>
      <c r="J24" s="226"/>
      <c r="K24" s="226">
        <v>0</v>
      </c>
    </row>
    <row r="25" spans="1:14" hidden="1" x14ac:dyDescent="0.5">
      <c r="A25" s="187"/>
      <c r="B25" s="232" t="s">
        <v>2</v>
      </c>
      <c r="D25" s="233"/>
      <c r="E25" s="166"/>
      <c r="F25" s="207"/>
      <c r="G25" s="207"/>
      <c r="H25" s="207"/>
      <c r="I25" s="191"/>
      <c r="J25" s="207"/>
      <c r="K25" s="191"/>
    </row>
    <row r="26" spans="1:14" hidden="1" x14ac:dyDescent="0.5">
      <c r="A26" s="232"/>
      <c r="B26" s="187"/>
      <c r="C26" s="234" t="s">
        <v>3</v>
      </c>
      <c r="D26" s="233"/>
      <c r="E26" s="166"/>
      <c r="F26" s="199"/>
      <c r="G26" s="199"/>
      <c r="H26" s="199"/>
      <c r="I26" s="191"/>
      <c r="J26" s="199"/>
      <c r="K26" s="191"/>
    </row>
    <row r="27" spans="1:14" hidden="1" x14ac:dyDescent="0.5">
      <c r="A27" s="232"/>
      <c r="B27" s="187"/>
      <c r="C27" s="234" t="s">
        <v>4</v>
      </c>
      <c r="D27" s="233"/>
      <c r="E27" s="228">
        <v>0</v>
      </c>
      <c r="F27" s="199"/>
      <c r="G27" s="228">
        <v>0</v>
      </c>
      <c r="H27" s="199"/>
      <c r="I27" s="228">
        <v>0</v>
      </c>
      <c r="J27" s="199"/>
      <c r="K27" s="228">
        <v>0</v>
      </c>
      <c r="M27" s="175"/>
    </row>
    <row r="28" spans="1:14" hidden="1" x14ac:dyDescent="0.5">
      <c r="A28" s="232"/>
      <c r="B28" s="231" t="s">
        <v>5</v>
      </c>
      <c r="D28" s="233"/>
      <c r="E28" s="166"/>
      <c r="F28" s="199"/>
      <c r="G28" s="166"/>
      <c r="H28" s="199"/>
      <c r="I28" s="166"/>
      <c r="J28" s="199"/>
      <c r="K28" s="166"/>
      <c r="M28" s="175"/>
    </row>
    <row r="29" spans="1:14" hidden="1" x14ac:dyDescent="0.5">
      <c r="A29" s="232"/>
      <c r="B29" s="231" t="s">
        <v>6</v>
      </c>
      <c r="D29" s="233"/>
      <c r="E29" s="235">
        <f>SUM(E27)</f>
        <v>0</v>
      </c>
      <c r="F29" s="236"/>
      <c r="G29" s="235">
        <f>SUM(G27)</f>
        <v>0</v>
      </c>
      <c r="H29" s="236"/>
      <c r="I29" s="235">
        <f>SUM(I27)</f>
        <v>0</v>
      </c>
      <c r="J29" s="236"/>
      <c r="K29" s="235">
        <f>SUM(K27)</f>
        <v>0</v>
      </c>
      <c r="M29" s="175"/>
    </row>
    <row r="30" spans="1:14" s="218" customFormat="1" hidden="1" x14ac:dyDescent="0.5">
      <c r="A30" s="232" t="s">
        <v>7</v>
      </c>
      <c r="B30" s="231"/>
      <c r="D30" s="237"/>
      <c r="E30" s="225">
        <f>+E29</f>
        <v>0</v>
      </c>
      <c r="F30" s="236"/>
      <c r="G30" s="225">
        <f>+G29</f>
        <v>0</v>
      </c>
      <c r="H30" s="236"/>
      <c r="I30" s="225">
        <f>+I29</f>
        <v>0</v>
      </c>
      <c r="J30" s="236"/>
      <c r="K30" s="225">
        <f>+K29</f>
        <v>0</v>
      </c>
    </row>
    <row r="31" spans="1:14" ht="24" thickBot="1" x14ac:dyDescent="0.55000000000000004">
      <c r="A31" s="232" t="s">
        <v>110</v>
      </c>
      <c r="B31" s="187"/>
      <c r="E31" s="238">
        <f>+E23+E30</f>
        <v>188118</v>
      </c>
      <c r="F31" s="226"/>
      <c r="G31" s="238">
        <f>+G23+G30</f>
        <v>197626</v>
      </c>
      <c r="H31" s="226"/>
      <c r="I31" s="238">
        <f>+I23+I30</f>
        <v>163039</v>
      </c>
      <c r="J31" s="226"/>
      <c r="K31" s="238">
        <f>+K23+K30</f>
        <v>149167</v>
      </c>
    </row>
    <row r="32" spans="1:14" ht="24" thickTop="1" x14ac:dyDescent="0.5">
      <c r="E32" s="239"/>
      <c r="F32" s="193"/>
      <c r="G32" s="193"/>
      <c r="H32" s="193"/>
      <c r="I32" s="236"/>
      <c r="J32" s="193"/>
      <c r="K32" s="236"/>
    </row>
    <row r="33" spans="1:11" x14ac:dyDescent="0.5">
      <c r="A33" s="240" t="s">
        <v>102</v>
      </c>
      <c r="B33" s="241"/>
      <c r="C33" s="241"/>
      <c r="E33" s="239"/>
      <c r="F33" s="193"/>
      <c r="G33" s="193"/>
      <c r="H33" s="193"/>
      <c r="I33" s="236"/>
      <c r="J33" s="193"/>
      <c r="K33" s="236"/>
    </row>
    <row r="34" spans="1:11" x14ac:dyDescent="0.5">
      <c r="A34" s="242"/>
      <c r="B34" s="241" t="s">
        <v>103</v>
      </c>
      <c r="C34" s="243"/>
      <c r="E34" s="244">
        <f>+E36-E35</f>
        <v>184646</v>
      </c>
      <c r="F34" s="193"/>
      <c r="G34" s="244">
        <f>+G36-G35</f>
        <v>175301</v>
      </c>
      <c r="H34" s="193"/>
      <c r="I34" s="236"/>
      <c r="J34" s="193"/>
      <c r="K34" s="236"/>
    </row>
    <row r="35" spans="1:11" x14ac:dyDescent="0.5">
      <c r="A35" s="242"/>
      <c r="B35" s="241" t="s">
        <v>84</v>
      </c>
      <c r="C35" s="241"/>
      <c r="E35" s="244">
        <v>3472</v>
      </c>
      <c r="F35" s="193"/>
      <c r="G35" s="244">
        <v>22325</v>
      </c>
      <c r="H35" s="193"/>
      <c r="I35" s="236"/>
      <c r="J35" s="193"/>
      <c r="K35" s="236"/>
    </row>
    <row r="36" spans="1:11" s="145" customFormat="1" ht="24" thickBot="1" x14ac:dyDescent="0.55000000000000004">
      <c r="A36" s="231"/>
      <c r="B36" s="245"/>
      <c r="C36" s="246" t="s">
        <v>104</v>
      </c>
      <c r="D36" s="203"/>
      <c r="E36" s="238">
        <f>+E23</f>
        <v>188118</v>
      </c>
      <c r="F36" s="247"/>
      <c r="G36" s="238">
        <f>+G23</f>
        <v>197626</v>
      </c>
      <c r="H36" s="247"/>
      <c r="I36" s="236"/>
      <c r="J36" s="248"/>
      <c r="K36" s="236"/>
    </row>
    <row r="37" spans="1:11" ht="24" thickTop="1" x14ac:dyDescent="0.5">
      <c r="A37" s="240"/>
      <c r="B37" s="245"/>
      <c r="C37" s="245"/>
      <c r="D37" s="245"/>
      <c r="E37" s="239"/>
      <c r="F37" s="193"/>
      <c r="G37" s="193"/>
      <c r="H37" s="193"/>
      <c r="I37" s="236"/>
      <c r="J37" s="193"/>
      <c r="K37" s="236"/>
    </row>
    <row r="38" spans="1:11" x14ac:dyDescent="0.5">
      <c r="A38" s="240" t="s">
        <v>105</v>
      </c>
      <c r="B38" s="241"/>
      <c r="C38" s="241"/>
      <c r="E38" s="239"/>
      <c r="F38" s="193"/>
      <c r="G38" s="193"/>
      <c r="H38" s="193"/>
      <c r="I38" s="236"/>
      <c r="J38" s="193"/>
      <c r="K38" s="236"/>
    </row>
    <row r="39" spans="1:11" x14ac:dyDescent="0.5">
      <c r="A39" s="242"/>
      <c r="B39" s="241" t="s">
        <v>103</v>
      </c>
      <c r="C39" s="243"/>
      <c r="E39" s="244">
        <f>+E41-E40</f>
        <v>184646</v>
      </c>
      <c r="F39" s="193"/>
      <c r="G39" s="244">
        <f>+G41-G40</f>
        <v>175301</v>
      </c>
      <c r="H39" s="193"/>
      <c r="I39" s="236"/>
      <c r="J39" s="193"/>
      <c r="K39" s="236"/>
    </row>
    <row r="40" spans="1:11" x14ac:dyDescent="0.5">
      <c r="A40" s="242"/>
      <c r="B40" s="241" t="s">
        <v>84</v>
      </c>
      <c r="C40" s="241"/>
      <c r="E40" s="244">
        <f>+E35</f>
        <v>3472</v>
      </c>
      <c r="F40" s="193"/>
      <c r="G40" s="244">
        <f>+G35</f>
        <v>22325</v>
      </c>
      <c r="H40" s="193"/>
      <c r="I40" s="236"/>
      <c r="J40" s="193"/>
      <c r="K40" s="236"/>
    </row>
    <row r="41" spans="1:11" s="145" customFormat="1" ht="24" thickBot="1" x14ac:dyDescent="0.55000000000000004">
      <c r="A41" s="231"/>
      <c r="B41" s="245"/>
      <c r="C41" s="246" t="s">
        <v>104</v>
      </c>
      <c r="D41" s="203"/>
      <c r="E41" s="238">
        <f>+E31</f>
        <v>188118</v>
      </c>
      <c r="F41" s="247"/>
      <c r="G41" s="238">
        <f>+G31</f>
        <v>197626</v>
      </c>
      <c r="H41" s="247"/>
      <c r="I41" s="236"/>
      <c r="J41" s="248"/>
      <c r="K41" s="236"/>
    </row>
    <row r="42" spans="1:11" ht="24" thickTop="1" x14ac:dyDescent="0.5">
      <c r="A42" s="231"/>
      <c r="B42" s="245"/>
      <c r="C42" s="245"/>
      <c r="E42" s="226"/>
      <c r="F42" s="247"/>
      <c r="G42" s="247"/>
      <c r="H42" s="247"/>
      <c r="I42" s="236"/>
      <c r="J42" s="193"/>
      <c r="K42" s="236"/>
    </row>
    <row r="43" spans="1:11" x14ac:dyDescent="0.5">
      <c r="A43" s="124" t="s">
        <v>106</v>
      </c>
      <c r="D43" s="151"/>
      <c r="E43" s="249">
        <f>+E34/300000</f>
        <v>0.61548666666666663</v>
      </c>
      <c r="F43" s="249"/>
      <c r="G43" s="249">
        <f>+G34/300000</f>
        <v>0.58433666666666662</v>
      </c>
      <c r="H43" s="249"/>
      <c r="I43" s="249">
        <f>+I23/300000</f>
        <v>0.5434633333333333</v>
      </c>
      <c r="J43" s="249"/>
      <c r="K43" s="249">
        <f>+K23/300000</f>
        <v>0.49722333333333335</v>
      </c>
    </row>
    <row r="44" spans="1:11" x14ac:dyDescent="0.5">
      <c r="E44" s="250"/>
      <c r="F44" s="250"/>
      <c r="G44" s="250"/>
      <c r="H44" s="250"/>
      <c r="I44" s="250"/>
      <c r="J44" s="250"/>
      <c r="K44" s="183"/>
    </row>
    <row r="45" spans="1:11" x14ac:dyDescent="0.5">
      <c r="E45" s="250"/>
      <c r="F45" s="250"/>
      <c r="G45" s="250"/>
      <c r="H45" s="250"/>
      <c r="I45" s="250"/>
      <c r="J45" s="250"/>
      <c r="K45" s="183"/>
    </row>
    <row r="46" spans="1:11" x14ac:dyDescent="0.5">
      <c r="E46" s="250"/>
      <c r="F46" s="250"/>
      <c r="G46" s="250"/>
      <c r="H46" s="250"/>
      <c r="I46" s="250"/>
      <c r="J46" s="250"/>
      <c r="K46" s="183"/>
    </row>
    <row r="47" spans="1:11" x14ac:dyDescent="0.5">
      <c r="E47" s="250"/>
      <c r="F47" s="250"/>
      <c r="G47" s="250"/>
      <c r="H47" s="250"/>
      <c r="I47" s="250"/>
      <c r="J47" s="250"/>
      <c r="K47" s="183"/>
    </row>
    <row r="48" spans="1:11" x14ac:dyDescent="0.5">
      <c r="E48" s="250"/>
      <c r="F48" s="250"/>
      <c r="G48" s="250"/>
      <c r="H48" s="250"/>
      <c r="I48" s="250"/>
      <c r="J48" s="250"/>
      <c r="K48" s="183"/>
    </row>
    <row r="49" spans="1:11" x14ac:dyDescent="0.5">
      <c r="E49" s="250"/>
      <c r="F49" s="250"/>
      <c r="G49" s="250"/>
      <c r="H49" s="250"/>
      <c r="I49" s="250"/>
      <c r="J49" s="250"/>
      <c r="K49" s="183"/>
    </row>
    <row r="50" spans="1:11" x14ac:dyDescent="0.5">
      <c r="E50" s="250"/>
      <c r="F50" s="250"/>
      <c r="G50" s="250"/>
      <c r="H50" s="250"/>
      <c r="I50" s="250"/>
      <c r="J50" s="250"/>
      <c r="K50" s="183"/>
    </row>
    <row r="51" spans="1:11" x14ac:dyDescent="0.5">
      <c r="E51" s="250"/>
      <c r="F51" s="250"/>
      <c r="G51" s="250"/>
      <c r="H51" s="250"/>
      <c r="I51" s="250"/>
      <c r="J51" s="250"/>
      <c r="K51" s="183"/>
    </row>
    <row r="52" spans="1:11" ht="44.25" customHeight="1" x14ac:dyDescent="0.5">
      <c r="D52" s="251"/>
      <c r="E52" s="250"/>
      <c r="F52" s="250"/>
      <c r="G52" s="250"/>
      <c r="H52" s="250"/>
      <c r="I52" s="250"/>
      <c r="J52" s="250"/>
      <c r="K52" s="183"/>
    </row>
    <row r="53" spans="1:11" ht="27" customHeight="1" x14ac:dyDescent="0.5">
      <c r="B53" s="138"/>
      <c r="C53" s="138"/>
      <c r="D53" s="138"/>
      <c r="E53" s="250"/>
      <c r="F53" s="250"/>
      <c r="G53" s="250"/>
      <c r="H53" s="250"/>
      <c r="I53" s="250"/>
      <c r="J53" s="250"/>
      <c r="K53" s="183"/>
    </row>
    <row r="54" spans="1:11" ht="27" customHeight="1" x14ac:dyDescent="0.5">
      <c r="B54" s="138"/>
      <c r="C54" s="138"/>
      <c r="D54" s="138"/>
      <c r="E54" s="250"/>
      <c r="F54" s="250"/>
      <c r="G54" s="250"/>
      <c r="H54" s="250"/>
      <c r="I54" s="250"/>
      <c r="J54" s="250"/>
      <c r="K54" s="183"/>
    </row>
    <row r="55" spans="1:11" x14ac:dyDescent="0.5">
      <c r="A55" s="138"/>
      <c r="B55" s="138"/>
      <c r="C55" s="138"/>
      <c r="D55" s="138"/>
      <c r="E55" s="250"/>
      <c r="F55" s="250"/>
      <c r="G55" s="250"/>
      <c r="H55" s="250"/>
      <c r="I55" s="250"/>
      <c r="J55" s="250"/>
      <c r="K55" s="183"/>
    </row>
    <row r="56" spans="1:11" x14ac:dyDescent="0.5">
      <c r="A56" s="138"/>
      <c r="B56" s="138"/>
      <c r="C56" s="138"/>
      <c r="D56" s="138"/>
      <c r="E56" s="250"/>
      <c r="F56" s="250"/>
      <c r="G56" s="250"/>
      <c r="H56" s="250"/>
      <c r="I56" s="250"/>
      <c r="J56" s="250"/>
      <c r="K56" s="183"/>
    </row>
    <row r="57" spans="1:11" x14ac:dyDescent="0.5">
      <c r="A57" s="138"/>
      <c r="B57" s="138"/>
      <c r="C57" s="138"/>
      <c r="D57" s="138"/>
      <c r="E57" s="250"/>
      <c r="F57" s="250"/>
      <c r="G57" s="250"/>
      <c r="H57" s="250"/>
      <c r="I57" s="250"/>
      <c r="J57" s="250"/>
      <c r="K57" s="183"/>
    </row>
    <row r="58" spans="1:11" x14ac:dyDescent="0.5">
      <c r="A58" s="138"/>
      <c r="B58" s="138"/>
      <c r="C58" s="138"/>
      <c r="D58" s="138"/>
      <c r="E58" s="250"/>
      <c r="F58" s="250"/>
      <c r="G58" s="250"/>
      <c r="H58" s="250"/>
      <c r="I58" s="250"/>
      <c r="J58" s="250"/>
      <c r="K58" s="183"/>
    </row>
    <row r="59" spans="1:11" x14ac:dyDescent="0.5">
      <c r="A59" s="138"/>
      <c r="B59" s="138"/>
      <c r="C59" s="138"/>
      <c r="D59" s="138"/>
      <c r="E59" s="250"/>
      <c r="F59" s="250"/>
      <c r="G59" s="250"/>
      <c r="H59" s="250"/>
      <c r="I59" s="250"/>
      <c r="J59" s="250"/>
      <c r="K59" s="183"/>
    </row>
    <row r="60" spans="1:11" x14ac:dyDescent="0.5">
      <c r="A60" s="138"/>
      <c r="B60" s="138"/>
      <c r="C60" s="138"/>
      <c r="D60" s="138"/>
      <c r="E60" s="250"/>
      <c r="F60" s="250"/>
      <c r="G60" s="250"/>
      <c r="H60" s="250"/>
      <c r="I60" s="250"/>
      <c r="J60" s="250"/>
      <c r="K60" s="183"/>
    </row>
    <row r="61" spans="1:11" x14ac:dyDescent="0.5">
      <c r="A61" s="138"/>
      <c r="B61" s="138"/>
      <c r="C61" s="138"/>
      <c r="D61" s="138"/>
      <c r="E61" s="250"/>
      <c r="F61" s="250"/>
      <c r="G61" s="250"/>
      <c r="H61" s="250"/>
      <c r="I61" s="250"/>
      <c r="J61" s="250"/>
      <c r="K61" s="183"/>
    </row>
    <row r="62" spans="1:11" x14ac:dyDescent="0.5">
      <c r="A62" s="252"/>
      <c r="B62" s="252"/>
      <c r="C62" s="252"/>
      <c r="D62" s="252"/>
      <c r="E62" s="250"/>
      <c r="F62" s="250"/>
      <c r="G62" s="250"/>
      <c r="H62" s="250"/>
      <c r="I62" s="250"/>
      <c r="J62" s="250"/>
      <c r="K62" s="183"/>
    </row>
    <row r="63" spans="1:11" x14ac:dyDescent="0.5">
      <c r="A63" s="252"/>
      <c r="B63" s="252"/>
      <c r="C63" s="252"/>
      <c r="D63" s="252"/>
      <c r="E63" s="250"/>
      <c r="F63" s="250"/>
      <c r="G63" s="250"/>
      <c r="H63" s="250"/>
      <c r="I63" s="250"/>
      <c r="J63" s="250"/>
      <c r="K63" s="183"/>
    </row>
    <row r="64" spans="1:11" x14ac:dyDescent="0.5">
      <c r="A64" s="252"/>
      <c r="B64" s="252"/>
      <c r="C64" s="252"/>
      <c r="D64" s="252"/>
      <c r="E64" s="250"/>
      <c r="F64" s="250"/>
      <c r="G64" s="250"/>
      <c r="H64" s="250"/>
      <c r="I64" s="250"/>
      <c r="J64" s="250"/>
      <c r="K64" s="183"/>
    </row>
    <row r="65" spans="1:11" x14ac:dyDescent="0.5">
      <c r="A65" s="252"/>
      <c r="B65" s="252"/>
      <c r="C65" s="252"/>
      <c r="D65" s="252"/>
      <c r="E65" s="250"/>
      <c r="F65" s="250"/>
      <c r="G65" s="250"/>
      <c r="H65" s="250"/>
      <c r="I65" s="250"/>
      <c r="J65" s="250"/>
      <c r="K65" s="183"/>
    </row>
    <row r="66" spans="1:11" x14ac:dyDescent="0.5">
      <c r="A66" s="252"/>
      <c r="B66" s="252"/>
      <c r="C66" s="252"/>
      <c r="D66" s="252"/>
      <c r="E66" s="250"/>
      <c r="F66" s="250"/>
      <c r="G66" s="250"/>
      <c r="H66" s="250"/>
      <c r="I66" s="250"/>
      <c r="J66" s="250"/>
      <c r="K66" s="183"/>
    </row>
    <row r="67" spans="1:11" x14ac:dyDescent="0.5">
      <c r="A67" s="252"/>
      <c r="B67" s="252"/>
      <c r="C67" s="252"/>
      <c r="D67" s="252"/>
      <c r="E67" s="250"/>
      <c r="F67" s="250"/>
      <c r="G67" s="250"/>
      <c r="H67" s="250"/>
      <c r="I67" s="250"/>
      <c r="J67" s="250"/>
      <c r="K67" s="183"/>
    </row>
    <row r="68" spans="1:11" x14ac:dyDescent="0.5">
      <c r="A68" s="252"/>
      <c r="B68" s="252"/>
      <c r="C68" s="252"/>
      <c r="D68" s="252"/>
      <c r="E68" s="250"/>
      <c r="F68" s="250"/>
      <c r="G68" s="250"/>
      <c r="H68" s="250"/>
      <c r="I68" s="250"/>
      <c r="J68" s="250"/>
      <c r="K68" s="183"/>
    </row>
    <row r="69" spans="1:11" x14ac:dyDescent="0.5">
      <c r="A69" s="252"/>
      <c r="B69" s="252"/>
      <c r="C69" s="252"/>
      <c r="D69" s="252"/>
      <c r="E69" s="250"/>
      <c r="F69" s="250"/>
      <c r="G69" s="250"/>
      <c r="H69" s="250"/>
      <c r="I69" s="250"/>
      <c r="J69" s="250"/>
      <c r="K69" s="183"/>
    </row>
    <row r="70" spans="1:11" x14ac:dyDescent="0.5">
      <c r="A70" s="252"/>
      <c r="B70" s="252"/>
      <c r="C70" s="252"/>
      <c r="D70" s="252"/>
      <c r="E70" s="250"/>
      <c r="F70" s="250"/>
      <c r="G70" s="250"/>
      <c r="H70" s="250"/>
      <c r="I70" s="250"/>
      <c r="J70" s="250"/>
      <c r="K70" s="183"/>
    </row>
    <row r="71" spans="1:11" x14ac:dyDescent="0.5">
      <c r="A71" s="252"/>
      <c r="B71" s="252"/>
      <c r="C71" s="252"/>
      <c r="D71" s="252"/>
      <c r="E71" s="250"/>
      <c r="F71" s="250"/>
      <c r="G71" s="250"/>
      <c r="H71" s="250"/>
      <c r="I71" s="250"/>
      <c r="J71" s="250"/>
      <c r="K71" s="183"/>
    </row>
    <row r="72" spans="1:11" x14ac:dyDescent="0.5">
      <c r="A72" s="252"/>
      <c r="B72" s="252"/>
      <c r="C72" s="252"/>
      <c r="D72" s="252"/>
      <c r="E72" s="250"/>
      <c r="F72" s="250"/>
      <c r="G72" s="250"/>
      <c r="H72" s="250"/>
      <c r="I72" s="250"/>
      <c r="J72" s="250"/>
      <c r="K72" s="183"/>
    </row>
    <row r="73" spans="1:11" x14ac:dyDescent="0.5">
      <c r="A73" s="252"/>
      <c r="B73" s="252"/>
      <c r="C73" s="252"/>
      <c r="D73" s="252"/>
      <c r="E73" s="250"/>
      <c r="F73" s="250"/>
      <c r="G73" s="250"/>
      <c r="H73" s="250"/>
      <c r="I73" s="250"/>
      <c r="J73" s="250"/>
      <c r="K73" s="183"/>
    </row>
    <row r="74" spans="1:11" x14ac:dyDescent="0.5">
      <c r="A74" s="252"/>
      <c r="B74" s="252"/>
      <c r="C74" s="252"/>
      <c r="D74" s="252"/>
      <c r="E74" s="252"/>
      <c r="F74" s="252"/>
      <c r="G74" s="252"/>
      <c r="H74" s="252"/>
      <c r="I74" s="252"/>
      <c r="J74" s="252"/>
      <c r="K74" s="252"/>
    </row>
    <row r="75" spans="1:11" x14ac:dyDescent="0.5">
      <c r="A75" s="252"/>
      <c r="B75" s="252"/>
      <c r="C75" s="252"/>
      <c r="D75" s="252"/>
      <c r="E75" s="252"/>
      <c r="F75" s="252"/>
      <c r="G75" s="252"/>
      <c r="H75" s="252"/>
      <c r="I75" s="252"/>
      <c r="J75" s="252"/>
      <c r="K75" s="252"/>
    </row>
    <row r="76" spans="1:11" x14ac:dyDescent="0.5">
      <c r="A76" s="252"/>
      <c r="B76" s="252"/>
      <c r="C76" s="252"/>
      <c r="D76" s="252"/>
      <c r="E76" s="252"/>
      <c r="F76" s="252"/>
      <c r="G76" s="252"/>
      <c r="H76" s="252"/>
      <c r="I76" s="252"/>
      <c r="J76" s="252"/>
      <c r="K76" s="252"/>
    </row>
    <row r="77" spans="1:11" x14ac:dyDescent="0.5">
      <c r="A77" s="252"/>
      <c r="B77" s="252"/>
      <c r="C77" s="252"/>
      <c r="D77" s="252"/>
      <c r="E77" s="252"/>
      <c r="F77" s="252"/>
      <c r="G77" s="252"/>
      <c r="H77" s="252"/>
      <c r="I77" s="252"/>
      <c r="J77" s="252"/>
      <c r="K77" s="252"/>
    </row>
    <row r="78" spans="1:11" x14ac:dyDescent="0.5">
      <c r="A78" s="252"/>
      <c r="B78" s="252"/>
      <c r="C78" s="252"/>
      <c r="D78" s="252"/>
      <c r="E78" s="252"/>
      <c r="F78" s="252"/>
      <c r="G78" s="252"/>
      <c r="H78" s="252"/>
      <c r="I78" s="252"/>
      <c r="J78" s="252"/>
      <c r="K78" s="252"/>
    </row>
    <row r="79" spans="1:11" x14ac:dyDescent="0.5">
      <c r="A79" s="252"/>
      <c r="B79" s="252"/>
      <c r="C79" s="252"/>
      <c r="D79" s="252"/>
      <c r="E79" s="252"/>
      <c r="F79" s="252"/>
      <c r="G79" s="252"/>
      <c r="H79" s="252"/>
      <c r="I79" s="252"/>
      <c r="J79" s="252"/>
      <c r="K79" s="252"/>
    </row>
    <row r="80" spans="1:11" x14ac:dyDescent="0.5">
      <c r="A80" s="252"/>
      <c r="B80" s="252"/>
      <c r="C80" s="252"/>
      <c r="D80" s="252"/>
      <c r="E80" s="252"/>
      <c r="F80" s="252"/>
      <c r="G80" s="252"/>
      <c r="H80" s="252"/>
      <c r="I80" s="252"/>
      <c r="J80" s="252"/>
      <c r="K80" s="252"/>
    </row>
    <row r="81" spans="1:11" x14ac:dyDescent="0.5">
      <c r="A81" s="252"/>
      <c r="B81" s="252"/>
      <c r="C81" s="252"/>
      <c r="D81" s="252"/>
      <c r="E81" s="252"/>
      <c r="F81" s="252"/>
      <c r="G81" s="252"/>
      <c r="H81" s="252"/>
      <c r="I81" s="252"/>
      <c r="J81" s="252"/>
      <c r="K81" s="252"/>
    </row>
    <row r="82" spans="1:11" x14ac:dyDescent="0.5">
      <c r="A82" s="252"/>
      <c r="B82" s="252"/>
      <c r="C82" s="252"/>
      <c r="D82" s="252"/>
      <c r="E82" s="252"/>
      <c r="F82" s="252"/>
      <c r="G82" s="252"/>
      <c r="H82" s="252"/>
      <c r="I82" s="252"/>
      <c r="J82" s="252"/>
      <c r="K82" s="252"/>
    </row>
    <row r="83" spans="1:11" x14ac:dyDescent="0.5">
      <c r="A83" s="252"/>
      <c r="B83" s="252"/>
      <c r="C83" s="252"/>
      <c r="D83" s="252"/>
      <c r="E83" s="252"/>
      <c r="F83" s="252"/>
      <c r="G83" s="252"/>
      <c r="H83" s="252"/>
      <c r="I83" s="252"/>
      <c r="J83" s="252"/>
      <c r="K83" s="252"/>
    </row>
    <row r="84" spans="1:11" x14ac:dyDescent="0.5">
      <c r="A84" s="252"/>
      <c r="B84" s="252"/>
      <c r="C84" s="252"/>
      <c r="D84" s="252"/>
      <c r="E84" s="252"/>
      <c r="F84" s="252"/>
      <c r="G84" s="252"/>
      <c r="H84" s="252"/>
      <c r="I84" s="252"/>
      <c r="J84" s="252"/>
      <c r="K84" s="252"/>
    </row>
  </sheetData>
  <sheetProtection formatCells="0" formatColumns="0" formatRows="0" insertColumns="0" insertRows="0" insertHyperlinks="0" deleteColumns="0" deleteRows="0" sort="0" autoFilter="0" pivotTables="0"/>
  <mergeCells count="7">
    <mergeCell ref="E8:G8"/>
    <mergeCell ref="I8:K8"/>
    <mergeCell ref="A1:K1"/>
    <mergeCell ref="A2:K2"/>
    <mergeCell ref="A3:K3"/>
    <mergeCell ref="E7:G7"/>
    <mergeCell ref="I7:K7"/>
  </mergeCells>
  <pageMargins left="0.6692913385826772" right="0.19685039370078741" top="0.6692913385826772" bottom="0.43307086614173229" header="0.39370078740157483" footer="0.31496062992125984"/>
  <pageSetup paperSize="9" scale="72" firstPageNumber="5" orientation="portrait" useFirstPageNumber="1" verticalDpi="180" r:id="rId1"/>
  <headerFooter alignWithMargins="0">
    <oddHeader>&amp;C&amp;P</oddHeader>
    <oddFooter>&amp;LNotes to the interim financial information are an integral part of this interim financial information.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Z68"/>
  <sheetViews>
    <sheetView view="pageBreakPreview" topLeftCell="A41" zoomScale="90" zoomScaleNormal="90" zoomScaleSheetLayoutView="90" workbookViewId="0">
      <selection activeCell="T60" sqref="A54:T60"/>
    </sheetView>
  </sheetViews>
  <sheetFormatPr defaultColWidth="9.140625" defaultRowHeight="21.75" x14ac:dyDescent="0.45"/>
  <cols>
    <col min="1" max="1" width="3.140625" style="108" customWidth="1"/>
    <col min="2" max="2" width="3.7109375" style="108" customWidth="1"/>
    <col min="3" max="3" width="56.28515625" style="108" customWidth="1"/>
    <col min="4" max="4" width="5.5703125" style="108" customWidth="1"/>
    <col min="5" max="5" width="12" style="108" bestFit="1" customWidth="1"/>
    <col min="6" max="6" width="1.140625" style="108" customWidth="1"/>
    <col min="7" max="7" width="17.140625" style="108" bestFit="1" customWidth="1"/>
    <col min="8" max="8" width="1.140625" style="108" customWidth="1"/>
    <col min="9" max="9" width="12.42578125" style="108" bestFit="1" customWidth="1"/>
    <col min="10" max="10" width="1.42578125" style="108" customWidth="1"/>
    <col min="11" max="11" width="13.85546875" style="108" customWidth="1"/>
    <col min="12" max="12" width="1.28515625" style="108" customWidth="1"/>
    <col min="13" max="13" width="17.140625" style="108" bestFit="1" customWidth="1"/>
    <col min="14" max="14" width="1.28515625" style="108" customWidth="1"/>
    <col min="15" max="15" width="16.7109375" style="108" bestFit="1" customWidth="1"/>
    <col min="16" max="16" width="1.28515625" style="108" customWidth="1"/>
    <col min="17" max="17" width="17" style="108" bestFit="1" customWidth="1"/>
    <col min="18" max="18" width="1.28515625" style="108" customWidth="1"/>
    <col min="19" max="19" width="14.28515625" style="108" customWidth="1"/>
    <col min="20" max="20" width="14.85546875" style="108" bestFit="1" customWidth="1"/>
    <col min="21" max="25" width="9.140625" style="108"/>
    <col min="26" max="26" width="9.140625" style="104"/>
    <col min="27" max="16384" width="9.140625" style="108"/>
  </cols>
  <sheetData>
    <row r="1" spans="1:26" s="254" customFormat="1" x14ac:dyDescent="0.45">
      <c r="A1" s="291" t="s">
        <v>19</v>
      </c>
      <c r="B1" s="291"/>
      <c r="C1" s="291"/>
      <c r="D1" s="291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Z1" s="105"/>
    </row>
    <row r="2" spans="1:26" s="254" customFormat="1" x14ac:dyDescent="0.45">
      <c r="A2" s="292" t="s">
        <v>148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Z2" s="105"/>
    </row>
    <row r="3" spans="1:26" s="254" customFormat="1" x14ac:dyDescent="0.45">
      <c r="A3" s="291" t="str">
        <f>+'PL 9m'!A3:K3</f>
        <v>For the nine months period ended  30 September 2018</v>
      </c>
      <c r="B3" s="291"/>
      <c r="C3" s="291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Z3" s="105"/>
    </row>
    <row r="4" spans="1:26" s="254" customFormat="1" x14ac:dyDescent="0.45">
      <c r="A4" s="293" t="s">
        <v>149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Z4" s="105"/>
    </row>
    <row r="5" spans="1:26" s="254" customFormat="1" x14ac:dyDescent="0.45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28" t="s">
        <v>29</v>
      </c>
      <c r="Z5" s="105"/>
    </row>
    <row r="6" spans="1:26" s="254" customFormat="1" x14ac:dyDescent="0.45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28" t="s">
        <v>31</v>
      </c>
      <c r="Z6" s="105"/>
    </row>
    <row r="7" spans="1:26" s="254" customFormat="1" x14ac:dyDescent="0.45">
      <c r="A7" s="117"/>
      <c r="B7" s="117"/>
      <c r="C7" s="117"/>
      <c r="D7" s="117"/>
      <c r="E7" s="117"/>
      <c r="F7" s="117"/>
      <c r="G7" s="117"/>
      <c r="H7" s="117"/>
      <c r="I7" s="255"/>
      <c r="J7" s="255"/>
      <c r="K7" s="255"/>
      <c r="L7" s="117"/>
      <c r="M7" s="117"/>
      <c r="N7" s="117"/>
      <c r="O7" s="117"/>
      <c r="P7" s="117"/>
      <c r="Q7" s="117"/>
      <c r="R7" s="117"/>
      <c r="S7" s="28" t="s">
        <v>28</v>
      </c>
      <c r="Z7" s="105"/>
    </row>
    <row r="8" spans="1:26" x14ac:dyDescent="0.45">
      <c r="A8" s="256"/>
      <c r="B8" s="256"/>
      <c r="C8" s="256"/>
      <c r="D8" s="256"/>
      <c r="E8" s="113" t="s">
        <v>129</v>
      </c>
      <c r="F8" s="115"/>
      <c r="G8" s="113" t="s">
        <v>131</v>
      </c>
      <c r="H8" s="115"/>
      <c r="I8" s="289" t="s">
        <v>133</v>
      </c>
      <c r="J8" s="289"/>
      <c r="K8" s="289"/>
      <c r="L8" s="115"/>
      <c r="M8" s="115" t="s">
        <v>137</v>
      </c>
      <c r="N8" s="115"/>
      <c r="O8" s="113" t="s">
        <v>138</v>
      </c>
      <c r="P8" s="115"/>
      <c r="Q8" s="115" t="s">
        <v>145</v>
      </c>
      <c r="R8" s="115"/>
      <c r="S8" s="289" t="s">
        <v>146</v>
      </c>
    </row>
    <row r="9" spans="1:26" x14ac:dyDescent="0.45">
      <c r="A9" s="104"/>
      <c r="B9" s="104"/>
      <c r="C9" s="104"/>
      <c r="D9" s="104"/>
      <c r="E9" s="114" t="s">
        <v>130</v>
      </c>
      <c r="F9" s="114"/>
      <c r="G9" s="114" t="s">
        <v>132</v>
      </c>
      <c r="H9" s="114"/>
      <c r="I9" s="294"/>
      <c r="J9" s="294"/>
      <c r="K9" s="294"/>
      <c r="L9" s="114"/>
      <c r="M9" s="114" t="s">
        <v>139</v>
      </c>
      <c r="N9" s="114"/>
      <c r="O9" s="114" t="s">
        <v>140</v>
      </c>
      <c r="P9" s="114"/>
      <c r="Q9" s="114" t="s">
        <v>147</v>
      </c>
      <c r="R9" s="114"/>
      <c r="S9" s="290"/>
    </row>
    <row r="10" spans="1:26" ht="23.25" customHeight="1" x14ac:dyDescent="0.45">
      <c r="A10" s="104"/>
      <c r="B10" s="104"/>
      <c r="C10" s="104"/>
      <c r="D10" s="104"/>
      <c r="E10" s="114" t="s">
        <v>72</v>
      </c>
      <c r="F10" s="114"/>
      <c r="G10" s="114"/>
      <c r="H10" s="114"/>
      <c r="I10" s="115" t="s">
        <v>134</v>
      </c>
      <c r="J10" s="115"/>
      <c r="K10" s="115" t="s">
        <v>135</v>
      </c>
      <c r="L10" s="114"/>
      <c r="M10" s="115" t="s">
        <v>141</v>
      </c>
      <c r="N10" s="114"/>
      <c r="O10" s="114" t="s">
        <v>142</v>
      </c>
      <c r="P10" s="114"/>
      <c r="Q10" s="114"/>
      <c r="R10" s="114"/>
      <c r="S10" s="114"/>
    </row>
    <row r="11" spans="1:26" ht="23.25" customHeight="1" x14ac:dyDescent="0.45">
      <c r="A11" s="104"/>
      <c r="B11" s="104"/>
      <c r="C11" s="104"/>
      <c r="D11" s="104"/>
      <c r="E11" s="114"/>
      <c r="F11" s="114"/>
      <c r="G11" s="114"/>
      <c r="H11" s="114"/>
      <c r="I11" s="114" t="s">
        <v>136</v>
      </c>
      <c r="J11" s="114"/>
      <c r="K11" s="114"/>
      <c r="L11" s="114"/>
      <c r="M11" s="114" t="s">
        <v>143</v>
      </c>
      <c r="N11" s="114"/>
      <c r="O11" s="114"/>
      <c r="P11" s="114"/>
      <c r="Q11" s="114"/>
      <c r="R11" s="114"/>
      <c r="S11" s="114"/>
    </row>
    <row r="12" spans="1:26" x14ac:dyDescent="0.45">
      <c r="A12" s="257"/>
      <c r="B12" s="257"/>
      <c r="C12" s="257"/>
      <c r="D12" s="112" t="s">
        <v>22</v>
      </c>
      <c r="E12" s="116"/>
      <c r="F12" s="116"/>
      <c r="G12" s="116"/>
      <c r="H12" s="116"/>
      <c r="I12" s="116"/>
      <c r="J12" s="116"/>
      <c r="K12" s="116"/>
      <c r="L12" s="116"/>
      <c r="M12" s="116" t="s">
        <v>144</v>
      </c>
      <c r="N12" s="116"/>
      <c r="O12" s="116"/>
      <c r="P12" s="116"/>
      <c r="Q12" s="116"/>
      <c r="R12" s="116"/>
      <c r="S12" s="116"/>
    </row>
    <row r="13" spans="1:26" ht="12.75" customHeight="1" x14ac:dyDescent="0.45">
      <c r="A13" s="104"/>
      <c r="B13" s="104"/>
      <c r="C13" s="10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</row>
    <row r="14" spans="1:26" x14ac:dyDescent="0.45">
      <c r="A14" s="103" t="s">
        <v>112</v>
      </c>
      <c r="B14" s="104"/>
      <c r="C14" s="104"/>
      <c r="D14" s="104"/>
      <c r="E14" s="258">
        <v>300000</v>
      </c>
      <c r="F14" s="259"/>
      <c r="G14" s="258">
        <v>1092894</v>
      </c>
      <c r="H14" s="259"/>
      <c r="I14" s="258">
        <v>30000</v>
      </c>
      <c r="J14" s="258"/>
      <c r="K14" s="258">
        <v>178064</v>
      </c>
      <c r="L14" s="258"/>
      <c r="M14" s="258">
        <v>-9965</v>
      </c>
      <c r="N14" s="258"/>
      <c r="O14" s="258">
        <f>SUM(E14:M14)</f>
        <v>1590993</v>
      </c>
      <c r="P14" s="258"/>
      <c r="Q14" s="258">
        <v>75400</v>
      </c>
      <c r="R14" s="258"/>
      <c r="S14" s="258">
        <f>SUM(O14:Q14)</f>
        <v>1666393</v>
      </c>
      <c r="Z14" s="260"/>
    </row>
    <row r="15" spans="1:26" x14ac:dyDescent="0.45">
      <c r="A15" s="103" t="s">
        <v>113</v>
      </c>
      <c r="B15" s="103"/>
      <c r="C15" s="103"/>
      <c r="D15" s="104"/>
      <c r="E15" s="258"/>
      <c r="F15" s="259"/>
      <c r="G15" s="259"/>
      <c r="H15" s="259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Z15" s="260"/>
    </row>
    <row r="16" spans="1:26" x14ac:dyDescent="0.45">
      <c r="A16" s="104"/>
      <c r="B16" s="104" t="s">
        <v>114</v>
      </c>
      <c r="C16" s="104"/>
      <c r="D16" s="104"/>
      <c r="E16" s="261">
        <v>0</v>
      </c>
      <c r="F16" s="261"/>
      <c r="G16" s="261">
        <v>0</v>
      </c>
      <c r="H16" s="261"/>
      <c r="I16" s="261">
        <v>0</v>
      </c>
      <c r="J16" s="261"/>
      <c r="K16" s="261">
        <f>+'PL 9m'!E34</f>
        <v>184646</v>
      </c>
      <c r="L16" s="261"/>
      <c r="M16" s="261">
        <v>0</v>
      </c>
      <c r="N16" s="261"/>
      <c r="O16" s="261">
        <f>SUM(E16:M16)</f>
        <v>184646</v>
      </c>
      <c r="P16" s="261"/>
      <c r="Q16" s="261">
        <f>+'PL 9m'!E35</f>
        <v>3472</v>
      </c>
      <c r="R16" s="261"/>
      <c r="S16" s="261">
        <f>+O16+Q16</f>
        <v>188118</v>
      </c>
      <c r="T16" s="20"/>
      <c r="Z16" s="260"/>
    </row>
    <row r="17" spans="1:26" x14ac:dyDescent="0.45">
      <c r="A17" s="104"/>
      <c r="B17" s="104" t="s">
        <v>115</v>
      </c>
      <c r="C17" s="104"/>
      <c r="D17" s="104"/>
      <c r="E17" s="261">
        <v>0</v>
      </c>
      <c r="F17" s="261"/>
      <c r="G17" s="261">
        <v>0</v>
      </c>
      <c r="H17" s="261"/>
      <c r="I17" s="261">
        <v>0</v>
      </c>
      <c r="J17" s="261"/>
      <c r="K17" s="261">
        <f>+K18-K16</f>
        <v>0</v>
      </c>
      <c r="L17" s="261"/>
      <c r="M17" s="261">
        <v>0</v>
      </c>
      <c r="N17" s="261"/>
      <c r="O17" s="261">
        <f>SUM(E17:M17)</f>
        <v>0</v>
      </c>
      <c r="P17" s="261"/>
      <c r="Q17" s="261">
        <f>+Q18-Q16</f>
        <v>0</v>
      </c>
      <c r="R17" s="261"/>
      <c r="S17" s="261">
        <f>+O17+Q17</f>
        <v>0</v>
      </c>
      <c r="Z17" s="260"/>
    </row>
    <row r="18" spans="1:26" x14ac:dyDescent="0.45">
      <c r="A18" s="104"/>
      <c r="B18" s="105" t="s">
        <v>113</v>
      </c>
      <c r="C18" s="105"/>
      <c r="D18" s="104"/>
      <c r="E18" s="262">
        <f>SUM(E16:E17)</f>
        <v>0</v>
      </c>
      <c r="F18" s="261"/>
      <c r="G18" s="262">
        <f>SUM(G16:G17)</f>
        <v>0</v>
      </c>
      <c r="H18" s="261"/>
      <c r="I18" s="262">
        <f>SUM(I17)</f>
        <v>0</v>
      </c>
      <c r="J18" s="263"/>
      <c r="K18" s="262">
        <f>+'PL 9m'!E39</f>
        <v>184646</v>
      </c>
      <c r="L18" s="263"/>
      <c r="M18" s="262">
        <f>SUM(M16:M17)</f>
        <v>0</v>
      </c>
      <c r="N18" s="263"/>
      <c r="O18" s="262">
        <f>SUM(O16:O17)</f>
        <v>184646</v>
      </c>
      <c r="P18" s="263"/>
      <c r="Q18" s="262">
        <f>+'PL 9m'!E40</f>
        <v>3472</v>
      </c>
      <c r="R18" s="263"/>
      <c r="S18" s="262">
        <f>SUM(S16:S17)</f>
        <v>188118</v>
      </c>
      <c r="Z18" s="260"/>
    </row>
    <row r="19" spans="1:26" x14ac:dyDescent="0.45">
      <c r="A19" s="105" t="s">
        <v>116</v>
      </c>
      <c r="B19" s="105"/>
      <c r="C19" s="105"/>
      <c r="D19" s="104"/>
      <c r="E19" s="264"/>
      <c r="F19" s="265"/>
      <c r="G19" s="265"/>
      <c r="H19" s="265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Z19" s="260"/>
    </row>
    <row r="20" spans="1:26" x14ac:dyDescent="0.45">
      <c r="A20" s="104"/>
      <c r="B20" s="103" t="s">
        <v>117</v>
      </c>
      <c r="C20" s="103"/>
      <c r="D20" s="266"/>
      <c r="E20" s="264"/>
      <c r="F20" s="265"/>
      <c r="G20" s="265"/>
      <c r="H20" s="265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Z20" s="260"/>
    </row>
    <row r="21" spans="1:26" hidden="1" x14ac:dyDescent="0.45">
      <c r="A21" s="104"/>
      <c r="B21" s="103"/>
      <c r="C21" s="109" t="s">
        <v>8</v>
      </c>
      <c r="D21" s="266"/>
      <c r="E21" s="261">
        <v>0</v>
      </c>
      <c r="F21" s="261"/>
      <c r="G21" s="261"/>
      <c r="H21" s="261"/>
      <c r="I21" s="261">
        <v>0</v>
      </c>
      <c r="J21" s="261"/>
      <c r="K21" s="261">
        <v>0</v>
      </c>
      <c r="L21" s="261"/>
      <c r="M21" s="261"/>
      <c r="N21" s="261"/>
      <c r="O21" s="261">
        <f>SUM(E21:L21)</f>
        <v>0</v>
      </c>
      <c r="P21" s="261"/>
      <c r="Q21" s="261">
        <v>0</v>
      </c>
      <c r="R21" s="261"/>
      <c r="S21" s="261">
        <f>+O21+Q21</f>
        <v>0</v>
      </c>
      <c r="Z21" s="260"/>
    </row>
    <row r="22" spans="1:26" hidden="1" x14ac:dyDescent="0.45">
      <c r="A22" s="104"/>
      <c r="B22" s="105"/>
      <c r="C22" s="106" t="s">
        <v>9</v>
      </c>
      <c r="D22" s="266">
        <v>15</v>
      </c>
      <c r="E22" s="261">
        <v>0</v>
      </c>
      <c r="F22" s="261"/>
      <c r="G22" s="261"/>
      <c r="H22" s="261"/>
      <c r="I22" s="261">
        <v>0</v>
      </c>
      <c r="J22" s="261"/>
      <c r="K22" s="261">
        <f>-I22</f>
        <v>0</v>
      </c>
      <c r="L22" s="261"/>
      <c r="M22" s="261">
        <v>0</v>
      </c>
      <c r="N22" s="261"/>
      <c r="O22" s="261">
        <f>SUM(E22:M22)</f>
        <v>0</v>
      </c>
      <c r="P22" s="261"/>
      <c r="Q22" s="261">
        <v>0</v>
      </c>
      <c r="R22" s="261"/>
      <c r="S22" s="261">
        <f>+O22+Q22</f>
        <v>0</v>
      </c>
      <c r="Z22" s="260"/>
    </row>
    <row r="23" spans="1:26" x14ac:dyDescent="0.45">
      <c r="A23" s="104"/>
      <c r="B23" s="105"/>
      <c r="C23" s="106" t="s">
        <v>118</v>
      </c>
      <c r="D23" s="266">
        <v>16</v>
      </c>
      <c r="E23" s="261">
        <v>0</v>
      </c>
      <c r="F23" s="261"/>
      <c r="G23" s="261"/>
      <c r="H23" s="261"/>
      <c r="I23" s="261">
        <v>0</v>
      </c>
      <c r="J23" s="261"/>
      <c r="K23" s="261">
        <v>-195000</v>
      </c>
      <c r="L23" s="261"/>
      <c r="M23" s="261">
        <v>0</v>
      </c>
      <c r="N23" s="261"/>
      <c r="O23" s="261">
        <f>SUM(E23:M23)</f>
        <v>-195000</v>
      </c>
      <c r="P23" s="261"/>
      <c r="Q23" s="261">
        <v>0</v>
      </c>
      <c r="R23" s="261"/>
      <c r="S23" s="261">
        <f>+O23+Q23</f>
        <v>-195000</v>
      </c>
      <c r="Z23" s="260"/>
    </row>
    <row r="24" spans="1:26" x14ac:dyDescent="0.45">
      <c r="A24" s="104"/>
      <c r="B24" s="105"/>
      <c r="C24" s="107" t="s">
        <v>119</v>
      </c>
      <c r="D24" s="104"/>
      <c r="E24" s="262">
        <f>SUM(E21:E23)</f>
        <v>0</v>
      </c>
      <c r="F24" s="261"/>
      <c r="G24" s="262">
        <f>SUM(G21:G23)</f>
        <v>0</v>
      </c>
      <c r="H24" s="261"/>
      <c r="I24" s="262">
        <f>SUM(I21:I23)</f>
        <v>0</v>
      </c>
      <c r="J24" s="263"/>
      <c r="K24" s="262">
        <f>SUM(K21:K23)</f>
        <v>-195000</v>
      </c>
      <c r="L24" s="263"/>
      <c r="M24" s="262">
        <f>SUM(M21:M23)</f>
        <v>0</v>
      </c>
      <c r="N24" s="263"/>
      <c r="O24" s="262">
        <f>SUM(O21:O23)</f>
        <v>-195000</v>
      </c>
      <c r="P24" s="263"/>
      <c r="Q24" s="262">
        <f>SUM(Q21:Q23)</f>
        <v>0</v>
      </c>
      <c r="R24" s="263"/>
      <c r="S24" s="262">
        <f>SUM(S21:S23)</f>
        <v>-195000</v>
      </c>
      <c r="Z24" s="260"/>
    </row>
    <row r="25" spans="1:26" x14ac:dyDescent="0.45">
      <c r="A25" s="103" t="s">
        <v>120</v>
      </c>
      <c r="C25" s="103"/>
      <c r="D25" s="267"/>
      <c r="E25" s="264"/>
      <c r="F25" s="265"/>
      <c r="G25" s="264"/>
      <c r="H25" s="265"/>
      <c r="I25" s="263"/>
      <c r="J25" s="264"/>
      <c r="K25" s="263"/>
      <c r="L25" s="264"/>
      <c r="M25" s="264"/>
      <c r="N25" s="264"/>
      <c r="O25" s="263"/>
      <c r="P25" s="264"/>
      <c r="Q25" s="263"/>
      <c r="R25" s="264"/>
      <c r="S25" s="263"/>
      <c r="Z25" s="260"/>
    </row>
    <row r="26" spans="1:26" x14ac:dyDescent="0.45">
      <c r="A26" s="104"/>
      <c r="B26" s="103"/>
      <c r="C26" s="109" t="s">
        <v>121</v>
      </c>
      <c r="D26" s="104"/>
      <c r="E26" s="264"/>
      <c r="F26" s="265"/>
      <c r="G26" s="264"/>
      <c r="H26" s="265"/>
      <c r="I26" s="263"/>
      <c r="J26" s="264"/>
      <c r="K26" s="263"/>
      <c r="L26" s="264"/>
      <c r="M26" s="264"/>
      <c r="N26" s="264"/>
      <c r="O26" s="263"/>
      <c r="P26" s="264"/>
      <c r="Q26" s="263"/>
      <c r="R26" s="264"/>
      <c r="S26" s="263"/>
      <c r="Z26" s="260"/>
    </row>
    <row r="27" spans="1:26" x14ac:dyDescent="0.45">
      <c r="A27" s="104"/>
      <c r="B27" s="103"/>
      <c r="C27" s="110" t="s">
        <v>122</v>
      </c>
      <c r="D27" s="268">
        <v>8</v>
      </c>
      <c r="E27" s="269">
        <v>0</v>
      </c>
      <c r="F27" s="265"/>
      <c r="G27" s="269">
        <v>0</v>
      </c>
      <c r="H27" s="265"/>
      <c r="I27" s="270">
        <v>0</v>
      </c>
      <c r="J27" s="265"/>
      <c r="K27" s="270">
        <v>0</v>
      </c>
      <c r="L27" s="265"/>
      <c r="M27" s="269">
        <v>-343718</v>
      </c>
      <c r="N27" s="265"/>
      <c r="O27" s="270">
        <f>SUM(E27:M27)</f>
        <v>-343718</v>
      </c>
      <c r="P27" s="265"/>
      <c r="Q27" s="270">
        <v>-75682</v>
      </c>
      <c r="R27" s="265"/>
      <c r="S27" s="270">
        <f>+O27+Q27</f>
        <v>-419400</v>
      </c>
      <c r="Z27" s="260"/>
    </row>
    <row r="28" spans="1:26" x14ac:dyDescent="0.45">
      <c r="A28" s="104"/>
      <c r="C28" s="111" t="s">
        <v>123</v>
      </c>
      <c r="D28" s="267"/>
      <c r="E28" s="264">
        <f>SUM(E27)</f>
        <v>0</v>
      </c>
      <c r="F28" s="265"/>
      <c r="G28" s="264">
        <f>SUM(G27)</f>
        <v>0</v>
      </c>
      <c r="H28" s="265"/>
      <c r="I28" s="263">
        <f>SUM(I27)</f>
        <v>0</v>
      </c>
      <c r="J28" s="264"/>
      <c r="K28" s="263">
        <f>SUM(K27)</f>
        <v>0</v>
      </c>
      <c r="L28" s="264"/>
      <c r="M28" s="264">
        <f>SUM(M27)</f>
        <v>-343718</v>
      </c>
      <c r="N28" s="264"/>
      <c r="O28" s="263">
        <f>SUM(O27)</f>
        <v>-343718</v>
      </c>
      <c r="P28" s="264"/>
      <c r="Q28" s="263">
        <f>SUM(Q27)</f>
        <v>-75682</v>
      </c>
      <c r="R28" s="264"/>
      <c r="S28" s="263">
        <f>SUM(S27)</f>
        <v>-419400</v>
      </c>
      <c r="Z28" s="260"/>
    </row>
    <row r="29" spans="1:26" x14ac:dyDescent="0.45">
      <c r="A29" s="104"/>
      <c r="B29" s="103" t="s">
        <v>124</v>
      </c>
      <c r="C29" s="107"/>
      <c r="D29" s="104"/>
      <c r="E29" s="271">
        <f>SUM(E24,E28)</f>
        <v>0</v>
      </c>
      <c r="F29" s="265"/>
      <c r="G29" s="271">
        <f>SUM(G24,G28)</f>
        <v>0</v>
      </c>
      <c r="H29" s="265"/>
      <c r="I29" s="262">
        <f>SUM(I24,I28)</f>
        <v>0</v>
      </c>
      <c r="J29" s="264"/>
      <c r="K29" s="262">
        <f>SUM(K24,K28)</f>
        <v>-195000</v>
      </c>
      <c r="L29" s="264"/>
      <c r="M29" s="271">
        <f>SUM(M24,M28)</f>
        <v>-343718</v>
      </c>
      <c r="N29" s="264"/>
      <c r="O29" s="262">
        <f>SUM(O24,O28)</f>
        <v>-538718</v>
      </c>
      <c r="P29" s="264"/>
      <c r="Q29" s="262">
        <f>SUM(Q24,Q28)</f>
        <v>-75682</v>
      </c>
      <c r="R29" s="264"/>
      <c r="S29" s="262">
        <f>SUM(S24,S28)</f>
        <v>-614400</v>
      </c>
      <c r="Z29" s="260"/>
    </row>
    <row r="30" spans="1:26" ht="22.5" thickBot="1" x14ac:dyDescent="0.5">
      <c r="A30" s="105" t="s">
        <v>125</v>
      </c>
      <c r="B30" s="103"/>
      <c r="C30" s="103"/>
      <c r="D30" s="272"/>
      <c r="E30" s="273">
        <f>+E14+E18+E29</f>
        <v>300000</v>
      </c>
      <c r="F30" s="265"/>
      <c r="G30" s="273">
        <f>+G14+G18+G29</f>
        <v>1092894</v>
      </c>
      <c r="H30" s="265"/>
      <c r="I30" s="274">
        <f>+I14+I18+I29</f>
        <v>30000</v>
      </c>
      <c r="J30" s="264"/>
      <c r="K30" s="274">
        <f>+K14+K18+K29</f>
        <v>167710</v>
      </c>
      <c r="L30" s="264"/>
      <c r="M30" s="273">
        <f>+M14+M18+M29</f>
        <v>-353683</v>
      </c>
      <c r="N30" s="264"/>
      <c r="O30" s="274">
        <f>+O14+O18+O29</f>
        <v>1236921</v>
      </c>
      <c r="P30" s="264"/>
      <c r="Q30" s="274">
        <f>+Q14+Q18+Q29</f>
        <v>3190</v>
      </c>
      <c r="R30" s="264"/>
      <c r="S30" s="274">
        <f>+S14+S18+S29</f>
        <v>1240111</v>
      </c>
      <c r="T30" s="15"/>
      <c r="U30" s="275"/>
      <c r="Z30" s="260"/>
    </row>
    <row r="31" spans="1:26" ht="22.5" thickTop="1" x14ac:dyDescent="0.45">
      <c r="A31" s="254"/>
      <c r="B31" s="254"/>
      <c r="C31" s="254"/>
      <c r="D31" s="254"/>
      <c r="E31" s="276"/>
      <c r="F31" s="277"/>
      <c r="G31" s="277"/>
      <c r="H31" s="277"/>
      <c r="I31" s="276"/>
      <c r="J31" s="278"/>
      <c r="K31" s="276"/>
      <c r="L31" s="278"/>
      <c r="M31" s="278"/>
      <c r="N31" s="278"/>
      <c r="O31" s="278"/>
      <c r="P31" s="278"/>
      <c r="Q31" s="278"/>
      <c r="R31" s="278"/>
      <c r="S31" s="276"/>
      <c r="T31" s="279"/>
    </row>
    <row r="32" spans="1:26" x14ac:dyDescent="0.45">
      <c r="A32" s="103" t="s">
        <v>126</v>
      </c>
      <c r="B32" s="103"/>
      <c r="C32" s="103"/>
      <c r="D32" s="104"/>
      <c r="E32" s="258">
        <v>300000</v>
      </c>
      <c r="F32" s="259"/>
      <c r="G32" s="258">
        <v>1092894</v>
      </c>
      <c r="H32" s="259"/>
      <c r="I32" s="258">
        <v>24024</v>
      </c>
      <c r="J32" s="258"/>
      <c r="K32" s="258">
        <v>83286</v>
      </c>
      <c r="L32" s="258"/>
      <c r="M32" s="258">
        <v>-9965</v>
      </c>
      <c r="N32" s="258"/>
      <c r="O32" s="258">
        <f>SUM(E32:M32)</f>
        <v>1490239</v>
      </c>
      <c r="P32" s="258"/>
      <c r="Q32" s="258">
        <v>50806</v>
      </c>
      <c r="R32" s="258"/>
      <c r="S32" s="258">
        <f>SUM(O32:Q32)</f>
        <v>1541045</v>
      </c>
      <c r="Z32" s="260"/>
    </row>
    <row r="33" spans="1:26" x14ac:dyDescent="0.45">
      <c r="A33" s="103" t="s">
        <v>113</v>
      </c>
      <c r="B33" s="103"/>
      <c r="C33" s="103"/>
      <c r="D33" s="104"/>
      <c r="E33" s="264"/>
      <c r="F33" s="265"/>
      <c r="G33" s="265"/>
      <c r="H33" s="265"/>
      <c r="I33" s="264"/>
      <c r="J33" s="264"/>
      <c r="K33" s="264"/>
      <c r="L33" s="264"/>
      <c r="M33" s="264"/>
      <c r="N33" s="264"/>
      <c r="O33" s="261"/>
      <c r="P33" s="264"/>
      <c r="Q33" s="264"/>
      <c r="R33" s="264"/>
      <c r="S33" s="261"/>
      <c r="Z33" s="260"/>
    </row>
    <row r="34" spans="1:26" x14ac:dyDescent="0.45">
      <c r="A34" s="104"/>
      <c r="B34" s="104" t="s">
        <v>114</v>
      </c>
      <c r="C34" s="104"/>
      <c r="D34" s="104"/>
      <c r="E34" s="261">
        <v>0</v>
      </c>
      <c r="F34" s="261"/>
      <c r="G34" s="261">
        <v>0</v>
      </c>
      <c r="H34" s="261"/>
      <c r="I34" s="261">
        <v>0</v>
      </c>
      <c r="J34" s="261"/>
      <c r="K34" s="261">
        <f>+'PL 9m'!G34</f>
        <v>175301</v>
      </c>
      <c r="L34" s="261"/>
      <c r="M34" s="261">
        <v>0</v>
      </c>
      <c r="N34" s="261"/>
      <c r="O34" s="261">
        <f>SUM(E34:M34)</f>
        <v>175301</v>
      </c>
      <c r="P34" s="261"/>
      <c r="Q34" s="261">
        <f>+'PL 9m'!G35</f>
        <v>22325</v>
      </c>
      <c r="R34" s="261"/>
      <c r="S34" s="261">
        <f>+O34+Q34</f>
        <v>197626</v>
      </c>
      <c r="T34" s="20"/>
      <c r="U34" s="275"/>
      <c r="Z34" s="260"/>
    </row>
    <row r="35" spans="1:26" x14ac:dyDescent="0.45">
      <c r="A35" s="104"/>
      <c r="B35" s="104" t="s">
        <v>115</v>
      </c>
      <c r="C35" s="104"/>
      <c r="D35" s="104"/>
      <c r="E35" s="261">
        <v>0</v>
      </c>
      <c r="F35" s="261"/>
      <c r="G35" s="261">
        <v>0</v>
      </c>
      <c r="H35" s="261"/>
      <c r="I35" s="261">
        <v>0</v>
      </c>
      <c r="J35" s="261"/>
      <c r="K35" s="261">
        <f>+K36-K34</f>
        <v>0</v>
      </c>
      <c r="L35" s="261"/>
      <c r="M35" s="261">
        <v>0</v>
      </c>
      <c r="N35" s="261"/>
      <c r="O35" s="261">
        <f>SUM(E35:M35)</f>
        <v>0</v>
      </c>
      <c r="P35" s="261"/>
      <c r="Q35" s="261">
        <f>+Q36-Q34</f>
        <v>0</v>
      </c>
      <c r="R35" s="261"/>
      <c r="S35" s="261">
        <f>+O35+Q35</f>
        <v>0</v>
      </c>
      <c r="Z35" s="260"/>
    </row>
    <row r="36" spans="1:26" x14ac:dyDescent="0.45">
      <c r="A36" s="104"/>
      <c r="B36" s="105" t="s">
        <v>113</v>
      </c>
      <c r="C36" s="105"/>
      <c r="D36" s="104"/>
      <c r="E36" s="262">
        <f>SUM(E34:E35)</f>
        <v>0</v>
      </c>
      <c r="F36" s="261"/>
      <c r="G36" s="262">
        <f>SUM(G34:G35)</f>
        <v>0</v>
      </c>
      <c r="H36" s="261"/>
      <c r="I36" s="262">
        <f>SUM(I34:I35)</f>
        <v>0</v>
      </c>
      <c r="J36" s="263"/>
      <c r="K36" s="262">
        <f>+'PL 9m'!G39</f>
        <v>175301</v>
      </c>
      <c r="L36" s="263"/>
      <c r="M36" s="262">
        <f>+PL3m!I39</f>
        <v>0</v>
      </c>
      <c r="N36" s="263"/>
      <c r="O36" s="262">
        <f>SUM(O34:O35)</f>
        <v>175301</v>
      </c>
      <c r="P36" s="263"/>
      <c r="Q36" s="262">
        <f>+'PL 9m'!G40</f>
        <v>22325</v>
      </c>
      <c r="R36" s="263"/>
      <c r="S36" s="262">
        <f>SUM(S34:S35)</f>
        <v>197626</v>
      </c>
      <c r="Z36" s="260"/>
    </row>
    <row r="37" spans="1:26" x14ac:dyDescent="0.45">
      <c r="A37" s="105" t="s">
        <v>116</v>
      </c>
      <c r="B37" s="105"/>
      <c r="C37" s="105"/>
      <c r="D37" s="104"/>
      <c r="E37" s="264"/>
      <c r="F37" s="265"/>
      <c r="G37" s="265"/>
      <c r="H37" s="265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Z37" s="260"/>
    </row>
    <row r="38" spans="1:26" x14ac:dyDescent="0.45">
      <c r="A38" s="104"/>
      <c r="B38" s="103" t="s">
        <v>117</v>
      </c>
      <c r="C38" s="103"/>
      <c r="D38" s="268"/>
      <c r="E38" s="264"/>
      <c r="F38" s="265"/>
      <c r="G38" s="265"/>
      <c r="H38" s="265"/>
      <c r="I38" s="264"/>
      <c r="J38" s="264"/>
      <c r="K38" s="264"/>
      <c r="L38" s="264"/>
      <c r="M38" s="264"/>
      <c r="N38" s="264"/>
      <c r="O38" s="264"/>
      <c r="P38" s="264"/>
      <c r="Q38" s="264"/>
      <c r="R38" s="264"/>
      <c r="S38" s="264"/>
      <c r="Z38" s="260"/>
    </row>
    <row r="39" spans="1:26" x14ac:dyDescent="0.45">
      <c r="A39" s="104"/>
      <c r="B39" s="105"/>
      <c r="C39" s="106" t="s">
        <v>127</v>
      </c>
      <c r="D39" s="266"/>
      <c r="E39" s="261">
        <v>0</v>
      </c>
      <c r="F39" s="261"/>
      <c r="G39" s="261">
        <v>0</v>
      </c>
      <c r="H39" s="261"/>
      <c r="I39" s="261">
        <v>5976</v>
      </c>
      <c r="J39" s="261"/>
      <c r="K39" s="261">
        <f>-I39</f>
        <v>-5976</v>
      </c>
      <c r="L39" s="261"/>
      <c r="M39" s="261">
        <v>0</v>
      </c>
      <c r="N39" s="261"/>
      <c r="O39" s="261">
        <f>SUM(E39:M39)</f>
        <v>0</v>
      </c>
      <c r="P39" s="261"/>
      <c r="Q39" s="261">
        <v>0</v>
      </c>
      <c r="R39" s="261"/>
      <c r="S39" s="261">
        <f>+O39+Q39</f>
        <v>0</v>
      </c>
      <c r="Z39" s="260"/>
    </row>
    <row r="40" spans="1:26" x14ac:dyDescent="0.45">
      <c r="A40" s="104"/>
      <c r="B40" s="105"/>
      <c r="C40" s="106" t="s">
        <v>118</v>
      </c>
      <c r="D40" s="266"/>
      <c r="E40" s="261">
        <v>0</v>
      </c>
      <c r="F40" s="261"/>
      <c r="G40" s="261">
        <v>0</v>
      </c>
      <c r="H40" s="261"/>
      <c r="I40" s="261">
        <v>0</v>
      </c>
      <c r="J40" s="261"/>
      <c r="K40" s="261">
        <v>-120000</v>
      </c>
      <c r="L40" s="261"/>
      <c r="M40" s="261">
        <v>0</v>
      </c>
      <c r="N40" s="261"/>
      <c r="O40" s="261">
        <f>SUM(E40:M40)</f>
        <v>-120000</v>
      </c>
      <c r="P40" s="261"/>
      <c r="Q40" s="261">
        <v>0</v>
      </c>
      <c r="R40" s="261"/>
      <c r="S40" s="261">
        <f>+O40+Q40</f>
        <v>-120000</v>
      </c>
      <c r="Z40" s="260"/>
    </row>
    <row r="41" spans="1:26" x14ac:dyDescent="0.45">
      <c r="A41" s="104"/>
      <c r="B41" s="105"/>
      <c r="C41" s="107" t="s">
        <v>119</v>
      </c>
      <c r="D41" s="104"/>
      <c r="E41" s="262">
        <f>SUM(E39:E40)</f>
        <v>0</v>
      </c>
      <c r="F41" s="261"/>
      <c r="G41" s="262">
        <f>SUM(G39:G40)</f>
        <v>0</v>
      </c>
      <c r="H41" s="261"/>
      <c r="I41" s="262">
        <f>SUM(I39:I40)</f>
        <v>5976</v>
      </c>
      <c r="J41" s="263"/>
      <c r="K41" s="262">
        <f>SUM(K39:K40)</f>
        <v>-125976</v>
      </c>
      <c r="L41" s="263"/>
      <c r="M41" s="262">
        <f>SUM(M39:M40)</f>
        <v>0</v>
      </c>
      <c r="N41" s="263"/>
      <c r="O41" s="262">
        <f>SUM(O39:O40)</f>
        <v>-120000</v>
      </c>
      <c r="P41" s="263"/>
      <c r="Q41" s="262">
        <f>SUM(Q39:Q40)</f>
        <v>0</v>
      </c>
      <c r="R41" s="263"/>
      <c r="S41" s="262">
        <f>SUM(S39:S40)</f>
        <v>-120000</v>
      </c>
      <c r="Z41" s="260"/>
    </row>
    <row r="42" spans="1:26" x14ac:dyDescent="0.45">
      <c r="A42" s="104"/>
      <c r="B42" s="103" t="s">
        <v>124</v>
      </c>
      <c r="C42" s="107"/>
      <c r="D42" s="104"/>
      <c r="E42" s="271">
        <f>SUM(E41)</f>
        <v>0</v>
      </c>
      <c r="F42" s="265"/>
      <c r="G42" s="271">
        <f>SUM(G41)</f>
        <v>0</v>
      </c>
      <c r="H42" s="265"/>
      <c r="I42" s="262">
        <f>SUM(I41)</f>
        <v>5976</v>
      </c>
      <c r="J42" s="264"/>
      <c r="K42" s="262">
        <f>SUM(K41)</f>
        <v>-125976</v>
      </c>
      <c r="L42" s="264"/>
      <c r="M42" s="271">
        <f>SUM(M41)</f>
        <v>0</v>
      </c>
      <c r="N42" s="264"/>
      <c r="O42" s="262">
        <f>SUM(O41)</f>
        <v>-120000</v>
      </c>
      <c r="P42" s="264"/>
      <c r="Q42" s="262">
        <f>SUM(Q41)</f>
        <v>0</v>
      </c>
      <c r="R42" s="264"/>
      <c r="S42" s="262">
        <f>SUM(S41)</f>
        <v>-120000</v>
      </c>
      <c r="Z42" s="260"/>
    </row>
    <row r="43" spans="1:26" ht="22.5" thickBot="1" x14ac:dyDescent="0.5">
      <c r="A43" s="254" t="s">
        <v>128</v>
      </c>
      <c r="B43" s="103"/>
      <c r="C43" s="107"/>
      <c r="D43" s="104"/>
      <c r="E43" s="273">
        <f>+E32+E36+E42</f>
        <v>300000</v>
      </c>
      <c r="F43" s="265"/>
      <c r="G43" s="273">
        <f>+G32+G36+G42</f>
        <v>1092894</v>
      </c>
      <c r="H43" s="265"/>
      <c r="I43" s="274">
        <f>+I32+I36+I42</f>
        <v>30000</v>
      </c>
      <c r="J43" s="264"/>
      <c r="K43" s="274">
        <f>+K32+K36+K42</f>
        <v>132611</v>
      </c>
      <c r="L43" s="264"/>
      <c r="M43" s="273">
        <f>+M32+M36+M42</f>
        <v>-9965</v>
      </c>
      <c r="N43" s="264"/>
      <c r="O43" s="274">
        <f>+O32+O36+O42</f>
        <v>1545540</v>
      </c>
      <c r="P43" s="264"/>
      <c r="Q43" s="274">
        <f>+Q32+Q36+Q42</f>
        <v>73131</v>
      </c>
      <c r="R43" s="264"/>
      <c r="S43" s="274">
        <f>+S32+S36+S42</f>
        <v>1618671</v>
      </c>
      <c r="Z43" s="260"/>
    </row>
    <row r="44" spans="1:26" ht="22.5" thickTop="1" x14ac:dyDescent="0.45">
      <c r="A44" s="254"/>
      <c r="B44" s="103"/>
      <c r="C44" s="107"/>
      <c r="D44" s="104"/>
      <c r="E44" s="264"/>
      <c r="F44" s="265"/>
      <c r="G44" s="265"/>
      <c r="H44" s="265"/>
      <c r="I44" s="263"/>
      <c r="J44" s="264"/>
      <c r="K44" s="263"/>
      <c r="L44" s="264"/>
      <c r="M44" s="264"/>
      <c r="N44" s="264"/>
      <c r="O44" s="263"/>
      <c r="P44" s="264"/>
      <c r="Q44" s="263"/>
      <c r="R44" s="264"/>
      <c r="S44" s="263"/>
      <c r="Z44" s="260"/>
    </row>
    <row r="45" spans="1:26" x14ac:dyDescent="0.45"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</row>
    <row r="46" spans="1:26" x14ac:dyDescent="0.45"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</row>
    <row r="47" spans="1:26" x14ac:dyDescent="0.45"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  <c r="S47" s="275"/>
    </row>
    <row r="68" ht="42.75" customHeight="1" x14ac:dyDescent="0.45"/>
  </sheetData>
  <sheetProtection formatCells="0" formatColumns="0" formatRows="0" insertColumns="0" insertRows="0" insertHyperlinks="0" deleteColumns="0" deleteRows="0" sort="0" autoFilter="0" pivotTables="0"/>
  <mergeCells count="6">
    <mergeCell ref="S8:S9"/>
    <mergeCell ref="A1:S1"/>
    <mergeCell ref="A2:S2"/>
    <mergeCell ref="A3:S3"/>
    <mergeCell ref="A4:S4"/>
    <mergeCell ref="I8:K9"/>
  </mergeCells>
  <printOptions horizontalCentered="1"/>
  <pageMargins left="0.43307086614173229" right="0.19685039370078741" top="0.6692913385826772" bottom="0.27559055118110237" header="0.39370078740157483" footer="0.27559055118110237"/>
  <pageSetup paperSize="9" scale="52" firstPageNumber="6" orientation="portrait" useFirstPageNumber="1" r:id="rId1"/>
  <headerFooter alignWithMargins="0">
    <oddHeader>&amp;C&amp;P</oddHeader>
    <oddFooter>&amp;LNotes to the interim financial information are an integral part of this interim financial information.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T68"/>
  <sheetViews>
    <sheetView view="pageBreakPreview" topLeftCell="A32" zoomScaleSheetLayoutView="100" workbookViewId="0">
      <selection activeCell="P39" sqref="P39"/>
    </sheetView>
  </sheetViews>
  <sheetFormatPr defaultColWidth="9.140625" defaultRowHeight="23.25" x14ac:dyDescent="0.5"/>
  <cols>
    <col min="1" max="1" width="3.140625" style="50" customWidth="1"/>
    <col min="2" max="2" width="3.7109375" style="50" customWidth="1"/>
    <col min="3" max="3" width="54.5703125" style="50" customWidth="1"/>
    <col min="4" max="4" width="6.7109375" style="50" customWidth="1"/>
    <col min="5" max="5" width="11.5703125" style="50" bestFit="1" customWidth="1"/>
    <col min="6" max="6" width="1.5703125" style="50" customWidth="1"/>
    <col min="7" max="7" width="16.140625" style="50" bestFit="1" customWidth="1"/>
    <col min="8" max="8" width="1.5703125" style="50" customWidth="1"/>
    <col min="9" max="9" width="13.140625" style="50" customWidth="1"/>
    <col min="10" max="10" width="1.42578125" style="50" customWidth="1"/>
    <col min="11" max="11" width="13.42578125" style="50" bestFit="1" customWidth="1"/>
    <col min="12" max="12" width="1.28515625" style="50" customWidth="1"/>
    <col min="13" max="13" width="15.42578125" style="50" customWidth="1"/>
    <col min="14" max="14" width="14.85546875" style="50" bestFit="1" customWidth="1"/>
    <col min="15" max="19" width="9.140625" style="50"/>
    <col min="20" max="20" width="9.140625" style="59"/>
    <col min="21" max="16384" width="9.140625" style="50"/>
  </cols>
  <sheetData>
    <row r="1" spans="1:20" s="55" customFormat="1" x14ac:dyDescent="0.5">
      <c r="A1" s="295" t="str">
        <f>+'CE-Conso'!A1:S1</f>
        <v>RAJTHANEE HOSPITAL PUBLIC COMPANY LIMITED AND ITS SUBSIDIARY</v>
      </c>
      <c r="B1" s="295"/>
      <c r="C1" s="295"/>
      <c r="D1" s="295"/>
      <c r="E1" s="296"/>
      <c r="F1" s="296"/>
      <c r="G1" s="296"/>
      <c r="H1" s="296"/>
      <c r="I1" s="296"/>
      <c r="J1" s="296"/>
      <c r="K1" s="296"/>
      <c r="L1" s="296"/>
      <c r="M1" s="296"/>
      <c r="T1" s="56"/>
    </row>
    <row r="2" spans="1:20" s="55" customFormat="1" x14ac:dyDescent="0.5">
      <c r="A2" s="296" t="str">
        <f>+'CE-Conso'!A2:S2</f>
        <v>STATEMENT OF CHANGES IN SHAREHOLDERS' EQUITY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T2" s="56"/>
    </row>
    <row r="3" spans="1:20" s="55" customFormat="1" x14ac:dyDescent="0.5">
      <c r="A3" s="295" t="str">
        <f>+'PL 9m'!A3:K3</f>
        <v>For the nine months period ended  30 September 2018</v>
      </c>
      <c r="B3" s="295"/>
      <c r="C3" s="295"/>
      <c r="D3" s="296"/>
      <c r="E3" s="296"/>
      <c r="F3" s="296"/>
      <c r="G3" s="296"/>
      <c r="H3" s="296"/>
      <c r="I3" s="296"/>
      <c r="J3" s="296"/>
      <c r="K3" s="296"/>
      <c r="L3" s="296"/>
      <c r="M3" s="296"/>
      <c r="T3" s="56"/>
    </row>
    <row r="4" spans="1:20" s="55" customFormat="1" x14ac:dyDescent="0.5">
      <c r="A4" s="297" t="s">
        <v>150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T4" s="56"/>
    </row>
    <row r="5" spans="1:20" s="55" customFormat="1" x14ac:dyDescent="0.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28" t="s">
        <v>29</v>
      </c>
      <c r="T5" s="56"/>
    </row>
    <row r="6" spans="1:20" s="55" customFormat="1" x14ac:dyDescent="0.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28" t="s">
        <v>31</v>
      </c>
      <c r="T6" s="56"/>
    </row>
    <row r="7" spans="1:20" s="55" customFormat="1" x14ac:dyDescent="0.5">
      <c r="A7" s="88"/>
      <c r="B7" s="88"/>
      <c r="C7" s="88"/>
      <c r="D7" s="88"/>
      <c r="E7" s="88"/>
      <c r="F7" s="88"/>
      <c r="G7" s="88"/>
      <c r="H7" s="88"/>
      <c r="I7" s="51"/>
      <c r="J7" s="51"/>
      <c r="K7" s="51"/>
      <c r="L7" s="88"/>
      <c r="M7" s="28" t="s">
        <v>28</v>
      </c>
      <c r="T7" s="56"/>
    </row>
    <row r="8" spans="1:20" x14ac:dyDescent="0.5">
      <c r="A8" s="57"/>
      <c r="B8" s="57"/>
      <c r="C8" s="57"/>
      <c r="D8" s="57"/>
      <c r="E8" s="115" t="s">
        <v>129</v>
      </c>
      <c r="F8" s="115"/>
      <c r="G8" s="115" t="s">
        <v>131</v>
      </c>
      <c r="H8" s="58"/>
      <c r="I8" s="298" t="s">
        <v>133</v>
      </c>
      <c r="J8" s="298"/>
      <c r="K8" s="298"/>
      <c r="L8" s="58"/>
      <c r="M8" s="115" t="s">
        <v>146</v>
      </c>
    </row>
    <row r="9" spans="1:20" ht="23.25" customHeight="1" x14ac:dyDescent="0.5">
      <c r="A9" s="59"/>
      <c r="B9" s="59"/>
      <c r="C9" s="59"/>
      <c r="D9" s="59"/>
      <c r="E9" s="114" t="s">
        <v>130</v>
      </c>
      <c r="F9" s="114"/>
      <c r="G9" s="114" t="s">
        <v>132</v>
      </c>
      <c r="H9" s="60"/>
      <c r="I9" s="114" t="s">
        <v>134</v>
      </c>
      <c r="J9" s="114"/>
      <c r="K9" s="114" t="s">
        <v>135</v>
      </c>
      <c r="L9" s="60"/>
      <c r="M9" s="60"/>
    </row>
    <row r="10" spans="1:20" x14ac:dyDescent="0.5">
      <c r="A10" s="61"/>
      <c r="B10" s="61"/>
      <c r="C10" s="61"/>
      <c r="D10" s="112" t="s">
        <v>22</v>
      </c>
      <c r="E10" s="116" t="s">
        <v>72</v>
      </c>
      <c r="F10" s="116"/>
      <c r="G10" s="116"/>
      <c r="H10" s="62"/>
      <c r="I10" s="116" t="s">
        <v>136</v>
      </c>
      <c r="J10" s="116"/>
      <c r="K10" s="116"/>
      <c r="L10" s="62"/>
      <c r="M10" s="62"/>
    </row>
    <row r="11" spans="1:20" ht="12.75" customHeight="1" x14ac:dyDescent="0.5">
      <c r="A11" s="59"/>
      <c r="B11" s="59"/>
      <c r="C11" s="59"/>
      <c r="D11" s="59"/>
      <c r="E11" s="60"/>
      <c r="F11" s="63"/>
      <c r="G11" s="63"/>
      <c r="H11" s="63"/>
      <c r="I11" s="60"/>
      <c r="J11" s="60"/>
      <c r="K11" s="60"/>
      <c r="L11" s="60"/>
      <c r="M11" s="60"/>
      <c r="T11" s="64"/>
    </row>
    <row r="12" spans="1:20" x14ac:dyDescent="0.5">
      <c r="A12" s="103" t="s">
        <v>112</v>
      </c>
      <c r="B12" s="104"/>
      <c r="C12" s="59"/>
      <c r="D12" s="59"/>
      <c r="E12" s="66">
        <v>300000</v>
      </c>
      <c r="F12" s="67"/>
      <c r="G12" s="87">
        <v>1092894</v>
      </c>
      <c r="H12" s="67"/>
      <c r="I12" s="66">
        <v>30000</v>
      </c>
      <c r="J12" s="66"/>
      <c r="K12" s="66">
        <v>182066</v>
      </c>
      <c r="L12" s="66"/>
      <c r="M12" s="66">
        <f>SUM(E12:K12)</f>
        <v>1604960</v>
      </c>
      <c r="T12" s="64"/>
    </row>
    <row r="13" spans="1:20" x14ac:dyDescent="0.5">
      <c r="A13" s="103" t="s">
        <v>113</v>
      </c>
      <c r="B13" s="103"/>
      <c r="C13" s="65"/>
      <c r="D13" s="59"/>
      <c r="E13" s="66"/>
      <c r="F13" s="67"/>
      <c r="G13" s="67"/>
      <c r="H13" s="67"/>
      <c r="I13" s="66"/>
      <c r="J13" s="66"/>
      <c r="K13" s="66"/>
      <c r="L13" s="66"/>
      <c r="M13" s="66"/>
      <c r="T13" s="64"/>
    </row>
    <row r="14" spans="1:20" x14ac:dyDescent="0.5">
      <c r="A14" s="104"/>
      <c r="B14" s="104" t="s">
        <v>114</v>
      </c>
      <c r="C14" s="59"/>
      <c r="D14" s="59"/>
      <c r="E14" s="68">
        <v>0</v>
      </c>
      <c r="F14" s="68"/>
      <c r="G14" s="68">
        <v>0</v>
      </c>
      <c r="H14" s="68"/>
      <c r="I14" s="68">
        <v>0</v>
      </c>
      <c r="J14" s="68"/>
      <c r="K14" s="68">
        <f>+'PL 9m'!I23</f>
        <v>163039</v>
      </c>
      <c r="L14" s="68"/>
      <c r="M14" s="68">
        <f>SUM(E14:K14)</f>
        <v>163039</v>
      </c>
      <c r="T14" s="64"/>
    </row>
    <row r="15" spans="1:20" x14ac:dyDescent="0.5">
      <c r="A15" s="104"/>
      <c r="B15" s="104" t="s">
        <v>115</v>
      </c>
      <c r="C15" s="59"/>
      <c r="D15" s="59"/>
      <c r="E15" s="68">
        <v>0</v>
      </c>
      <c r="F15" s="68"/>
      <c r="G15" s="68">
        <v>0</v>
      </c>
      <c r="H15" s="68"/>
      <c r="I15" s="68">
        <v>0</v>
      </c>
      <c r="J15" s="68"/>
      <c r="K15" s="68">
        <f>+K16-K14</f>
        <v>0</v>
      </c>
      <c r="L15" s="68"/>
      <c r="M15" s="68">
        <f>SUM(E15:K15)</f>
        <v>0</v>
      </c>
      <c r="T15" s="64"/>
    </row>
    <row r="16" spans="1:20" x14ac:dyDescent="0.5">
      <c r="A16" s="104"/>
      <c r="B16" s="105" t="s">
        <v>113</v>
      </c>
      <c r="C16" s="56"/>
      <c r="D16" s="59"/>
      <c r="E16" s="69">
        <f>SUM(E14:E15)</f>
        <v>0</v>
      </c>
      <c r="F16" s="68"/>
      <c r="G16" s="69">
        <f>SUM(G14:G15)</f>
        <v>0</v>
      </c>
      <c r="H16" s="68"/>
      <c r="I16" s="69">
        <f>SUM(I14:I15)</f>
        <v>0</v>
      </c>
      <c r="J16" s="70"/>
      <c r="K16" s="69">
        <f>+'PL 9m'!I31</f>
        <v>163039</v>
      </c>
      <c r="L16" s="70"/>
      <c r="M16" s="69">
        <f>SUM(M14:M15)</f>
        <v>163039</v>
      </c>
      <c r="T16" s="64"/>
    </row>
    <row r="17" spans="1:20" x14ac:dyDescent="0.5">
      <c r="A17" s="103" t="s">
        <v>116</v>
      </c>
      <c r="B17" s="105"/>
      <c r="C17" s="56"/>
      <c r="D17" s="59"/>
      <c r="E17" s="71"/>
      <c r="F17" s="72"/>
      <c r="G17" s="72"/>
      <c r="H17" s="72"/>
      <c r="I17" s="71"/>
      <c r="J17" s="71"/>
      <c r="K17" s="71"/>
      <c r="L17" s="71"/>
      <c r="M17" s="71"/>
      <c r="T17" s="64"/>
    </row>
    <row r="18" spans="1:20" x14ac:dyDescent="0.5">
      <c r="A18" s="104"/>
      <c r="B18" s="103" t="s">
        <v>117</v>
      </c>
      <c r="C18" s="65"/>
      <c r="D18" s="63"/>
      <c r="E18" s="71"/>
      <c r="F18" s="72"/>
      <c r="G18" s="72"/>
      <c r="H18" s="72"/>
      <c r="I18" s="71"/>
      <c r="J18" s="71"/>
      <c r="K18" s="71"/>
      <c r="L18" s="71"/>
      <c r="M18" s="71"/>
      <c r="T18" s="64"/>
    </row>
    <row r="19" spans="1:20" hidden="1" x14ac:dyDescent="0.5">
      <c r="A19" s="59"/>
      <c r="B19" s="65"/>
      <c r="C19" s="73" t="s">
        <v>8</v>
      </c>
      <c r="D19" s="63"/>
      <c r="E19" s="68">
        <v>0</v>
      </c>
      <c r="F19" s="68"/>
      <c r="G19" s="68"/>
      <c r="H19" s="68"/>
      <c r="I19" s="68">
        <v>0</v>
      </c>
      <c r="J19" s="68"/>
      <c r="K19" s="68">
        <v>0</v>
      </c>
      <c r="L19" s="68"/>
      <c r="M19" s="68">
        <f>SUM(E19:K19)</f>
        <v>0</v>
      </c>
      <c r="T19" s="64"/>
    </row>
    <row r="20" spans="1:20" hidden="1" x14ac:dyDescent="0.5">
      <c r="A20" s="59"/>
      <c r="B20" s="56"/>
      <c r="C20" s="74" t="s">
        <v>9</v>
      </c>
      <c r="D20" s="63">
        <v>15</v>
      </c>
      <c r="E20" s="68">
        <v>0</v>
      </c>
      <c r="F20" s="68"/>
      <c r="G20" s="68">
        <v>0</v>
      </c>
      <c r="H20" s="68"/>
      <c r="I20" s="68"/>
      <c r="J20" s="68"/>
      <c r="K20" s="68">
        <f>+-I20</f>
        <v>0</v>
      </c>
      <c r="L20" s="68"/>
      <c r="M20" s="68">
        <f>SUM(E20:K20)</f>
        <v>0</v>
      </c>
      <c r="T20" s="64"/>
    </row>
    <row r="21" spans="1:20" x14ac:dyDescent="0.5">
      <c r="A21" s="104"/>
      <c r="B21" s="105"/>
      <c r="C21" s="106" t="s">
        <v>118</v>
      </c>
      <c r="D21" s="63">
        <v>16</v>
      </c>
      <c r="E21" s="68">
        <v>0</v>
      </c>
      <c r="F21" s="68"/>
      <c r="G21" s="68">
        <v>0</v>
      </c>
      <c r="H21" s="68"/>
      <c r="I21" s="68">
        <v>0</v>
      </c>
      <c r="J21" s="68"/>
      <c r="K21" s="68">
        <v>-195000</v>
      </c>
      <c r="L21" s="68"/>
      <c r="M21" s="68">
        <f>SUM(E21:K21)</f>
        <v>-195000</v>
      </c>
      <c r="T21" s="64"/>
    </row>
    <row r="22" spans="1:20" x14ac:dyDescent="0.5">
      <c r="A22" s="104"/>
      <c r="B22" s="105"/>
      <c r="C22" s="107" t="s">
        <v>119</v>
      </c>
      <c r="D22" s="59"/>
      <c r="E22" s="69">
        <f>SUM(E19:E21)</f>
        <v>0</v>
      </c>
      <c r="F22" s="68"/>
      <c r="G22" s="69">
        <f>SUM(G19:G21)</f>
        <v>0</v>
      </c>
      <c r="H22" s="68"/>
      <c r="I22" s="69">
        <f>SUM(I19:I21)</f>
        <v>0</v>
      </c>
      <c r="J22" s="70"/>
      <c r="K22" s="69">
        <f>SUM(K19:K21)</f>
        <v>-195000</v>
      </c>
      <c r="L22" s="70"/>
      <c r="M22" s="69">
        <f>SUM(M19:M21)</f>
        <v>-195000</v>
      </c>
      <c r="T22" s="64"/>
    </row>
    <row r="23" spans="1:20" hidden="1" x14ac:dyDescent="0.5">
      <c r="A23" s="65" t="s">
        <v>10</v>
      </c>
      <c r="C23" s="65"/>
      <c r="D23" s="76"/>
      <c r="E23" s="71"/>
      <c r="F23" s="72"/>
      <c r="G23" s="71"/>
      <c r="H23" s="72"/>
      <c r="I23" s="70"/>
      <c r="J23" s="71"/>
      <c r="K23" s="70"/>
      <c r="L23" s="71"/>
      <c r="M23" s="70"/>
      <c r="T23" s="64"/>
    </row>
    <row r="24" spans="1:20" hidden="1" x14ac:dyDescent="0.5">
      <c r="B24" s="65" t="s">
        <v>11</v>
      </c>
      <c r="D24" s="76"/>
      <c r="E24" s="71"/>
      <c r="F24" s="72"/>
      <c r="G24" s="71"/>
      <c r="H24" s="72"/>
      <c r="I24" s="70"/>
      <c r="J24" s="71"/>
      <c r="K24" s="70"/>
      <c r="L24" s="71"/>
      <c r="M24" s="70"/>
      <c r="T24" s="64"/>
    </row>
    <row r="25" spans="1:20" hidden="1" x14ac:dyDescent="0.5">
      <c r="A25" s="59"/>
      <c r="B25" s="65"/>
      <c r="C25" s="59" t="s">
        <v>12</v>
      </c>
      <c r="D25" s="59"/>
      <c r="E25" s="71"/>
      <c r="F25" s="72"/>
      <c r="G25" s="71"/>
      <c r="H25" s="72"/>
      <c r="I25" s="70"/>
      <c r="J25" s="71"/>
      <c r="K25" s="70"/>
      <c r="L25" s="71"/>
      <c r="M25" s="70"/>
      <c r="T25" s="64"/>
    </row>
    <row r="26" spans="1:20" hidden="1" x14ac:dyDescent="0.5">
      <c r="A26" s="59"/>
      <c r="B26" s="65"/>
      <c r="C26" s="59" t="s">
        <v>13</v>
      </c>
      <c r="E26" s="77">
        <v>0</v>
      </c>
      <c r="F26" s="72"/>
      <c r="G26" s="77">
        <v>0</v>
      </c>
      <c r="H26" s="72"/>
      <c r="I26" s="78">
        <v>0</v>
      </c>
      <c r="J26" s="72"/>
      <c r="K26" s="78">
        <v>0</v>
      </c>
      <c r="L26" s="72"/>
      <c r="M26" s="78">
        <f>SUM(E26:K26)</f>
        <v>0</v>
      </c>
      <c r="T26" s="64"/>
    </row>
    <row r="27" spans="1:20" hidden="1" x14ac:dyDescent="0.5">
      <c r="A27" s="59"/>
      <c r="B27" s="65" t="s">
        <v>14</v>
      </c>
      <c r="C27" s="65"/>
      <c r="D27" s="76"/>
      <c r="E27" s="71"/>
      <c r="F27" s="72"/>
      <c r="G27" s="71"/>
      <c r="H27" s="72"/>
      <c r="I27" s="70"/>
      <c r="J27" s="71"/>
      <c r="K27" s="70"/>
      <c r="L27" s="71"/>
      <c r="M27" s="70"/>
      <c r="T27" s="64"/>
    </row>
    <row r="28" spans="1:20" hidden="1" x14ac:dyDescent="0.5">
      <c r="A28" s="59"/>
      <c r="B28" s="65"/>
      <c r="C28" s="65" t="s">
        <v>15</v>
      </c>
      <c r="D28" s="76"/>
      <c r="E28" s="71">
        <f>SUM(E26)</f>
        <v>0</v>
      </c>
      <c r="F28" s="72"/>
      <c r="G28" s="71">
        <f>SUM(G26)</f>
        <v>0</v>
      </c>
      <c r="H28" s="72"/>
      <c r="I28" s="70">
        <f>SUM(I26)</f>
        <v>0</v>
      </c>
      <c r="J28" s="71"/>
      <c r="K28" s="70">
        <f>SUM(K26)</f>
        <v>0</v>
      </c>
      <c r="L28" s="71"/>
      <c r="M28" s="70">
        <f>SUM(M26)</f>
        <v>0</v>
      </c>
      <c r="T28" s="64"/>
    </row>
    <row r="29" spans="1:20" x14ac:dyDescent="0.5">
      <c r="A29" s="59"/>
      <c r="B29" s="103" t="s">
        <v>124</v>
      </c>
      <c r="C29" s="75"/>
      <c r="D29" s="59"/>
      <c r="E29" s="79">
        <f>SUM(E22,E28)</f>
        <v>0</v>
      </c>
      <c r="F29" s="72"/>
      <c r="G29" s="79">
        <f>SUM(G22,G28)</f>
        <v>0</v>
      </c>
      <c r="H29" s="72"/>
      <c r="I29" s="69">
        <f>SUM(I22,I28)</f>
        <v>0</v>
      </c>
      <c r="J29" s="71"/>
      <c r="K29" s="69">
        <f>SUM(K22,K28)</f>
        <v>-195000</v>
      </c>
      <c r="L29" s="71"/>
      <c r="M29" s="69">
        <f>SUM(M22,M28)</f>
        <v>-195000</v>
      </c>
      <c r="T29" s="64"/>
    </row>
    <row r="30" spans="1:20" ht="24" thickBot="1" x14ac:dyDescent="0.55000000000000004">
      <c r="A30" s="65" t="s">
        <v>151</v>
      </c>
      <c r="B30" s="65"/>
      <c r="C30" s="65"/>
      <c r="D30" s="76"/>
      <c r="E30" s="80">
        <f>+E12+E16+E29</f>
        <v>300000</v>
      </c>
      <c r="F30" s="72"/>
      <c r="G30" s="80">
        <f>+G12+G16+G29</f>
        <v>1092894</v>
      </c>
      <c r="H30" s="72"/>
      <c r="I30" s="81">
        <f>+I12+I16+I29</f>
        <v>30000</v>
      </c>
      <c r="J30" s="71"/>
      <c r="K30" s="81">
        <f>+K12+K16+K29</f>
        <v>150105</v>
      </c>
      <c r="L30" s="71"/>
      <c r="M30" s="81">
        <f>+M12+M16+M29</f>
        <v>1572999</v>
      </c>
      <c r="T30" s="64"/>
    </row>
    <row r="31" spans="1:20" ht="24" thickTop="1" x14ac:dyDescent="0.5">
      <c r="A31" s="55"/>
      <c r="B31" s="55"/>
      <c r="C31" s="55"/>
      <c r="D31" s="55"/>
      <c r="E31" s="82"/>
      <c r="F31" s="83"/>
      <c r="G31" s="83"/>
      <c r="H31" s="83"/>
      <c r="I31" s="82"/>
      <c r="J31" s="84"/>
      <c r="K31" s="82"/>
      <c r="L31" s="84"/>
      <c r="M31" s="82"/>
      <c r="N31" s="85"/>
    </row>
    <row r="32" spans="1:20" x14ac:dyDescent="0.5">
      <c r="A32" s="103" t="s">
        <v>126</v>
      </c>
      <c r="B32" s="103"/>
      <c r="C32" s="103"/>
      <c r="D32" s="59"/>
      <c r="E32" s="66">
        <v>300000</v>
      </c>
      <c r="F32" s="67"/>
      <c r="G32" s="87">
        <v>1092894</v>
      </c>
      <c r="H32" s="67"/>
      <c r="I32" s="66">
        <v>24024</v>
      </c>
      <c r="J32" s="66"/>
      <c r="K32" s="66">
        <v>116077</v>
      </c>
      <c r="L32" s="66"/>
      <c r="M32" s="66">
        <f>SUM(E32:K32)</f>
        <v>1532995</v>
      </c>
      <c r="T32" s="64"/>
    </row>
    <row r="33" spans="1:20" x14ac:dyDescent="0.5">
      <c r="A33" s="103" t="s">
        <v>113</v>
      </c>
      <c r="B33" s="103"/>
      <c r="C33" s="103"/>
      <c r="D33" s="59"/>
      <c r="E33" s="71"/>
      <c r="F33" s="72"/>
      <c r="G33" s="72"/>
      <c r="H33" s="72"/>
      <c r="I33" s="71"/>
      <c r="J33" s="71"/>
      <c r="K33" s="71"/>
      <c r="L33" s="71"/>
      <c r="M33" s="68"/>
      <c r="T33" s="64"/>
    </row>
    <row r="34" spans="1:20" x14ac:dyDescent="0.5">
      <c r="A34" s="104"/>
      <c r="B34" s="104" t="s">
        <v>114</v>
      </c>
      <c r="C34" s="104"/>
      <c r="D34" s="59"/>
      <c r="E34" s="68">
        <v>0</v>
      </c>
      <c r="F34" s="68"/>
      <c r="G34" s="68">
        <v>0</v>
      </c>
      <c r="H34" s="68"/>
      <c r="I34" s="68">
        <v>0</v>
      </c>
      <c r="J34" s="68"/>
      <c r="K34" s="89">
        <f>+'PL 9m'!K23</f>
        <v>149167</v>
      </c>
      <c r="L34" s="68"/>
      <c r="M34" s="68">
        <f>SUM(E34:K34)</f>
        <v>149167</v>
      </c>
      <c r="T34" s="64"/>
    </row>
    <row r="35" spans="1:20" x14ac:dyDescent="0.5">
      <c r="A35" s="104"/>
      <c r="B35" s="104" t="s">
        <v>115</v>
      </c>
      <c r="C35" s="104"/>
      <c r="D35" s="59"/>
      <c r="E35" s="68">
        <v>0</v>
      </c>
      <c r="F35" s="68"/>
      <c r="G35" s="68">
        <v>0</v>
      </c>
      <c r="H35" s="68"/>
      <c r="I35" s="68">
        <v>0</v>
      </c>
      <c r="J35" s="68"/>
      <c r="K35" s="67">
        <f>+K36-K34</f>
        <v>0</v>
      </c>
      <c r="L35" s="68"/>
      <c r="M35" s="68">
        <f>SUM(E35:K35)</f>
        <v>0</v>
      </c>
      <c r="T35" s="64"/>
    </row>
    <row r="36" spans="1:20" x14ac:dyDescent="0.5">
      <c r="A36" s="104"/>
      <c r="B36" s="105" t="s">
        <v>113</v>
      </c>
      <c r="C36" s="105"/>
      <c r="D36" s="59"/>
      <c r="E36" s="69">
        <f>SUM(E34:E35)</f>
        <v>0</v>
      </c>
      <c r="F36" s="68"/>
      <c r="G36" s="69">
        <f>SUM(G34:G35)</f>
        <v>0</v>
      </c>
      <c r="H36" s="68"/>
      <c r="I36" s="69">
        <f>SUM(I34:I35)</f>
        <v>0</v>
      </c>
      <c r="J36" s="70"/>
      <c r="K36" s="69">
        <f>+'PL 9m'!K31</f>
        <v>149167</v>
      </c>
      <c r="L36" s="70"/>
      <c r="M36" s="69">
        <f>SUM(M34:M35)</f>
        <v>149167</v>
      </c>
      <c r="N36" s="86"/>
      <c r="T36" s="64"/>
    </row>
    <row r="37" spans="1:20" x14ac:dyDescent="0.5">
      <c r="A37" s="103" t="s">
        <v>116</v>
      </c>
      <c r="B37" s="105"/>
      <c r="C37" s="105"/>
      <c r="D37" s="59"/>
      <c r="E37" s="71"/>
      <c r="F37" s="72"/>
      <c r="G37" s="72"/>
      <c r="H37" s="72"/>
      <c r="I37" s="71"/>
      <c r="J37" s="71"/>
      <c r="K37" s="71"/>
      <c r="L37" s="71"/>
      <c r="M37" s="71"/>
      <c r="T37" s="64"/>
    </row>
    <row r="38" spans="1:20" x14ac:dyDescent="0.5">
      <c r="A38" s="104"/>
      <c r="B38" s="103" t="s">
        <v>117</v>
      </c>
      <c r="C38" s="103"/>
      <c r="D38" s="63"/>
      <c r="E38" s="71"/>
      <c r="F38" s="72"/>
      <c r="G38" s="72"/>
      <c r="H38" s="72"/>
      <c r="I38" s="71"/>
      <c r="J38" s="71"/>
      <c r="K38" s="71"/>
      <c r="L38" s="71"/>
      <c r="M38" s="71"/>
      <c r="T38" s="64"/>
    </row>
    <row r="39" spans="1:20" x14ac:dyDescent="0.5">
      <c r="A39" s="104"/>
      <c r="B39" s="105"/>
      <c r="C39" s="106" t="s">
        <v>127</v>
      </c>
      <c r="D39" s="63"/>
      <c r="E39" s="68">
        <v>0</v>
      </c>
      <c r="F39" s="68"/>
      <c r="G39" s="68">
        <v>0</v>
      </c>
      <c r="H39" s="68"/>
      <c r="I39" s="68">
        <v>5976</v>
      </c>
      <c r="J39" s="68"/>
      <c r="K39" s="68">
        <f>+-I39</f>
        <v>-5976</v>
      </c>
      <c r="L39" s="68"/>
      <c r="M39" s="68">
        <f>SUM(E39:K39)</f>
        <v>0</v>
      </c>
      <c r="T39" s="64"/>
    </row>
    <row r="40" spans="1:20" x14ac:dyDescent="0.5">
      <c r="A40" s="104"/>
      <c r="B40" s="105"/>
      <c r="C40" s="106" t="s">
        <v>118</v>
      </c>
      <c r="D40" s="63"/>
      <c r="E40" s="68">
        <v>0</v>
      </c>
      <c r="F40" s="68"/>
      <c r="G40" s="68">
        <v>0</v>
      </c>
      <c r="H40" s="68"/>
      <c r="I40" s="68">
        <v>0</v>
      </c>
      <c r="J40" s="68"/>
      <c r="K40" s="68">
        <v>-120000</v>
      </c>
      <c r="L40" s="68"/>
      <c r="M40" s="68">
        <f>SUM(E40:K40)</f>
        <v>-120000</v>
      </c>
      <c r="T40" s="64"/>
    </row>
    <row r="41" spans="1:20" x14ac:dyDescent="0.5">
      <c r="A41" s="104"/>
      <c r="B41" s="105"/>
      <c r="C41" s="107" t="s">
        <v>119</v>
      </c>
      <c r="D41" s="59"/>
      <c r="E41" s="69">
        <f>SUM(E39:E40)</f>
        <v>0</v>
      </c>
      <c r="F41" s="68"/>
      <c r="G41" s="69">
        <f>SUM(G39:G40)</f>
        <v>0</v>
      </c>
      <c r="H41" s="68"/>
      <c r="I41" s="69">
        <f>SUM(I39:I40)</f>
        <v>5976</v>
      </c>
      <c r="J41" s="70"/>
      <c r="K41" s="69">
        <f>SUM(K39:K40)</f>
        <v>-125976</v>
      </c>
      <c r="L41" s="70"/>
      <c r="M41" s="69">
        <f>SUM(M39:M40)</f>
        <v>-120000</v>
      </c>
      <c r="T41" s="64"/>
    </row>
    <row r="42" spans="1:20" x14ac:dyDescent="0.5">
      <c r="A42" s="104"/>
      <c r="B42" s="103" t="s">
        <v>124</v>
      </c>
      <c r="C42" s="107"/>
      <c r="D42" s="59"/>
      <c r="E42" s="79">
        <f>SUM(E41)</f>
        <v>0</v>
      </c>
      <c r="F42" s="72"/>
      <c r="G42" s="79">
        <f>SUM(G41)</f>
        <v>0</v>
      </c>
      <c r="H42" s="72"/>
      <c r="I42" s="69">
        <f>SUM(I41)</f>
        <v>5976</v>
      </c>
      <c r="J42" s="71"/>
      <c r="K42" s="69">
        <f>SUM(K41)</f>
        <v>-125976</v>
      </c>
      <c r="L42" s="71"/>
      <c r="M42" s="69">
        <f>SUM(M41)</f>
        <v>-120000</v>
      </c>
      <c r="T42" s="64"/>
    </row>
    <row r="43" spans="1:20" ht="24" thickBot="1" x14ac:dyDescent="0.55000000000000004">
      <c r="A43" s="65" t="s">
        <v>128</v>
      </c>
      <c r="B43" s="65"/>
      <c r="C43" s="75"/>
      <c r="D43" s="59"/>
      <c r="E43" s="80">
        <f>+E32+E36+E42</f>
        <v>300000</v>
      </c>
      <c r="F43" s="72"/>
      <c r="G43" s="80">
        <f>+G32+G36+G42</f>
        <v>1092894</v>
      </c>
      <c r="H43" s="72"/>
      <c r="I43" s="81">
        <f>+I32+I36+I42</f>
        <v>30000</v>
      </c>
      <c r="J43" s="71"/>
      <c r="K43" s="81">
        <f>+K32+K36+K42</f>
        <v>139268</v>
      </c>
      <c r="L43" s="71"/>
      <c r="M43" s="81">
        <f>+M32+M36+M42</f>
        <v>1562162</v>
      </c>
      <c r="T43" s="64"/>
    </row>
    <row r="44" spans="1:20" ht="24" thickTop="1" x14ac:dyDescent="0.5">
      <c r="A44" s="55"/>
      <c r="B44" s="65"/>
      <c r="C44" s="75"/>
      <c r="D44" s="59"/>
      <c r="E44" s="71"/>
      <c r="F44" s="72"/>
      <c r="G44" s="72"/>
      <c r="H44" s="72"/>
      <c r="I44" s="70"/>
      <c r="J44" s="71"/>
      <c r="K44" s="70"/>
      <c r="L44" s="71"/>
      <c r="M44" s="70"/>
      <c r="T44" s="64"/>
    </row>
    <row r="45" spans="1:20" x14ac:dyDescent="0.5">
      <c r="E45" s="86"/>
      <c r="F45" s="86"/>
      <c r="G45" s="86"/>
      <c r="H45" s="86"/>
      <c r="I45" s="86"/>
      <c r="J45" s="86"/>
      <c r="K45" s="86"/>
      <c r="L45" s="86"/>
      <c r="M45" s="86"/>
    </row>
    <row r="46" spans="1:20" x14ac:dyDescent="0.5">
      <c r="E46" s="86"/>
      <c r="F46" s="86"/>
      <c r="G46" s="86"/>
      <c r="H46" s="86"/>
      <c r="I46" s="86"/>
      <c r="J46" s="86"/>
      <c r="K46" s="86"/>
      <c r="L46" s="86"/>
      <c r="M46" s="86"/>
    </row>
    <row r="47" spans="1:20" x14ac:dyDescent="0.5">
      <c r="E47" s="86"/>
      <c r="F47" s="86"/>
      <c r="G47" s="86"/>
      <c r="H47" s="86"/>
      <c r="I47" s="86"/>
      <c r="J47" s="86"/>
      <c r="K47" s="86"/>
      <c r="L47" s="86"/>
      <c r="M47" s="86"/>
    </row>
    <row r="68" ht="42.75" customHeight="1" x14ac:dyDescent="0.5"/>
  </sheetData>
  <sheetProtection formatCells="0" formatColumns="0" formatRows="0" insertColumns="0" insertRows="0" insertHyperlinks="0" deleteColumns="0" deleteRows="0" sort="0" autoFilter="0" pivotTables="0"/>
  <mergeCells count="5">
    <mergeCell ref="A1:M1"/>
    <mergeCell ref="A2:M2"/>
    <mergeCell ref="A3:M3"/>
    <mergeCell ref="A4:M4"/>
    <mergeCell ref="I8:K8"/>
  </mergeCells>
  <printOptions horizontalCentered="1"/>
  <pageMargins left="0.51181102362204722" right="0.19685039370078741" top="0.6692913385826772" bottom="0.27559055118110237" header="0.39370078740157483" footer="0.27559055118110237"/>
  <pageSetup paperSize="9" scale="71" firstPageNumber="7" orientation="portrait" useFirstPageNumber="1" r:id="rId1"/>
  <headerFooter alignWithMargins="0">
    <oddHeader>&amp;C&amp;P</oddHeader>
    <oddFooter>&amp;LNotes to the interim financial information are an integral part of this interim financial information.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1"/>
  </sheetPr>
  <dimension ref="A1:O281"/>
  <sheetViews>
    <sheetView view="pageBreakPreview" topLeftCell="A85" zoomScale="90" zoomScaleSheetLayoutView="90" workbookViewId="0">
      <selection activeCell="L77" sqref="L77"/>
    </sheetView>
  </sheetViews>
  <sheetFormatPr defaultColWidth="9.140625" defaultRowHeight="23.25" x14ac:dyDescent="0.5"/>
  <cols>
    <col min="1" max="1" width="2.7109375" style="1" customWidth="1"/>
    <col min="2" max="2" width="2.85546875" style="1" customWidth="1"/>
    <col min="3" max="3" width="2.5703125" style="1" customWidth="1"/>
    <col min="4" max="4" width="60" style="1" customWidth="1"/>
    <col min="5" max="5" width="5.42578125" style="1" customWidth="1"/>
    <col min="6" max="6" width="15.7109375" style="4" customWidth="1"/>
    <col min="7" max="7" width="1.28515625" style="4" customWidth="1"/>
    <col min="8" max="8" width="15.7109375" style="4" customWidth="1"/>
    <col min="9" max="9" width="1" style="4" customWidth="1"/>
    <col min="10" max="10" width="15.7109375" style="4" customWidth="1"/>
    <col min="11" max="11" width="2" style="4" customWidth="1"/>
    <col min="12" max="12" width="15.7109375" style="4" customWidth="1"/>
    <col min="13" max="13" width="9.85546875" style="1" bestFit="1" customWidth="1"/>
    <col min="14" max="14" width="13.85546875" style="2" bestFit="1" customWidth="1"/>
    <col min="15" max="15" width="11.28515625" style="91" bestFit="1" customWidth="1"/>
    <col min="16" max="16384" width="9.140625" style="1"/>
  </cols>
  <sheetData>
    <row r="1" spans="1:15" x14ac:dyDescent="0.5">
      <c r="A1" s="300" t="str">
        <f>+'CE-Separate'!A1:M1</f>
        <v>RAJTHANEE HOSPITAL PUBLIC COMPANY LIMITED AND ITS SUBSIDIARY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</row>
    <row r="2" spans="1:15" x14ac:dyDescent="0.5">
      <c r="A2" s="300" t="s">
        <v>152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</row>
    <row r="3" spans="1:15" x14ac:dyDescent="0.5">
      <c r="A3" s="301" t="str">
        <f>+'PL 9m'!A3:K3</f>
        <v>For the nine months period ended  30 September 2018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</row>
    <row r="4" spans="1:15" s="7" customFormat="1" x14ac:dyDescent="0.5">
      <c r="A4" s="26"/>
      <c r="B4" s="11"/>
      <c r="C4" s="11"/>
      <c r="D4" s="11"/>
      <c r="E4" s="11"/>
      <c r="F4" s="27"/>
      <c r="G4" s="27"/>
      <c r="H4" s="27"/>
      <c r="I4" s="27"/>
      <c r="J4" s="28"/>
      <c r="K4" s="27"/>
      <c r="L4" s="101" t="s">
        <v>29</v>
      </c>
      <c r="N4" s="15"/>
      <c r="O4" s="92"/>
    </row>
    <row r="5" spans="1:15" s="7" customFormat="1" x14ac:dyDescent="0.5">
      <c r="A5" s="26"/>
      <c r="B5" s="11"/>
      <c r="C5" s="11"/>
      <c r="D5" s="11"/>
      <c r="E5" s="11"/>
      <c r="F5" s="27"/>
      <c r="G5" s="27"/>
      <c r="H5" s="27"/>
      <c r="I5" s="27"/>
      <c r="J5" s="28"/>
      <c r="K5" s="27"/>
      <c r="L5" s="102" t="s">
        <v>31</v>
      </c>
      <c r="N5" s="15"/>
      <c r="O5" s="92"/>
    </row>
    <row r="6" spans="1:15" s="7" customFormat="1" x14ac:dyDescent="0.5">
      <c r="A6" s="26"/>
      <c r="B6" s="11"/>
      <c r="C6" s="11"/>
      <c r="D6" s="11"/>
      <c r="E6" s="11"/>
      <c r="F6" s="27"/>
      <c r="G6" s="27"/>
      <c r="H6" s="27"/>
      <c r="I6" s="27"/>
      <c r="J6" s="28"/>
      <c r="K6" s="27"/>
      <c r="L6" s="100" t="s">
        <v>28</v>
      </c>
      <c r="N6" s="15"/>
      <c r="O6" s="92"/>
    </row>
    <row r="7" spans="1:15" s="7" customFormat="1" x14ac:dyDescent="0.5">
      <c r="A7" s="12"/>
      <c r="B7" s="12"/>
      <c r="C7" s="12"/>
      <c r="D7" s="12"/>
      <c r="E7" s="12"/>
      <c r="F7" s="303" t="s">
        <v>23</v>
      </c>
      <c r="G7" s="303"/>
      <c r="H7" s="303"/>
      <c r="I7" s="90"/>
      <c r="J7" s="303" t="s">
        <v>27</v>
      </c>
      <c r="K7" s="303"/>
      <c r="L7" s="303"/>
      <c r="N7" s="15"/>
      <c r="O7" s="92"/>
    </row>
    <row r="8" spans="1:15" s="7" customFormat="1" x14ac:dyDescent="0.5">
      <c r="A8" s="11"/>
      <c r="B8" s="11"/>
      <c r="C8" s="11"/>
      <c r="D8" s="11"/>
      <c r="E8" s="11"/>
      <c r="F8" s="299" t="s">
        <v>24</v>
      </c>
      <c r="G8" s="299"/>
      <c r="H8" s="299"/>
      <c r="I8" s="27"/>
      <c r="J8" s="299" t="s">
        <v>24</v>
      </c>
      <c r="K8" s="299"/>
      <c r="L8" s="299"/>
      <c r="N8" s="15"/>
      <c r="O8" s="92"/>
    </row>
    <row r="9" spans="1:15" s="7" customFormat="1" ht="21.75" x14ac:dyDescent="0.45">
      <c r="A9" s="13"/>
      <c r="B9" s="29"/>
      <c r="C9" s="29"/>
      <c r="D9" s="29"/>
      <c r="E9" s="30"/>
      <c r="F9" s="46" t="s">
        <v>25</v>
      </c>
      <c r="G9" s="31"/>
      <c r="H9" s="46" t="s">
        <v>26</v>
      </c>
      <c r="I9" s="31"/>
      <c r="J9" s="46" t="s">
        <v>25</v>
      </c>
      <c r="K9" s="31"/>
      <c r="L9" s="46" t="s">
        <v>26</v>
      </c>
      <c r="N9" s="15"/>
      <c r="O9" s="92"/>
    </row>
    <row r="10" spans="1:15" s="7" customFormat="1" ht="12" customHeight="1" x14ac:dyDescent="0.45">
      <c r="B10" s="32"/>
      <c r="C10" s="32"/>
      <c r="D10" s="32"/>
      <c r="E10" s="32"/>
      <c r="F10" s="22"/>
      <c r="G10" s="33"/>
      <c r="H10" s="22"/>
      <c r="I10" s="33"/>
      <c r="J10" s="22"/>
      <c r="K10" s="33"/>
      <c r="L10" s="22"/>
      <c r="N10" s="15"/>
      <c r="O10" s="92"/>
    </row>
    <row r="11" spans="1:15" s="7" customFormat="1" x14ac:dyDescent="0.5">
      <c r="A11" s="54" t="s">
        <v>153</v>
      </c>
      <c r="B11" s="1"/>
      <c r="C11" s="1"/>
      <c r="D11" s="32"/>
      <c r="E11" s="32"/>
      <c r="F11" s="34"/>
      <c r="G11" s="34"/>
      <c r="H11" s="34"/>
      <c r="I11" s="34"/>
      <c r="J11" s="34"/>
      <c r="K11" s="35"/>
      <c r="L11" s="34"/>
      <c r="N11" s="15"/>
      <c r="O11" s="92"/>
    </row>
    <row r="12" spans="1:15" s="7" customFormat="1" x14ac:dyDescent="0.5">
      <c r="A12" s="1"/>
      <c r="B12" s="118" t="s">
        <v>154</v>
      </c>
      <c r="C12" s="1"/>
      <c r="F12" s="20">
        <f>'PL 9m'!E21</f>
        <v>236747</v>
      </c>
      <c r="G12" s="20"/>
      <c r="H12" s="20">
        <f>+'PL 9m'!G21</f>
        <v>208261</v>
      </c>
      <c r="I12" s="20"/>
      <c r="J12" s="20">
        <f>'PL 9m'!I21</f>
        <v>204549</v>
      </c>
      <c r="K12" s="20"/>
      <c r="L12" s="20">
        <f>+'PL 9m'!K21</f>
        <v>185789</v>
      </c>
      <c r="N12" s="15"/>
      <c r="O12" s="92"/>
    </row>
    <row r="13" spans="1:15" s="7" customFormat="1" x14ac:dyDescent="0.5">
      <c r="A13" s="1"/>
      <c r="B13" s="119" t="s">
        <v>155</v>
      </c>
      <c r="C13" s="1"/>
      <c r="F13" s="20"/>
      <c r="G13" s="20"/>
      <c r="H13" s="20"/>
      <c r="I13" s="20"/>
      <c r="J13" s="20"/>
      <c r="K13" s="36"/>
      <c r="L13" s="20"/>
      <c r="N13" s="15"/>
      <c r="O13" s="92"/>
    </row>
    <row r="14" spans="1:15" s="7" customFormat="1" x14ac:dyDescent="0.5">
      <c r="A14" s="1"/>
      <c r="B14" s="1"/>
      <c r="C14" s="1" t="s">
        <v>156</v>
      </c>
      <c r="F14" s="20">
        <v>165</v>
      </c>
      <c r="G14" s="20"/>
      <c r="H14" s="20">
        <v>318</v>
      </c>
      <c r="I14" s="20"/>
      <c r="J14" s="20">
        <v>0</v>
      </c>
      <c r="K14" s="36"/>
      <c r="L14" s="20">
        <v>0</v>
      </c>
      <c r="M14" s="36"/>
      <c r="N14" s="15"/>
      <c r="O14" s="92"/>
    </row>
    <row r="15" spans="1:15" s="7" customFormat="1" x14ac:dyDescent="0.5">
      <c r="A15" s="1"/>
      <c r="B15" s="1"/>
      <c r="C15" s="1" t="s">
        <v>157</v>
      </c>
      <c r="F15" s="20">
        <v>602</v>
      </c>
      <c r="G15" s="20"/>
      <c r="H15" s="20">
        <v>2743</v>
      </c>
      <c r="I15" s="20"/>
      <c r="J15" s="20">
        <v>655</v>
      </c>
      <c r="K15" s="36"/>
      <c r="L15" s="20">
        <v>2862</v>
      </c>
      <c r="M15" s="36"/>
      <c r="N15" s="15"/>
      <c r="O15" s="92"/>
    </row>
    <row r="16" spans="1:15" s="7" customFormat="1" ht="21.75" x14ac:dyDescent="0.45">
      <c r="C16" s="7" t="s">
        <v>204</v>
      </c>
      <c r="F16" s="20">
        <v>-51</v>
      </c>
      <c r="G16" s="20"/>
      <c r="H16" s="20">
        <v>0</v>
      </c>
      <c r="I16" s="20"/>
      <c r="J16" s="20">
        <v>5</v>
      </c>
      <c r="K16" s="36"/>
      <c r="L16" s="20">
        <v>0</v>
      </c>
      <c r="N16" s="15"/>
      <c r="O16" s="92"/>
    </row>
    <row r="17" spans="3:15" s="7" customFormat="1" ht="21.75" x14ac:dyDescent="0.45">
      <c r="C17" s="7" t="s">
        <v>205</v>
      </c>
      <c r="F17" s="20">
        <v>146</v>
      </c>
      <c r="G17" s="20"/>
      <c r="H17" s="20">
        <v>0</v>
      </c>
      <c r="I17" s="20"/>
      <c r="J17" s="20">
        <v>0</v>
      </c>
      <c r="K17" s="36"/>
      <c r="L17" s="20">
        <v>0</v>
      </c>
      <c r="N17" s="15"/>
      <c r="O17" s="92"/>
    </row>
    <row r="18" spans="3:15" s="7" customFormat="1" x14ac:dyDescent="0.5">
      <c r="C18" s="1" t="s">
        <v>158</v>
      </c>
      <c r="F18" s="20">
        <v>55880</v>
      </c>
      <c r="G18" s="20"/>
      <c r="H18" s="20">
        <v>57744</v>
      </c>
      <c r="I18" s="20"/>
      <c r="J18" s="20">
        <v>44771</v>
      </c>
      <c r="K18" s="36"/>
      <c r="L18" s="20">
        <v>39681</v>
      </c>
      <c r="N18" s="15"/>
      <c r="O18" s="92"/>
    </row>
    <row r="19" spans="3:15" s="7" customFormat="1" x14ac:dyDescent="0.5">
      <c r="C19" s="1" t="s">
        <v>159</v>
      </c>
      <c r="F19" s="20">
        <v>1603</v>
      </c>
      <c r="G19" s="20"/>
      <c r="H19" s="20">
        <v>1039</v>
      </c>
      <c r="I19" s="20"/>
      <c r="J19" s="20">
        <v>967</v>
      </c>
      <c r="K19" s="36"/>
      <c r="L19" s="20">
        <v>447</v>
      </c>
      <c r="N19" s="15"/>
      <c r="O19" s="92"/>
    </row>
    <row r="20" spans="3:15" s="7" customFormat="1" x14ac:dyDescent="0.5">
      <c r="C20" s="1" t="s">
        <v>207</v>
      </c>
      <c r="F20" s="20">
        <v>58</v>
      </c>
      <c r="G20" s="20"/>
      <c r="H20" s="20">
        <v>830</v>
      </c>
      <c r="I20" s="20"/>
      <c r="J20" s="20">
        <v>73</v>
      </c>
      <c r="K20" s="36"/>
      <c r="L20" s="20">
        <v>38</v>
      </c>
      <c r="N20" s="15"/>
      <c r="O20" s="92"/>
    </row>
    <row r="21" spans="3:15" s="7" customFormat="1" x14ac:dyDescent="0.5">
      <c r="C21" s="1" t="s">
        <v>206</v>
      </c>
      <c r="F21" s="20">
        <v>1930</v>
      </c>
      <c r="G21" s="20"/>
      <c r="H21" s="20">
        <v>0</v>
      </c>
      <c r="I21" s="20"/>
      <c r="J21" s="20">
        <v>496</v>
      </c>
      <c r="K21" s="36"/>
      <c r="L21" s="20">
        <v>0</v>
      </c>
      <c r="N21" s="15"/>
      <c r="O21" s="92"/>
    </row>
    <row r="22" spans="3:15" s="7" customFormat="1" x14ac:dyDescent="0.5">
      <c r="C22" s="1" t="s">
        <v>160</v>
      </c>
      <c r="F22" s="20">
        <v>11109</v>
      </c>
      <c r="G22" s="20"/>
      <c r="H22" s="20">
        <v>0</v>
      </c>
      <c r="I22" s="20"/>
      <c r="J22" s="20">
        <v>9879</v>
      </c>
      <c r="K22" s="20"/>
      <c r="L22" s="20">
        <v>0</v>
      </c>
      <c r="N22" s="15"/>
      <c r="O22" s="92"/>
    </row>
    <row r="23" spans="3:15" s="7" customFormat="1" x14ac:dyDescent="0.5">
      <c r="C23" s="1" t="s">
        <v>161</v>
      </c>
      <c r="F23" s="20">
        <v>-4999</v>
      </c>
      <c r="G23" s="20"/>
      <c r="H23" s="20">
        <v>0</v>
      </c>
      <c r="I23" s="20"/>
      <c r="J23" s="20">
        <v>-2993</v>
      </c>
      <c r="K23" s="36"/>
      <c r="L23" s="20">
        <v>0</v>
      </c>
      <c r="N23" s="15"/>
      <c r="O23" s="92"/>
    </row>
    <row r="24" spans="3:15" s="7" customFormat="1" x14ac:dyDescent="0.5">
      <c r="C24" s="1" t="s">
        <v>162</v>
      </c>
      <c r="F24" s="20">
        <v>56</v>
      </c>
      <c r="G24" s="20"/>
      <c r="H24" s="20">
        <v>0</v>
      </c>
      <c r="I24" s="20"/>
      <c r="J24" s="20">
        <v>0</v>
      </c>
      <c r="K24" s="36"/>
      <c r="L24" s="20">
        <v>0</v>
      </c>
      <c r="N24" s="15"/>
      <c r="O24" s="92"/>
    </row>
    <row r="25" spans="3:15" s="7" customFormat="1" ht="21.75" hidden="1" x14ac:dyDescent="0.45">
      <c r="C25" s="7" t="s">
        <v>16</v>
      </c>
      <c r="F25" s="20"/>
      <c r="G25" s="20"/>
      <c r="H25" s="20"/>
      <c r="I25" s="20"/>
      <c r="J25" s="20"/>
      <c r="K25" s="20"/>
      <c r="L25" s="20"/>
      <c r="N25" s="15"/>
      <c r="O25" s="92"/>
    </row>
    <row r="26" spans="3:15" s="7" customFormat="1" x14ac:dyDescent="0.5">
      <c r="C26" s="1" t="s">
        <v>163</v>
      </c>
      <c r="F26" s="20">
        <v>-2675</v>
      </c>
      <c r="G26" s="20"/>
      <c r="H26" s="20">
        <v>-74</v>
      </c>
      <c r="I26" s="20"/>
      <c r="J26" s="20">
        <v>-2502</v>
      </c>
      <c r="K26" s="20"/>
      <c r="L26" s="20">
        <v>0</v>
      </c>
      <c r="N26" s="15"/>
      <c r="O26" s="92"/>
    </row>
    <row r="27" spans="3:15" s="7" customFormat="1" x14ac:dyDescent="0.5">
      <c r="C27" s="1" t="s">
        <v>164</v>
      </c>
      <c r="F27" s="20">
        <v>476</v>
      </c>
      <c r="G27" s="20"/>
      <c r="H27" s="20">
        <v>-75</v>
      </c>
      <c r="I27" s="20"/>
      <c r="J27" s="20">
        <v>438</v>
      </c>
      <c r="K27" s="20"/>
      <c r="L27" s="20">
        <v>0</v>
      </c>
      <c r="N27" s="15"/>
      <c r="O27" s="92"/>
    </row>
    <row r="28" spans="3:15" s="7" customFormat="1" ht="21.75" x14ac:dyDescent="0.45">
      <c r="C28" s="7" t="s">
        <v>162</v>
      </c>
      <c r="F28" s="20">
        <v>0</v>
      </c>
      <c r="G28" s="20"/>
      <c r="H28" s="20">
        <v>399</v>
      </c>
      <c r="I28" s="20"/>
      <c r="J28" s="20">
        <v>0</v>
      </c>
      <c r="K28" s="20"/>
      <c r="L28" s="20">
        <v>0</v>
      </c>
      <c r="N28" s="15"/>
      <c r="O28" s="92"/>
    </row>
    <row r="29" spans="3:15" s="7" customFormat="1" x14ac:dyDescent="0.5">
      <c r="C29" s="1" t="s">
        <v>165</v>
      </c>
      <c r="F29" s="20">
        <v>3725</v>
      </c>
      <c r="G29" s="20"/>
      <c r="H29" s="20">
        <v>3122</v>
      </c>
      <c r="I29" s="20"/>
      <c r="J29" s="20">
        <v>3411</v>
      </c>
      <c r="K29" s="36"/>
      <c r="L29" s="20">
        <v>2815</v>
      </c>
      <c r="N29" s="15"/>
      <c r="O29" s="92"/>
    </row>
    <row r="30" spans="3:15" s="7" customFormat="1" x14ac:dyDescent="0.5">
      <c r="C30" s="1" t="s">
        <v>89</v>
      </c>
      <c r="F30" s="19">
        <v>-3365</v>
      </c>
      <c r="G30" s="19"/>
      <c r="H30" s="19">
        <v>-7496</v>
      </c>
      <c r="I30" s="19"/>
      <c r="J30" s="19">
        <v>-4546</v>
      </c>
      <c r="K30" s="38"/>
      <c r="L30" s="19">
        <v>-9921</v>
      </c>
      <c r="M30" s="36"/>
      <c r="N30" s="15"/>
      <c r="O30" s="92"/>
    </row>
    <row r="31" spans="3:15" s="7" customFormat="1" x14ac:dyDescent="0.5">
      <c r="C31" s="1" t="s">
        <v>166</v>
      </c>
      <c r="F31" s="19">
        <v>7862</v>
      </c>
      <c r="G31" s="19"/>
      <c r="H31" s="19">
        <v>2980</v>
      </c>
      <c r="I31" s="19"/>
      <c r="J31" s="19">
        <v>6089</v>
      </c>
      <c r="K31" s="38"/>
      <c r="L31" s="19">
        <v>21</v>
      </c>
      <c r="M31" s="36"/>
      <c r="N31" s="15"/>
      <c r="O31" s="92"/>
    </row>
    <row r="32" spans="3:15" s="7" customFormat="1" x14ac:dyDescent="0.5">
      <c r="C32" s="1" t="s">
        <v>167</v>
      </c>
      <c r="F32" s="37">
        <v>590</v>
      </c>
      <c r="G32" s="20"/>
      <c r="H32" s="37">
        <v>0</v>
      </c>
      <c r="I32" s="20"/>
      <c r="J32" s="37">
        <v>375</v>
      </c>
      <c r="K32" s="36"/>
      <c r="L32" s="37">
        <v>0</v>
      </c>
      <c r="N32" s="15"/>
      <c r="O32" s="93"/>
    </row>
    <row r="33" spans="2:15" s="7" customFormat="1" x14ac:dyDescent="0.5">
      <c r="B33" s="1" t="s">
        <v>168</v>
      </c>
      <c r="F33" s="20">
        <f>SUM(F12:F32)</f>
        <v>309859</v>
      </c>
      <c r="G33" s="20"/>
      <c r="H33" s="20">
        <f>SUM(H12:H32)</f>
        <v>269791</v>
      </c>
      <c r="I33" s="20"/>
      <c r="J33" s="20">
        <f>SUM(J12:J32)</f>
        <v>261667</v>
      </c>
      <c r="K33" s="36"/>
      <c r="L33" s="20">
        <f>SUM(L12:L32)</f>
        <v>221732</v>
      </c>
      <c r="N33" s="15"/>
      <c r="O33" s="92"/>
    </row>
    <row r="34" spans="2:15" s="7" customFormat="1" x14ac:dyDescent="0.5">
      <c r="B34" s="1" t="s">
        <v>169</v>
      </c>
      <c r="F34" s="19"/>
      <c r="G34" s="19"/>
      <c r="H34" s="19"/>
      <c r="I34" s="19"/>
      <c r="J34" s="19"/>
      <c r="K34" s="36"/>
      <c r="L34" s="19"/>
      <c r="N34" s="15"/>
      <c r="O34" s="92"/>
    </row>
    <row r="35" spans="2:15" s="7" customFormat="1" x14ac:dyDescent="0.5">
      <c r="C35" s="1" t="s">
        <v>170</v>
      </c>
      <c r="F35" s="19">
        <v>-412500</v>
      </c>
      <c r="G35" s="19"/>
      <c r="H35" s="19">
        <v>-27800</v>
      </c>
      <c r="I35" s="19"/>
      <c r="J35" s="19">
        <v>-390000</v>
      </c>
      <c r="K35" s="36"/>
      <c r="L35" s="19">
        <v>0</v>
      </c>
      <c r="N35" s="15"/>
      <c r="O35" s="92"/>
    </row>
    <row r="36" spans="2:15" s="7" customFormat="1" ht="21" customHeight="1" x14ac:dyDescent="0.5">
      <c r="C36" s="1" t="s">
        <v>171</v>
      </c>
      <c r="F36" s="19">
        <v>700533</v>
      </c>
      <c r="G36" s="19"/>
      <c r="H36" s="19">
        <v>28363</v>
      </c>
      <c r="I36" s="19"/>
      <c r="J36" s="19">
        <v>682502</v>
      </c>
      <c r="K36" s="36"/>
      <c r="L36" s="19">
        <v>0</v>
      </c>
      <c r="N36" s="15"/>
      <c r="O36" s="92"/>
    </row>
    <row r="37" spans="2:15" s="7" customFormat="1" x14ac:dyDescent="0.5">
      <c r="C37" s="1" t="s">
        <v>172</v>
      </c>
      <c r="F37" s="20">
        <v>-106152</v>
      </c>
      <c r="G37" s="20"/>
      <c r="H37" s="20">
        <v>-83518</v>
      </c>
      <c r="I37" s="20"/>
      <c r="J37" s="20">
        <v>-108842</v>
      </c>
      <c r="K37" s="36"/>
      <c r="L37" s="20">
        <v>-73615</v>
      </c>
      <c r="M37" s="36"/>
      <c r="N37" s="15"/>
      <c r="O37" s="92"/>
    </row>
    <row r="38" spans="2:15" s="7" customFormat="1" x14ac:dyDescent="0.5">
      <c r="C38" s="1" t="s">
        <v>39</v>
      </c>
      <c r="F38" s="20">
        <v>-2382</v>
      </c>
      <c r="G38" s="20"/>
      <c r="H38" s="20">
        <v>-1054</v>
      </c>
      <c r="I38" s="20"/>
      <c r="J38" s="20">
        <v>-3252</v>
      </c>
      <c r="K38" s="36"/>
      <c r="L38" s="20">
        <v>739</v>
      </c>
      <c r="N38" s="15"/>
      <c r="O38" s="92"/>
    </row>
    <row r="39" spans="2:15" s="7" customFormat="1" x14ac:dyDescent="0.5">
      <c r="C39" s="1" t="s">
        <v>41</v>
      </c>
      <c r="F39" s="20">
        <v>-19</v>
      </c>
      <c r="G39" s="20"/>
      <c r="H39" s="20">
        <v>174</v>
      </c>
      <c r="I39" s="20"/>
      <c r="J39" s="20">
        <v>106</v>
      </c>
      <c r="K39" s="36"/>
      <c r="L39" s="20">
        <v>98</v>
      </c>
      <c r="N39" s="15"/>
      <c r="O39" s="92"/>
    </row>
    <row r="40" spans="2:15" s="7" customFormat="1" x14ac:dyDescent="0.5">
      <c r="C40" s="1" t="s">
        <v>173</v>
      </c>
      <c r="F40" s="20">
        <v>831</v>
      </c>
      <c r="G40" s="20"/>
      <c r="H40" s="20">
        <v>2597</v>
      </c>
      <c r="I40" s="20"/>
      <c r="J40" s="20">
        <v>719</v>
      </c>
      <c r="K40" s="36"/>
      <c r="L40" s="20">
        <v>2005</v>
      </c>
      <c r="N40" s="15"/>
      <c r="O40" s="92"/>
    </row>
    <row r="41" spans="2:15" s="7" customFormat="1" x14ac:dyDescent="0.5">
      <c r="B41" s="1" t="s">
        <v>174</v>
      </c>
      <c r="C41" s="1"/>
      <c r="F41" s="19"/>
      <c r="G41" s="19"/>
      <c r="H41" s="19"/>
      <c r="I41" s="19"/>
      <c r="J41" s="19"/>
      <c r="K41" s="36"/>
      <c r="L41" s="19"/>
      <c r="N41" s="15"/>
      <c r="O41" s="92"/>
    </row>
    <row r="42" spans="2:15" s="7" customFormat="1" x14ac:dyDescent="0.5">
      <c r="B42" s="1"/>
      <c r="C42" s="1" t="s">
        <v>57</v>
      </c>
      <c r="D42" s="6"/>
      <c r="E42" s="6"/>
      <c r="F42" s="19">
        <v>11316</v>
      </c>
      <c r="G42" s="19"/>
      <c r="H42" s="19">
        <v>9211</v>
      </c>
      <c r="I42" s="19"/>
      <c r="J42" s="19">
        <v>14988</v>
      </c>
      <c r="K42" s="38"/>
      <c r="L42" s="19">
        <v>14856</v>
      </c>
      <c r="N42" s="15"/>
      <c r="O42" s="93"/>
    </row>
    <row r="43" spans="2:15" s="7" customFormat="1" x14ac:dyDescent="0.5">
      <c r="B43" s="1"/>
      <c r="C43" s="1" t="s">
        <v>68</v>
      </c>
      <c r="F43" s="37">
        <v>417</v>
      </c>
      <c r="G43" s="19"/>
      <c r="H43" s="37">
        <v>0</v>
      </c>
      <c r="I43" s="19"/>
      <c r="J43" s="37">
        <v>417</v>
      </c>
      <c r="K43" s="36"/>
      <c r="L43" s="37">
        <v>0</v>
      </c>
      <c r="N43" s="15"/>
      <c r="O43" s="93"/>
    </row>
    <row r="44" spans="2:15" s="7" customFormat="1" x14ac:dyDescent="0.5">
      <c r="B44" s="52" t="s">
        <v>175</v>
      </c>
      <c r="F44" s="20">
        <f>SUM(F33:F43)</f>
        <v>501903</v>
      </c>
      <c r="G44" s="19"/>
      <c r="H44" s="20">
        <f>SUM(H33:H43)</f>
        <v>197764</v>
      </c>
      <c r="I44" s="19"/>
      <c r="J44" s="20">
        <f>SUM(J33:J43)</f>
        <v>458305</v>
      </c>
      <c r="K44" s="36"/>
      <c r="L44" s="20">
        <f>SUM(L33:L43)</f>
        <v>165815</v>
      </c>
      <c r="N44" s="15"/>
      <c r="O44" s="92"/>
    </row>
    <row r="45" spans="2:15" s="7" customFormat="1" ht="21.75" x14ac:dyDescent="0.45">
      <c r="C45" s="7" t="s">
        <v>203</v>
      </c>
      <c r="D45" s="6"/>
      <c r="E45" s="5"/>
      <c r="F45" s="20">
        <v>-725</v>
      </c>
      <c r="G45" s="19"/>
      <c r="H45" s="19">
        <v>0</v>
      </c>
      <c r="I45" s="19"/>
      <c r="J45" s="20">
        <v>-725</v>
      </c>
      <c r="K45" s="38"/>
      <c r="L45" s="20">
        <v>0</v>
      </c>
      <c r="N45" s="15"/>
      <c r="O45" s="92"/>
    </row>
    <row r="46" spans="2:15" s="7" customFormat="1" x14ac:dyDescent="0.5">
      <c r="C46" s="120" t="s">
        <v>176</v>
      </c>
      <c r="E46" s="15"/>
      <c r="F46" s="20">
        <v>2210</v>
      </c>
      <c r="G46" s="19"/>
      <c r="H46" s="20">
        <v>1756</v>
      </c>
      <c r="I46" s="19"/>
      <c r="J46" s="20">
        <v>2186</v>
      </c>
      <c r="K46" s="36"/>
      <c r="L46" s="20">
        <v>1740</v>
      </c>
      <c r="M46" s="36"/>
      <c r="N46" s="15"/>
      <c r="O46" s="92"/>
    </row>
    <row r="47" spans="2:15" s="7" customFormat="1" x14ac:dyDescent="0.5">
      <c r="C47" s="120" t="s">
        <v>177</v>
      </c>
      <c r="F47" s="19">
        <v>-56567</v>
      </c>
      <c r="G47" s="19"/>
      <c r="H47" s="19">
        <v>-29617</v>
      </c>
      <c r="I47" s="19"/>
      <c r="J47" s="19">
        <v>-53281</v>
      </c>
      <c r="K47" s="38"/>
      <c r="L47" s="19">
        <v>-27230</v>
      </c>
      <c r="M47" s="36"/>
      <c r="N47" s="15"/>
      <c r="O47" s="92"/>
    </row>
    <row r="48" spans="2:15" s="7" customFormat="1" x14ac:dyDescent="0.5">
      <c r="C48" s="120" t="s">
        <v>178</v>
      </c>
      <c r="F48" s="37">
        <v>2278</v>
      </c>
      <c r="G48" s="19"/>
      <c r="H48" s="37">
        <v>1194</v>
      </c>
      <c r="I48" s="19"/>
      <c r="J48" s="37">
        <v>0</v>
      </c>
      <c r="K48" s="36"/>
      <c r="L48" s="37">
        <v>0</v>
      </c>
      <c r="M48" s="36"/>
      <c r="N48" s="15"/>
      <c r="O48" s="92"/>
    </row>
    <row r="49" spans="1:15" s="9" customFormat="1" x14ac:dyDescent="0.5">
      <c r="A49" s="121" t="s">
        <v>179</v>
      </c>
      <c r="B49" s="47"/>
      <c r="F49" s="45">
        <f>SUM(F44:F48)</f>
        <v>449099</v>
      </c>
      <c r="G49" s="23"/>
      <c r="H49" s="45">
        <f>SUM(H44:H48)</f>
        <v>171097</v>
      </c>
      <c r="I49" s="23"/>
      <c r="J49" s="45">
        <f>SUM(J44:J48)</f>
        <v>406485</v>
      </c>
      <c r="K49" s="48"/>
      <c r="L49" s="45">
        <f>SUM(L44:L48)</f>
        <v>140325</v>
      </c>
      <c r="N49" s="49"/>
      <c r="O49" s="94"/>
    </row>
    <row r="50" spans="1:15" s="7" customFormat="1" x14ac:dyDescent="0.5">
      <c r="A50" s="53" t="s">
        <v>180</v>
      </c>
      <c r="B50" s="6"/>
      <c r="C50" s="6"/>
      <c r="D50" s="6"/>
      <c r="E50" s="6"/>
      <c r="F50" s="19"/>
      <c r="G50" s="19"/>
      <c r="H50" s="19"/>
      <c r="I50" s="19"/>
      <c r="J50" s="19"/>
      <c r="K50" s="38"/>
      <c r="L50" s="19"/>
      <c r="N50" s="15"/>
      <c r="O50" s="92"/>
    </row>
    <row r="51" spans="1:15" s="7" customFormat="1" x14ac:dyDescent="0.5">
      <c r="A51" s="8"/>
      <c r="B51" s="52" t="s">
        <v>181</v>
      </c>
      <c r="C51" s="6"/>
      <c r="D51" s="6"/>
      <c r="E51" s="6"/>
      <c r="F51" s="20">
        <v>-250000</v>
      </c>
      <c r="G51" s="19"/>
      <c r="H51" s="20">
        <v>-300000</v>
      </c>
      <c r="I51" s="19"/>
      <c r="J51" s="20">
        <v>-250000</v>
      </c>
      <c r="K51" s="38"/>
      <c r="L51" s="20">
        <v>-300000</v>
      </c>
      <c r="N51" s="15"/>
      <c r="O51" s="92"/>
    </row>
    <row r="52" spans="1:15" s="7" customFormat="1" x14ac:dyDescent="0.5">
      <c r="B52" s="52" t="s">
        <v>182</v>
      </c>
      <c r="E52" s="32"/>
      <c r="F52" s="20">
        <v>100000</v>
      </c>
      <c r="G52" s="20"/>
      <c r="H52" s="20">
        <v>600000</v>
      </c>
      <c r="I52" s="20"/>
      <c r="J52" s="20">
        <v>100000</v>
      </c>
      <c r="K52" s="36"/>
      <c r="L52" s="20">
        <v>600000</v>
      </c>
      <c r="N52" s="15"/>
      <c r="O52" s="92"/>
    </row>
    <row r="53" spans="1:15" s="7" customFormat="1" x14ac:dyDescent="0.5">
      <c r="A53" s="8"/>
      <c r="B53" s="122" t="s">
        <v>183</v>
      </c>
      <c r="C53" s="6"/>
      <c r="D53" s="6"/>
      <c r="E53" s="6"/>
      <c r="F53" s="20">
        <v>-419400</v>
      </c>
      <c r="G53" s="19"/>
      <c r="H53" s="20">
        <v>0</v>
      </c>
      <c r="I53" s="19"/>
      <c r="J53" s="20">
        <v>-419400</v>
      </c>
      <c r="K53" s="38"/>
      <c r="L53" s="20">
        <v>0</v>
      </c>
      <c r="N53" s="15"/>
      <c r="O53" s="92"/>
    </row>
    <row r="54" spans="1:15" s="7" customFormat="1" x14ac:dyDescent="0.5">
      <c r="A54" s="8"/>
      <c r="B54" s="123" t="s">
        <v>184</v>
      </c>
      <c r="C54" s="6"/>
      <c r="D54" s="6"/>
      <c r="E54" s="6"/>
      <c r="F54" s="20">
        <v>3190</v>
      </c>
      <c r="G54" s="19"/>
      <c r="H54" s="19">
        <v>-1694</v>
      </c>
      <c r="I54" s="19"/>
      <c r="J54" s="20">
        <v>0</v>
      </c>
      <c r="K54" s="38"/>
      <c r="L54" s="20">
        <v>0</v>
      </c>
      <c r="N54" s="15"/>
      <c r="O54" s="92"/>
    </row>
    <row r="55" spans="1:15" s="7" customFormat="1" x14ac:dyDescent="0.5">
      <c r="B55" s="123" t="s">
        <v>202</v>
      </c>
      <c r="E55" s="32"/>
      <c r="F55" s="20">
        <v>0</v>
      </c>
      <c r="G55" s="20"/>
      <c r="H55" s="20">
        <v>0</v>
      </c>
      <c r="I55" s="20"/>
      <c r="J55" s="20">
        <v>0</v>
      </c>
      <c r="K55" s="36"/>
      <c r="L55" s="20">
        <v>-65800</v>
      </c>
      <c r="N55" s="15"/>
      <c r="O55" s="92"/>
    </row>
    <row r="56" spans="1:15" s="7" customFormat="1" x14ac:dyDescent="0.5">
      <c r="B56" s="123" t="s">
        <v>185</v>
      </c>
      <c r="E56" s="32"/>
      <c r="F56" s="20">
        <v>0</v>
      </c>
      <c r="G56" s="20"/>
      <c r="H56" s="20">
        <v>0</v>
      </c>
      <c r="I56" s="20"/>
      <c r="J56" s="20">
        <v>100000</v>
      </c>
      <c r="K56" s="36"/>
      <c r="L56" s="20">
        <v>2450</v>
      </c>
      <c r="N56" s="15"/>
      <c r="O56" s="92"/>
    </row>
    <row r="57" spans="1:15" s="7" customFormat="1" x14ac:dyDescent="0.5">
      <c r="B57" s="1" t="s">
        <v>186</v>
      </c>
      <c r="E57" s="32"/>
      <c r="F57" s="20">
        <v>-70175</v>
      </c>
      <c r="G57" s="20"/>
      <c r="H57" s="20">
        <v>-69006</v>
      </c>
      <c r="I57" s="20"/>
      <c r="J57" s="20">
        <v>-61408</v>
      </c>
      <c r="K57" s="36"/>
      <c r="L57" s="20">
        <v>-60738</v>
      </c>
      <c r="N57" s="15"/>
      <c r="O57" s="92"/>
    </row>
    <row r="58" spans="1:15" s="7" customFormat="1" x14ac:dyDescent="0.5">
      <c r="B58" s="1" t="s">
        <v>187</v>
      </c>
      <c r="F58" s="19">
        <v>44</v>
      </c>
      <c r="G58" s="19"/>
      <c r="H58" s="19">
        <v>812</v>
      </c>
      <c r="I58" s="19"/>
      <c r="J58" s="19">
        <v>28</v>
      </c>
      <c r="K58" s="38"/>
      <c r="L58" s="19">
        <v>30</v>
      </c>
      <c r="N58" s="15"/>
      <c r="O58" s="92"/>
    </row>
    <row r="59" spans="1:15" s="7" customFormat="1" x14ac:dyDescent="0.5">
      <c r="B59" s="1" t="s">
        <v>188</v>
      </c>
      <c r="E59" s="32"/>
      <c r="F59" s="20">
        <v>-4430</v>
      </c>
      <c r="G59" s="20"/>
      <c r="H59" s="20">
        <v>-1063</v>
      </c>
      <c r="I59" s="20"/>
      <c r="J59" s="20">
        <v>-4397</v>
      </c>
      <c r="K59" s="36"/>
      <c r="L59" s="20">
        <v>-107</v>
      </c>
      <c r="N59" s="15"/>
      <c r="O59" s="92"/>
    </row>
    <row r="60" spans="1:15" s="7" customFormat="1" x14ac:dyDescent="0.5">
      <c r="B60" s="120" t="s">
        <v>176</v>
      </c>
      <c r="E60" s="32"/>
      <c r="F60" s="20">
        <v>1224</v>
      </c>
      <c r="G60" s="20"/>
      <c r="H60" s="20">
        <v>6525</v>
      </c>
      <c r="I60" s="20"/>
      <c r="J60" s="20">
        <v>2614</v>
      </c>
      <c r="K60" s="36"/>
      <c r="L60" s="20">
        <v>8900</v>
      </c>
      <c r="M60" s="36"/>
      <c r="N60" s="15"/>
      <c r="O60" s="92"/>
    </row>
    <row r="61" spans="1:15" s="7" customFormat="1" ht="21.75" hidden="1" x14ac:dyDescent="0.45">
      <c r="B61" s="7" t="s">
        <v>17</v>
      </c>
      <c r="E61" s="32"/>
      <c r="F61" s="20">
        <v>0</v>
      </c>
      <c r="G61" s="20"/>
      <c r="H61" s="20">
        <v>0</v>
      </c>
      <c r="I61" s="20"/>
      <c r="J61" s="20">
        <v>0</v>
      </c>
      <c r="K61" s="36"/>
      <c r="L61" s="20">
        <v>0</v>
      </c>
      <c r="N61" s="15"/>
      <c r="O61" s="92"/>
    </row>
    <row r="62" spans="1:15" s="7" customFormat="1" x14ac:dyDescent="0.5">
      <c r="A62" s="53" t="s">
        <v>189</v>
      </c>
      <c r="B62" s="6"/>
      <c r="C62" s="40"/>
      <c r="D62" s="6"/>
      <c r="E62" s="6"/>
      <c r="F62" s="39">
        <f>SUM(F51:F61)</f>
        <v>-639547</v>
      </c>
      <c r="G62" s="20"/>
      <c r="H62" s="39">
        <f>SUM(H51:H61)</f>
        <v>235574</v>
      </c>
      <c r="I62" s="20"/>
      <c r="J62" s="39">
        <f>SUM(J51:J61)</f>
        <v>-532563</v>
      </c>
      <c r="K62" s="38"/>
      <c r="L62" s="39">
        <f>SUM(L51:L61)</f>
        <v>184735</v>
      </c>
      <c r="N62" s="15"/>
      <c r="O62" s="92"/>
    </row>
    <row r="63" spans="1:15" s="7" customFormat="1" x14ac:dyDescent="0.5">
      <c r="A63" s="121" t="s">
        <v>190</v>
      </c>
      <c r="C63" s="40"/>
      <c r="D63" s="6"/>
      <c r="E63" s="6"/>
      <c r="F63" s="17"/>
      <c r="G63" s="17"/>
      <c r="H63" s="17"/>
      <c r="I63" s="17"/>
      <c r="J63" s="17"/>
      <c r="K63" s="38"/>
      <c r="L63" s="17"/>
      <c r="N63" s="15"/>
      <c r="O63" s="92"/>
    </row>
    <row r="64" spans="1:15" s="7" customFormat="1" ht="21.75" hidden="1" x14ac:dyDescent="0.45">
      <c r="A64" s="10"/>
      <c r="B64" s="7" t="s">
        <v>18</v>
      </c>
      <c r="C64" s="40"/>
      <c r="D64" s="6"/>
      <c r="E64" s="6"/>
      <c r="F64" s="20">
        <v>0</v>
      </c>
      <c r="G64" s="20"/>
      <c r="H64" s="20">
        <v>0</v>
      </c>
      <c r="I64" s="20"/>
      <c r="J64" s="20">
        <v>0</v>
      </c>
      <c r="K64" s="38"/>
      <c r="L64" s="20">
        <v>0</v>
      </c>
      <c r="N64" s="15"/>
      <c r="O64" s="92"/>
    </row>
    <row r="65" spans="1:15" s="7" customFormat="1" ht="21.75" x14ac:dyDescent="0.45">
      <c r="A65" s="10"/>
      <c r="B65" s="7" t="s">
        <v>191</v>
      </c>
      <c r="C65" s="40"/>
      <c r="D65" s="6"/>
      <c r="E65" s="6"/>
      <c r="F65" s="20">
        <v>380000</v>
      </c>
      <c r="G65" s="20"/>
      <c r="H65" s="20">
        <v>0</v>
      </c>
      <c r="I65" s="20"/>
      <c r="J65" s="20">
        <v>300000</v>
      </c>
      <c r="K65" s="38"/>
      <c r="L65" s="20">
        <v>0</v>
      </c>
      <c r="N65" s="15"/>
      <c r="O65" s="92"/>
    </row>
    <row r="66" spans="1:15" s="7" customFormat="1" x14ac:dyDescent="0.5">
      <c r="B66" s="1" t="s">
        <v>192</v>
      </c>
      <c r="C66" s="40"/>
      <c r="D66" s="6"/>
      <c r="E66" s="6"/>
      <c r="F66" s="20">
        <v>-30927</v>
      </c>
      <c r="G66" s="20"/>
      <c r="H66" s="20">
        <v>-79545</v>
      </c>
      <c r="I66" s="20"/>
      <c r="J66" s="20">
        <v>-26143</v>
      </c>
      <c r="K66" s="38"/>
      <c r="L66" s="20">
        <v>0</v>
      </c>
      <c r="N66" s="15"/>
      <c r="O66" s="92"/>
    </row>
    <row r="67" spans="1:15" s="7" customFormat="1" x14ac:dyDescent="0.5">
      <c r="B67" s="1" t="s">
        <v>193</v>
      </c>
      <c r="C67" s="40"/>
      <c r="D67" s="6"/>
      <c r="E67" s="6"/>
      <c r="F67" s="20">
        <v>-9182</v>
      </c>
      <c r="G67" s="20"/>
      <c r="H67" s="20">
        <v>-20950</v>
      </c>
      <c r="I67" s="20"/>
      <c r="J67" s="20">
        <v>-6577</v>
      </c>
      <c r="K67" s="38"/>
      <c r="L67" s="20">
        <v>-19850</v>
      </c>
      <c r="N67" s="15"/>
      <c r="O67" s="93"/>
    </row>
    <row r="68" spans="1:15" s="7" customFormat="1" x14ac:dyDescent="0.5">
      <c r="B68" s="52" t="s">
        <v>194</v>
      </c>
      <c r="C68" s="40"/>
      <c r="D68" s="6"/>
      <c r="E68" s="6"/>
      <c r="F68" s="20">
        <v>-452</v>
      </c>
      <c r="G68" s="20"/>
      <c r="H68" s="20">
        <v>-925</v>
      </c>
      <c r="I68" s="20"/>
      <c r="J68" s="20">
        <v>-76</v>
      </c>
      <c r="K68" s="38"/>
      <c r="L68" s="20">
        <v>-325</v>
      </c>
      <c r="N68" s="15"/>
      <c r="O68" s="92"/>
    </row>
    <row r="69" spans="1:15" s="7" customFormat="1" x14ac:dyDescent="0.5">
      <c r="B69" s="52" t="s">
        <v>195</v>
      </c>
      <c r="C69" s="40"/>
      <c r="D69" s="6"/>
      <c r="E69" s="6"/>
      <c r="F69" s="20">
        <v>-590</v>
      </c>
      <c r="G69" s="20"/>
      <c r="H69" s="20">
        <v>0</v>
      </c>
      <c r="I69" s="20"/>
      <c r="J69" s="20">
        <v>-375</v>
      </c>
      <c r="K69" s="38"/>
      <c r="L69" s="20">
        <v>0</v>
      </c>
      <c r="N69" s="15"/>
      <c r="O69" s="92"/>
    </row>
    <row r="70" spans="1:15" s="7" customFormat="1" x14ac:dyDescent="0.5">
      <c r="B70" s="118" t="s">
        <v>196</v>
      </c>
      <c r="E70" s="15"/>
      <c r="F70" s="20">
        <v>-6889</v>
      </c>
      <c r="G70" s="20"/>
      <c r="H70" s="20">
        <v>-3411</v>
      </c>
      <c r="I70" s="20"/>
      <c r="J70" s="20">
        <v>-5165</v>
      </c>
      <c r="K70" s="36"/>
      <c r="L70" s="20">
        <v>-22</v>
      </c>
      <c r="N70" s="15"/>
      <c r="O70" s="93"/>
    </row>
    <row r="71" spans="1:15" s="7" customFormat="1" x14ac:dyDescent="0.5">
      <c r="B71" s="118" t="s">
        <v>197</v>
      </c>
      <c r="C71" s="40"/>
      <c r="D71" s="6"/>
      <c r="E71" s="6"/>
      <c r="F71" s="37">
        <v>-194416</v>
      </c>
      <c r="G71" s="20"/>
      <c r="H71" s="37">
        <v>-119715</v>
      </c>
      <c r="I71" s="20"/>
      <c r="J71" s="37">
        <v>-194416</v>
      </c>
      <c r="K71" s="38"/>
      <c r="L71" s="37">
        <v>-119715</v>
      </c>
      <c r="M71" s="36"/>
      <c r="N71" s="15"/>
      <c r="O71" s="93"/>
    </row>
    <row r="72" spans="1:15" s="7" customFormat="1" x14ac:dyDescent="0.5">
      <c r="A72" s="121" t="s">
        <v>198</v>
      </c>
      <c r="C72" s="40"/>
      <c r="D72" s="6"/>
      <c r="E72" s="6"/>
      <c r="F72" s="39">
        <f>SUM(F64:F71)</f>
        <v>137544</v>
      </c>
      <c r="G72" s="20"/>
      <c r="H72" s="39">
        <f>SUM(H64:H71)</f>
        <v>-224546</v>
      </c>
      <c r="I72" s="20"/>
      <c r="J72" s="39">
        <f>SUM(J64:J71)</f>
        <v>67248</v>
      </c>
      <c r="K72" s="38"/>
      <c r="L72" s="39">
        <f>SUM(L64:L71)</f>
        <v>-139912</v>
      </c>
      <c r="M72" s="15"/>
      <c r="N72" s="15"/>
      <c r="O72" s="95"/>
    </row>
    <row r="73" spans="1:15" s="7" customFormat="1" ht="10.5" customHeight="1" x14ac:dyDescent="0.5">
      <c r="A73" s="121"/>
      <c r="C73" s="40"/>
      <c r="D73" s="6"/>
      <c r="E73" s="6"/>
      <c r="F73" s="17"/>
      <c r="G73" s="20"/>
      <c r="H73" s="20"/>
      <c r="I73" s="20"/>
      <c r="J73" s="17"/>
      <c r="K73" s="38"/>
      <c r="L73" s="17"/>
      <c r="N73" s="15"/>
      <c r="O73" s="92"/>
    </row>
    <row r="74" spans="1:15" s="7" customFormat="1" x14ac:dyDescent="0.5">
      <c r="A74" s="53" t="s">
        <v>199</v>
      </c>
      <c r="B74" s="6"/>
      <c r="C74" s="8"/>
      <c r="D74" s="6"/>
      <c r="E74" s="6"/>
      <c r="F74" s="18">
        <f>F49+F62+F72</f>
        <v>-52904</v>
      </c>
      <c r="G74" s="20"/>
      <c r="H74" s="25">
        <f>H49+H62+H72</f>
        <v>182125</v>
      </c>
      <c r="I74" s="20"/>
      <c r="J74" s="18">
        <f>J49+J62+J72</f>
        <v>-58830</v>
      </c>
      <c r="K74" s="38"/>
      <c r="L74" s="18">
        <f>L49+L62+L72</f>
        <v>185148</v>
      </c>
      <c r="M74" s="15"/>
      <c r="N74" s="15"/>
      <c r="O74" s="95"/>
    </row>
    <row r="75" spans="1:15" s="7" customFormat="1" x14ac:dyDescent="0.5">
      <c r="A75" s="53" t="s">
        <v>200</v>
      </c>
      <c r="B75" s="8"/>
      <c r="C75" s="41"/>
      <c r="D75" s="8"/>
      <c r="E75" s="6"/>
      <c r="F75" s="42">
        <f>+BS!K12</f>
        <v>268784</v>
      </c>
      <c r="G75" s="20"/>
      <c r="H75" s="42">
        <v>201156</v>
      </c>
      <c r="I75" s="20"/>
      <c r="J75" s="42">
        <f>+BS!O12</f>
        <v>260168</v>
      </c>
      <c r="K75" s="17"/>
      <c r="L75" s="42">
        <v>195853</v>
      </c>
      <c r="M75" s="14"/>
      <c r="N75" s="14"/>
      <c r="O75" s="96"/>
    </row>
    <row r="76" spans="1:15" s="7" customFormat="1" ht="24" thickBot="1" x14ac:dyDescent="0.55000000000000004">
      <c r="A76" s="53" t="s">
        <v>201</v>
      </c>
      <c r="B76" s="8"/>
      <c r="C76" s="8"/>
      <c r="D76" s="8"/>
      <c r="E76" s="16"/>
      <c r="F76" s="21">
        <f>SUM(F74:F75)</f>
        <v>215880</v>
      </c>
      <c r="G76" s="20"/>
      <c r="H76" s="24">
        <f>SUM(H74:H75)</f>
        <v>383281</v>
      </c>
      <c r="I76" s="20"/>
      <c r="J76" s="21">
        <f>SUM(J74:J75)</f>
        <v>201338</v>
      </c>
      <c r="K76" s="17"/>
      <c r="L76" s="21">
        <f>SUM(L74:L75)</f>
        <v>381001</v>
      </c>
      <c r="N76" s="15"/>
      <c r="O76" s="97"/>
    </row>
    <row r="77" spans="1:15" s="7" customFormat="1" ht="22.5" thickTop="1" x14ac:dyDescent="0.45">
      <c r="A77" s="8"/>
      <c r="B77" s="8"/>
      <c r="C77" s="8"/>
      <c r="D77" s="8"/>
      <c r="E77" s="32"/>
      <c r="F77" s="20"/>
      <c r="G77" s="20"/>
      <c r="H77" s="20"/>
      <c r="I77" s="20"/>
      <c r="J77" s="20"/>
      <c r="K77" s="17"/>
      <c r="L77" s="17"/>
      <c r="N77" s="15"/>
      <c r="O77" s="95"/>
    </row>
    <row r="78" spans="1:15" s="7" customFormat="1" ht="21.75" x14ac:dyDescent="0.45">
      <c r="A78" s="8"/>
      <c r="B78" s="8"/>
      <c r="C78" s="8"/>
      <c r="D78" s="8"/>
      <c r="E78" s="32"/>
      <c r="F78" s="17"/>
      <c r="G78" s="17"/>
      <c r="H78" s="17"/>
      <c r="I78" s="17"/>
      <c r="J78" s="17"/>
      <c r="K78" s="17"/>
      <c r="L78" s="17"/>
      <c r="N78" s="15"/>
      <c r="O78" s="95"/>
    </row>
    <row r="79" spans="1:15" s="7" customFormat="1" ht="21.75" x14ac:dyDescent="0.45">
      <c r="A79" s="8"/>
      <c r="B79" s="8"/>
      <c r="C79" s="8"/>
      <c r="D79" s="8"/>
      <c r="E79" s="32"/>
      <c r="F79" s="17"/>
      <c r="G79" s="17"/>
      <c r="H79" s="17"/>
      <c r="I79" s="17"/>
      <c r="J79" s="17"/>
      <c r="K79" s="17"/>
      <c r="L79" s="17"/>
      <c r="N79" s="15"/>
      <c r="O79" s="92"/>
    </row>
    <row r="80" spans="1:15" s="7" customFormat="1" ht="21.75" x14ac:dyDescent="0.45">
      <c r="F80" s="20"/>
      <c r="G80" s="20"/>
      <c r="H80" s="20"/>
      <c r="I80" s="20"/>
      <c r="J80" s="20"/>
      <c r="K80" s="36"/>
      <c r="L80" s="20"/>
      <c r="N80" s="15"/>
      <c r="O80" s="92"/>
    </row>
    <row r="81" spans="3:15" s="7" customFormat="1" ht="21.75" hidden="1" x14ac:dyDescent="0.45">
      <c r="D81" s="14"/>
      <c r="E81" s="14"/>
      <c r="F81" s="20">
        <f>F76-BS!H12</f>
        <v>215880</v>
      </c>
      <c r="G81" s="20"/>
      <c r="H81" s="20"/>
      <c r="I81" s="20"/>
      <c r="J81" s="20">
        <f>J76-BS!M12</f>
        <v>0</v>
      </c>
      <c r="K81" s="43"/>
      <c r="L81" s="20">
        <f>L76-BS!O12</f>
        <v>120833</v>
      </c>
      <c r="N81" s="15"/>
      <c r="O81" s="92"/>
    </row>
    <row r="82" spans="3:15" s="7" customFormat="1" ht="21.75" hidden="1" x14ac:dyDescent="0.45">
      <c r="F82" s="20">
        <f>+F81/2</f>
        <v>107940</v>
      </c>
      <c r="G82" s="20"/>
      <c r="H82" s="20"/>
      <c r="I82" s="20"/>
      <c r="J82" s="20">
        <f>+J81/2</f>
        <v>0</v>
      </c>
      <c r="K82" s="43"/>
      <c r="L82" s="20">
        <f>+L81/2</f>
        <v>60416.5</v>
      </c>
      <c r="N82" s="15"/>
      <c r="O82" s="92"/>
    </row>
    <row r="83" spans="3:15" s="7" customFormat="1" ht="21.75" hidden="1" x14ac:dyDescent="0.45">
      <c r="F83" s="36"/>
      <c r="G83" s="36"/>
      <c r="H83" s="36"/>
      <c r="I83" s="36"/>
      <c r="J83" s="36"/>
      <c r="K83" s="43"/>
      <c r="L83" s="36"/>
      <c r="N83" s="15"/>
      <c r="O83" s="92"/>
    </row>
    <row r="84" spans="3:15" s="7" customFormat="1" ht="21.75" hidden="1" x14ac:dyDescent="0.45">
      <c r="C84" s="44"/>
      <c r="D84" s="44"/>
      <c r="E84" s="44"/>
      <c r="F84" s="36"/>
      <c r="G84" s="36"/>
      <c r="H84" s="36"/>
      <c r="I84" s="36"/>
      <c r="J84" s="36"/>
      <c r="K84" s="43"/>
      <c r="L84" s="36"/>
      <c r="N84" s="15"/>
      <c r="O84" s="92"/>
    </row>
    <row r="85" spans="3:15" s="7" customFormat="1" ht="21.75" x14ac:dyDescent="0.45">
      <c r="G85" s="20"/>
      <c r="H85" s="20"/>
      <c r="I85" s="20"/>
      <c r="K85" s="36"/>
      <c r="L85" s="20"/>
      <c r="N85" s="15"/>
      <c r="O85" s="92"/>
    </row>
    <row r="86" spans="3:15" s="7" customFormat="1" ht="21.75" x14ac:dyDescent="0.45">
      <c r="F86" s="20"/>
      <c r="G86" s="20"/>
      <c r="H86" s="20"/>
      <c r="I86" s="20"/>
      <c r="K86" s="36"/>
      <c r="L86" s="20"/>
      <c r="N86" s="15"/>
      <c r="O86" s="92"/>
    </row>
    <row r="87" spans="3:15" s="7" customFormat="1" ht="21.75" x14ac:dyDescent="0.45">
      <c r="F87" s="20"/>
      <c r="G87" s="20"/>
      <c r="H87" s="20"/>
      <c r="I87" s="20"/>
      <c r="J87" s="20"/>
      <c r="K87" s="36"/>
      <c r="L87" s="20"/>
      <c r="N87" s="15"/>
      <c r="O87" s="92"/>
    </row>
    <row r="88" spans="3:15" s="7" customFormat="1" ht="21.75" x14ac:dyDescent="0.45">
      <c r="F88" s="20"/>
      <c r="G88" s="20"/>
      <c r="H88" s="20"/>
      <c r="I88" s="20"/>
      <c r="J88" s="20"/>
      <c r="K88" s="36"/>
      <c r="L88" s="20"/>
      <c r="N88" s="15"/>
      <c r="O88" s="92"/>
    </row>
    <row r="89" spans="3:15" s="7" customFormat="1" ht="21.75" x14ac:dyDescent="0.45">
      <c r="F89" s="20"/>
      <c r="G89" s="20"/>
      <c r="H89" s="20"/>
      <c r="I89" s="20"/>
      <c r="J89" s="20"/>
      <c r="K89" s="36"/>
      <c r="L89" s="20"/>
      <c r="N89" s="15"/>
      <c r="O89" s="92"/>
    </row>
    <row r="90" spans="3:15" s="7" customFormat="1" ht="21.75" x14ac:dyDescent="0.45">
      <c r="F90" s="20"/>
      <c r="G90" s="20"/>
      <c r="H90" s="20"/>
      <c r="I90" s="20"/>
      <c r="J90" s="20"/>
      <c r="K90" s="36"/>
      <c r="L90" s="20"/>
      <c r="N90" s="15"/>
      <c r="O90" s="92"/>
    </row>
    <row r="91" spans="3:15" s="7" customFormat="1" ht="21.75" x14ac:dyDescent="0.45">
      <c r="F91" s="20"/>
      <c r="G91" s="20"/>
      <c r="H91" s="20"/>
      <c r="I91" s="20"/>
      <c r="J91" s="20"/>
      <c r="K91" s="36"/>
      <c r="L91" s="20"/>
      <c r="N91" s="15"/>
      <c r="O91" s="92"/>
    </row>
    <row r="92" spans="3:15" s="7" customFormat="1" ht="21.75" x14ac:dyDescent="0.45">
      <c r="F92" s="20"/>
      <c r="G92" s="20"/>
      <c r="H92" s="20"/>
      <c r="I92" s="20"/>
      <c r="J92" s="20"/>
      <c r="K92" s="36"/>
      <c r="L92" s="20"/>
      <c r="N92" s="15"/>
      <c r="O92" s="92"/>
    </row>
    <row r="93" spans="3:15" s="7" customFormat="1" ht="21.75" x14ac:dyDescent="0.45">
      <c r="F93" s="20"/>
      <c r="G93" s="20"/>
      <c r="H93" s="20"/>
      <c r="I93" s="20"/>
      <c r="J93" s="20"/>
      <c r="K93" s="36"/>
      <c r="L93" s="20"/>
      <c r="N93" s="15"/>
      <c r="O93" s="92"/>
    </row>
    <row r="94" spans="3:15" s="7" customFormat="1" ht="21.75" x14ac:dyDescent="0.45">
      <c r="F94" s="98"/>
      <c r="G94" s="20"/>
      <c r="H94" s="20"/>
      <c r="I94" s="20"/>
      <c r="J94" s="20"/>
      <c r="K94" s="36"/>
      <c r="L94" s="20"/>
      <c r="N94" s="15"/>
      <c r="O94" s="92"/>
    </row>
    <row r="95" spans="3:15" s="7" customFormat="1" ht="21.75" x14ac:dyDescent="0.45">
      <c r="F95" s="98"/>
      <c r="G95" s="20"/>
      <c r="H95" s="20"/>
      <c r="I95" s="20"/>
      <c r="J95" s="20"/>
      <c r="K95" s="36"/>
      <c r="L95" s="20"/>
      <c r="N95" s="15"/>
      <c r="O95" s="92"/>
    </row>
    <row r="96" spans="3:15" s="7" customFormat="1" ht="21.75" x14ac:dyDescent="0.45">
      <c r="F96" s="98"/>
      <c r="G96" s="20"/>
      <c r="H96" s="20"/>
      <c r="I96" s="20"/>
      <c r="J96" s="20"/>
      <c r="K96" s="36"/>
      <c r="L96" s="20"/>
      <c r="N96" s="15"/>
      <c r="O96" s="92"/>
    </row>
    <row r="97" spans="6:15" s="7" customFormat="1" ht="21.75" x14ac:dyDescent="0.45">
      <c r="F97" s="99"/>
      <c r="G97" s="20"/>
      <c r="H97" s="20"/>
      <c r="I97" s="20"/>
      <c r="J97" s="20"/>
      <c r="K97" s="36"/>
      <c r="L97" s="20"/>
      <c r="N97" s="15"/>
      <c r="O97" s="92"/>
    </row>
    <row r="98" spans="6:15" s="7" customFormat="1" ht="21.75" x14ac:dyDescent="0.45">
      <c r="F98" s="99"/>
      <c r="G98" s="20"/>
      <c r="H98" s="20"/>
      <c r="I98" s="20"/>
      <c r="J98" s="20"/>
      <c r="K98" s="36"/>
      <c r="L98" s="20"/>
      <c r="N98" s="15"/>
      <c r="O98" s="92"/>
    </row>
    <row r="99" spans="6:15" s="7" customFormat="1" ht="21.75" x14ac:dyDescent="0.45">
      <c r="F99" s="99"/>
      <c r="G99" s="20"/>
      <c r="H99" s="20"/>
      <c r="I99" s="20"/>
      <c r="J99" s="20"/>
      <c r="K99" s="36"/>
      <c r="L99" s="20"/>
      <c r="N99" s="15"/>
      <c r="O99" s="92"/>
    </row>
    <row r="100" spans="6:15" s="7" customFormat="1" ht="21.75" x14ac:dyDescent="0.45">
      <c r="F100" s="20"/>
      <c r="G100" s="20"/>
      <c r="H100" s="20"/>
      <c r="I100" s="20"/>
      <c r="J100" s="20"/>
      <c r="K100" s="36"/>
      <c r="L100" s="20"/>
      <c r="N100" s="15"/>
      <c r="O100" s="92"/>
    </row>
    <row r="101" spans="6:15" s="7" customFormat="1" ht="21.75" x14ac:dyDescent="0.45">
      <c r="F101" s="20"/>
      <c r="G101" s="20"/>
      <c r="H101" s="20"/>
      <c r="I101" s="20"/>
      <c r="J101" s="20"/>
      <c r="K101" s="36"/>
      <c r="L101" s="20"/>
      <c r="N101" s="15"/>
      <c r="O101" s="92"/>
    </row>
    <row r="102" spans="6:15" s="7" customFormat="1" ht="21.75" x14ac:dyDescent="0.45">
      <c r="F102" s="20"/>
      <c r="G102" s="20"/>
      <c r="H102" s="20"/>
      <c r="I102" s="20"/>
      <c r="J102" s="20"/>
      <c r="K102" s="36"/>
      <c r="L102" s="20"/>
      <c r="N102" s="15"/>
      <c r="O102" s="92"/>
    </row>
    <row r="103" spans="6:15" s="7" customFormat="1" ht="21.75" x14ac:dyDescent="0.45">
      <c r="F103" s="20"/>
      <c r="G103" s="20"/>
      <c r="H103" s="20"/>
      <c r="I103" s="20"/>
      <c r="J103" s="20"/>
      <c r="K103" s="36"/>
      <c r="L103" s="20"/>
      <c r="N103" s="15"/>
      <c r="O103" s="92"/>
    </row>
    <row r="104" spans="6:15" s="7" customFormat="1" ht="21.75" x14ac:dyDescent="0.45">
      <c r="F104" s="20"/>
      <c r="G104" s="20"/>
      <c r="H104" s="20"/>
      <c r="I104" s="20"/>
      <c r="J104" s="20"/>
      <c r="K104" s="36"/>
      <c r="L104" s="20"/>
      <c r="N104" s="15"/>
      <c r="O104" s="92"/>
    </row>
    <row r="105" spans="6:15" s="7" customFormat="1" ht="21.75" x14ac:dyDescent="0.45">
      <c r="F105" s="20"/>
      <c r="G105" s="20"/>
      <c r="H105" s="20"/>
      <c r="I105" s="20"/>
      <c r="J105" s="20"/>
      <c r="K105" s="36"/>
      <c r="L105" s="20"/>
      <c r="N105" s="15"/>
      <c r="O105" s="92"/>
    </row>
    <row r="106" spans="6:15" s="7" customFormat="1" ht="21.75" x14ac:dyDescent="0.45">
      <c r="F106" s="20"/>
      <c r="G106" s="20"/>
      <c r="H106" s="20"/>
      <c r="I106" s="20"/>
      <c r="J106" s="20"/>
      <c r="K106" s="36"/>
      <c r="L106" s="20"/>
      <c r="N106" s="15"/>
      <c r="O106" s="92"/>
    </row>
    <row r="107" spans="6:15" x14ac:dyDescent="0.5">
      <c r="F107" s="3"/>
      <c r="G107" s="3"/>
      <c r="H107" s="3"/>
      <c r="I107" s="3"/>
      <c r="J107" s="3"/>
      <c r="L107" s="3"/>
    </row>
    <row r="108" spans="6:15" x14ac:dyDescent="0.5">
      <c r="F108" s="3"/>
      <c r="G108" s="3"/>
      <c r="H108" s="3"/>
      <c r="I108" s="3"/>
      <c r="J108" s="3"/>
      <c r="L108" s="3"/>
    </row>
    <row r="109" spans="6:15" x14ac:dyDescent="0.5">
      <c r="F109" s="3"/>
      <c r="G109" s="3"/>
      <c r="H109" s="3"/>
      <c r="I109" s="3"/>
      <c r="J109" s="3"/>
      <c r="L109" s="3"/>
    </row>
    <row r="110" spans="6:15" x14ac:dyDescent="0.5">
      <c r="F110" s="3"/>
      <c r="G110" s="3"/>
      <c r="H110" s="3"/>
      <c r="I110" s="3"/>
      <c r="J110" s="3"/>
      <c r="L110" s="3"/>
    </row>
    <row r="111" spans="6:15" x14ac:dyDescent="0.5">
      <c r="F111" s="3"/>
      <c r="G111" s="3"/>
      <c r="H111" s="3"/>
      <c r="I111" s="3"/>
      <c r="J111" s="3"/>
      <c r="L111" s="3"/>
    </row>
    <row r="112" spans="6:15" x14ac:dyDescent="0.5">
      <c r="F112" s="3"/>
      <c r="G112" s="3"/>
      <c r="H112" s="3"/>
      <c r="I112" s="3"/>
      <c r="J112" s="3"/>
      <c r="L112" s="3"/>
    </row>
    <row r="113" spans="6:12" x14ac:dyDescent="0.5">
      <c r="F113" s="3"/>
      <c r="G113" s="3"/>
      <c r="H113" s="3"/>
      <c r="I113" s="3"/>
      <c r="J113" s="3"/>
      <c r="L113" s="3"/>
    </row>
    <row r="114" spans="6:12" x14ac:dyDescent="0.5">
      <c r="F114" s="3"/>
      <c r="G114" s="3"/>
      <c r="H114" s="3"/>
      <c r="I114" s="3"/>
      <c r="J114" s="3"/>
      <c r="L114" s="3"/>
    </row>
    <row r="115" spans="6:12" x14ac:dyDescent="0.5">
      <c r="F115" s="3"/>
      <c r="G115" s="3"/>
      <c r="H115" s="3"/>
      <c r="I115" s="3"/>
      <c r="J115" s="3"/>
      <c r="L115" s="3"/>
    </row>
    <row r="116" spans="6:12" x14ac:dyDescent="0.5">
      <c r="F116" s="3"/>
      <c r="G116" s="3"/>
      <c r="H116" s="3"/>
      <c r="I116" s="3"/>
      <c r="J116" s="3"/>
      <c r="L116" s="3"/>
    </row>
    <row r="117" spans="6:12" x14ac:dyDescent="0.5">
      <c r="F117" s="3"/>
      <c r="G117" s="3"/>
      <c r="H117" s="3"/>
      <c r="I117" s="3"/>
      <c r="J117" s="3"/>
      <c r="L117" s="3"/>
    </row>
    <row r="118" spans="6:12" x14ac:dyDescent="0.5">
      <c r="F118" s="3"/>
      <c r="G118" s="3"/>
      <c r="H118" s="3"/>
      <c r="I118" s="3"/>
      <c r="J118" s="3"/>
      <c r="L118" s="3"/>
    </row>
    <row r="119" spans="6:12" x14ac:dyDescent="0.5">
      <c r="F119" s="3"/>
      <c r="G119" s="3"/>
      <c r="H119" s="3"/>
      <c r="I119" s="3"/>
      <c r="J119" s="3"/>
      <c r="L119" s="3"/>
    </row>
    <row r="120" spans="6:12" x14ac:dyDescent="0.5">
      <c r="F120" s="3"/>
      <c r="G120" s="3"/>
      <c r="H120" s="3"/>
      <c r="I120" s="3"/>
      <c r="J120" s="3"/>
      <c r="L120" s="3"/>
    </row>
    <row r="121" spans="6:12" x14ac:dyDescent="0.5">
      <c r="F121" s="3"/>
      <c r="G121" s="3"/>
      <c r="H121" s="3"/>
      <c r="I121" s="3"/>
      <c r="J121" s="3"/>
      <c r="L121" s="3"/>
    </row>
    <row r="122" spans="6:12" x14ac:dyDescent="0.5">
      <c r="F122" s="3"/>
      <c r="G122" s="3"/>
      <c r="H122" s="3"/>
      <c r="I122" s="3"/>
      <c r="J122" s="3"/>
      <c r="L122" s="3"/>
    </row>
    <row r="123" spans="6:12" x14ac:dyDescent="0.5">
      <c r="F123" s="3"/>
      <c r="G123" s="3"/>
      <c r="H123" s="3"/>
      <c r="I123" s="3"/>
      <c r="J123" s="3"/>
      <c r="L123" s="3"/>
    </row>
    <row r="124" spans="6:12" x14ac:dyDescent="0.5">
      <c r="F124" s="3"/>
      <c r="G124" s="3"/>
      <c r="H124" s="3"/>
      <c r="I124" s="3"/>
      <c r="J124" s="3"/>
      <c r="L124" s="3"/>
    </row>
    <row r="125" spans="6:12" x14ac:dyDescent="0.5">
      <c r="F125" s="3"/>
      <c r="G125" s="3"/>
      <c r="H125" s="3"/>
      <c r="I125" s="3"/>
      <c r="J125" s="3"/>
      <c r="L125" s="3"/>
    </row>
    <row r="126" spans="6:12" x14ac:dyDescent="0.5">
      <c r="F126" s="3"/>
      <c r="G126" s="3"/>
      <c r="H126" s="3"/>
      <c r="I126" s="3"/>
      <c r="J126" s="3"/>
      <c r="L126" s="3"/>
    </row>
    <row r="127" spans="6:12" x14ac:dyDescent="0.5">
      <c r="F127" s="3"/>
      <c r="G127" s="3"/>
      <c r="H127" s="3"/>
      <c r="I127" s="3"/>
      <c r="J127" s="3"/>
      <c r="L127" s="3"/>
    </row>
    <row r="128" spans="6:12" x14ac:dyDescent="0.5">
      <c r="F128" s="3"/>
      <c r="G128" s="3"/>
      <c r="H128" s="3"/>
      <c r="I128" s="3"/>
      <c r="J128" s="3"/>
      <c r="L128" s="3"/>
    </row>
    <row r="129" spans="6:12" x14ac:dyDescent="0.5">
      <c r="F129" s="3"/>
      <c r="G129" s="3"/>
      <c r="H129" s="3"/>
      <c r="I129" s="3"/>
      <c r="J129" s="3"/>
      <c r="L129" s="3"/>
    </row>
    <row r="130" spans="6:12" x14ac:dyDescent="0.5">
      <c r="F130" s="3"/>
      <c r="G130" s="3"/>
      <c r="H130" s="3"/>
      <c r="I130" s="3"/>
      <c r="J130" s="3"/>
      <c r="L130" s="3"/>
    </row>
    <row r="131" spans="6:12" x14ac:dyDescent="0.5">
      <c r="F131" s="3"/>
      <c r="G131" s="3"/>
      <c r="H131" s="3"/>
      <c r="I131" s="3"/>
      <c r="J131" s="3"/>
      <c r="L131" s="3"/>
    </row>
    <row r="132" spans="6:12" x14ac:dyDescent="0.5">
      <c r="F132" s="3"/>
      <c r="G132" s="3"/>
      <c r="H132" s="3"/>
      <c r="I132" s="3"/>
      <c r="J132" s="3"/>
      <c r="L132" s="3"/>
    </row>
    <row r="133" spans="6:12" x14ac:dyDescent="0.5">
      <c r="F133" s="3"/>
      <c r="G133" s="3"/>
      <c r="H133" s="3"/>
      <c r="I133" s="3"/>
      <c r="J133" s="3"/>
      <c r="L133" s="3"/>
    </row>
    <row r="134" spans="6:12" x14ac:dyDescent="0.5">
      <c r="F134" s="3"/>
      <c r="G134" s="3"/>
      <c r="H134" s="3"/>
      <c r="I134" s="3"/>
      <c r="J134" s="3"/>
      <c r="L134" s="3"/>
    </row>
    <row r="135" spans="6:12" x14ac:dyDescent="0.5">
      <c r="F135" s="3"/>
      <c r="G135" s="3"/>
      <c r="H135" s="3"/>
      <c r="I135" s="3"/>
      <c r="J135" s="3"/>
      <c r="L135" s="3"/>
    </row>
    <row r="136" spans="6:12" x14ac:dyDescent="0.5">
      <c r="F136" s="3"/>
      <c r="G136" s="3"/>
      <c r="H136" s="3"/>
      <c r="I136" s="3"/>
      <c r="J136" s="3"/>
      <c r="L136" s="3"/>
    </row>
    <row r="137" spans="6:12" x14ac:dyDescent="0.5">
      <c r="F137" s="3"/>
      <c r="G137" s="3"/>
      <c r="H137" s="3"/>
      <c r="I137" s="3"/>
      <c r="J137" s="3"/>
      <c r="L137" s="3"/>
    </row>
    <row r="138" spans="6:12" x14ac:dyDescent="0.5">
      <c r="F138" s="3"/>
      <c r="G138" s="3"/>
      <c r="H138" s="3"/>
      <c r="I138" s="3"/>
      <c r="J138" s="3"/>
      <c r="L138" s="3"/>
    </row>
    <row r="139" spans="6:12" x14ac:dyDescent="0.5">
      <c r="F139" s="3"/>
      <c r="G139" s="3"/>
      <c r="H139" s="3"/>
      <c r="I139" s="3"/>
      <c r="J139" s="3"/>
      <c r="L139" s="3"/>
    </row>
    <row r="140" spans="6:12" x14ac:dyDescent="0.5">
      <c r="F140" s="3"/>
      <c r="G140" s="3"/>
      <c r="H140" s="3"/>
      <c r="I140" s="3"/>
      <c r="J140" s="3"/>
      <c r="L140" s="3"/>
    </row>
    <row r="141" spans="6:12" x14ac:dyDescent="0.5">
      <c r="F141" s="3"/>
      <c r="G141" s="3"/>
      <c r="H141" s="3"/>
      <c r="I141" s="3"/>
      <c r="J141" s="3"/>
      <c r="L141" s="3"/>
    </row>
    <row r="142" spans="6:12" x14ac:dyDescent="0.5">
      <c r="F142" s="3"/>
      <c r="G142" s="3"/>
      <c r="H142" s="3"/>
      <c r="I142" s="3"/>
      <c r="J142" s="3"/>
      <c r="L142" s="3"/>
    </row>
    <row r="143" spans="6:12" x14ac:dyDescent="0.5">
      <c r="F143" s="3"/>
      <c r="G143" s="3"/>
      <c r="H143" s="3"/>
      <c r="I143" s="3"/>
      <c r="J143" s="3"/>
      <c r="L143" s="3"/>
    </row>
    <row r="144" spans="6:12" x14ac:dyDescent="0.5">
      <c r="F144" s="3"/>
      <c r="G144" s="3"/>
      <c r="H144" s="3"/>
      <c r="I144" s="3"/>
      <c r="J144" s="3"/>
      <c r="L144" s="3"/>
    </row>
    <row r="145" spans="6:12" x14ac:dyDescent="0.5">
      <c r="F145" s="3"/>
      <c r="G145" s="3"/>
      <c r="H145" s="3"/>
      <c r="I145" s="3"/>
      <c r="J145" s="3"/>
      <c r="L145" s="3"/>
    </row>
    <row r="146" spans="6:12" x14ac:dyDescent="0.5">
      <c r="F146" s="3"/>
      <c r="G146" s="3"/>
      <c r="H146" s="3"/>
      <c r="I146" s="3"/>
      <c r="J146" s="3"/>
      <c r="L146" s="3"/>
    </row>
    <row r="147" spans="6:12" x14ac:dyDescent="0.5">
      <c r="F147" s="3"/>
      <c r="G147" s="3"/>
      <c r="H147" s="3"/>
      <c r="I147" s="3"/>
      <c r="J147" s="3"/>
      <c r="L147" s="3"/>
    </row>
    <row r="148" spans="6:12" x14ac:dyDescent="0.5">
      <c r="F148" s="3"/>
      <c r="G148" s="3"/>
      <c r="H148" s="3"/>
      <c r="I148" s="3"/>
      <c r="J148" s="3"/>
      <c r="L148" s="3"/>
    </row>
    <row r="149" spans="6:12" x14ac:dyDescent="0.5">
      <c r="F149" s="3"/>
      <c r="G149" s="3"/>
      <c r="H149" s="3"/>
      <c r="I149" s="3"/>
      <c r="J149" s="3"/>
      <c r="L149" s="3"/>
    </row>
    <row r="150" spans="6:12" x14ac:dyDescent="0.5">
      <c r="F150" s="3"/>
      <c r="G150" s="3"/>
      <c r="H150" s="3"/>
      <c r="I150" s="3"/>
      <c r="J150" s="3"/>
      <c r="L150" s="3"/>
    </row>
    <row r="151" spans="6:12" x14ac:dyDescent="0.5">
      <c r="F151" s="3"/>
      <c r="G151" s="3"/>
      <c r="H151" s="3"/>
      <c r="I151" s="3"/>
      <c r="J151" s="3"/>
      <c r="L151" s="3"/>
    </row>
    <row r="152" spans="6:12" x14ac:dyDescent="0.5">
      <c r="F152" s="3"/>
      <c r="G152" s="3"/>
      <c r="H152" s="3"/>
      <c r="I152" s="3"/>
      <c r="J152" s="3"/>
      <c r="L152" s="3"/>
    </row>
    <row r="153" spans="6:12" x14ac:dyDescent="0.5">
      <c r="F153" s="3"/>
      <c r="G153" s="3"/>
      <c r="H153" s="3"/>
      <c r="I153" s="3"/>
      <c r="J153" s="3"/>
      <c r="L153" s="3"/>
    </row>
    <row r="154" spans="6:12" x14ac:dyDescent="0.5">
      <c r="F154" s="3"/>
      <c r="G154" s="3"/>
      <c r="H154" s="3"/>
      <c r="I154" s="3"/>
      <c r="J154" s="3"/>
      <c r="L154" s="3"/>
    </row>
    <row r="155" spans="6:12" x14ac:dyDescent="0.5">
      <c r="F155" s="3"/>
      <c r="G155" s="3"/>
      <c r="H155" s="3"/>
      <c r="I155" s="3"/>
      <c r="J155" s="3"/>
      <c r="L155" s="3"/>
    </row>
    <row r="156" spans="6:12" x14ac:dyDescent="0.5">
      <c r="F156" s="3"/>
      <c r="G156" s="3"/>
      <c r="H156" s="3"/>
      <c r="I156" s="3"/>
      <c r="J156" s="3"/>
      <c r="L156" s="3"/>
    </row>
    <row r="157" spans="6:12" x14ac:dyDescent="0.5">
      <c r="F157" s="3"/>
      <c r="G157" s="3"/>
      <c r="H157" s="3"/>
      <c r="I157" s="3"/>
      <c r="J157" s="3"/>
      <c r="L157" s="3"/>
    </row>
    <row r="158" spans="6:12" x14ac:dyDescent="0.5">
      <c r="F158" s="3"/>
      <c r="G158" s="3"/>
      <c r="H158" s="3"/>
      <c r="I158" s="3"/>
      <c r="J158" s="3"/>
      <c r="L158" s="3"/>
    </row>
    <row r="159" spans="6:12" x14ac:dyDescent="0.5">
      <c r="F159" s="3"/>
      <c r="G159" s="3"/>
      <c r="H159" s="3"/>
      <c r="I159" s="3"/>
      <c r="J159" s="3"/>
      <c r="L159" s="3"/>
    </row>
    <row r="160" spans="6:12" x14ac:dyDescent="0.5">
      <c r="F160" s="3"/>
      <c r="G160" s="3"/>
      <c r="H160" s="3"/>
      <c r="I160" s="3"/>
      <c r="J160" s="3"/>
      <c r="L160" s="3"/>
    </row>
    <row r="161" spans="6:12" x14ac:dyDescent="0.5">
      <c r="F161" s="3"/>
      <c r="G161" s="3"/>
      <c r="H161" s="3"/>
      <c r="I161" s="3"/>
      <c r="J161" s="3"/>
      <c r="L161" s="3"/>
    </row>
    <row r="162" spans="6:12" x14ac:dyDescent="0.5">
      <c r="F162" s="3"/>
      <c r="G162" s="3"/>
      <c r="H162" s="3"/>
      <c r="I162" s="3"/>
      <c r="J162" s="3"/>
      <c r="L162" s="3"/>
    </row>
    <row r="163" spans="6:12" x14ac:dyDescent="0.5">
      <c r="F163" s="3"/>
      <c r="G163" s="3"/>
      <c r="H163" s="3"/>
      <c r="I163" s="3"/>
      <c r="J163" s="3"/>
      <c r="L163" s="3"/>
    </row>
    <row r="164" spans="6:12" x14ac:dyDescent="0.5">
      <c r="F164" s="3"/>
      <c r="G164" s="3"/>
      <c r="H164" s="3"/>
      <c r="I164" s="3"/>
      <c r="J164" s="3"/>
      <c r="L164" s="3"/>
    </row>
    <row r="165" spans="6:12" x14ac:dyDescent="0.5">
      <c r="F165" s="3"/>
      <c r="G165" s="3"/>
      <c r="H165" s="3"/>
      <c r="I165" s="3"/>
      <c r="J165" s="3"/>
      <c r="L165" s="3"/>
    </row>
    <row r="166" spans="6:12" x14ac:dyDescent="0.5">
      <c r="F166" s="3"/>
      <c r="G166" s="3"/>
      <c r="H166" s="3"/>
      <c r="I166" s="3"/>
      <c r="J166" s="3"/>
      <c r="L166" s="3"/>
    </row>
    <row r="167" spans="6:12" x14ac:dyDescent="0.5">
      <c r="F167" s="3"/>
      <c r="G167" s="3"/>
      <c r="H167" s="3"/>
      <c r="I167" s="3"/>
      <c r="J167" s="3"/>
      <c r="L167" s="3"/>
    </row>
    <row r="168" spans="6:12" x14ac:dyDescent="0.5">
      <c r="F168" s="3"/>
      <c r="G168" s="3"/>
      <c r="H168" s="3"/>
      <c r="I168" s="3"/>
      <c r="J168" s="3"/>
      <c r="L168" s="3"/>
    </row>
    <row r="169" spans="6:12" x14ac:dyDescent="0.5">
      <c r="F169" s="3"/>
      <c r="G169" s="3"/>
      <c r="H169" s="3"/>
      <c r="I169" s="3"/>
      <c r="J169" s="3"/>
      <c r="L169" s="3"/>
    </row>
    <row r="170" spans="6:12" x14ac:dyDescent="0.5">
      <c r="F170" s="3"/>
      <c r="G170" s="3"/>
      <c r="H170" s="3"/>
      <c r="I170" s="3"/>
      <c r="J170" s="3"/>
      <c r="L170" s="3"/>
    </row>
    <row r="171" spans="6:12" x14ac:dyDescent="0.5">
      <c r="F171" s="3"/>
      <c r="G171" s="3"/>
      <c r="H171" s="3"/>
      <c r="I171" s="3"/>
      <c r="J171" s="3"/>
      <c r="L171" s="3"/>
    </row>
    <row r="172" spans="6:12" x14ac:dyDescent="0.5">
      <c r="F172" s="3"/>
      <c r="G172" s="3"/>
      <c r="H172" s="3"/>
      <c r="I172" s="3"/>
      <c r="J172" s="3"/>
      <c r="L172" s="3"/>
    </row>
    <row r="173" spans="6:12" x14ac:dyDescent="0.5">
      <c r="F173" s="3"/>
      <c r="G173" s="3"/>
      <c r="H173" s="3"/>
      <c r="I173" s="3"/>
      <c r="J173" s="3"/>
      <c r="L173" s="3"/>
    </row>
    <row r="174" spans="6:12" x14ac:dyDescent="0.5">
      <c r="F174" s="3"/>
      <c r="G174" s="3"/>
      <c r="H174" s="3"/>
      <c r="I174" s="3"/>
      <c r="J174" s="3"/>
      <c r="L174" s="3"/>
    </row>
    <row r="175" spans="6:12" x14ac:dyDescent="0.5">
      <c r="F175" s="3"/>
      <c r="G175" s="3"/>
      <c r="H175" s="3"/>
      <c r="I175" s="3"/>
      <c r="J175" s="3"/>
      <c r="L175" s="3"/>
    </row>
    <row r="176" spans="6:12" x14ac:dyDescent="0.5">
      <c r="F176" s="3"/>
      <c r="G176" s="3"/>
      <c r="H176" s="3"/>
      <c r="I176" s="3"/>
      <c r="J176" s="3"/>
      <c r="L176" s="3"/>
    </row>
    <row r="177" spans="6:12" x14ac:dyDescent="0.5">
      <c r="F177" s="3"/>
      <c r="G177" s="3"/>
      <c r="H177" s="3"/>
      <c r="I177" s="3"/>
      <c r="J177" s="3"/>
      <c r="L177" s="3"/>
    </row>
    <row r="178" spans="6:12" x14ac:dyDescent="0.5">
      <c r="F178" s="3"/>
      <c r="G178" s="3"/>
      <c r="H178" s="3"/>
      <c r="I178" s="3"/>
      <c r="J178" s="3"/>
      <c r="L178" s="3"/>
    </row>
    <row r="179" spans="6:12" x14ac:dyDescent="0.5">
      <c r="F179" s="3"/>
      <c r="G179" s="3"/>
      <c r="H179" s="3"/>
      <c r="I179" s="3"/>
      <c r="J179" s="3"/>
      <c r="L179" s="3"/>
    </row>
    <row r="180" spans="6:12" x14ac:dyDescent="0.5">
      <c r="F180" s="3"/>
      <c r="G180" s="3"/>
      <c r="H180" s="3"/>
      <c r="I180" s="3"/>
      <c r="J180" s="3"/>
      <c r="L180" s="3"/>
    </row>
    <row r="181" spans="6:12" x14ac:dyDescent="0.5">
      <c r="F181" s="3"/>
      <c r="G181" s="3"/>
      <c r="H181" s="3"/>
      <c r="I181" s="3"/>
      <c r="J181" s="3"/>
      <c r="L181" s="3"/>
    </row>
    <row r="182" spans="6:12" x14ac:dyDescent="0.5">
      <c r="F182" s="3"/>
      <c r="G182" s="3"/>
      <c r="H182" s="3"/>
      <c r="I182" s="3"/>
      <c r="J182" s="3"/>
      <c r="L182" s="3"/>
    </row>
    <row r="183" spans="6:12" x14ac:dyDescent="0.5">
      <c r="F183" s="3"/>
      <c r="G183" s="3"/>
      <c r="H183" s="3"/>
      <c r="I183" s="3"/>
      <c r="J183" s="3"/>
      <c r="L183" s="3"/>
    </row>
    <row r="184" spans="6:12" x14ac:dyDescent="0.5">
      <c r="F184" s="3"/>
      <c r="G184" s="3"/>
      <c r="H184" s="3"/>
      <c r="I184" s="3"/>
      <c r="J184" s="3"/>
      <c r="L184" s="3"/>
    </row>
    <row r="185" spans="6:12" x14ac:dyDescent="0.5">
      <c r="F185" s="3"/>
      <c r="G185" s="3"/>
      <c r="H185" s="3"/>
      <c r="I185" s="3"/>
      <c r="J185" s="3"/>
      <c r="L185" s="3"/>
    </row>
    <row r="186" spans="6:12" x14ac:dyDescent="0.5">
      <c r="F186" s="3"/>
      <c r="G186" s="3"/>
      <c r="H186" s="3"/>
      <c r="I186" s="3"/>
      <c r="J186" s="3"/>
      <c r="L186" s="3"/>
    </row>
    <row r="187" spans="6:12" x14ac:dyDescent="0.5">
      <c r="F187" s="3"/>
      <c r="G187" s="3"/>
      <c r="H187" s="3"/>
      <c r="I187" s="3"/>
      <c r="J187" s="3"/>
      <c r="L187" s="3"/>
    </row>
    <row r="188" spans="6:12" x14ac:dyDescent="0.5">
      <c r="F188" s="3"/>
      <c r="G188" s="3"/>
      <c r="H188" s="3"/>
      <c r="I188" s="3"/>
      <c r="J188" s="3"/>
      <c r="L188" s="3"/>
    </row>
    <row r="189" spans="6:12" x14ac:dyDescent="0.5">
      <c r="F189" s="3"/>
      <c r="G189" s="3"/>
      <c r="H189" s="3"/>
      <c r="I189" s="3"/>
      <c r="J189" s="3"/>
      <c r="L189" s="3"/>
    </row>
    <row r="190" spans="6:12" x14ac:dyDescent="0.5">
      <c r="F190" s="3"/>
      <c r="G190" s="3"/>
      <c r="H190" s="3"/>
      <c r="I190" s="3"/>
      <c r="J190" s="3"/>
      <c r="L190" s="3"/>
    </row>
    <row r="191" spans="6:12" x14ac:dyDescent="0.5">
      <c r="F191" s="3"/>
      <c r="G191" s="3"/>
      <c r="H191" s="3"/>
      <c r="I191" s="3"/>
      <c r="J191" s="3"/>
      <c r="L191" s="3"/>
    </row>
    <row r="192" spans="6:12" x14ac:dyDescent="0.5">
      <c r="F192" s="3"/>
      <c r="G192" s="3"/>
      <c r="H192" s="3"/>
      <c r="I192" s="3"/>
      <c r="J192" s="3"/>
      <c r="L192" s="3"/>
    </row>
    <row r="193" spans="6:12" x14ac:dyDescent="0.5">
      <c r="F193" s="3"/>
      <c r="G193" s="3"/>
      <c r="H193" s="3"/>
      <c r="I193" s="3"/>
      <c r="J193" s="3"/>
      <c r="L193" s="3"/>
    </row>
    <row r="194" spans="6:12" x14ac:dyDescent="0.5">
      <c r="F194" s="3"/>
      <c r="G194" s="3"/>
      <c r="H194" s="3"/>
      <c r="I194" s="3"/>
      <c r="J194" s="3"/>
      <c r="L194" s="3"/>
    </row>
    <row r="195" spans="6:12" x14ac:dyDescent="0.5">
      <c r="F195" s="3"/>
      <c r="G195" s="3"/>
      <c r="H195" s="3"/>
      <c r="I195" s="3"/>
      <c r="J195" s="3"/>
      <c r="L195" s="3"/>
    </row>
    <row r="196" spans="6:12" x14ac:dyDescent="0.5">
      <c r="F196" s="3"/>
      <c r="G196" s="3"/>
      <c r="H196" s="3"/>
      <c r="I196" s="3"/>
      <c r="J196" s="3"/>
      <c r="L196" s="3"/>
    </row>
    <row r="197" spans="6:12" x14ac:dyDescent="0.5">
      <c r="F197" s="3"/>
      <c r="G197" s="3"/>
      <c r="H197" s="3"/>
      <c r="I197" s="3"/>
      <c r="J197" s="3"/>
      <c r="L197" s="3"/>
    </row>
    <row r="198" spans="6:12" x14ac:dyDescent="0.5">
      <c r="F198" s="3"/>
      <c r="G198" s="3"/>
      <c r="H198" s="3"/>
      <c r="I198" s="3"/>
      <c r="J198" s="3"/>
      <c r="L198" s="3"/>
    </row>
    <row r="199" spans="6:12" x14ac:dyDescent="0.5">
      <c r="F199" s="3"/>
      <c r="G199" s="3"/>
      <c r="H199" s="3"/>
      <c r="I199" s="3"/>
      <c r="J199" s="3"/>
      <c r="L199" s="3"/>
    </row>
    <row r="200" spans="6:12" x14ac:dyDescent="0.5">
      <c r="F200" s="3"/>
      <c r="G200" s="3"/>
      <c r="H200" s="3"/>
      <c r="I200" s="3"/>
      <c r="J200" s="3"/>
      <c r="L200" s="3"/>
    </row>
    <row r="201" spans="6:12" x14ac:dyDescent="0.5">
      <c r="F201" s="3"/>
      <c r="G201" s="3"/>
      <c r="H201" s="3"/>
      <c r="I201" s="3"/>
      <c r="J201" s="3"/>
      <c r="L201" s="3"/>
    </row>
    <row r="202" spans="6:12" x14ac:dyDescent="0.5">
      <c r="F202" s="3"/>
      <c r="G202" s="3"/>
      <c r="H202" s="3"/>
      <c r="I202" s="3"/>
      <c r="J202" s="3"/>
      <c r="L202" s="3"/>
    </row>
    <row r="203" spans="6:12" x14ac:dyDescent="0.5">
      <c r="F203" s="3"/>
      <c r="G203" s="3"/>
      <c r="H203" s="3"/>
      <c r="I203" s="3"/>
      <c r="J203" s="3"/>
      <c r="L203" s="3"/>
    </row>
    <row r="204" spans="6:12" x14ac:dyDescent="0.5">
      <c r="F204" s="3"/>
      <c r="G204" s="3"/>
      <c r="H204" s="3"/>
      <c r="I204" s="3"/>
      <c r="J204" s="3"/>
      <c r="L204" s="3"/>
    </row>
    <row r="205" spans="6:12" x14ac:dyDescent="0.5">
      <c r="F205" s="3"/>
      <c r="G205" s="3"/>
      <c r="H205" s="3"/>
      <c r="I205" s="3"/>
      <c r="J205" s="3"/>
      <c r="L205" s="3"/>
    </row>
    <row r="206" spans="6:12" x14ac:dyDescent="0.5">
      <c r="F206" s="3"/>
      <c r="G206" s="3"/>
      <c r="H206" s="3"/>
      <c r="I206" s="3"/>
      <c r="J206" s="3"/>
      <c r="L206" s="3"/>
    </row>
    <row r="207" spans="6:12" x14ac:dyDescent="0.5">
      <c r="F207" s="3"/>
      <c r="G207" s="3"/>
      <c r="H207" s="3"/>
      <c r="I207" s="3"/>
      <c r="J207" s="3"/>
      <c r="L207" s="3"/>
    </row>
    <row r="208" spans="6:12" x14ac:dyDescent="0.5">
      <c r="F208" s="3"/>
      <c r="G208" s="3"/>
      <c r="H208" s="3"/>
      <c r="I208" s="3"/>
      <c r="J208" s="3"/>
      <c r="L208" s="3"/>
    </row>
    <row r="209" spans="6:12" x14ac:dyDescent="0.5">
      <c r="F209" s="3"/>
      <c r="G209" s="3"/>
      <c r="H209" s="3"/>
      <c r="I209" s="3"/>
      <c r="J209" s="3"/>
      <c r="L209" s="3"/>
    </row>
    <row r="210" spans="6:12" x14ac:dyDescent="0.5">
      <c r="F210" s="3"/>
      <c r="G210" s="3"/>
      <c r="H210" s="3"/>
      <c r="I210" s="3"/>
      <c r="J210" s="3"/>
      <c r="L210" s="3"/>
    </row>
    <row r="211" spans="6:12" x14ac:dyDescent="0.5">
      <c r="F211" s="3"/>
      <c r="G211" s="3"/>
      <c r="H211" s="3"/>
      <c r="I211" s="3"/>
      <c r="J211" s="3"/>
      <c r="L211" s="3"/>
    </row>
    <row r="212" spans="6:12" x14ac:dyDescent="0.5">
      <c r="F212" s="3"/>
      <c r="G212" s="3"/>
      <c r="H212" s="3"/>
      <c r="I212" s="3"/>
      <c r="J212" s="3"/>
      <c r="L212" s="3"/>
    </row>
    <row r="213" spans="6:12" x14ac:dyDescent="0.5">
      <c r="F213" s="3"/>
      <c r="G213" s="3"/>
      <c r="H213" s="3"/>
      <c r="I213" s="3"/>
      <c r="J213" s="3"/>
      <c r="L213" s="3"/>
    </row>
    <row r="214" spans="6:12" x14ac:dyDescent="0.5">
      <c r="F214" s="3"/>
      <c r="G214" s="3"/>
      <c r="H214" s="3"/>
      <c r="I214" s="3"/>
      <c r="J214" s="3"/>
      <c r="L214" s="3"/>
    </row>
    <row r="215" spans="6:12" x14ac:dyDescent="0.5">
      <c r="F215" s="3"/>
      <c r="G215" s="3"/>
      <c r="H215" s="3"/>
      <c r="I215" s="3"/>
      <c r="J215" s="3"/>
      <c r="L215" s="3"/>
    </row>
    <row r="216" spans="6:12" x14ac:dyDescent="0.5">
      <c r="F216" s="3"/>
      <c r="G216" s="3"/>
      <c r="H216" s="3"/>
      <c r="I216" s="3"/>
      <c r="J216" s="3"/>
      <c r="L216" s="3"/>
    </row>
    <row r="217" spans="6:12" x14ac:dyDescent="0.5">
      <c r="F217" s="3"/>
      <c r="G217" s="3"/>
      <c r="H217" s="3"/>
      <c r="I217" s="3"/>
      <c r="J217" s="3"/>
      <c r="L217" s="3"/>
    </row>
    <row r="218" spans="6:12" x14ac:dyDescent="0.5">
      <c r="F218" s="3"/>
      <c r="G218" s="3"/>
      <c r="H218" s="3"/>
      <c r="I218" s="3"/>
      <c r="J218" s="3"/>
      <c r="L218" s="3"/>
    </row>
    <row r="219" spans="6:12" x14ac:dyDescent="0.5">
      <c r="F219" s="3"/>
      <c r="G219" s="3"/>
      <c r="H219" s="3"/>
      <c r="I219" s="3"/>
      <c r="J219" s="3"/>
      <c r="L219" s="3"/>
    </row>
    <row r="220" spans="6:12" x14ac:dyDescent="0.5">
      <c r="F220" s="3"/>
      <c r="G220" s="3"/>
      <c r="H220" s="3"/>
      <c r="I220" s="3"/>
      <c r="J220" s="3"/>
      <c r="L220" s="3"/>
    </row>
    <row r="221" spans="6:12" x14ac:dyDescent="0.5">
      <c r="F221" s="3"/>
      <c r="G221" s="3"/>
      <c r="H221" s="3"/>
      <c r="I221" s="3"/>
      <c r="J221" s="3"/>
      <c r="L221" s="3"/>
    </row>
    <row r="222" spans="6:12" x14ac:dyDescent="0.5">
      <c r="F222" s="3"/>
      <c r="G222" s="3"/>
      <c r="H222" s="3"/>
      <c r="I222" s="3"/>
      <c r="J222" s="3"/>
      <c r="L222" s="3"/>
    </row>
    <row r="223" spans="6:12" x14ac:dyDescent="0.5">
      <c r="F223" s="3"/>
      <c r="G223" s="3"/>
      <c r="H223" s="3"/>
      <c r="I223" s="3"/>
      <c r="J223" s="3"/>
      <c r="L223" s="3"/>
    </row>
    <row r="224" spans="6:12" x14ac:dyDescent="0.5">
      <c r="F224" s="3"/>
      <c r="G224" s="3"/>
      <c r="H224" s="3"/>
      <c r="I224" s="3"/>
      <c r="J224" s="3"/>
      <c r="L224" s="3"/>
    </row>
    <row r="225" spans="6:12" x14ac:dyDescent="0.5">
      <c r="F225" s="3"/>
      <c r="G225" s="3"/>
      <c r="H225" s="3"/>
      <c r="I225" s="3"/>
      <c r="J225" s="3"/>
      <c r="L225" s="3"/>
    </row>
    <row r="226" spans="6:12" x14ac:dyDescent="0.5">
      <c r="F226" s="3"/>
      <c r="G226" s="3"/>
      <c r="H226" s="3"/>
      <c r="I226" s="3"/>
      <c r="J226" s="3"/>
      <c r="L226" s="3"/>
    </row>
    <row r="227" spans="6:12" x14ac:dyDescent="0.5">
      <c r="F227" s="3"/>
      <c r="G227" s="3"/>
      <c r="H227" s="3"/>
      <c r="I227" s="3"/>
      <c r="J227" s="3"/>
      <c r="L227" s="3"/>
    </row>
    <row r="228" spans="6:12" x14ac:dyDescent="0.5">
      <c r="F228" s="3"/>
      <c r="G228" s="3"/>
      <c r="H228" s="3"/>
      <c r="I228" s="3"/>
      <c r="J228" s="3"/>
      <c r="L228" s="3"/>
    </row>
    <row r="229" spans="6:12" x14ac:dyDescent="0.5">
      <c r="F229" s="3"/>
      <c r="G229" s="3"/>
      <c r="H229" s="3"/>
      <c r="I229" s="3"/>
      <c r="J229" s="3"/>
      <c r="L229" s="3"/>
    </row>
    <row r="230" spans="6:12" x14ac:dyDescent="0.5">
      <c r="F230" s="3"/>
      <c r="G230" s="3"/>
      <c r="H230" s="3"/>
      <c r="I230" s="3"/>
      <c r="J230" s="3"/>
      <c r="L230" s="3"/>
    </row>
    <row r="231" spans="6:12" x14ac:dyDescent="0.5">
      <c r="F231" s="3"/>
      <c r="G231" s="3"/>
      <c r="H231" s="3"/>
      <c r="I231" s="3"/>
      <c r="J231" s="3"/>
      <c r="L231" s="3"/>
    </row>
    <row r="232" spans="6:12" x14ac:dyDescent="0.5">
      <c r="F232" s="3"/>
      <c r="G232" s="3"/>
      <c r="H232" s="3"/>
      <c r="I232" s="3"/>
      <c r="J232" s="3"/>
      <c r="L232" s="3"/>
    </row>
    <row r="233" spans="6:12" x14ac:dyDescent="0.5">
      <c r="F233" s="3"/>
      <c r="G233" s="3"/>
      <c r="H233" s="3"/>
      <c r="I233" s="3"/>
      <c r="J233" s="3"/>
      <c r="L233" s="3"/>
    </row>
    <row r="234" spans="6:12" x14ac:dyDescent="0.5">
      <c r="F234" s="3"/>
      <c r="G234" s="3"/>
      <c r="H234" s="3"/>
      <c r="I234" s="3"/>
      <c r="J234" s="3"/>
      <c r="L234" s="3"/>
    </row>
    <row r="235" spans="6:12" x14ac:dyDescent="0.5">
      <c r="F235" s="3"/>
      <c r="G235" s="3"/>
      <c r="H235" s="3"/>
      <c r="I235" s="3"/>
      <c r="J235" s="3"/>
      <c r="L235" s="3"/>
    </row>
    <row r="236" spans="6:12" x14ac:dyDescent="0.5">
      <c r="F236" s="3"/>
      <c r="G236" s="3"/>
      <c r="H236" s="3"/>
      <c r="I236" s="3"/>
      <c r="J236" s="3"/>
      <c r="L236" s="3"/>
    </row>
    <row r="237" spans="6:12" x14ac:dyDescent="0.5">
      <c r="F237" s="3"/>
      <c r="G237" s="3"/>
      <c r="H237" s="3"/>
      <c r="I237" s="3"/>
      <c r="J237" s="3"/>
      <c r="L237" s="3"/>
    </row>
    <row r="238" spans="6:12" x14ac:dyDescent="0.5">
      <c r="F238" s="3"/>
      <c r="G238" s="3"/>
      <c r="H238" s="3"/>
      <c r="I238" s="3"/>
      <c r="J238" s="3"/>
      <c r="L238" s="3"/>
    </row>
    <row r="239" spans="6:12" x14ac:dyDescent="0.5">
      <c r="F239" s="3"/>
      <c r="G239" s="3"/>
      <c r="H239" s="3"/>
      <c r="I239" s="3"/>
      <c r="J239" s="3"/>
      <c r="L239" s="3"/>
    </row>
    <row r="240" spans="6:12" x14ac:dyDescent="0.5">
      <c r="F240" s="3"/>
      <c r="G240" s="3"/>
      <c r="H240" s="3"/>
      <c r="I240" s="3"/>
      <c r="J240" s="3"/>
      <c r="L240" s="3"/>
    </row>
    <row r="241" spans="6:12" x14ac:dyDescent="0.5">
      <c r="F241" s="3"/>
      <c r="G241" s="3"/>
      <c r="H241" s="3"/>
      <c r="I241" s="3"/>
      <c r="J241" s="3"/>
      <c r="L241" s="3"/>
    </row>
    <row r="242" spans="6:12" x14ac:dyDescent="0.5">
      <c r="F242" s="3"/>
      <c r="G242" s="3"/>
      <c r="H242" s="3"/>
      <c r="I242" s="3"/>
      <c r="J242" s="3"/>
      <c r="L242" s="3"/>
    </row>
    <row r="243" spans="6:12" x14ac:dyDescent="0.5">
      <c r="F243" s="3"/>
      <c r="G243" s="3"/>
      <c r="H243" s="3"/>
      <c r="I243" s="3"/>
      <c r="J243" s="3"/>
      <c r="L243" s="3"/>
    </row>
    <row r="244" spans="6:12" x14ac:dyDescent="0.5">
      <c r="F244" s="3"/>
      <c r="G244" s="3"/>
      <c r="H244" s="3"/>
      <c r="I244" s="3"/>
      <c r="J244" s="3"/>
      <c r="L244" s="3"/>
    </row>
    <row r="245" spans="6:12" x14ac:dyDescent="0.5">
      <c r="F245" s="3"/>
      <c r="G245" s="3"/>
      <c r="H245" s="3"/>
      <c r="I245" s="3"/>
      <c r="J245" s="3"/>
      <c r="L245" s="3"/>
    </row>
    <row r="246" spans="6:12" x14ac:dyDescent="0.5">
      <c r="F246" s="3"/>
      <c r="G246" s="3"/>
      <c r="H246" s="3"/>
      <c r="I246" s="3"/>
      <c r="J246" s="3"/>
      <c r="L246" s="3"/>
    </row>
    <row r="247" spans="6:12" x14ac:dyDescent="0.5">
      <c r="F247" s="3"/>
      <c r="G247" s="3"/>
      <c r="H247" s="3"/>
      <c r="I247" s="3"/>
      <c r="J247" s="3"/>
      <c r="L247" s="3"/>
    </row>
    <row r="248" spans="6:12" x14ac:dyDescent="0.5">
      <c r="F248" s="3"/>
      <c r="G248" s="3"/>
      <c r="H248" s="3"/>
      <c r="I248" s="3"/>
      <c r="J248" s="3"/>
      <c r="L248" s="3"/>
    </row>
    <row r="249" spans="6:12" x14ac:dyDescent="0.5">
      <c r="F249" s="3"/>
      <c r="G249" s="3"/>
      <c r="H249" s="3"/>
      <c r="I249" s="3"/>
      <c r="J249" s="3"/>
      <c r="L249" s="3"/>
    </row>
    <row r="250" spans="6:12" x14ac:dyDescent="0.5">
      <c r="F250" s="3"/>
      <c r="G250" s="3"/>
      <c r="H250" s="3"/>
      <c r="I250" s="3"/>
      <c r="J250" s="3"/>
      <c r="L250" s="3"/>
    </row>
    <row r="251" spans="6:12" x14ac:dyDescent="0.5">
      <c r="F251" s="3"/>
      <c r="G251" s="3"/>
      <c r="H251" s="3"/>
      <c r="I251" s="3"/>
      <c r="J251" s="3"/>
      <c r="L251" s="3"/>
    </row>
    <row r="252" spans="6:12" x14ac:dyDescent="0.5">
      <c r="F252" s="3"/>
      <c r="G252" s="3"/>
      <c r="H252" s="3"/>
      <c r="I252" s="3"/>
      <c r="J252" s="3"/>
      <c r="L252" s="3"/>
    </row>
    <row r="253" spans="6:12" x14ac:dyDescent="0.5">
      <c r="F253" s="3"/>
      <c r="G253" s="3"/>
      <c r="H253" s="3"/>
      <c r="I253" s="3"/>
      <c r="J253" s="3"/>
      <c r="L253" s="3"/>
    </row>
    <row r="254" spans="6:12" x14ac:dyDescent="0.5">
      <c r="F254" s="3"/>
      <c r="G254" s="3"/>
      <c r="H254" s="3"/>
      <c r="I254" s="3"/>
      <c r="J254" s="3"/>
      <c r="L254" s="3"/>
    </row>
    <row r="255" spans="6:12" x14ac:dyDescent="0.5">
      <c r="F255" s="3"/>
      <c r="G255" s="3"/>
      <c r="H255" s="3"/>
      <c r="I255" s="3"/>
      <c r="J255" s="3"/>
      <c r="L255" s="3"/>
    </row>
    <row r="256" spans="6:12" x14ac:dyDescent="0.5">
      <c r="F256" s="3"/>
      <c r="G256" s="3"/>
      <c r="H256" s="3"/>
      <c r="I256" s="3"/>
      <c r="J256" s="3"/>
      <c r="L256" s="3"/>
    </row>
    <row r="257" spans="6:12" x14ac:dyDescent="0.5">
      <c r="F257" s="3"/>
      <c r="G257" s="3"/>
      <c r="H257" s="3"/>
      <c r="I257" s="3"/>
      <c r="J257" s="3"/>
      <c r="L257" s="3"/>
    </row>
    <row r="258" spans="6:12" x14ac:dyDescent="0.5">
      <c r="F258" s="3"/>
      <c r="G258" s="3"/>
      <c r="H258" s="3"/>
      <c r="I258" s="3"/>
      <c r="J258" s="3"/>
      <c r="L258" s="3"/>
    </row>
    <row r="259" spans="6:12" x14ac:dyDescent="0.5">
      <c r="F259" s="3"/>
      <c r="G259" s="3"/>
      <c r="H259" s="3"/>
      <c r="I259" s="3"/>
      <c r="J259" s="3"/>
      <c r="L259" s="3"/>
    </row>
    <row r="260" spans="6:12" x14ac:dyDescent="0.5">
      <c r="F260" s="3"/>
      <c r="G260" s="3"/>
      <c r="H260" s="3"/>
      <c r="I260" s="3"/>
      <c r="J260" s="3"/>
      <c r="L260" s="3"/>
    </row>
    <row r="261" spans="6:12" x14ac:dyDescent="0.5">
      <c r="F261" s="3"/>
      <c r="G261" s="3"/>
      <c r="H261" s="3"/>
      <c r="I261" s="3"/>
      <c r="J261" s="3"/>
      <c r="L261" s="3"/>
    </row>
    <row r="262" spans="6:12" x14ac:dyDescent="0.5">
      <c r="F262" s="3"/>
      <c r="G262" s="3"/>
      <c r="H262" s="3"/>
      <c r="I262" s="3"/>
      <c r="J262" s="3"/>
      <c r="L262" s="3"/>
    </row>
    <row r="263" spans="6:12" x14ac:dyDescent="0.5">
      <c r="F263" s="3"/>
      <c r="G263" s="3"/>
      <c r="H263" s="3"/>
      <c r="I263" s="3"/>
      <c r="J263" s="3"/>
      <c r="L263" s="3"/>
    </row>
    <row r="264" spans="6:12" x14ac:dyDescent="0.5">
      <c r="F264" s="3"/>
      <c r="G264" s="3"/>
      <c r="H264" s="3"/>
      <c r="I264" s="3"/>
      <c r="J264" s="3"/>
      <c r="L264" s="3"/>
    </row>
    <row r="265" spans="6:12" x14ac:dyDescent="0.5">
      <c r="F265" s="3"/>
      <c r="G265" s="3"/>
      <c r="H265" s="3"/>
      <c r="I265" s="3"/>
      <c r="J265" s="3"/>
      <c r="L265" s="3"/>
    </row>
    <row r="266" spans="6:12" x14ac:dyDescent="0.5">
      <c r="F266" s="3"/>
      <c r="G266" s="3"/>
      <c r="H266" s="3"/>
      <c r="I266" s="3"/>
      <c r="J266" s="3"/>
      <c r="L266" s="3"/>
    </row>
    <row r="267" spans="6:12" x14ac:dyDescent="0.5">
      <c r="F267" s="3"/>
      <c r="G267" s="3"/>
      <c r="H267" s="3"/>
      <c r="I267" s="3"/>
      <c r="J267" s="3"/>
      <c r="L267" s="3"/>
    </row>
    <row r="268" spans="6:12" x14ac:dyDescent="0.5">
      <c r="F268" s="3"/>
      <c r="G268" s="3"/>
      <c r="H268" s="3"/>
      <c r="I268" s="3"/>
      <c r="J268" s="3"/>
      <c r="L268" s="3"/>
    </row>
    <row r="269" spans="6:12" x14ac:dyDescent="0.5">
      <c r="F269" s="3"/>
      <c r="G269" s="3"/>
      <c r="H269" s="3"/>
      <c r="I269" s="3"/>
      <c r="J269" s="3"/>
      <c r="L269" s="3"/>
    </row>
    <row r="270" spans="6:12" x14ac:dyDescent="0.5">
      <c r="F270" s="3"/>
      <c r="G270" s="3"/>
      <c r="H270" s="3"/>
      <c r="I270" s="3"/>
      <c r="J270" s="3"/>
      <c r="L270" s="3"/>
    </row>
    <row r="271" spans="6:12" x14ac:dyDescent="0.5">
      <c r="F271" s="3"/>
      <c r="G271" s="3"/>
      <c r="H271" s="3"/>
      <c r="I271" s="3"/>
      <c r="J271" s="3"/>
      <c r="L271" s="3"/>
    </row>
    <row r="272" spans="6:12" x14ac:dyDescent="0.5">
      <c r="F272" s="3"/>
      <c r="G272" s="3"/>
      <c r="H272" s="3"/>
      <c r="I272" s="3"/>
      <c r="J272" s="3"/>
      <c r="L272" s="3"/>
    </row>
    <row r="273" spans="6:12" x14ac:dyDescent="0.5">
      <c r="F273" s="3"/>
      <c r="G273" s="3"/>
      <c r="H273" s="3"/>
      <c r="I273" s="3"/>
      <c r="J273" s="3"/>
      <c r="L273" s="3"/>
    </row>
    <row r="274" spans="6:12" x14ac:dyDescent="0.5">
      <c r="F274" s="3"/>
      <c r="G274" s="3"/>
      <c r="H274" s="3"/>
      <c r="I274" s="3"/>
      <c r="J274" s="3"/>
      <c r="L274" s="3"/>
    </row>
    <row r="275" spans="6:12" x14ac:dyDescent="0.5">
      <c r="F275" s="3"/>
      <c r="G275" s="3"/>
      <c r="H275" s="3"/>
      <c r="I275" s="3"/>
      <c r="J275" s="3"/>
      <c r="L275" s="3"/>
    </row>
    <row r="276" spans="6:12" x14ac:dyDescent="0.5">
      <c r="F276" s="3"/>
      <c r="G276" s="3"/>
      <c r="H276" s="3"/>
      <c r="I276" s="3"/>
      <c r="J276" s="3"/>
      <c r="L276" s="3"/>
    </row>
    <row r="277" spans="6:12" x14ac:dyDescent="0.5">
      <c r="F277" s="3"/>
      <c r="G277" s="3"/>
      <c r="H277" s="3"/>
      <c r="I277" s="3"/>
      <c r="J277" s="3"/>
      <c r="L277" s="3"/>
    </row>
    <row r="278" spans="6:12" x14ac:dyDescent="0.5">
      <c r="F278" s="3"/>
      <c r="G278" s="3"/>
      <c r="H278" s="3"/>
      <c r="I278" s="3"/>
      <c r="J278" s="3"/>
      <c r="L278" s="3"/>
    </row>
    <row r="279" spans="6:12" x14ac:dyDescent="0.5">
      <c r="F279" s="3"/>
      <c r="G279" s="3"/>
      <c r="H279" s="3"/>
      <c r="I279" s="3"/>
      <c r="J279" s="3"/>
      <c r="L279" s="3"/>
    </row>
    <row r="280" spans="6:12" x14ac:dyDescent="0.5">
      <c r="F280" s="3"/>
      <c r="G280" s="3"/>
      <c r="H280" s="3"/>
      <c r="I280" s="3"/>
      <c r="J280" s="3"/>
      <c r="L280" s="3"/>
    </row>
    <row r="281" spans="6:12" x14ac:dyDescent="0.5">
      <c r="F281" s="3"/>
      <c r="G281" s="3"/>
      <c r="H281" s="3"/>
      <c r="I281" s="3"/>
      <c r="J281" s="3"/>
      <c r="L281" s="3"/>
    </row>
  </sheetData>
  <sheetProtection formatCells="0" formatColumns="0" formatRows="0" insertColumns="0" insertRows="0" insertHyperlinks="0" deleteColumns="0" deleteRows="0" sort="0" autoFilter="0" pivotTables="0"/>
  <mergeCells count="7">
    <mergeCell ref="J8:L8"/>
    <mergeCell ref="F8:H8"/>
    <mergeCell ref="A1:L1"/>
    <mergeCell ref="A2:L2"/>
    <mergeCell ref="A3:L3"/>
    <mergeCell ref="J7:L7"/>
    <mergeCell ref="F7:H7"/>
  </mergeCells>
  <phoneticPr fontId="0" type="noConversion"/>
  <pageMargins left="0.6692913385826772" right="0.39370078740157483" top="0.6692913385826772" bottom="0.19685039370078741" header="0.39370078740157483" footer="0.31496062992125984"/>
  <pageSetup paperSize="9" scale="69" firstPageNumber="8" orientation="portrait" useFirstPageNumber="1" verticalDpi="180" r:id="rId1"/>
  <headerFooter alignWithMargins="0">
    <oddHeader>&amp;C&amp;P</oddHeader>
    <oddFooter>&amp;LNotes to the interim financial information are an integral part of this interim financial information.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PL3m</vt:lpstr>
      <vt:lpstr>PL 9m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'PL 9m'!Print_Area</vt:lpstr>
      <vt:lpstr>PL3m!Print_Area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Kamolporn RJH</cp:lastModifiedBy>
  <cp:revision/>
  <cp:lastPrinted>2018-11-06T15:24:22Z</cp:lastPrinted>
  <dcterms:created xsi:type="dcterms:W3CDTF">2000-10-30T05:03:03Z</dcterms:created>
  <dcterms:modified xsi:type="dcterms:W3CDTF">2018-11-12T05:59:37Z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