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0650" windowHeight="7305" tabRatio="847"/>
  </bookViews>
  <sheets>
    <sheet name="BL-3-4" sheetId="1" r:id="rId1"/>
    <sheet name="PL-5-8" sheetId="2" r:id="rId2"/>
    <sheet name="SH-9-10" sheetId="3" r:id="rId3"/>
    <sheet name="SH 11-12" sheetId="5" r:id="rId4"/>
    <sheet name="CF-13-14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orkje" hidden="1">{"'Eng (page2)'!$A$1:$D$52"}</definedName>
    <definedName name="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G1" hidden="1">{"'Eng (page2)'!$A$1:$D$52"}</definedName>
    <definedName name="__KEY1" hidden="1">[3]Accure!#REF!</definedName>
    <definedName name="__M300" hidden="1">{"'Model'!$A$1:$N$53"}</definedName>
    <definedName name="__pp30" hidden="1">#REF!</definedName>
    <definedName name="__X2" hidden="1">{"'Eng (page2)'!$A$1:$D$52"}</definedName>
    <definedName name="_1__123Graph_AF_S" hidden="1">#REF!</definedName>
    <definedName name="_10_0_0_F" hidden="1">[1]DETAIL!#REF!</definedName>
    <definedName name="_1102" hidden="1">'[4]stat local'!$D$769:$D$3475</definedName>
    <definedName name="_2__123Graph_B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'[5]Prft&amp;Loss:FIN TB_SI'!$B$1:$M$1762</definedName>
    <definedName name="_G1" hidden="1">{"'Eng (page2)'!$A$1:$D$52"}</definedName>
    <definedName name="_Key1" hidden="1">[6]คีย์ข้อมูลรายละเอียดต่างๆ!#REF!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a" hidden="1">#REF!</definedName>
    <definedName name="aaaa" hidden="1">{"'Eng (page2)'!$A$1:$D$52"}</definedName>
    <definedName name="AAAAAA" hidden="1">{#N/A,#N/A,FALSE,"MAIN";#N/A,#N/A,FALSE,"ACTvsBUD"}</definedName>
    <definedName name="aaaaaaaa" hidden="1">{"'Eng (page2)'!$A$1:$D$52"}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ExpensesFeb">[7]UBRD!$M$27</definedName>
    <definedName name="AdminExpensesJan">[7]UBRD!$L$27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tyr" hidden="1">{"'Eng (page2)'!$A$1:$D$52"}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f" hidden="1">{"'Eng (page2)'!$A$1:$D$52"}</definedName>
    <definedName name="CET" hidden="1">{"'Eng (page2)'!$A$1:$D$52"}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" hidden="1">{"'Eng (page2)'!$A$1:$D$52"}</definedName>
    <definedName name="dddddd" hidden="1">{"'Eng (page2)'!$A$1:$D$52"}</definedName>
    <definedName name="dddddddddddddddddddddddd" hidden="1">{"'Eng (page2)'!$A$1:$D$52"}</definedName>
    <definedName name="DepositsBudget">[8]UBSR!$D$38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ode" hidden="1">#REF!</definedName>
    <definedName name="FCT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fg\" hidden="1">{"'Eng (page2)'!$A$1:$D$52"}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kkkkkkkk" hidden="1">[9]Accrue!#REF!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BDITJanProj">[7]UBRD!$L$30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'BL-3-4'!$A$1:$I$77</definedName>
    <definedName name="_xlnm.Print_Area" localSheetId="4">'CF-13-14'!$A$1:$J$80</definedName>
    <definedName name="_xlnm.Print_Area" localSheetId="1">'PL-5-8'!$A$1:$I$146</definedName>
    <definedName name="_xlnm.Print_Area" localSheetId="3">'SH 11-12'!$A$1:$L$52</definedName>
    <definedName name="_xlnm.Print_Area" localSheetId="2">'SH-9-10'!$A$1:$R$54</definedName>
    <definedName name="_xlnm.Print_Area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pairsAndMaintainanceFeb">[7]UBRD!$M$23</definedName>
    <definedName name="RepairsAndMaintainanceJan">[7]UBRD!$L$23</definedName>
    <definedName name="rewfre" hidden="1">{"'Model'!$A$1:$N$53"}</definedName>
    <definedName name="RJO" hidden="1">{"'Eng (page2)'!$A$1:$D$52"}</definedName>
    <definedName name="ROW">#N/A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w" hidden="1">{"'Eng (page2)'!$A$1:$D$52"}</definedName>
    <definedName name="TextRefCopyRangeCount" hidden="1">18</definedName>
    <definedName name="tgkj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[11]L310!#REF!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24519" iterate="1"/>
</workbook>
</file>

<file path=xl/calcChain.xml><?xml version="1.0" encoding="utf-8"?>
<calcChain xmlns="http://schemas.openxmlformats.org/spreadsheetml/2006/main">
  <c r="I129" i="2"/>
  <c r="G129"/>
  <c r="C129"/>
  <c r="E129"/>
  <c r="E74" i="1"/>
  <c r="R44" i="3" l="1"/>
  <c r="E18" i="1" l="1"/>
  <c r="I64" i="2" l="1"/>
  <c r="G64"/>
  <c r="E64"/>
  <c r="C64"/>
  <c r="C17"/>
  <c r="D75" i="6" l="1"/>
  <c r="C74" i="1" l="1"/>
  <c r="P49" i="3"/>
  <c r="I137" i="2" l="1"/>
  <c r="G137"/>
  <c r="E137"/>
  <c r="C137"/>
  <c r="D23" i="5" l="1"/>
  <c r="F23"/>
  <c r="H23"/>
  <c r="L46" i="3" l="1"/>
  <c r="P46" s="1"/>
  <c r="N19"/>
  <c r="J38" i="5" l="1"/>
  <c r="L12"/>
  <c r="G52" i="1"/>
  <c r="G17" i="2" l="1"/>
  <c r="L41" i="5" l="1"/>
  <c r="L38"/>
  <c r="L15"/>
  <c r="L16"/>
  <c r="F53" i="3"/>
  <c r="P22"/>
  <c r="H63" i="6" l="1"/>
  <c r="H75"/>
  <c r="F31"/>
  <c r="J31"/>
  <c r="P23" i="3" l="1"/>
  <c r="R23" s="1"/>
  <c r="N24"/>
  <c r="N26" s="1"/>
  <c r="R17"/>
  <c r="P13"/>
  <c r="R13" s="1"/>
  <c r="P40"/>
  <c r="R40" s="1"/>
  <c r="P50" l="1"/>
  <c r="R50" s="1"/>
  <c r="N51"/>
  <c r="N53" s="1"/>
  <c r="J69" i="6" l="1"/>
  <c r="J63"/>
  <c r="J28"/>
  <c r="J37" s="1"/>
  <c r="J40" s="1"/>
  <c r="F69"/>
  <c r="F63"/>
  <c r="F28"/>
  <c r="F37" s="1"/>
  <c r="F40" s="1"/>
  <c r="H69"/>
  <c r="D69"/>
  <c r="D63"/>
  <c r="D28"/>
  <c r="H46" i="5"/>
  <c r="F46"/>
  <c r="D46"/>
  <c r="J42"/>
  <c r="H42"/>
  <c r="F42"/>
  <c r="D42"/>
  <c r="H24" i="3"/>
  <c r="D24"/>
  <c r="L24"/>
  <c r="L19"/>
  <c r="J19"/>
  <c r="H19"/>
  <c r="D19"/>
  <c r="F26"/>
  <c r="H51"/>
  <c r="D51"/>
  <c r="L51"/>
  <c r="L53" s="1"/>
  <c r="J46"/>
  <c r="H46"/>
  <c r="D46"/>
  <c r="I96" i="2"/>
  <c r="I86"/>
  <c r="I66"/>
  <c r="I25"/>
  <c r="I17"/>
  <c r="E100"/>
  <c r="E56"/>
  <c r="E29"/>
  <c r="C100"/>
  <c r="G96"/>
  <c r="C96"/>
  <c r="G86"/>
  <c r="C86"/>
  <c r="G66"/>
  <c r="C56"/>
  <c r="C29"/>
  <c r="G25"/>
  <c r="G31" s="1"/>
  <c r="G33" s="1"/>
  <c r="F72" i="6" l="1"/>
  <c r="D53" i="3"/>
  <c r="R46"/>
  <c r="P24"/>
  <c r="L26"/>
  <c r="P26" s="1"/>
  <c r="D37" i="6"/>
  <c r="D40" s="1"/>
  <c r="D72" s="1"/>
  <c r="D74" s="1"/>
  <c r="D76" s="1"/>
  <c r="J72"/>
  <c r="J74" s="1"/>
  <c r="J76" s="1"/>
  <c r="D48" i="5"/>
  <c r="H48"/>
  <c r="H53" i="3"/>
  <c r="P19"/>
  <c r="R19" s="1"/>
  <c r="G139" i="2"/>
  <c r="I31"/>
  <c r="I33" s="1"/>
  <c r="F74" i="6"/>
  <c r="F76" s="1"/>
  <c r="I139" i="2"/>
  <c r="L20" i="5"/>
  <c r="I102" i="2"/>
  <c r="I104" s="1"/>
  <c r="J21" i="5" s="1"/>
  <c r="C66" i="2"/>
  <c r="C139"/>
  <c r="E66"/>
  <c r="E139"/>
  <c r="F48" i="5"/>
  <c r="L42"/>
  <c r="D26" i="3"/>
  <c r="H26"/>
  <c r="P51"/>
  <c r="G102" i="2"/>
  <c r="G104" s="1"/>
  <c r="J46" i="5" s="1"/>
  <c r="C102" i="2"/>
  <c r="C104" s="1"/>
  <c r="G49"/>
  <c r="E17"/>
  <c r="E25"/>
  <c r="E86"/>
  <c r="E96"/>
  <c r="C25"/>
  <c r="R49" i="3" l="1"/>
  <c r="C122" i="2"/>
  <c r="L21" i="5"/>
  <c r="J23"/>
  <c r="L23" s="1"/>
  <c r="I49" i="2"/>
  <c r="I68" s="1"/>
  <c r="I35"/>
  <c r="I122"/>
  <c r="L19" i="5"/>
  <c r="E31" i="2"/>
  <c r="E33" s="1"/>
  <c r="I106"/>
  <c r="G35"/>
  <c r="G68" s="1"/>
  <c r="E102"/>
  <c r="E104" s="1"/>
  <c r="C106"/>
  <c r="C31"/>
  <c r="C33" l="1"/>
  <c r="C35" s="1"/>
  <c r="E35"/>
  <c r="E49"/>
  <c r="E68" s="1"/>
  <c r="I141"/>
  <c r="C141"/>
  <c r="L45" i="5"/>
  <c r="L46" s="1"/>
  <c r="G106" i="2"/>
  <c r="G122"/>
  <c r="G141" s="1"/>
  <c r="E106"/>
  <c r="J51" i="3"/>
  <c r="R51" s="1"/>
  <c r="E122" i="2"/>
  <c r="C49" l="1"/>
  <c r="E141"/>
  <c r="J53" i="3"/>
  <c r="H12" i="6"/>
  <c r="J48" i="5"/>
  <c r="J24" i="3"/>
  <c r="R24" s="1"/>
  <c r="R22"/>
  <c r="I18" i="1"/>
  <c r="C68" i="2" l="1"/>
  <c r="P53" i="3"/>
  <c r="R53" s="1"/>
  <c r="L48" i="5"/>
  <c r="H28" i="6"/>
  <c r="H37" s="1"/>
  <c r="H40" s="1"/>
  <c r="H72" s="1"/>
  <c r="H74" s="1"/>
  <c r="H76" s="1"/>
  <c r="J26" i="3"/>
  <c r="R26" s="1"/>
  <c r="E52" i="1" l="1"/>
  <c r="E31"/>
  <c r="C18"/>
  <c r="C31"/>
  <c r="E33" l="1"/>
  <c r="C33"/>
  <c r="G18" l="1"/>
  <c r="G74" l="1"/>
  <c r="I74" l="1"/>
  <c r="I59"/>
  <c r="I52"/>
  <c r="E59"/>
  <c r="E61" s="1"/>
  <c r="E76" s="1"/>
  <c r="I31"/>
  <c r="I33" s="1"/>
  <c r="G59"/>
  <c r="G61" s="1"/>
  <c r="C59"/>
  <c r="C52"/>
  <c r="G31"/>
  <c r="I61" l="1"/>
  <c r="I76" s="1"/>
  <c r="C61"/>
  <c r="C76" s="1"/>
  <c r="G76"/>
  <c r="G33"/>
</calcChain>
</file>

<file path=xl/sharedStrings.xml><?xml version="1.0" encoding="utf-8"?>
<sst xmlns="http://schemas.openxmlformats.org/spreadsheetml/2006/main" count="437" uniqueCount="195">
  <si>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</si>
  <si>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</si>
  <si>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</si>
  <si>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</si>
  <si>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</si>
  <si>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</si>
  <si>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</si>
  <si>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</si>
  <si>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</si>
  <si>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</si>
  <si>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</si>
  <si>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 xml:space="preserve">Other current assets </t>
  </si>
  <si>
    <t>Total current assets</t>
  </si>
  <si>
    <t>Non-current assets</t>
  </si>
  <si>
    <t>Investments in subsidiary</t>
  </si>
  <si>
    <t>Other long-term investments</t>
  </si>
  <si>
    <t>Long-term loan to related party</t>
  </si>
  <si>
    <t>Long-term interest receivables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</si>
  <si>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</si>
  <si>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</si>
  <si>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</si>
  <si>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</si>
  <si>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</si>
  <si>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</si>
  <si>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</si>
  <si>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</si>
  <si>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</si>
  <si>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</si>
  <si>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</si>
  <si>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</si>
  <si>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</si>
  <si>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</si>
  <si>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</si>
  <si>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</si>
  <si>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</si>
  <si>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</si>
  <si>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</si>
  <si>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</si>
  <si>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</si>
  <si>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</si>
  <si>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</si>
  <si>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</si>
  <si>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</si>
  <si>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</si>
  <si>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</si>
  <si>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</si>
  <si>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Impairment loss on investments in associate</t>
  </si>
  <si>
    <t>Impairment loss on other long-term investments</t>
  </si>
  <si>
    <t>Net foreign exchange loss</t>
  </si>
  <si>
    <t>Finance costs</t>
  </si>
  <si>
    <t>Total expenses</t>
  </si>
  <si>
    <t>Total</t>
  </si>
  <si>
    <t>Profit before income tax expense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</si>
  <si>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</si>
  <si>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</si>
  <si>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</si>
  <si>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</si>
  <si>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</si>
  <si>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</si>
  <si>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 xml:space="preserve">   directly in equity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</si>
  <si>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</si>
  <si>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</si>
  <si>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</si>
  <si>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</si>
  <si>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</si>
  <si>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</si>
  <si>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</si>
  <si>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</si>
  <si>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</si>
  <si>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</si>
  <si>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</si>
  <si>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income (Unaudited)</t>
  </si>
  <si>
    <t>Three-month period ended</t>
  </si>
  <si>
    <t>(in thousand Baht)</t>
  </si>
  <si>
    <t xml:space="preserve">   Associates</t>
  </si>
  <si>
    <t>Statement of comprehensive income (Unaudited)</t>
  </si>
  <si>
    <t>Profit for the period</t>
  </si>
  <si>
    <t>Total comprehensive income for the period</t>
  </si>
  <si>
    <t>Statement of changes in equity (Unaudited)</t>
  </si>
  <si>
    <t>Issued and</t>
  </si>
  <si>
    <t>Share</t>
  </si>
  <si>
    <t>Legal</t>
  </si>
  <si>
    <t>reserve</t>
  </si>
  <si>
    <t>Comprehensive income for the period</t>
  </si>
  <si>
    <t>Profit</t>
  </si>
  <si>
    <t xml:space="preserve">Issued and </t>
  </si>
  <si>
    <t>Share premium</t>
  </si>
  <si>
    <t xml:space="preserve">(1) To comply with the requirements of Foreign Business Act license, an amount of Baht 510 million is required to be maintained as a minimum amount of </t>
  </si>
  <si>
    <t xml:space="preserve">      unappropriated retained earnings</t>
  </si>
  <si>
    <t>Statement of cash flows (Unaudited)</t>
  </si>
  <si>
    <t>Purchase of property, plant and equipment</t>
  </si>
  <si>
    <t>Net cash from investing activities</t>
  </si>
  <si>
    <t>Net cash used in financing activities</t>
  </si>
  <si>
    <t>Non-cash transactions</t>
  </si>
  <si>
    <t>Payables for purchases of machinery and equipment</t>
  </si>
  <si>
    <t xml:space="preserve">Transactions with owners, recorded </t>
  </si>
  <si>
    <t>directly in equity</t>
  </si>
  <si>
    <t xml:space="preserve">Total transactions with owners, recorded </t>
  </si>
  <si>
    <t>Transactions with owners, recorded directly in equity</t>
  </si>
  <si>
    <t>Total transactions with owners, recorded directly in equity</t>
  </si>
  <si>
    <t xml:space="preserve"> </t>
  </si>
  <si>
    <t>Impairment loss on other long-term investment</t>
  </si>
  <si>
    <t>Impairment loss on invesment in an associate</t>
  </si>
  <si>
    <t>Interest receivables</t>
  </si>
  <si>
    <t>Revenues</t>
  </si>
  <si>
    <t>Total revenues</t>
  </si>
  <si>
    <t>Dividend paid</t>
  </si>
  <si>
    <t>3</t>
  </si>
  <si>
    <t>3, 6</t>
  </si>
  <si>
    <t>Balance at 1 April 2017</t>
  </si>
  <si>
    <t>Derivatives liabilities</t>
  </si>
  <si>
    <t>Loss on remeasurements of defined benefit plans</t>
  </si>
  <si>
    <t xml:space="preserve">Other comprehensive income (expense) for the period, </t>
  </si>
  <si>
    <t xml:space="preserve">   net of tax</t>
  </si>
  <si>
    <t>Revenues from sales</t>
  </si>
  <si>
    <t>Tax expense</t>
  </si>
  <si>
    <t>Current portion of long-term borrowing from</t>
  </si>
  <si>
    <t xml:space="preserve">   financial institutions</t>
  </si>
  <si>
    <t>Long-term borrowing from</t>
  </si>
  <si>
    <t xml:space="preserve">Non-current provisions for employee </t>
  </si>
  <si>
    <t xml:space="preserve">   benefits</t>
  </si>
  <si>
    <t>Share premium:</t>
  </si>
  <si>
    <t xml:space="preserve">   Share premium on ordinary shares</t>
  </si>
  <si>
    <t>Total other</t>
  </si>
  <si>
    <t xml:space="preserve"> components of</t>
  </si>
  <si>
    <t xml:space="preserve"> equity</t>
  </si>
  <si>
    <t>3, 5</t>
  </si>
  <si>
    <t>3, 7</t>
  </si>
  <si>
    <t>Distribution costs</t>
  </si>
  <si>
    <t>Adjustments to reconcile profit to cash receipts</t>
  </si>
  <si>
    <t>Provision for employee benefits</t>
  </si>
  <si>
    <t>Net cash generated from operating</t>
  </si>
  <si>
    <t>Tax paid</t>
  </si>
  <si>
    <t>Decrease in short-term deposits at financial institutions</t>
  </si>
  <si>
    <t>(Unaudited)</t>
  </si>
  <si>
    <t>Amortisation of deferred transaction cost</t>
  </si>
  <si>
    <t>Net cash from operating activities</t>
  </si>
  <si>
    <t>Repayment of borrowing</t>
  </si>
  <si>
    <t>Net increase in cash and cash equivalents</t>
  </si>
  <si>
    <t>Employee benefit paid</t>
  </si>
  <si>
    <t>Depreciation and amortisation</t>
  </si>
  <si>
    <t>Accrued dividend</t>
  </si>
  <si>
    <t>Other receivables</t>
  </si>
  <si>
    <t>Other payables</t>
  </si>
  <si>
    <t>Current tax payable</t>
  </si>
  <si>
    <t xml:space="preserve">   Issued and paid-up share capital</t>
  </si>
  <si>
    <t>Other components of equity</t>
  </si>
  <si>
    <t>Balance at 1 April 2018</t>
  </si>
  <si>
    <t>Investments in associates</t>
  </si>
  <si>
    <t xml:space="preserve">   Authorised share capital</t>
  </si>
  <si>
    <t>Short-term deposits at financial institution</t>
  </si>
  <si>
    <t>Birla Carbon (Thailand) Public Company Limited</t>
  </si>
  <si>
    <t>(formerly "Thai Carbon Black Public Company Limited") and its Subsidiary</t>
  </si>
  <si>
    <t xml:space="preserve">Birla Carbon (Thailand) Public Company Limited </t>
  </si>
  <si>
    <t>30 September</t>
  </si>
  <si>
    <t>Six-month period ended</t>
  </si>
  <si>
    <t>paid</t>
  </si>
  <si>
    <t>Six-month period ended 30 September 2017</t>
  </si>
  <si>
    <t>Balance at 30 September 2017</t>
  </si>
  <si>
    <t>Six-month period ended 30 September 2018</t>
  </si>
  <si>
    <t>Balance at 30 September 2018</t>
  </si>
  <si>
    <t>Other current assets</t>
  </si>
  <si>
    <t xml:space="preserve">Proceeds from sale of property, plant and equipment </t>
  </si>
  <si>
    <t>Excess of share of loss applied to loan to associate</t>
  </si>
  <si>
    <t>Cash and cash equivalents at 30 September</t>
  </si>
  <si>
    <t>Share of other</t>
  </si>
  <si>
    <t>comprehensive</t>
  </si>
  <si>
    <t xml:space="preserve">income of </t>
  </si>
  <si>
    <t>associates</t>
  </si>
  <si>
    <t>Translating</t>
  </si>
  <si>
    <t>foreign</t>
  </si>
  <si>
    <t>operations</t>
  </si>
  <si>
    <t>Share of profit of associates</t>
  </si>
  <si>
    <t>Items that will be reclassified subsequently to profit or loss</t>
  </si>
  <si>
    <t>Share of other comprehensive income of associates, net of tax</t>
  </si>
  <si>
    <t>Total items that will be reclassified subsequently</t>
  </si>
  <si>
    <t xml:space="preserve">    to profit or loss</t>
  </si>
  <si>
    <t>Items that will not be reclassified subsequently to profit or loss</t>
  </si>
  <si>
    <t>Income tax relating to items that will not be reclassified</t>
  </si>
  <si>
    <t>Total items that will not be reclassified subsequently</t>
  </si>
  <si>
    <t xml:space="preserve">Tax expense </t>
  </si>
  <si>
    <t>Share of profit of associates, net of tax</t>
  </si>
  <si>
    <t>Proceeds from redemption of other long-term investments</t>
  </si>
  <si>
    <t>Net increase in cash and cash equivalents,</t>
  </si>
  <si>
    <t xml:space="preserve">   before effect of exchange rates</t>
  </si>
  <si>
    <t>Unrealised loss (gain) on derivatives</t>
  </si>
  <si>
    <t>Losses on (reversal of) inventories devaluation</t>
  </si>
  <si>
    <t>Unrealised (gain) loss on exchange rate</t>
  </si>
  <si>
    <t>Dividends received</t>
  </si>
  <si>
    <t>12</t>
  </si>
  <si>
    <t xml:space="preserve">    Dividend to owners of the Company</t>
  </si>
  <si>
    <t>Dividend to owners of the Company</t>
  </si>
  <si>
    <t>Exchange differences on translating foreign operations</t>
  </si>
  <si>
    <t>Effect of exchange rate changes on cash and cash equivalents</t>
  </si>
  <si>
    <t>Advance for purchase of machinery and equipment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</si>
</sst>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#,##0.00\ ;\(#,##0.00\)"/>
  </numFmts>
  <fonts count="28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165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" fillId="0" borderId="0"/>
    <xf numFmtId="0" fontId="22" fillId="0" borderId="0"/>
    <xf numFmtId="0" fontId="22" fillId="0" borderId="0"/>
    <xf numFmtId="0" fontId="23" fillId="0" borderId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</cellStyleXfs>
  <cellXfs count="329">
    <xf numFmtId="0" fontId="0" fillId="0" borderId="0" xfId="0"/>
    <xf numFmtId="0" fontId="2" fillId="0" borderId="0" xfId="0" applyFont="1" applyFill="1" applyAlignment="1"/>
    <xf numFmtId="166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166" fontId="4" fillId="0" borderId="0" xfId="0" applyNumberFormat="1" applyFont="1" applyFill="1" applyAlignment="1"/>
    <xf numFmtId="0" fontId="5" fillId="0" borderId="0" xfId="0" applyFont="1" applyFill="1" applyAlignment="1"/>
    <xf numFmtId="166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166" fontId="8" fillId="0" borderId="0" xfId="0" applyNumberFormat="1" applyFont="1" applyFill="1" applyAlignment="1"/>
    <xf numFmtId="0" fontId="8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166" fontId="6" fillId="0" borderId="1" xfId="0" applyNumberFormat="1" applyFont="1" applyFill="1" applyBorder="1" applyAlignment="1"/>
    <xf numFmtId="166" fontId="6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7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6" fillId="0" borderId="2" xfId="0" applyNumberFormat="1" applyFont="1" applyFill="1" applyBorder="1" applyAlignment="1"/>
    <xf numFmtId="165" fontId="5" fillId="0" borderId="0" xfId="1" applyNumberFormat="1" applyFont="1" applyFill="1" applyAlignment="1">
      <alignment horizontal="center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center"/>
    </xf>
    <xf numFmtId="166" fontId="6" fillId="0" borderId="3" xfId="0" applyNumberFormat="1" applyFont="1" applyFill="1" applyBorder="1" applyAlignment="1"/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/>
    <xf numFmtId="168" fontId="5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/>
    <xf numFmtId="37" fontId="8" fillId="0" borderId="0" xfId="0" applyNumberFormat="1" applyFont="1" applyFill="1" applyAlignment="1">
      <alignment horizontal="center"/>
    </xf>
    <xf numFmtId="0" fontId="27" fillId="0" borderId="0" xfId="0" applyFont="1" applyFill="1"/>
    <xf numFmtId="0" fontId="27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center"/>
    </xf>
    <xf numFmtId="3" fontId="5" fillId="0" borderId="0" xfId="1" applyNumberFormat="1" applyFont="1" applyFill="1" applyAlignment="1"/>
    <xf numFmtId="37" fontId="8" fillId="0" borderId="0" xfId="0" applyNumberFormat="1" applyFont="1" applyFill="1" applyBorder="1" applyAlignment="1">
      <alignment horizontal="center"/>
    </xf>
    <xf numFmtId="0" fontId="6" fillId="0" borderId="0" xfId="26" applyFont="1" applyFill="1" applyAlignment="1">
      <alignment vertical="center"/>
    </xf>
    <xf numFmtId="49" fontId="5" fillId="0" borderId="0" xfId="27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/>
    <xf numFmtId="49" fontId="1" fillId="0" borderId="0" xfId="27" applyNumberFormat="1" applyFont="1" applyFill="1" applyAlignment="1"/>
    <xf numFmtId="0" fontId="5" fillId="0" borderId="0" xfId="27" applyFont="1" applyFill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/>
    <xf numFmtId="167" fontId="7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/>
    <xf numFmtId="3" fontId="2" fillId="0" borderId="0" xfId="1" applyNumberFormat="1" applyFont="1" applyFill="1" applyAlignment="1"/>
    <xf numFmtId="165" fontId="5" fillId="0" borderId="0" xfId="1" applyFont="1" applyFill="1" applyAlignment="1"/>
    <xf numFmtId="167" fontId="5" fillId="0" borderId="0" xfId="1" applyNumberFormat="1" applyFont="1" applyFill="1" applyAlignment="1"/>
    <xf numFmtId="0" fontId="4" fillId="0" borderId="0" xfId="27" applyFont="1" applyFill="1"/>
    <xf numFmtId="49" fontId="6" fillId="0" borderId="0" xfId="27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/>
    <xf numFmtId="49" fontId="8" fillId="0" borderId="0" xfId="27" applyNumberFormat="1" applyFont="1" applyFill="1" applyAlignment="1"/>
    <xf numFmtId="0" fontId="8" fillId="0" borderId="0" xfId="0" applyFont="1" applyFill="1" applyAlignment="1">
      <alignment horizontal="center"/>
    </xf>
    <xf numFmtId="166" fontId="27" fillId="0" borderId="0" xfId="0" quotePrefix="1" applyNumberFormat="1" applyFont="1" applyFill="1" applyAlignment="1">
      <alignment horizontal="center"/>
    </xf>
    <xf numFmtId="49" fontId="16" fillId="0" borderId="0" xfId="27" applyNumberFormat="1" applyFont="1" applyFill="1" applyBorder="1" applyAlignment="1"/>
    <xf numFmtId="3" fontId="17" fillId="0" borderId="0" xfId="1" applyNumberFormat="1" applyFont="1" applyFill="1" applyAlignment="1"/>
    <xf numFmtId="0" fontId="17" fillId="0" borderId="0" xfId="27" applyFont="1" applyFill="1" applyAlignment="1"/>
    <xf numFmtId="0" fontId="17" fillId="0" borderId="0" xfId="27" applyFont="1" applyFill="1"/>
    <xf numFmtId="49" fontId="3" fillId="0" borderId="0" xfId="27" applyNumberFormat="1" applyFont="1" applyFill="1" applyAlignment="1"/>
    <xf numFmtId="49" fontId="18" fillId="0" borderId="0" xfId="27" applyNumberFormat="1" applyFont="1" applyFill="1" applyBorder="1" applyAlignment="1"/>
    <xf numFmtId="3" fontId="19" fillId="0" borderId="0" xfId="1" applyNumberFormat="1" applyFont="1" applyFill="1" applyAlignment="1"/>
    <xf numFmtId="0" fontId="19" fillId="0" borderId="0" xfId="27" applyFont="1" applyFill="1" applyAlignment="1"/>
    <xf numFmtId="0" fontId="19" fillId="0" borderId="0" xfId="27" applyFont="1" applyFill="1"/>
    <xf numFmtId="49" fontId="13" fillId="0" borderId="0" xfId="27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27" applyFont="1" applyFill="1" applyAlignment="1"/>
    <xf numFmtId="49" fontId="7" fillId="0" borderId="0" xfId="27" applyNumberFormat="1" applyFont="1" applyFill="1" applyBorder="1" applyAlignment="1"/>
    <xf numFmtId="49" fontId="7" fillId="0" borderId="0" xfId="27" applyNumberFormat="1" applyFont="1" applyFill="1" applyBorder="1" applyAlignment="1">
      <alignment horizontal="center"/>
    </xf>
    <xf numFmtId="0" fontId="5" fillId="0" borderId="0" xfId="27" applyFont="1" applyFill="1" applyAlignment="1">
      <alignment horizontal="right"/>
    </xf>
    <xf numFmtId="164" fontId="5" fillId="0" borderId="0" xfId="27" applyNumberFormat="1" applyFont="1" applyFill="1" applyAlignment="1">
      <alignment horizontal="right"/>
    </xf>
    <xf numFmtId="164" fontId="5" fillId="0" borderId="0" xfId="27" applyNumberFormat="1" applyFont="1" applyFill="1"/>
    <xf numFmtId="164" fontId="5" fillId="0" borderId="3" xfId="27" applyNumberFormat="1" applyFont="1" applyFill="1" applyBorder="1" applyAlignment="1">
      <alignment horizontal="right"/>
    </xf>
    <xf numFmtId="164" fontId="5" fillId="0" borderId="0" xfId="27" applyNumberFormat="1" applyFont="1" applyFill="1" applyBorder="1" applyAlignment="1">
      <alignment horizontal="right"/>
    </xf>
    <xf numFmtId="164" fontId="6" fillId="0" borderId="3" xfId="27" applyNumberFormat="1" applyFont="1" applyFill="1" applyBorder="1" applyAlignment="1">
      <alignment horizontal="right"/>
    </xf>
    <xf numFmtId="164" fontId="6" fillId="0" borderId="0" xfId="27" applyNumberFormat="1" applyFont="1" applyFill="1" applyAlignment="1">
      <alignment horizontal="right"/>
    </xf>
    <xf numFmtId="165" fontId="5" fillId="0" borderId="0" xfId="1" applyFont="1" applyFill="1"/>
    <xf numFmtId="49" fontId="5" fillId="0" borderId="0" xfId="27" applyNumberFormat="1" applyFont="1" applyFill="1" applyAlignment="1">
      <alignment horizontal="left"/>
    </xf>
    <xf numFmtId="164" fontId="5" fillId="0" borderId="0" xfId="27" applyNumberFormat="1" applyFont="1" applyFill="1" applyBorder="1"/>
    <xf numFmtId="164" fontId="5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0" fontId="8" fillId="0" borderId="0" xfId="17" applyFont="1" applyFill="1" applyAlignment="1"/>
    <xf numFmtId="49" fontId="5" fillId="0" borderId="0" xfId="17" applyNumberFormat="1" applyFont="1" applyFill="1" applyAlignment="1">
      <alignment wrapText="1"/>
    </xf>
    <xf numFmtId="49" fontId="6" fillId="0" borderId="0" xfId="17" applyNumberFormat="1" applyFont="1" applyFill="1" applyAlignment="1">
      <alignment wrapText="1"/>
    </xf>
    <xf numFmtId="49" fontId="8" fillId="0" borderId="0" xfId="27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/>
    <xf numFmtId="164" fontId="6" fillId="0" borderId="0" xfId="27" applyNumberFormat="1" applyFont="1" applyFill="1"/>
    <xf numFmtId="0" fontId="6" fillId="0" borderId="0" xfId="27" applyFont="1" applyFill="1"/>
    <xf numFmtId="49" fontId="7" fillId="0" borderId="0" xfId="27" quotePrefix="1" applyNumberFormat="1" applyFont="1" applyFill="1" applyBorder="1" applyAlignment="1">
      <alignment horizontal="center"/>
    </xf>
    <xf numFmtId="164" fontId="6" fillId="0" borderId="0" xfId="27" applyNumberFormat="1" applyFont="1" applyFill="1" applyBorder="1" applyAlignment="1">
      <alignment horizontal="right"/>
    </xf>
    <xf numFmtId="164" fontId="6" fillId="0" borderId="2" xfId="27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169" fontId="6" fillId="0" borderId="2" xfId="1" applyNumberFormat="1" applyFont="1" applyFill="1" applyBorder="1" applyAlignment="1"/>
    <xf numFmtId="0" fontId="5" fillId="0" borderId="0" xfId="27" applyFont="1" applyFill="1" applyAlignment="1"/>
    <xf numFmtId="49" fontId="8" fillId="0" borderId="0" xfId="27" applyNumberFormat="1" applyFont="1" applyFill="1" applyBorder="1" applyAlignment="1"/>
    <xf numFmtId="164" fontId="6" fillId="0" borderId="0" xfId="1" applyNumberFormat="1" applyFont="1" applyFill="1" applyAlignment="1"/>
    <xf numFmtId="164" fontId="5" fillId="0" borderId="0" xfId="27" applyNumberFormat="1" applyFont="1" applyFill="1" applyAlignment="1"/>
    <xf numFmtId="0" fontId="5" fillId="0" borderId="0" xfId="18" applyFont="1" applyFill="1" applyAlignment="1"/>
    <xf numFmtId="164" fontId="5" fillId="0" borderId="3" xfId="1" applyNumberFormat="1" applyFont="1" applyFill="1" applyBorder="1" applyAlignment="1"/>
    <xf numFmtId="0" fontId="6" fillId="0" borderId="0" xfId="22" applyFont="1" applyFill="1" applyAlignment="1"/>
    <xf numFmtId="164" fontId="6" fillId="0" borderId="0" xfId="27" applyNumberFormat="1" applyFont="1" applyFill="1" applyAlignment="1"/>
    <xf numFmtId="167" fontId="6" fillId="0" borderId="2" xfId="1" applyNumberFormat="1" applyFont="1" applyFill="1" applyBorder="1" applyAlignment="1"/>
    <xf numFmtId="0" fontId="2" fillId="0" borderId="0" xfId="27" applyFont="1" applyFill="1" applyAlignment="1"/>
    <xf numFmtId="0" fontId="2" fillId="0" borderId="0" xfId="27" applyFont="1" applyFill="1"/>
    <xf numFmtId="0" fontId="3" fillId="0" borderId="0" xfId="15" applyFont="1" applyFill="1" applyAlignment="1"/>
    <xf numFmtId="49" fontId="20" fillId="0" borderId="0" xfId="27" applyNumberFormat="1" applyFont="1" applyFill="1" applyAlignment="1"/>
    <xf numFmtId="0" fontId="7" fillId="0" borderId="0" xfId="15" applyFont="1" applyFill="1" applyBorder="1" applyAlignment="1"/>
    <xf numFmtId="0" fontId="5" fillId="0" borderId="0" xfId="27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15" fillId="0" borderId="0" xfId="27" applyFont="1" applyFill="1" applyAlignment="1">
      <alignment horizontal="center"/>
    </xf>
    <xf numFmtId="0" fontId="15" fillId="0" borderId="0" xfId="27" applyFont="1" applyFill="1" applyBorder="1" applyAlignment="1">
      <alignment horizontal="center"/>
    </xf>
    <xf numFmtId="0" fontId="15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 wrapText="1"/>
    </xf>
    <xf numFmtId="0" fontId="6" fillId="0" borderId="0" xfId="14" applyFont="1" applyFill="1" applyAlignment="1">
      <alignment horizontal="left"/>
    </xf>
    <xf numFmtId="0" fontId="6" fillId="0" borderId="0" xfId="14" applyFont="1" applyFill="1" applyAlignment="1">
      <alignment wrapText="1"/>
    </xf>
    <xf numFmtId="167" fontId="6" fillId="0" borderId="0" xfId="27" applyNumberFormat="1" applyFont="1" applyFill="1" applyBorder="1"/>
    <xf numFmtId="167" fontId="20" fillId="0" borderId="0" xfId="1" applyNumberFormat="1" applyFont="1" applyFill="1" applyBorder="1" applyAlignment="1">
      <alignment horizontal="right"/>
    </xf>
    <xf numFmtId="0" fontId="6" fillId="0" borderId="0" xfId="4" applyFont="1" applyFill="1"/>
    <xf numFmtId="165" fontId="15" fillId="0" borderId="0" xfId="1" applyFont="1" applyFill="1" applyBorder="1" applyAlignment="1">
      <alignment horizontal="center"/>
    </xf>
    <xf numFmtId="165" fontId="15" fillId="0" borderId="0" xfId="1" applyFont="1" applyFill="1" applyBorder="1" applyAlignment="1">
      <alignment horizontal="right"/>
    </xf>
    <xf numFmtId="0" fontId="5" fillId="0" borderId="0" xfId="5" applyFont="1" applyFill="1"/>
    <xf numFmtId="167" fontId="5" fillId="0" borderId="3" xfId="27" applyNumberFormat="1" applyFont="1" applyFill="1" applyBorder="1"/>
    <xf numFmtId="167" fontId="5" fillId="0" borderId="0" xfId="27" applyNumberFormat="1" applyFont="1" applyFill="1" applyBorder="1"/>
    <xf numFmtId="167" fontId="15" fillId="0" borderId="3" xfId="1" applyNumberFormat="1" applyFont="1" applyFill="1" applyBorder="1" applyAlignment="1">
      <alignment horizontal="right"/>
    </xf>
    <xf numFmtId="0" fontId="6" fillId="0" borderId="0" xfId="7" applyFont="1" applyFill="1"/>
    <xf numFmtId="0" fontId="5" fillId="0" borderId="0" xfId="27" applyFont="1" applyFill="1" applyBorder="1"/>
    <xf numFmtId="167" fontId="15" fillId="0" borderId="0" xfId="1" applyNumberFormat="1" applyFont="1" applyFill="1" applyBorder="1" applyAlignment="1">
      <alignment horizontal="right"/>
    </xf>
    <xf numFmtId="167" fontId="6" fillId="0" borderId="3" xfId="27" applyNumberFormat="1" applyFont="1" applyFill="1" applyBorder="1"/>
    <xf numFmtId="165" fontId="20" fillId="0" borderId="0" xfId="1" applyFont="1" applyFill="1" applyBorder="1" applyAlignment="1">
      <alignment horizontal="center"/>
    </xf>
    <xf numFmtId="0" fontId="6" fillId="0" borderId="0" xfId="24" applyFont="1" applyFill="1" applyAlignment="1">
      <alignment horizontal="left"/>
    </xf>
    <xf numFmtId="0" fontId="5" fillId="0" borderId="0" xfId="24" applyFont="1" applyFill="1" applyAlignment="1">
      <alignment horizontal="left" indent="1"/>
    </xf>
    <xf numFmtId="167" fontId="5" fillId="0" borderId="0" xfId="27" applyNumberFormat="1" applyFont="1" applyFill="1"/>
    <xf numFmtId="49" fontId="15" fillId="0" borderId="0" xfId="15" applyNumberFormat="1" applyFont="1" applyFill="1" applyAlignment="1">
      <alignment horizontal="left" indent="1"/>
    </xf>
    <xf numFmtId="0" fontId="6" fillId="0" borderId="0" xfId="25" applyFont="1" applyFill="1" applyAlignment="1">
      <alignment horizontal="left"/>
    </xf>
    <xf numFmtId="167" fontId="20" fillId="0" borderId="1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/>
    <xf numFmtId="167" fontId="20" fillId="0" borderId="0" xfId="1" applyNumberFormat="1" applyFont="1" applyFill="1" applyBorder="1" applyAlignment="1">
      <alignment horizontal="center"/>
    </xf>
    <xf numFmtId="49" fontId="15" fillId="0" borderId="0" xfId="27" applyNumberFormat="1" applyFont="1" applyFill="1" applyAlignment="1"/>
    <xf numFmtId="167" fontId="15" fillId="0" borderId="0" xfId="1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/>
    <xf numFmtId="167" fontId="20" fillId="0" borderId="2" xfId="1" applyNumberFormat="1" applyFont="1" applyFill="1" applyBorder="1" applyAlignment="1">
      <alignment horizontal="right"/>
    </xf>
    <xf numFmtId="165" fontId="5" fillId="0" borderId="0" xfId="27" applyNumberFormat="1" applyFont="1" applyFill="1"/>
    <xf numFmtId="0" fontId="5" fillId="0" borderId="0" xfId="28" applyFont="1" applyFill="1" applyAlignment="1">
      <alignment horizontal="centerContinuous"/>
    </xf>
    <xf numFmtId="37" fontId="5" fillId="0" borderId="0" xfId="28" applyNumberFormat="1" applyFont="1" applyFill="1" applyAlignment="1">
      <alignment horizontal="centerContinuous"/>
    </xf>
    <xf numFmtId="49" fontId="5" fillId="0" borderId="0" xfId="30" applyNumberFormat="1" applyFont="1" applyFill="1" applyAlignment="1">
      <alignment horizontal="right"/>
    </xf>
    <xf numFmtId="0" fontId="5" fillId="0" borderId="0" xfId="28" applyFont="1" applyFill="1" applyAlignment="1"/>
    <xf numFmtId="0" fontId="3" fillId="0" borderId="0" xfId="28" applyFont="1" applyFill="1" applyBorder="1" applyAlignment="1">
      <alignment horizontal="left"/>
    </xf>
    <xf numFmtId="0" fontId="5" fillId="0" borderId="0" xfId="28" applyFont="1" applyFill="1" applyBorder="1" applyAlignment="1">
      <alignment horizontal="centerContinuous"/>
    </xf>
    <xf numFmtId="37" fontId="5" fillId="0" borderId="0" xfId="28" applyNumberFormat="1" applyFont="1" applyFill="1" applyBorder="1" applyAlignment="1">
      <alignment horizontal="centerContinuous"/>
    </xf>
    <xf numFmtId="0" fontId="5" fillId="0" borderId="0" xfId="30" applyFont="1" applyFill="1" applyAlignment="1"/>
    <xf numFmtId="37" fontId="5" fillId="0" borderId="0" xfId="30" applyNumberFormat="1" applyFont="1" applyFill="1" applyAlignment="1">
      <alignment horizontal="center"/>
    </xf>
    <xf numFmtId="0" fontId="5" fillId="0" borderId="0" xfId="30" applyFont="1" applyFill="1" applyAlignment="1">
      <alignment horizontal="center"/>
    </xf>
    <xf numFmtId="0" fontId="5" fillId="0" borderId="0" xfId="29" applyFont="1" applyFill="1" applyAlignment="1">
      <alignment horizontal="center"/>
    </xf>
    <xf numFmtId="166" fontId="5" fillId="0" borderId="0" xfId="29" applyNumberFormat="1" applyFont="1" applyFill="1" applyBorder="1" applyAlignment="1"/>
    <xf numFmtId="0" fontId="5" fillId="0" borderId="0" xfId="29" applyNumberFormat="1" applyFont="1" applyFill="1" applyAlignment="1">
      <alignment horizontal="center"/>
    </xf>
    <xf numFmtId="0" fontId="5" fillId="0" borderId="0" xfId="29" applyFont="1" applyFill="1" applyBorder="1" applyAlignment="1">
      <alignment horizontal="center"/>
    </xf>
    <xf numFmtId="166" fontId="5" fillId="0" borderId="0" xfId="29" applyNumberFormat="1" applyFont="1" applyFill="1" applyBorder="1" applyAlignment="1">
      <alignment horizontal="center" wrapText="1"/>
    </xf>
    <xf numFmtId="0" fontId="5" fillId="0" borderId="0" xfId="30" applyFont="1" applyFill="1"/>
    <xf numFmtId="3" fontId="6" fillId="0" borderId="0" xfId="1" applyNumberFormat="1" applyFont="1" applyFill="1" applyBorder="1"/>
    <xf numFmtId="3" fontId="6" fillId="0" borderId="0" xfId="1" applyNumberFormat="1" applyFont="1" applyFill="1" applyBorder="1" applyAlignment="1"/>
    <xf numFmtId="167" fontId="5" fillId="0" borderId="0" xfId="3" applyNumberFormat="1" applyFont="1" applyFill="1" applyAlignment="1"/>
    <xf numFmtId="166" fontId="5" fillId="0" borderId="0" xfId="29" applyNumberFormat="1" applyFont="1" applyFill="1" applyAlignment="1"/>
    <xf numFmtId="0" fontId="6" fillId="0" borderId="0" xfId="29" applyNumberFormat="1" applyFont="1" applyFill="1" applyAlignment="1"/>
    <xf numFmtId="167" fontId="6" fillId="0" borderId="0" xfId="3" applyNumberFormat="1" applyFont="1" applyFill="1" applyAlignment="1"/>
    <xf numFmtId="166" fontId="6" fillId="0" borderId="0" xfId="29" applyNumberFormat="1" applyFont="1" applyFill="1" applyAlignment="1"/>
    <xf numFmtId="166" fontId="6" fillId="0" borderId="0" xfId="29" applyNumberFormat="1" applyFont="1" applyFill="1" applyBorder="1" applyAlignment="1">
      <alignment horizontal="right"/>
    </xf>
    <xf numFmtId="0" fontId="5" fillId="0" borderId="0" xfId="30" applyFont="1" applyFill="1" applyAlignment="1">
      <alignment horizontal="left" indent="1"/>
    </xf>
    <xf numFmtId="0" fontId="6" fillId="0" borderId="0" xfId="30" applyFont="1" applyFill="1"/>
    <xf numFmtId="0" fontId="5" fillId="0" borderId="0" xfId="0" applyFont="1" applyFill="1" applyBorder="1" applyAlignment="1">
      <alignment horizontal="left"/>
    </xf>
    <xf numFmtId="0" fontId="5" fillId="0" borderId="0" xfId="0" applyFont="1"/>
    <xf numFmtId="49" fontId="3" fillId="0" borderId="0" xfId="0" applyNumberFormat="1" applyFont="1" applyAlignment="1"/>
    <xf numFmtId="49" fontId="5" fillId="0" borderId="0" xfId="0" applyNumberFormat="1" applyFont="1" applyAlignment="1"/>
    <xf numFmtId="49" fontId="7" fillId="0" borderId="0" xfId="0" applyNumberFormat="1" applyFont="1" applyFill="1" applyAlignment="1">
      <alignment horizontal="center"/>
    </xf>
    <xf numFmtId="49" fontId="8" fillId="0" borderId="0" xfId="0" applyNumberFormat="1" applyFont="1" applyAlignment="1"/>
    <xf numFmtId="49" fontId="7" fillId="0" borderId="0" xfId="0" applyNumberFormat="1" applyFont="1" applyFill="1" applyAlignment="1"/>
    <xf numFmtId="167" fontId="7" fillId="0" borderId="0" xfId="1" applyNumberFormat="1" applyFont="1" applyFill="1" applyAlignment="1">
      <alignment horizontal="center"/>
    </xf>
    <xf numFmtId="165" fontId="5" fillId="0" borderId="0" xfId="1" applyFont="1" applyFill="1" applyBorder="1" applyAlignment="1"/>
    <xf numFmtId="49" fontId="5" fillId="0" borderId="0" xfId="0" applyNumberFormat="1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37" fontId="5" fillId="0" borderId="0" xfId="0" applyNumberFormat="1" applyFont="1" applyFill="1" applyBorder="1" applyAlignment="1"/>
    <xf numFmtId="49" fontId="7" fillId="0" borderId="0" xfId="0" applyNumberFormat="1" applyFont="1" applyAlignment="1"/>
    <xf numFmtId="37" fontId="5" fillId="0" borderId="0" xfId="0" applyNumberFormat="1" applyFont="1" applyFill="1" applyAlignment="1"/>
    <xf numFmtId="167" fontId="7" fillId="0" borderId="0" xfId="1" applyNumberFormat="1" applyFont="1" applyAlignment="1">
      <alignment horizontal="center"/>
    </xf>
    <xf numFmtId="37" fontId="5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37" fontId="5" fillId="0" borderId="4" xfId="1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37" fontId="6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49" fontId="6" fillId="0" borderId="0" xfId="0" applyNumberFormat="1" applyFont="1" applyAlignment="1"/>
    <xf numFmtId="165" fontId="7" fillId="0" borderId="0" xfId="1" applyNumberFormat="1" applyFont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166" fontId="5" fillId="0" borderId="0" xfId="0" applyNumberFormat="1" applyFont="1"/>
    <xf numFmtId="167" fontId="6" fillId="0" borderId="3" xfId="1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6" fillId="0" borderId="0" xfId="0" applyFont="1" applyBorder="1" applyAlignment="1"/>
    <xf numFmtId="164" fontId="6" fillId="0" borderId="0" xfId="1" applyNumberFormat="1" applyFont="1" applyFill="1" applyBorder="1" applyAlignment="1">
      <alignment horizontal="right"/>
    </xf>
    <xf numFmtId="164" fontId="6" fillId="0" borderId="0" xfId="27" applyNumberFormat="1" applyFont="1" applyFill="1" applyBorder="1"/>
    <xf numFmtId="0" fontId="6" fillId="0" borderId="0" xfId="0" applyFont="1" applyAlignment="1"/>
    <xf numFmtId="0" fontId="6" fillId="0" borderId="0" xfId="23" applyFont="1" applyFill="1" applyBorder="1" applyAlignment="1">
      <alignment wrapText="1"/>
    </xf>
    <xf numFmtId="0" fontId="7" fillId="0" borderId="0" xfId="23" applyFont="1" applyFill="1" applyBorder="1" applyAlignment="1">
      <alignment horizontal="center"/>
    </xf>
    <xf numFmtId="164" fontId="7" fillId="0" borderId="0" xfId="23" applyNumberFormat="1" applyFont="1" applyFill="1" applyBorder="1" applyAlignment="1">
      <alignment horizontal="center"/>
    </xf>
    <xf numFmtId="164" fontId="6" fillId="0" borderId="0" xfId="23" applyNumberFormat="1" applyFont="1" applyFill="1" applyBorder="1" applyAlignment="1">
      <alignment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39" fontId="6" fillId="0" borderId="2" xfId="1" applyNumberFormat="1" applyFont="1" applyFill="1" applyBorder="1" applyAlignment="1"/>
    <xf numFmtId="39" fontId="5" fillId="0" borderId="0" xfId="1" applyNumberFormat="1" applyFont="1" applyFill="1"/>
    <xf numFmtId="0" fontId="6" fillId="0" borderId="0" xfId="4" applyFont="1" applyFill="1" applyAlignment="1">
      <alignment horizontal="left" indent="1"/>
    </xf>
    <xf numFmtId="0" fontId="7" fillId="0" borderId="0" xfId="28" applyFont="1" applyFill="1" applyBorder="1" applyAlignment="1">
      <alignment horizontal="centerContinuous"/>
    </xf>
    <xf numFmtId="0" fontId="7" fillId="0" borderId="0" xfId="30" applyFont="1" applyFill="1" applyBorder="1" applyAlignment="1"/>
    <xf numFmtId="0" fontId="7" fillId="0" borderId="0" xfId="29" applyFont="1" applyFill="1" applyBorder="1" applyAlignment="1">
      <alignment horizontal="center"/>
    </xf>
    <xf numFmtId="0" fontId="7" fillId="0" borderId="0" xfId="30" applyFont="1" applyFill="1" applyAlignment="1"/>
    <xf numFmtId="166" fontId="7" fillId="0" borderId="0" xfId="29" applyNumberFormat="1" applyFont="1" applyFill="1" applyBorder="1" applyAlignment="1"/>
    <xf numFmtId="37" fontId="6" fillId="0" borderId="0" xfId="1" applyNumberFormat="1" applyFont="1" applyFill="1" applyBorder="1"/>
    <xf numFmtId="37" fontId="6" fillId="0" borderId="0" xfId="1" applyNumberFormat="1" applyFont="1" applyFill="1" applyBorder="1" applyAlignment="1"/>
    <xf numFmtId="166" fontId="7" fillId="0" borderId="0" xfId="29" applyNumberFormat="1" applyFont="1" applyFill="1" applyBorder="1" applyAlignment="1">
      <alignment horizontal="center"/>
    </xf>
    <xf numFmtId="0" fontId="6" fillId="0" borderId="0" xfId="4" applyFont="1"/>
    <xf numFmtId="0" fontId="6" fillId="0" borderId="0" xfId="7" applyFont="1"/>
    <xf numFmtId="167" fontId="6" fillId="0" borderId="1" xfId="27" applyNumberFormat="1" applyFont="1" applyFill="1" applyBorder="1"/>
    <xf numFmtId="166" fontId="8" fillId="0" borderId="0" xfId="29" applyNumberFormat="1" applyFont="1" applyFill="1" applyBorder="1" applyAlignment="1"/>
    <xf numFmtId="0" fontId="7" fillId="0" borderId="0" xfId="30" applyFont="1" applyFill="1" applyBorder="1"/>
    <xf numFmtId="37" fontId="20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/>
    <xf numFmtId="0" fontId="5" fillId="0" borderId="0" xfId="0" applyFont="1" applyFill="1" applyAlignment="1">
      <alignment wrapText="1"/>
    </xf>
    <xf numFmtId="165" fontId="5" fillId="0" borderId="0" xfId="1" applyFont="1"/>
    <xf numFmtId="164" fontId="7" fillId="0" borderId="0" xfId="1" applyNumberFormat="1" applyFont="1" applyAlignment="1">
      <alignment horizontal="center"/>
    </xf>
    <xf numFmtId="164" fontId="5" fillId="0" borderId="0" xfId="1" applyNumberFormat="1" applyFont="1"/>
    <xf numFmtId="37" fontId="25" fillId="0" borderId="0" xfId="30" applyNumberFormat="1" applyFont="1" applyFill="1" applyAlignment="1">
      <alignment horizontal="left" vertical="top"/>
    </xf>
    <xf numFmtId="167" fontId="5" fillId="0" borderId="0" xfId="1" applyNumberFormat="1" applyFont="1"/>
    <xf numFmtId="164" fontId="6" fillId="0" borderId="3" xfId="1" applyNumberFormat="1" applyFont="1" applyFill="1" applyBorder="1" applyAlignment="1"/>
    <xf numFmtId="164" fontId="6" fillId="0" borderId="0" xfId="0" applyNumberFormat="1" applyFont="1" applyFill="1" applyAlignment="1"/>
    <xf numFmtId="164" fontId="6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6" fillId="0" borderId="0" xfId="18" applyFont="1" applyFill="1" applyAlignment="1"/>
    <xf numFmtId="0" fontId="15" fillId="0" borderId="0" xfId="15" applyFont="1" applyFill="1" applyBorder="1" applyAlignment="1"/>
    <xf numFmtId="165" fontId="5" fillId="0" borderId="0" xfId="1" applyFont="1" applyFill="1" applyAlignment="1">
      <alignment horizontal="right"/>
    </xf>
    <xf numFmtId="0" fontId="7" fillId="0" borderId="0" xfId="30" applyFont="1" applyFill="1" applyBorder="1" applyAlignment="1">
      <alignment horizontal="center"/>
    </xf>
    <xf numFmtId="0" fontId="7" fillId="0" borderId="0" xfId="28" applyFont="1" applyFill="1" applyBorder="1" applyAlignment="1">
      <alignment horizontal="center"/>
    </xf>
    <xf numFmtId="0" fontId="7" fillId="0" borderId="0" xfId="30" applyFont="1" applyFill="1" applyAlignment="1">
      <alignment horizontal="center"/>
    </xf>
    <xf numFmtId="166" fontId="8" fillId="0" borderId="0" xfId="29" applyNumberFormat="1" applyFont="1" applyFill="1" applyBorder="1" applyAlignment="1">
      <alignment horizontal="center"/>
    </xf>
    <xf numFmtId="165" fontId="5" fillId="0" borderId="0" xfId="1" applyFont="1" applyFill="1" applyAlignment="1">
      <alignment horizontal="center"/>
    </xf>
    <xf numFmtId="0" fontId="7" fillId="0" borderId="0" xfId="0" applyFont="1" applyFill="1" applyAlignment="1" applyProtection="1">
      <alignment horizontal="center"/>
      <protection locked="0"/>
    </xf>
    <xf numFmtId="167" fontId="7" fillId="0" borderId="0" xfId="1" applyNumberFormat="1" applyFont="1" applyFill="1" applyAlignment="1" applyProtection="1">
      <protection locked="0"/>
    </xf>
    <xf numFmtId="37" fontId="7" fillId="0" borderId="0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Alignment="1" applyProtection="1">
      <alignment horizont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49" fontId="12" fillId="0" borderId="0" xfId="27" applyNumberFormat="1" applyFont="1" applyFill="1" applyBorder="1" applyAlignment="1" applyProtection="1">
      <protection locked="0"/>
    </xf>
    <xf numFmtId="0" fontId="7" fillId="0" borderId="0" xfId="0" applyFont="1" applyFill="1" applyAlignment="1" applyProtection="1">
      <protection locked="0"/>
    </xf>
    <xf numFmtId="0" fontId="8" fillId="0" borderId="0" xfId="0" applyFont="1" applyFill="1" applyAlignment="1" applyProtection="1">
      <protection locked="0"/>
    </xf>
    <xf numFmtId="49" fontId="7" fillId="0" borderId="0" xfId="0" applyNumberFormat="1" applyFont="1" applyFill="1" applyAlignment="1" applyProtection="1">
      <protection locked="0"/>
    </xf>
    <xf numFmtId="0" fontId="7" fillId="0" borderId="0" xfId="0" applyFont="1" applyAlignment="1" applyProtection="1">
      <protection locked="0"/>
    </xf>
    <xf numFmtId="37" fontId="7" fillId="0" borderId="0" xfId="0" applyNumberFormat="1" applyFont="1" applyFill="1" applyBorder="1" applyAlignment="1" applyProtection="1">
      <protection locked="0"/>
    </xf>
    <xf numFmtId="37" fontId="7" fillId="0" borderId="0" xfId="0" applyNumberFormat="1" applyFont="1" applyFill="1" applyAlignment="1" applyProtection="1">
      <protection locked="0"/>
    </xf>
    <xf numFmtId="167" fontId="7" fillId="0" borderId="0" xfId="1" applyNumberFormat="1" applyFont="1" applyAlignment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37" fontId="8" fillId="0" borderId="0" xfId="0" applyNumberFormat="1" applyFont="1" applyFill="1" applyBorder="1" applyAlignment="1" applyProtection="1">
      <protection locked="0"/>
    </xf>
    <xf numFmtId="49" fontId="7" fillId="0" borderId="0" xfId="27" applyNumberFormat="1" applyFont="1" applyFill="1" applyBorder="1" applyAlignment="1" applyProtection="1">
      <protection locked="0"/>
    </xf>
    <xf numFmtId="166" fontId="7" fillId="0" borderId="0" xfId="0" applyNumberFormat="1" applyFont="1" applyFill="1" applyAlignment="1" applyProtection="1">
      <protection locked="0"/>
    </xf>
    <xf numFmtId="166" fontId="7" fillId="0" borderId="0" xfId="0" applyNumberFormat="1" applyFont="1" applyFill="1" applyBorder="1" applyAlignment="1" applyProtection="1">
      <protection locked="0"/>
    </xf>
    <xf numFmtId="166" fontId="8" fillId="0" borderId="0" xfId="0" applyNumberFormat="1" applyFont="1" applyFill="1" applyBorder="1" applyAlignment="1" applyProtection="1">
      <protection locked="0"/>
    </xf>
    <xf numFmtId="166" fontId="8" fillId="0" borderId="0" xfId="0" applyNumberFormat="1" applyFont="1" applyFill="1" applyAlignment="1" applyProtection="1">
      <protection locked="0"/>
    </xf>
    <xf numFmtId="164" fontId="7" fillId="0" borderId="0" xfId="1" applyNumberFormat="1" applyFont="1" applyAlignment="1" applyProtection="1">
      <protection locked="0"/>
    </xf>
    <xf numFmtId="37" fontId="5" fillId="0" borderId="0" xfId="1" applyNumberFormat="1" applyFont="1" applyFill="1" applyBorder="1" applyAlignment="1">
      <alignment horizontal="right"/>
    </xf>
    <xf numFmtId="0" fontId="15" fillId="0" borderId="0" xfId="15" applyFont="1" applyFill="1" applyBorder="1" applyAlignment="1">
      <alignment horizontal="center"/>
    </xf>
    <xf numFmtId="167" fontId="27" fillId="0" borderId="0" xfId="1" applyNumberFormat="1" applyFont="1" applyFill="1" applyBorder="1" applyAlignment="1">
      <alignment horizontal="right"/>
    </xf>
    <xf numFmtId="165" fontId="5" fillId="0" borderId="0" xfId="27" applyNumberFormat="1" applyFont="1" applyFill="1" applyAlignment="1"/>
    <xf numFmtId="166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27" applyFont="1" applyFill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21" applyFont="1" applyFill="1" applyAlignment="1"/>
    <xf numFmtId="0" fontId="1" fillId="0" borderId="0" xfId="0" applyNumberFormat="1" applyFont="1" applyFill="1" applyAlignment="1">
      <alignment horizontal="left"/>
    </xf>
    <xf numFmtId="0" fontId="6" fillId="0" borderId="0" xfId="29" applyNumberFormat="1" applyFont="1" applyFill="1" applyAlignment="1">
      <alignment horizontal="left"/>
    </xf>
    <xf numFmtId="0" fontId="6" fillId="0" borderId="0" xfId="16" applyFont="1" applyFill="1"/>
    <xf numFmtId="0" fontId="6" fillId="0" borderId="0" xfId="0" applyFont="1" applyFill="1" applyBorder="1" applyAlignment="1">
      <alignment horizontal="left"/>
    </xf>
    <xf numFmtId="0" fontId="21" fillId="0" borderId="0" xfId="27" applyFont="1" applyFill="1" applyBorder="1" applyAlignment="1">
      <alignment horizontal="center"/>
    </xf>
    <xf numFmtId="166" fontId="7" fillId="0" borderId="0" xfId="0" applyNumberFormat="1" applyFont="1" applyFill="1" applyAlignment="1">
      <alignment horizontal="center"/>
    </xf>
    <xf numFmtId="166" fontId="6" fillId="0" borderId="0" xfId="0" applyNumberFormat="1" applyFont="1"/>
    <xf numFmtId="0" fontId="21" fillId="0" borderId="0" xfId="27" applyFont="1" applyFill="1" applyBorder="1" applyAlignment="1">
      <alignment horizontal="center"/>
    </xf>
    <xf numFmtId="164" fontId="5" fillId="0" borderId="0" xfId="27" applyNumberFormat="1" applyFont="1" applyFill="1" applyBorder="1" applyAlignment="1"/>
    <xf numFmtId="167" fontId="5" fillId="0" borderId="4" xfId="1" applyNumberFormat="1" applyFont="1" applyFill="1" applyBorder="1" applyAlignment="1">
      <alignment horizontal="right"/>
    </xf>
    <xf numFmtId="167" fontId="6" fillId="0" borderId="0" xfId="1" applyNumberFormat="1" applyFont="1"/>
    <xf numFmtId="166" fontId="7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3" fillId="0" borderId="0" xfId="2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7" fillId="0" borderId="0" xfId="27" applyFont="1" applyFill="1" applyBorder="1" applyAlignment="1">
      <alignment horizontal="center"/>
    </xf>
    <xf numFmtId="0" fontId="6" fillId="0" borderId="0" xfId="27" applyFont="1" applyFill="1" applyAlignment="1">
      <alignment horizontal="center"/>
    </xf>
    <xf numFmtId="0" fontId="15" fillId="0" borderId="3" xfId="15" applyFont="1" applyFill="1" applyBorder="1" applyAlignment="1">
      <alignment horizontal="center"/>
    </xf>
    <xf numFmtId="0" fontId="5" fillId="0" borderId="3" xfId="27" applyFont="1" applyFill="1" applyBorder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0" fontId="5" fillId="0" borderId="3" xfId="29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25" fillId="0" borderId="0" xfId="30" applyNumberFormat="1" applyFont="1" applyFill="1" applyAlignment="1">
      <alignment horizontal="left" vertical="top"/>
    </xf>
  </cellXfs>
  <cellStyles count="35">
    <cellStyle name="Comma" xfId="1" builtinId="3"/>
    <cellStyle name="Comma 16 2" xfId="2"/>
    <cellStyle name="Comma 2" xfId="3"/>
    <cellStyle name="Comma 3" xfId="33"/>
    <cellStyle name="Normal" xfId="0" builtinId="0"/>
    <cellStyle name="Normal 11" xfId="4"/>
    <cellStyle name="Normal 12" xfId="5"/>
    <cellStyle name="Normal 126 2" xfId="6"/>
    <cellStyle name="Normal 13" xfId="7"/>
    <cellStyle name="Normal 151" xfId="8"/>
    <cellStyle name="Normal 152" xfId="9"/>
    <cellStyle name="Normal 153" xfId="10"/>
    <cellStyle name="Normal 154" xfId="11"/>
    <cellStyle name="Normal 155" xfId="12"/>
    <cellStyle name="Normal 156" xfId="13"/>
    <cellStyle name="Normal 16" xfId="14"/>
    <cellStyle name="Normal 2" xfId="15"/>
    <cellStyle name="Normal 20" xfId="16"/>
    <cellStyle name="Normal 28" xfId="17"/>
    <cellStyle name="Normal 29" xfId="18"/>
    <cellStyle name="Normal 3" xfId="19"/>
    <cellStyle name="Normal 30" xfId="20"/>
    <cellStyle name="Normal 31" xfId="21"/>
    <cellStyle name="Normal 32" xfId="22"/>
    <cellStyle name="Normal 33" xfId="23"/>
    <cellStyle name="Normal 4" xfId="34"/>
    <cellStyle name="Normal 8" xfId="24"/>
    <cellStyle name="Normal 9" xfId="25"/>
    <cellStyle name="Normal_Draft PTTCHTx" xfId="26"/>
    <cellStyle name="Normal_G-12e-meg002a051a-2-conso" xfId="27"/>
    <cellStyle name="Normal_Sunstar Chem;E;2000" xfId="28"/>
    <cellStyle name="Normal_Suretex EE 06-01" xfId="29"/>
    <cellStyle name="Normal_TBSP06-FS-Q1-English-BL" xfId="30"/>
    <cellStyle name="Percent 10" xfId="31"/>
    <cellStyle name="Percent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77</xdr:row>
      <xdr:rowOff>0</xdr:rowOff>
    </xdr:from>
    <xdr:to>
      <xdr:col>9</xdr:col>
      <xdr:colOff>0</xdr:colOff>
      <xdr:row>77</xdr:row>
      <xdr:rowOff>9525</xdr:rowOff>
    </xdr:to>
    <xdr:pic>
      <xdr:nvPicPr>
        <xdr:cNvPr id="1631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03095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9525</xdr:colOff>
      <xdr:row>76</xdr:row>
      <xdr:rowOff>9525</xdr:rowOff>
    </xdr:to>
    <xdr:pic>
      <xdr:nvPicPr>
        <xdr:cNvPr id="1632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51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9525</xdr:colOff>
      <xdr:row>76</xdr:row>
      <xdr:rowOff>9525</xdr:rowOff>
    </xdr:to>
    <xdr:pic>
      <xdr:nvPicPr>
        <xdr:cNvPr id="4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0700" y="1803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27699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3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pichetskul/AppData/Roaming/Microsoft/Excel/Documents%20and%20Settings/twitthayaphalert/Desktop/Siix%20Co.,Ltd/L%20-%20Receivables/L300_SIIX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stat local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Driver"/>
      <sheetName val="ZPS02"/>
      <sheetName val="I-slab"/>
      <sheetName val="Goal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stat_local"/>
      <sheetName val="Total 01'05"/>
      <sheetName val="1201"/>
      <sheetName val="TB-Oct07"/>
      <sheetName val="Accure"/>
      <sheetName val="MR.MEYER"/>
      <sheetName val="Overall PLATT"/>
      <sheetName val="BOT Rate"/>
      <sheetName val="Maturity Data"/>
      <sheetName val="Avg BOT"/>
      <sheetName val="Hedge Vol &amp; G-L"/>
      <sheetName val="เงินกู้ MGC"/>
      <sheetName val="CRITERIA1"/>
      <sheetName val="ELEC45-01"/>
      <sheetName val="MOTO"/>
      <sheetName val="A"/>
      <sheetName val="Inventory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SAP Open Items Data"/>
      <sheetName val=" nfcst_py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  <sheetName val="BS (ToP)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  <sheetName val="Wkgs_BS_Lead"/>
      <sheetName val="incom tax 2005"/>
      <sheetName val="BS(Foamtec)"/>
      <sheetName val="PL(Foamtec)"/>
      <sheetName val="Vendor"/>
      <sheetName val="Map"/>
      <sheetName val="Seih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7"/>
  <sheetViews>
    <sheetView tabSelected="1" topLeftCell="A53" zoomScaleSheetLayoutView="80" workbookViewId="0">
      <selection activeCell="C12" sqref="C12"/>
    </sheetView>
  </sheetViews>
  <sheetFormatPr defaultColWidth="9.140625" defaultRowHeight="20.25" customHeight="1"/>
  <cols>
    <col min="1" max="1" width="39" style="8" customWidth="1"/>
    <col min="2" max="2" width="5.7109375" style="6" customWidth="1"/>
    <col min="3" max="3" width="14.85546875" style="7" customWidth="1"/>
    <col min="4" max="4" width="1.140625" style="7" customWidth="1"/>
    <col min="5" max="5" width="14.85546875" style="7" customWidth="1"/>
    <col min="6" max="6" width="1.140625" style="7" customWidth="1"/>
    <col min="7" max="7" width="14.85546875" style="7" customWidth="1"/>
    <col min="8" max="8" width="1" style="7" customWidth="1"/>
    <col min="9" max="9" width="14.85546875" style="7" customWidth="1"/>
    <col min="10" max="16384" width="9.140625" style="6"/>
  </cols>
  <sheetData>
    <row r="1" spans="1:9" s="1" customFormat="1" ht="20.25" customHeight="1">
      <c r="A1" s="301" t="s">
        <v>151</v>
      </c>
      <c r="C1" s="2"/>
      <c r="D1" s="2"/>
      <c r="E1" s="2"/>
      <c r="F1" s="2"/>
      <c r="G1" s="2"/>
      <c r="H1" s="2"/>
      <c r="I1" s="2"/>
    </row>
    <row r="2" spans="1:9" s="1" customFormat="1" ht="20.25" customHeight="1">
      <c r="A2" s="85" t="s">
        <v>152</v>
      </c>
      <c r="C2" s="2"/>
      <c r="D2" s="2"/>
      <c r="E2" s="2"/>
      <c r="F2" s="2"/>
      <c r="G2" s="2"/>
      <c r="H2" s="2"/>
      <c r="I2" s="2"/>
    </row>
    <row r="3" spans="1:9" s="4" customFormat="1" ht="20.25" customHeight="1">
      <c r="A3" s="3" t="s">
        <v>0</v>
      </c>
      <c r="C3" s="5"/>
      <c r="D3" s="5"/>
      <c r="E3" s="5"/>
      <c r="F3" s="5"/>
      <c r="G3" s="5"/>
      <c r="H3" s="5"/>
      <c r="I3" s="5"/>
    </row>
    <row r="4" spans="1:9" s="4" customFormat="1" ht="20.25" customHeight="1">
      <c r="A4" s="3"/>
      <c r="C4" s="5"/>
      <c r="D4" s="5"/>
      <c r="E4" s="5"/>
      <c r="F4" s="5"/>
      <c r="G4" s="5"/>
      <c r="H4" s="5"/>
      <c r="I4" s="5"/>
    </row>
    <row r="5" spans="1:9" ht="20.25" customHeight="1">
      <c r="B5" s="9"/>
      <c r="C5" s="313" t="s">
        <v>1</v>
      </c>
      <c r="D5" s="313"/>
      <c r="E5" s="313"/>
      <c r="F5" s="10"/>
      <c r="G5" s="313" t="s">
        <v>2</v>
      </c>
      <c r="H5" s="313"/>
      <c r="I5" s="313"/>
    </row>
    <row r="6" spans="1:9" ht="20.25" customHeight="1">
      <c r="B6" s="9"/>
      <c r="C6" s="313" t="s">
        <v>3</v>
      </c>
      <c r="D6" s="313"/>
      <c r="E6" s="313"/>
      <c r="F6" s="10"/>
      <c r="G6" s="313" t="s">
        <v>3</v>
      </c>
      <c r="H6" s="313"/>
      <c r="I6" s="313"/>
    </row>
    <row r="7" spans="1:9" ht="20.25" customHeight="1">
      <c r="C7" s="80" t="s">
        <v>154</v>
      </c>
      <c r="D7" s="80"/>
      <c r="E7" s="80" t="s">
        <v>4</v>
      </c>
      <c r="F7" s="11"/>
      <c r="G7" s="80" t="s">
        <v>154</v>
      </c>
      <c r="H7" s="80"/>
      <c r="I7" s="80" t="s">
        <v>4</v>
      </c>
    </row>
    <row r="8" spans="1:9" ht="20.25" customHeight="1">
      <c r="A8" s="3" t="s">
        <v>5</v>
      </c>
      <c r="B8" s="12" t="s">
        <v>6</v>
      </c>
      <c r="C8" s="13">
        <v>2018</v>
      </c>
      <c r="D8" s="14"/>
      <c r="E8" s="13">
        <v>2018</v>
      </c>
      <c r="F8" s="13"/>
      <c r="G8" s="13">
        <v>2018</v>
      </c>
      <c r="H8" s="14"/>
      <c r="I8" s="13">
        <v>2018</v>
      </c>
    </row>
    <row r="9" spans="1:9" ht="20.25" customHeight="1">
      <c r="A9" s="3"/>
      <c r="B9" s="12"/>
      <c r="C9" s="13" t="s">
        <v>134</v>
      </c>
      <c r="D9" s="14"/>
      <c r="E9" s="13"/>
      <c r="F9" s="13"/>
      <c r="G9" s="13" t="s">
        <v>134</v>
      </c>
      <c r="H9" s="14"/>
      <c r="I9" s="13"/>
    </row>
    <row r="10" spans="1:9" ht="20.25" customHeight="1">
      <c r="B10" s="9"/>
      <c r="C10" s="312" t="s">
        <v>73</v>
      </c>
      <c r="D10" s="312"/>
      <c r="E10" s="312"/>
      <c r="F10" s="312"/>
      <c r="G10" s="312"/>
      <c r="H10" s="312"/>
      <c r="I10" s="312"/>
    </row>
    <row r="11" spans="1:9" s="18" customFormat="1" ht="20.25" customHeight="1">
      <c r="A11" s="15" t="s">
        <v>7</v>
      </c>
      <c r="B11" s="16"/>
      <c r="C11" s="17"/>
      <c r="D11" s="17"/>
      <c r="E11" s="17"/>
      <c r="F11" s="17"/>
      <c r="G11" s="17"/>
      <c r="H11" s="17"/>
      <c r="I11" s="17"/>
    </row>
    <row r="12" spans="1:9" ht="20.25" customHeight="1">
      <c r="A12" s="50" t="s">
        <v>8</v>
      </c>
      <c r="B12" s="19"/>
      <c r="C12" s="20">
        <v>2219914</v>
      </c>
      <c r="D12" s="20"/>
      <c r="E12" s="20">
        <v>381348</v>
      </c>
      <c r="F12" s="20"/>
      <c r="G12" s="20">
        <v>2219845</v>
      </c>
      <c r="H12" s="20"/>
      <c r="I12" s="20">
        <v>381185</v>
      </c>
    </row>
    <row r="13" spans="1:9" ht="20.25" customHeight="1">
      <c r="A13" s="50" t="s">
        <v>150</v>
      </c>
      <c r="B13" s="19">
        <v>4</v>
      </c>
      <c r="C13" s="28">
        <v>644728</v>
      </c>
      <c r="D13" s="20"/>
      <c r="E13" s="20">
        <v>645700</v>
      </c>
      <c r="F13" s="20"/>
      <c r="G13" s="28">
        <v>644728</v>
      </c>
      <c r="H13" s="20"/>
      <c r="I13" s="20">
        <v>645700</v>
      </c>
    </row>
    <row r="14" spans="1:9" ht="20.25" customHeight="1">
      <c r="A14" s="50" t="s">
        <v>9</v>
      </c>
      <c r="B14" s="19" t="s">
        <v>126</v>
      </c>
      <c r="C14" s="20">
        <v>1126342</v>
      </c>
      <c r="D14" s="20"/>
      <c r="E14" s="20">
        <v>1168633</v>
      </c>
      <c r="F14" s="20"/>
      <c r="G14" s="20">
        <v>1126342</v>
      </c>
      <c r="H14" s="20"/>
      <c r="I14" s="20">
        <v>1168633</v>
      </c>
    </row>
    <row r="15" spans="1:9" ht="20.25" customHeight="1">
      <c r="A15" s="50" t="s">
        <v>142</v>
      </c>
      <c r="B15" s="21">
        <v>3</v>
      </c>
      <c r="C15" s="20">
        <v>122977</v>
      </c>
      <c r="D15" s="20"/>
      <c r="E15" s="20">
        <v>61039</v>
      </c>
      <c r="F15" s="20"/>
      <c r="G15" s="20">
        <v>122814</v>
      </c>
      <c r="H15" s="20"/>
      <c r="I15" s="20">
        <v>60909</v>
      </c>
    </row>
    <row r="16" spans="1:9" ht="20.25" customHeight="1">
      <c r="A16" s="50" t="s">
        <v>10</v>
      </c>
      <c r="B16" s="21">
        <v>6</v>
      </c>
      <c r="C16" s="22">
        <v>1783245</v>
      </c>
      <c r="D16" s="22"/>
      <c r="E16" s="22">
        <v>1102321</v>
      </c>
      <c r="F16" s="22"/>
      <c r="G16" s="22">
        <v>1783245</v>
      </c>
      <c r="H16" s="20"/>
      <c r="I16" s="22">
        <v>1102321</v>
      </c>
    </row>
    <row r="17" spans="1:9" ht="20.25" hidden="1" customHeight="1">
      <c r="A17" s="50" t="s">
        <v>11</v>
      </c>
      <c r="B17" s="19"/>
      <c r="C17" s="60">
        <v>0</v>
      </c>
      <c r="D17" s="60"/>
      <c r="E17" s="60">
        <v>0</v>
      </c>
      <c r="F17" s="60"/>
      <c r="G17" s="60">
        <v>0</v>
      </c>
      <c r="H17" s="60"/>
      <c r="I17" s="60">
        <v>0</v>
      </c>
    </row>
    <row r="18" spans="1:9" ht="20.25" customHeight="1">
      <c r="A18" s="23" t="s">
        <v>12</v>
      </c>
      <c r="B18" s="21"/>
      <c r="C18" s="24">
        <f>SUM(C12:C17)</f>
        <v>5897206</v>
      </c>
      <c r="D18" s="25"/>
      <c r="E18" s="24">
        <f>SUM(E12:E17)</f>
        <v>3359041</v>
      </c>
      <c r="F18" s="25"/>
      <c r="G18" s="24">
        <f>SUM(G12:G17)</f>
        <v>5896974</v>
      </c>
      <c r="H18" s="25"/>
      <c r="I18" s="24">
        <f>SUM(I12:I17)</f>
        <v>3358748</v>
      </c>
    </row>
    <row r="19" spans="1:9" ht="20.25" customHeight="1">
      <c r="A19" s="23"/>
      <c r="B19" s="21"/>
      <c r="C19" s="25"/>
      <c r="D19" s="25"/>
      <c r="E19" s="25"/>
      <c r="F19" s="25"/>
      <c r="G19" s="25"/>
      <c r="H19" s="25"/>
      <c r="I19" s="25"/>
    </row>
    <row r="20" spans="1:9" ht="20.25" customHeight="1">
      <c r="A20" s="15" t="s">
        <v>13</v>
      </c>
      <c r="B20" s="21"/>
      <c r="C20" s="26"/>
      <c r="D20" s="26"/>
      <c r="E20" s="26"/>
      <c r="F20" s="26"/>
      <c r="G20" s="26"/>
      <c r="H20" s="26"/>
      <c r="I20" s="26"/>
    </row>
    <row r="21" spans="1:9" ht="20.25" customHeight="1">
      <c r="A21" s="50" t="s">
        <v>148</v>
      </c>
      <c r="B21" s="21">
        <v>7</v>
      </c>
      <c r="C21" s="28">
        <v>4756996</v>
      </c>
      <c r="D21" s="29"/>
      <c r="E21" s="28">
        <v>4599195</v>
      </c>
      <c r="F21" s="29"/>
      <c r="G21" s="29">
        <v>770364</v>
      </c>
      <c r="H21" s="29"/>
      <c r="I21" s="29">
        <v>770364</v>
      </c>
    </row>
    <row r="22" spans="1:9" ht="20.25" customHeight="1">
      <c r="A22" s="50" t="s">
        <v>14</v>
      </c>
      <c r="B22" s="21">
        <v>8</v>
      </c>
      <c r="C22" s="28">
        <v>0</v>
      </c>
      <c r="D22" s="29"/>
      <c r="E22" s="28">
        <v>0</v>
      </c>
      <c r="F22" s="29"/>
      <c r="G22" s="292">
        <v>0</v>
      </c>
      <c r="H22" s="29"/>
      <c r="I22" s="292">
        <v>0</v>
      </c>
    </row>
    <row r="23" spans="1:9" ht="20.25" customHeight="1">
      <c r="A23" s="50" t="s">
        <v>15</v>
      </c>
      <c r="B23" s="21">
        <v>9</v>
      </c>
      <c r="C23" s="28">
        <v>239081</v>
      </c>
      <c r="D23" s="29"/>
      <c r="E23" s="28">
        <v>1596481</v>
      </c>
      <c r="F23" s="29"/>
      <c r="G23" s="29">
        <v>239081</v>
      </c>
      <c r="H23" s="29"/>
      <c r="I23" s="29">
        <v>1596481</v>
      </c>
    </row>
    <row r="24" spans="1:9" ht="20.25" customHeight="1">
      <c r="A24" s="50" t="s">
        <v>16</v>
      </c>
      <c r="B24" s="21">
        <v>3</v>
      </c>
      <c r="C24" s="28">
        <v>5574995</v>
      </c>
      <c r="D24" s="29"/>
      <c r="E24" s="28">
        <v>5371081</v>
      </c>
      <c r="F24" s="29"/>
      <c r="G24" s="28">
        <v>5574995</v>
      </c>
      <c r="H24" s="31"/>
      <c r="I24" s="28">
        <v>5371081</v>
      </c>
    </row>
    <row r="25" spans="1:9" ht="20.25" customHeight="1">
      <c r="A25" s="50" t="s">
        <v>17</v>
      </c>
      <c r="B25" s="21">
        <v>3</v>
      </c>
      <c r="C25" s="28">
        <v>1983710</v>
      </c>
      <c r="D25" s="31"/>
      <c r="E25" s="28">
        <v>1701256</v>
      </c>
      <c r="F25" s="29"/>
      <c r="G25" s="28">
        <v>1983710</v>
      </c>
      <c r="H25" s="31"/>
      <c r="I25" s="28">
        <v>1701256</v>
      </c>
    </row>
    <row r="26" spans="1:9" ht="20.25" customHeight="1">
      <c r="A26" s="50" t="s">
        <v>18</v>
      </c>
      <c r="B26" s="21">
        <v>10</v>
      </c>
      <c r="C26" s="32">
        <v>1256100</v>
      </c>
      <c r="D26" s="29"/>
      <c r="E26" s="32">
        <v>1318808</v>
      </c>
      <c r="F26" s="29"/>
      <c r="G26" s="29">
        <v>1256100</v>
      </c>
      <c r="H26" s="29"/>
      <c r="I26" s="29">
        <v>1318808</v>
      </c>
    </row>
    <row r="27" spans="1:9" ht="20.25" customHeight="1">
      <c r="A27" s="50" t="s">
        <v>19</v>
      </c>
      <c r="B27" s="21"/>
      <c r="C27" s="32">
        <v>13377</v>
      </c>
      <c r="D27" s="29"/>
      <c r="E27" s="32">
        <v>15809</v>
      </c>
      <c r="F27" s="29"/>
      <c r="G27" s="29">
        <v>13377</v>
      </c>
      <c r="H27" s="29"/>
      <c r="I27" s="29">
        <v>15809</v>
      </c>
    </row>
    <row r="28" spans="1:9" ht="20.25" customHeight="1">
      <c r="A28" s="50" t="s">
        <v>20</v>
      </c>
      <c r="B28" s="21"/>
      <c r="C28" s="29">
        <v>88494</v>
      </c>
      <c r="D28" s="33"/>
      <c r="E28" s="29">
        <v>83503</v>
      </c>
      <c r="F28" s="33"/>
      <c r="G28" s="29">
        <v>91065</v>
      </c>
      <c r="H28" s="33"/>
      <c r="I28" s="29">
        <v>86074</v>
      </c>
    </row>
    <row r="29" spans="1:9" ht="20.25" customHeight="1">
      <c r="A29" s="50" t="s">
        <v>194</v>
      </c>
      <c r="B29" s="21"/>
      <c r="C29" s="60">
        <v>56246</v>
      </c>
      <c r="D29" s="28"/>
      <c r="E29" s="60">
        <v>0</v>
      </c>
      <c r="F29" s="28"/>
      <c r="G29" s="60">
        <v>56246</v>
      </c>
      <c r="H29" s="28"/>
      <c r="I29" s="60">
        <v>0</v>
      </c>
    </row>
    <row r="30" spans="1:9" ht="20.25" customHeight="1">
      <c r="A30" s="50" t="s">
        <v>21</v>
      </c>
      <c r="B30" s="21"/>
      <c r="C30" s="34">
        <v>2454</v>
      </c>
      <c r="D30" s="33"/>
      <c r="E30" s="34">
        <v>2473</v>
      </c>
      <c r="F30" s="33"/>
      <c r="G30" s="29">
        <v>2454</v>
      </c>
      <c r="H30" s="33"/>
      <c r="I30" s="29">
        <v>2473</v>
      </c>
    </row>
    <row r="31" spans="1:9" ht="20.25" customHeight="1">
      <c r="A31" s="23" t="s">
        <v>22</v>
      </c>
      <c r="B31" s="12"/>
      <c r="C31" s="24">
        <f>SUM(C21:C30)</f>
        <v>13971453</v>
      </c>
      <c r="D31" s="35"/>
      <c r="E31" s="24">
        <f>SUM(E21:E30)</f>
        <v>14688606</v>
      </c>
      <c r="F31" s="35"/>
      <c r="G31" s="24">
        <f>SUM(G21:G30)</f>
        <v>9987392</v>
      </c>
      <c r="H31" s="35"/>
      <c r="I31" s="24">
        <f>SUM(I21:I30)</f>
        <v>10862346</v>
      </c>
    </row>
    <row r="32" spans="1:9" ht="20.25" customHeight="1">
      <c r="A32" s="23"/>
      <c r="B32" s="12"/>
      <c r="C32" s="25"/>
      <c r="D32" s="25"/>
      <c r="E32" s="25"/>
      <c r="F32" s="25"/>
      <c r="G32" s="25"/>
      <c r="H32" s="25"/>
      <c r="I32" s="25"/>
    </row>
    <row r="33" spans="1:9" ht="20.25" customHeight="1" thickBot="1">
      <c r="A33" s="23" t="s">
        <v>23</v>
      </c>
      <c r="B33" s="12"/>
      <c r="C33" s="36">
        <f>SUM(C18,C31)</f>
        <v>19868659</v>
      </c>
      <c r="D33" s="25"/>
      <c r="E33" s="36">
        <f>SUM(E18,E31)</f>
        <v>18047647</v>
      </c>
      <c r="F33" s="35"/>
      <c r="G33" s="36">
        <f>SUM(G18,G31)</f>
        <v>15884366</v>
      </c>
      <c r="H33" s="35"/>
      <c r="I33" s="36">
        <f>SUM(I18,I31)</f>
        <v>14221094</v>
      </c>
    </row>
    <row r="34" spans="1:9" ht="20.25" customHeight="1" thickTop="1">
      <c r="A34" s="23"/>
      <c r="B34" s="12"/>
      <c r="C34" s="25"/>
      <c r="D34" s="25"/>
      <c r="E34" s="25"/>
      <c r="F34" s="35"/>
      <c r="G34" s="25"/>
      <c r="H34" s="35"/>
      <c r="I34" s="25"/>
    </row>
    <row r="35" spans="1:9" s="1" customFormat="1" ht="20.25" customHeight="1">
      <c r="A35" s="301" t="s">
        <v>151</v>
      </c>
      <c r="C35" s="2"/>
      <c r="D35" s="2"/>
      <c r="E35" s="2"/>
      <c r="F35" s="2"/>
      <c r="G35" s="2"/>
      <c r="H35" s="2"/>
      <c r="I35" s="2"/>
    </row>
    <row r="36" spans="1:9" s="1" customFormat="1" ht="20.25" customHeight="1">
      <c r="A36" s="85" t="s">
        <v>152</v>
      </c>
      <c r="C36" s="2"/>
      <c r="D36" s="2"/>
      <c r="E36" s="2"/>
      <c r="F36" s="2"/>
      <c r="G36" s="2"/>
      <c r="H36" s="2"/>
      <c r="I36" s="2"/>
    </row>
    <row r="37" spans="1:9" s="4" customFormat="1" ht="20.25" customHeight="1">
      <c r="A37" s="3" t="s">
        <v>0</v>
      </c>
      <c r="C37" s="5"/>
      <c r="D37" s="5"/>
      <c r="E37" s="5"/>
      <c r="F37" s="5"/>
      <c r="G37" s="5"/>
      <c r="H37" s="5"/>
      <c r="I37" s="5"/>
    </row>
    <row r="38" spans="1:9" ht="20.25" customHeight="1">
      <c r="A38" s="3"/>
      <c r="B38" s="4"/>
      <c r="C38" s="5"/>
      <c r="D38" s="5"/>
      <c r="E38" s="5"/>
      <c r="F38" s="5"/>
      <c r="G38" s="5"/>
      <c r="H38" s="5"/>
      <c r="I38" s="5"/>
    </row>
    <row r="39" spans="1:9" ht="20.25" customHeight="1">
      <c r="B39" s="9"/>
      <c r="C39" s="313" t="s">
        <v>1</v>
      </c>
      <c r="D39" s="313"/>
      <c r="E39" s="313"/>
      <c r="F39" s="10"/>
      <c r="G39" s="313" t="s">
        <v>2</v>
      </c>
      <c r="H39" s="313"/>
      <c r="I39" s="313"/>
    </row>
    <row r="40" spans="1:9" ht="20.25" customHeight="1">
      <c r="B40" s="9"/>
      <c r="C40" s="313" t="s">
        <v>3</v>
      </c>
      <c r="D40" s="313"/>
      <c r="E40" s="313"/>
      <c r="F40" s="10"/>
      <c r="G40" s="313" t="s">
        <v>3</v>
      </c>
      <c r="H40" s="313"/>
      <c r="I40" s="313"/>
    </row>
    <row r="41" spans="1:9" ht="20.25" customHeight="1">
      <c r="C41" s="80" t="s">
        <v>154</v>
      </c>
      <c r="D41" s="80"/>
      <c r="E41" s="80" t="s">
        <v>4</v>
      </c>
      <c r="F41" s="11"/>
      <c r="G41" s="80" t="s">
        <v>154</v>
      </c>
      <c r="H41" s="80"/>
      <c r="I41" s="80" t="s">
        <v>4</v>
      </c>
    </row>
    <row r="42" spans="1:9" ht="20.25" customHeight="1">
      <c r="A42" s="3" t="s">
        <v>24</v>
      </c>
      <c r="B42" s="12" t="s">
        <v>6</v>
      </c>
      <c r="C42" s="13">
        <v>2018</v>
      </c>
      <c r="D42" s="14"/>
      <c r="E42" s="13">
        <v>2018</v>
      </c>
      <c r="F42" s="13"/>
      <c r="G42" s="13">
        <v>2018</v>
      </c>
      <c r="H42" s="14"/>
      <c r="I42" s="13">
        <v>2018</v>
      </c>
    </row>
    <row r="43" spans="1:9" ht="20.25" customHeight="1">
      <c r="A43" s="3"/>
      <c r="B43" s="12"/>
      <c r="C43" s="13" t="s">
        <v>134</v>
      </c>
      <c r="D43" s="14"/>
      <c r="E43" s="13"/>
      <c r="F43" s="13"/>
      <c r="G43" s="13" t="s">
        <v>134</v>
      </c>
      <c r="H43" s="14"/>
      <c r="I43" s="13"/>
    </row>
    <row r="44" spans="1:9" ht="20.25" customHeight="1">
      <c r="B44" s="9"/>
      <c r="C44" s="312" t="s">
        <v>73</v>
      </c>
      <c r="D44" s="312"/>
      <c r="E44" s="312"/>
      <c r="F44" s="312"/>
      <c r="G44" s="312"/>
      <c r="H44" s="312"/>
      <c r="I44" s="312"/>
    </row>
    <row r="45" spans="1:9" ht="20.25" customHeight="1">
      <c r="A45" s="15" t="s">
        <v>25</v>
      </c>
      <c r="B45" s="12"/>
    </row>
    <row r="46" spans="1:9" ht="20.25" customHeight="1">
      <c r="A46" s="50" t="s">
        <v>26</v>
      </c>
      <c r="B46" s="19">
        <v>3</v>
      </c>
      <c r="C46" s="32">
        <v>1747981</v>
      </c>
      <c r="D46" s="32"/>
      <c r="E46" s="32">
        <v>1175161</v>
      </c>
      <c r="F46" s="32"/>
      <c r="G46" s="32">
        <v>1747981</v>
      </c>
      <c r="H46" s="32"/>
      <c r="I46" s="32">
        <v>1175161</v>
      </c>
    </row>
    <row r="47" spans="1:9" ht="20.25" customHeight="1">
      <c r="A47" s="50" t="s">
        <v>143</v>
      </c>
      <c r="B47" s="19">
        <v>3</v>
      </c>
      <c r="C47" s="32">
        <v>338868</v>
      </c>
      <c r="D47" s="32"/>
      <c r="E47" s="32">
        <v>362228</v>
      </c>
      <c r="F47" s="32"/>
      <c r="G47" s="32">
        <v>338611</v>
      </c>
      <c r="H47" s="32"/>
      <c r="I47" s="32">
        <v>362106</v>
      </c>
    </row>
    <row r="48" spans="1:9" ht="20.25" hidden="1" customHeight="1">
      <c r="A48" s="50" t="s">
        <v>116</v>
      </c>
      <c r="B48" s="19"/>
      <c r="C48" s="32"/>
      <c r="D48" s="32"/>
      <c r="E48" s="32">
        <v>0</v>
      </c>
      <c r="F48" s="32"/>
      <c r="G48" s="32"/>
      <c r="H48" s="32"/>
      <c r="I48" s="32"/>
    </row>
    <row r="49" spans="1:9" ht="20.25" hidden="1" customHeight="1">
      <c r="A49" s="50" t="s">
        <v>117</v>
      </c>
      <c r="B49" s="19">
        <v>12</v>
      </c>
      <c r="C49" s="32">
        <v>0</v>
      </c>
      <c r="D49" s="32"/>
      <c r="E49" s="32">
        <v>0</v>
      </c>
      <c r="F49" s="32"/>
      <c r="G49" s="32">
        <v>0</v>
      </c>
      <c r="H49" s="32"/>
      <c r="I49" s="32">
        <v>0</v>
      </c>
    </row>
    <row r="50" spans="1:9" ht="20.25" customHeight="1">
      <c r="A50" s="50" t="s">
        <v>144</v>
      </c>
      <c r="B50" s="19"/>
      <c r="C50" s="32">
        <v>261098</v>
      </c>
      <c r="D50" s="32"/>
      <c r="E50" s="32">
        <v>73215</v>
      </c>
      <c r="F50" s="32"/>
      <c r="G50" s="32">
        <v>261098</v>
      </c>
      <c r="H50" s="32"/>
      <c r="I50" s="32">
        <v>73215</v>
      </c>
    </row>
    <row r="51" spans="1:9" ht="20.25" customHeight="1">
      <c r="A51" s="50" t="s">
        <v>110</v>
      </c>
      <c r="B51" s="19">
        <v>14</v>
      </c>
      <c r="C51" s="32">
        <v>20166</v>
      </c>
      <c r="D51" s="32"/>
      <c r="E51" s="32">
        <v>273</v>
      </c>
      <c r="F51" s="32"/>
      <c r="G51" s="32">
        <v>20166</v>
      </c>
      <c r="H51" s="32"/>
      <c r="I51" s="32">
        <v>273</v>
      </c>
    </row>
    <row r="52" spans="1:9" ht="20.25" customHeight="1">
      <c r="A52" s="23" t="s">
        <v>27</v>
      </c>
      <c r="B52" s="19"/>
      <c r="C52" s="38">
        <f>SUM(C46:C51)</f>
        <v>2368113</v>
      </c>
      <c r="D52" s="39"/>
      <c r="E52" s="38">
        <f>SUM(E46:E51)</f>
        <v>1610877</v>
      </c>
      <c r="F52" s="35"/>
      <c r="G52" s="38">
        <f>SUM(G46:G51)</f>
        <v>2367856</v>
      </c>
      <c r="H52" s="35"/>
      <c r="I52" s="38">
        <f>SUM(I46:I51)</f>
        <v>1610755</v>
      </c>
    </row>
    <row r="53" spans="1:9" s="40" customFormat="1" ht="20.25" customHeight="1">
      <c r="A53" s="23"/>
      <c r="B53" s="19"/>
      <c r="C53" s="26"/>
      <c r="D53" s="26"/>
      <c r="E53" s="26"/>
      <c r="F53" s="26"/>
      <c r="G53" s="26"/>
      <c r="H53" s="26"/>
      <c r="I53" s="26"/>
    </row>
    <row r="54" spans="1:9" s="40" customFormat="1" ht="20.25" customHeight="1">
      <c r="A54" s="41" t="s">
        <v>28</v>
      </c>
      <c r="B54" s="19"/>
      <c r="C54" s="26"/>
      <c r="D54" s="26"/>
      <c r="E54" s="26"/>
      <c r="F54" s="26"/>
      <c r="G54" s="26"/>
      <c r="H54" s="26"/>
      <c r="I54" s="26"/>
    </row>
    <row r="55" spans="1:9" s="40" customFormat="1" ht="20.25" hidden="1" customHeight="1">
      <c r="A55" s="51" t="s">
        <v>118</v>
      </c>
      <c r="B55" s="19"/>
      <c r="C55" s="26"/>
      <c r="D55" s="26"/>
      <c r="E55" s="26"/>
      <c r="F55" s="26"/>
      <c r="G55" s="26"/>
      <c r="H55" s="26"/>
      <c r="I55" s="26"/>
    </row>
    <row r="56" spans="1:9" s="40" customFormat="1" ht="20.25" hidden="1" customHeight="1">
      <c r="A56" s="51" t="s">
        <v>117</v>
      </c>
      <c r="B56" s="19">
        <v>12</v>
      </c>
      <c r="C56" s="30"/>
      <c r="D56" s="30"/>
      <c r="E56" s="30"/>
      <c r="F56" s="30"/>
      <c r="G56" s="30"/>
      <c r="H56" s="30"/>
      <c r="I56" s="30">
        <v>0</v>
      </c>
    </row>
    <row r="57" spans="1:9" s="40" customFormat="1" ht="20.25" customHeight="1">
      <c r="A57" s="51" t="s">
        <v>119</v>
      </c>
      <c r="B57" s="19"/>
      <c r="C57" s="30"/>
      <c r="D57" s="30"/>
      <c r="E57" s="30"/>
      <c r="F57" s="30"/>
      <c r="G57" s="30"/>
      <c r="H57" s="30"/>
      <c r="I57" s="30"/>
    </row>
    <row r="58" spans="1:9" s="40" customFormat="1" ht="20.25" customHeight="1">
      <c r="A58" s="51" t="s">
        <v>120</v>
      </c>
      <c r="B58" s="19"/>
      <c r="C58" s="30">
        <v>102885</v>
      </c>
      <c r="D58" s="30"/>
      <c r="E58" s="30">
        <v>98515</v>
      </c>
      <c r="F58" s="30"/>
      <c r="G58" s="30">
        <v>102885</v>
      </c>
      <c r="H58" s="30"/>
      <c r="I58" s="30">
        <v>98515</v>
      </c>
    </row>
    <row r="59" spans="1:9" s="40" customFormat="1" ht="20.25" customHeight="1">
      <c r="A59" s="42" t="s">
        <v>29</v>
      </c>
      <c r="B59" s="19"/>
      <c r="C59" s="38">
        <f>SUM(C56:C58)</f>
        <v>102885</v>
      </c>
      <c r="D59" s="39"/>
      <c r="E59" s="38">
        <f>SUM(E56:E58)</f>
        <v>98515</v>
      </c>
      <c r="F59" s="39"/>
      <c r="G59" s="38">
        <f>SUM(G56:G58)</f>
        <v>102885</v>
      </c>
      <c r="H59" s="39"/>
      <c r="I59" s="38">
        <f>SUM(I56:I58)</f>
        <v>98515</v>
      </c>
    </row>
    <row r="60" spans="1:9" s="40" customFormat="1" ht="20.25" customHeight="1">
      <c r="A60" s="42"/>
      <c r="B60" s="19"/>
      <c r="C60" s="25"/>
      <c r="D60" s="25"/>
      <c r="E60" s="25"/>
      <c r="F60" s="25"/>
      <c r="G60" s="43"/>
      <c r="H60" s="43"/>
      <c r="I60" s="43"/>
    </row>
    <row r="61" spans="1:9" s="40" customFormat="1" ht="20.25" customHeight="1">
      <c r="A61" s="42" t="s">
        <v>30</v>
      </c>
      <c r="B61" s="19"/>
      <c r="C61" s="44">
        <f>C59+C52</f>
        <v>2470998</v>
      </c>
      <c r="D61" s="25"/>
      <c r="E61" s="44">
        <f>E59+E52</f>
        <v>1709392</v>
      </c>
      <c r="F61" s="25"/>
      <c r="G61" s="44">
        <f>G59+G52</f>
        <v>2470741</v>
      </c>
      <c r="H61" s="25"/>
      <c r="I61" s="44">
        <f>I59+I52</f>
        <v>1709270</v>
      </c>
    </row>
    <row r="62" spans="1:9" s="40" customFormat="1" ht="20.25" customHeight="1">
      <c r="A62" s="42"/>
      <c r="B62" s="19"/>
      <c r="C62" s="25"/>
      <c r="D62" s="25"/>
      <c r="E62" s="25"/>
      <c r="F62" s="25"/>
      <c r="G62" s="25"/>
      <c r="H62" s="25"/>
      <c r="I62" s="25"/>
    </row>
    <row r="63" spans="1:9" ht="20.25" customHeight="1">
      <c r="A63" s="15" t="s">
        <v>31</v>
      </c>
      <c r="B63" s="19"/>
    </row>
    <row r="64" spans="1:9" ht="20.25" customHeight="1">
      <c r="A64" s="52" t="s">
        <v>32</v>
      </c>
      <c r="B64" s="19"/>
    </row>
    <row r="65" spans="1:9" ht="20.25" customHeight="1" thickBot="1">
      <c r="A65" s="52" t="s">
        <v>149</v>
      </c>
      <c r="B65" s="19"/>
      <c r="C65" s="46">
        <v>300000</v>
      </c>
      <c r="D65" s="26"/>
      <c r="E65" s="46">
        <v>300000</v>
      </c>
      <c r="G65" s="46">
        <v>300000</v>
      </c>
      <c r="I65" s="46">
        <v>300000</v>
      </c>
    </row>
    <row r="66" spans="1:9" ht="20.25" customHeight="1" thickTop="1">
      <c r="A66" s="52" t="s">
        <v>145</v>
      </c>
      <c r="B66" s="19"/>
      <c r="C66" s="27">
        <v>300000</v>
      </c>
      <c r="D66" s="26"/>
      <c r="E66" s="27">
        <v>300000</v>
      </c>
      <c r="G66" s="27">
        <v>300000</v>
      </c>
      <c r="I66" s="27">
        <v>300000</v>
      </c>
    </row>
    <row r="67" spans="1:9" ht="20.25" customHeight="1">
      <c r="A67" s="52" t="s">
        <v>121</v>
      </c>
      <c r="B67" s="19"/>
      <c r="C67" s="26"/>
      <c r="D67" s="26"/>
      <c r="E67" s="26"/>
      <c r="F67" s="26"/>
      <c r="G67" s="26"/>
      <c r="H67" s="26"/>
      <c r="I67" s="26"/>
    </row>
    <row r="68" spans="1:9" ht="20.25" customHeight="1">
      <c r="A68" s="52" t="s">
        <v>122</v>
      </c>
      <c r="B68" s="19"/>
      <c r="C68" s="45">
        <v>930000</v>
      </c>
      <c r="E68" s="45">
        <v>930000</v>
      </c>
      <c r="G68" s="45">
        <v>930000</v>
      </c>
      <c r="I68" s="45">
        <v>930000</v>
      </c>
    </row>
    <row r="69" spans="1:9" ht="20.25" customHeight="1">
      <c r="A69" s="52" t="s">
        <v>33</v>
      </c>
      <c r="B69" s="19"/>
    </row>
    <row r="70" spans="1:9" ht="20.25" customHeight="1">
      <c r="A70" s="52" t="s">
        <v>34</v>
      </c>
      <c r="B70" s="19"/>
    </row>
    <row r="71" spans="1:9" ht="20.25" customHeight="1">
      <c r="A71" s="52" t="s">
        <v>35</v>
      </c>
      <c r="B71" s="19"/>
      <c r="C71" s="47">
        <v>30000</v>
      </c>
      <c r="E71" s="47">
        <v>30000</v>
      </c>
      <c r="G71" s="47">
        <v>30000</v>
      </c>
      <c r="I71" s="47">
        <v>30000</v>
      </c>
    </row>
    <row r="72" spans="1:9" ht="20.25" customHeight="1">
      <c r="A72" s="52" t="s">
        <v>36</v>
      </c>
      <c r="B72" s="19"/>
      <c r="C72" s="7">
        <v>17670660</v>
      </c>
      <c r="E72" s="7">
        <v>16427715</v>
      </c>
      <c r="G72" s="7">
        <v>12153625</v>
      </c>
      <c r="I72" s="7">
        <v>11251824</v>
      </c>
    </row>
    <row r="73" spans="1:9" ht="20.25" customHeight="1">
      <c r="A73" s="52" t="s">
        <v>146</v>
      </c>
      <c r="B73" s="19"/>
      <c r="C73" s="7">
        <v>-1532999</v>
      </c>
      <c r="E73" s="7">
        <v>-1349460</v>
      </c>
      <c r="G73" s="37">
        <v>0</v>
      </c>
      <c r="I73" s="37">
        <v>0</v>
      </c>
    </row>
    <row r="74" spans="1:9" ht="20.25" customHeight="1">
      <c r="A74" s="23" t="s">
        <v>37</v>
      </c>
      <c r="B74" s="19"/>
      <c r="C74" s="24">
        <f>SUM(C66:C73)</f>
        <v>17397661</v>
      </c>
      <c r="D74" s="25"/>
      <c r="E74" s="24">
        <f>SUM(E66:E73)</f>
        <v>16338255</v>
      </c>
      <c r="F74" s="25"/>
      <c r="G74" s="24">
        <f>SUM(G66:G73)</f>
        <v>13413625</v>
      </c>
      <c r="H74" s="25"/>
      <c r="I74" s="24">
        <f>SUM(I66:I73)</f>
        <v>12511824</v>
      </c>
    </row>
    <row r="75" spans="1:9" ht="20.25" customHeight="1">
      <c r="A75" s="23"/>
      <c r="B75" s="49"/>
      <c r="C75" s="25"/>
      <c r="D75" s="25"/>
      <c r="E75" s="25"/>
      <c r="F75" s="35"/>
      <c r="G75" s="25"/>
      <c r="H75" s="35"/>
      <c r="I75" s="25"/>
    </row>
    <row r="76" spans="1:9" ht="20.25" customHeight="1" thickBot="1">
      <c r="A76" s="23" t="s">
        <v>38</v>
      </c>
      <c r="B76" s="49"/>
      <c r="C76" s="36">
        <f>C61+C74</f>
        <v>19868659</v>
      </c>
      <c r="D76" s="25"/>
      <c r="E76" s="36">
        <f>E61+E74</f>
        <v>18047647</v>
      </c>
      <c r="F76" s="35"/>
      <c r="G76" s="36">
        <f>G61+G74</f>
        <v>15884366</v>
      </c>
      <c r="H76" s="35"/>
      <c r="I76" s="36">
        <f>I61+I74</f>
        <v>14221094</v>
      </c>
    </row>
    <row r="77" spans="1:9" ht="20.25" customHeight="1" thickTop="1"/>
  </sheetData>
  <mergeCells count="10">
    <mergeCell ref="C44:I44"/>
    <mergeCell ref="C5:E5"/>
    <mergeCell ref="G5:I5"/>
    <mergeCell ref="C6:E6"/>
    <mergeCell ref="G6:I6"/>
    <mergeCell ref="C40:E40"/>
    <mergeCell ref="G40:I40"/>
    <mergeCell ref="C10:I10"/>
    <mergeCell ref="C39:E39"/>
    <mergeCell ref="G39:I39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2"/>
  <sheetViews>
    <sheetView topLeftCell="A112" zoomScaleSheetLayoutView="80" workbookViewId="0">
      <selection activeCell="A158" sqref="A158"/>
    </sheetView>
  </sheetViews>
  <sheetFormatPr defaultColWidth="9.140625" defaultRowHeight="18" customHeight="1"/>
  <cols>
    <col min="1" max="1" width="51" style="57" customWidth="1"/>
    <col min="2" max="2" width="6.42578125" style="93" customWidth="1"/>
    <col min="3" max="3" width="11.42578125" style="54" customWidth="1"/>
    <col min="4" max="4" width="1.7109375" style="119" customWidth="1"/>
    <col min="5" max="5" width="11.42578125" style="54" customWidth="1"/>
    <col min="6" max="6" width="1.7109375" style="63" customWidth="1"/>
    <col min="7" max="7" width="11.42578125" style="63" customWidth="1"/>
    <col min="8" max="8" width="1.7109375" style="63" customWidth="1"/>
    <col min="9" max="9" width="11.42578125" style="63" customWidth="1"/>
    <col min="10" max="16384" width="9.140625" style="63"/>
  </cols>
  <sheetData>
    <row r="1" spans="1:9" s="84" customFormat="1" ht="21" customHeight="1">
      <c r="A1" s="62" t="s">
        <v>151</v>
      </c>
      <c r="B1" s="81"/>
      <c r="C1" s="82"/>
      <c r="D1" s="83"/>
      <c r="E1" s="82"/>
    </row>
    <row r="2" spans="1:9" s="84" customFormat="1" ht="21" customHeight="1">
      <c r="A2" s="85" t="s">
        <v>152</v>
      </c>
      <c r="B2" s="81"/>
      <c r="C2" s="82"/>
      <c r="D2" s="83"/>
      <c r="E2" s="82"/>
    </row>
    <row r="3" spans="1:9" s="89" customFormat="1" ht="21" customHeight="1">
      <c r="A3" s="85" t="s">
        <v>71</v>
      </c>
      <c r="B3" s="86"/>
      <c r="C3" s="87"/>
      <c r="D3" s="88"/>
      <c r="E3" s="87"/>
    </row>
    <row r="4" spans="1:9" ht="18" customHeight="1">
      <c r="A4" s="85"/>
      <c r="B4" s="90"/>
      <c r="C4" s="91"/>
      <c r="D4" s="92"/>
      <c r="E4" s="91"/>
      <c r="F4" s="74"/>
      <c r="G4" s="314"/>
      <c r="H4" s="314"/>
      <c r="I4" s="314"/>
    </row>
    <row r="5" spans="1:9" ht="18.75" customHeight="1">
      <c r="A5" s="75"/>
      <c r="C5" s="315" t="s">
        <v>1</v>
      </c>
      <c r="D5" s="315"/>
      <c r="E5" s="315"/>
      <c r="G5" s="315" t="s">
        <v>2</v>
      </c>
      <c r="H5" s="315"/>
      <c r="I5" s="315"/>
    </row>
    <row r="6" spans="1:9" ht="18.75" customHeight="1">
      <c r="A6" s="75"/>
      <c r="C6" s="315" t="s">
        <v>3</v>
      </c>
      <c r="D6" s="315"/>
      <c r="E6" s="315"/>
      <c r="G6" s="315" t="s">
        <v>3</v>
      </c>
      <c r="H6" s="315"/>
      <c r="I6" s="315"/>
    </row>
    <row r="7" spans="1:9" ht="18.75" customHeight="1">
      <c r="A7" s="75"/>
      <c r="C7" s="316" t="s">
        <v>72</v>
      </c>
      <c r="D7" s="316"/>
      <c r="E7" s="316"/>
      <c r="G7" s="316" t="s">
        <v>72</v>
      </c>
      <c r="H7" s="316"/>
      <c r="I7" s="316"/>
    </row>
    <row r="8" spans="1:9" ht="18.75" customHeight="1">
      <c r="A8" s="75"/>
      <c r="C8" s="317" t="s">
        <v>154</v>
      </c>
      <c r="D8" s="317"/>
      <c r="E8" s="317"/>
      <c r="G8" s="317" t="s">
        <v>154</v>
      </c>
      <c r="H8" s="317"/>
      <c r="I8" s="317"/>
    </row>
    <row r="9" spans="1:9" ht="18.75" customHeight="1">
      <c r="A9" s="75"/>
      <c r="B9" s="94" t="s">
        <v>6</v>
      </c>
      <c r="C9" s="295">
        <v>2018</v>
      </c>
      <c r="D9" s="59"/>
      <c r="E9" s="295">
        <v>2017</v>
      </c>
      <c r="G9" s="295">
        <v>2018</v>
      </c>
      <c r="H9" s="59"/>
      <c r="I9" s="295">
        <v>2017</v>
      </c>
    </row>
    <row r="10" spans="1:9" ht="18.75" customHeight="1">
      <c r="A10" s="63"/>
      <c r="B10" s="94"/>
      <c r="C10" s="318" t="s">
        <v>73</v>
      </c>
      <c r="D10" s="318"/>
      <c r="E10" s="318"/>
      <c r="F10" s="318"/>
      <c r="G10" s="318"/>
      <c r="H10" s="318"/>
      <c r="I10" s="318"/>
    </row>
    <row r="11" spans="1:9" ht="18.75" customHeight="1">
      <c r="A11" s="78" t="s">
        <v>104</v>
      </c>
      <c r="B11" s="94"/>
      <c r="D11" s="95"/>
    </row>
    <row r="12" spans="1:9" ht="18.75" customHeight="1">
      <c r="A12" s="57" t="s">
        <v>114</v>
      </c>
      <c r="C12" s="96">
        <v>2096449</v>
      </c>
      <c r="D12" s="96"/>
      <c r="E12" s="96">
        <v>1768724</v>
      </c>
      <c r="F12" s="97"/>
      <c r="G12" s="96">
        <v>2096449</v>
      </c>
      <c r="H12" s="97"/>
      <c r="I12" s="96">
        <v>1768724</v>
      </c>
    </row>
    <row r="13" spans="1:9" ht="18.75" customHeight="1">
      <c r="A13" s="57" t="s">
        <v>39</v>
      </c>
      <c r="B13" s="94" t="s">
        <v>107</v>
      </c>
      <c r="C13" s="28">
        <v>0</v>
      </c>
      <c r="D13" s="263"/>
      <c r="E13" s="28">
        <v>48577</v>
      </c>
      <c r="F13" s="97"/>
      <c r="G13" s="73">
        <v>0</v>
      </c>
      <c r="H13" s="97"/>
      <c r="I13" s="96">
        <v>48577</v>
      </c>
    </row>
    <row r="14" spans="1:9" ht="18.75" customHeight="1">
      <c r="A14" s="57" t="s">
        <v>40</v>
      </c>
      <c r="B14" s="94" t="s">
        <v>107</v>
      </c>
      <c r="C14" s="96">
        <v>125911</v>
      </c>
      <c r="D14" s="96"/>
      <c r="E14" s="96">
        <v>95151</v>
      </c>
      <c r="F14" s="97"/>
      <c r="G14" s="96">
        <v>125911</v>
      </c>
      <c r="H14" s="96"/>
      <c r="I14" s="96">
        <v>95151</v>
      </c>
    </row>
    <row r="15" spans="1:9" ht="18.75" hidden="1" customHeight="1">
      <c r="A15" s="57" t="s">
        <v>41</v>
      </c>
      <c r="B15" s="94"/>
      <c r="C15" s="96"/>
      <c r="D15" s="96"/>
      <c r="E15" s="96"/>
      <c r="F15" s="97"/>
      <c r="G15" s="96"/>
      <c r="H15" s="96"/>
      <c r="I15" s="96"/>
    </row>
    <row r="16" spans="1:9" ht="18.75" customHeight="1">
      <c r="A16" s="57" t="s">
        <v>42</v>
      </c>
      <c r="B16" s="94"/>
      <c r="C16" s="98">
        <v>1398</v>
      </c>
      <c r="D16" s="99"/>
      <c r="E16" s="98">
        <v>1049</v>
      </c>
      <c r="F16" s="99"/>
      <c r="G16" s="98">
        <v>1398</v>
      </c>
      <c r="H16" s="99"/>
      <c r="I16" s="98">
        <v>1049</v>
      </c>
    </row>
    <row r="17" spans="1:9" ht="18.75" customHeight="1">
      <c r="A17" s="75" t="s">
        <v>105</v>
      </c>
      <c r="B17" s="94"/>
      <c r="C17" s="100">
        <f>SUM(C12:C16)</f>
        <v>2223758</v>
      </c>
      <c r="D17" s="101"/>
      <c r="E17" s="100">
        <f>SUM(E12:E16)</f>
        <v>1913501</v>
      </c>
      <c r="F17" s="97"/>
      <c r="G17" s="100">
        <f>SUM(G12:G16)</f>
        <v>2223758</v>
      </c>
      <c r="H17" s="101"/>
      <c r="I17" s="100">
        <f>SUM(I12:I16)</f>
        <v>1913501</v>
      </c>
    </row>
    <row r="18" spans="1:9" ht="18.75" customHeight="1">
      <c r="A18" s="75"/>
      <c r="B18" s="94"/>
      <c r="C18" s="20"/>
      <c r="D18" s="96"/>
      <c r="E18" s="20"/>
      <c r="F18" s="97"/>
      <c r="G18" s="20"/>
      <c r="H18" s="96"/>
      <c r="I18" s="20"/>
    </row>
    <row r="19" spans="1:9" ht="18.75" customHeight="1">
      <c r="A19" s="78" t="s">
        <v>43</v>
      </c>
      <c r="B19" s="94"/>
      <c r="C19" s="20"/>
      <c r="D19" s="96"/>
      <c r="E19" s="20"/>
      <c r="F19" s="97"/>
      <c r="G19" s="20"/>
      <c r="H19" s="96"/>
      <c r="I19" s="20"/>
    </row>
    <row r="20" spans="1:9" ht="18.75" customHeight="1">
      <c r="A20" s="57" t="s">
        <v>44</v>
      </c>
      <c r="B20" s="94" t="s">
        <v>107</v>
      </c>
      <c r="C20" s="96">
        <v>1592400</v>
      </c>
      <c r="D20" s="96"/>
      <c r="E20" s="96">
        <v>1187455</v>
      </c>
      <c r="F20" s="97"/>
      <c r="G20" s="96">
        <v>1592400</v>
      </c>
      <c r="H20" s="96"/>
      <c r="I20" s="96">
        <v>1187455</v>
      </c>
    </row>
    <row r="21" spans="1:9" ht="18.75" customHeight="1">
      <c r="A21" s="57" t="s">
        <v>128</v>
      </c>
      <c r="B21" s="94" t="s">
        <v>107</v>
      </c>
      <c r="C21" s="96">
        <v>33555</v>
      </c>
      <c r="D21" s="96"/>
      <c r="E21" s="96">
        <v>36624</v>
      </c>
      <c r="F21" s="97"/>
      <c r="G21" s="96">
        <v>33555</v>
      </c>
      <c r="H21" s="96"/>
      <c r="I21" s="96">
        <v>36624</v>
      </c>
    </row>
    <row r="22" spans="1:9" ht="18.75" customHeight="1">
      <c r="A22" s="57" t="s">
        <v>45</v>
      </c>
      <c r="B22" s="94" t="s">
        <v>107</v>
      </c>
      <c r="C22" s="96">
        <v>93696</v>
      </c>
      <c r="D22" s="96"/>
      <c r="E22" s="96">
        <v>95438</v>
      </c>
      <c r="F22" s="97"/>
      <c r="G22" s="96">
        <v>93631</v>
      </c>
      <c r="H22" s="96"/>
      <c r="I22" s="96">
        <v>95432</v>
      </c>
    </row>
    <row r="23" spans="1:9" ht="18" customHeight="1">
      <c r="A23" s="76" t="s">
        <v>48</v>
      </c>
      <c r="B23" s="94"/>
      <c r="C23" s="96">
        <v>225211</v>
      </c>
      <c r="D23" s="99"/>
      <c r="E23" s="96">
        <v>63839</v>
      </c>
      <c r="F23" s="104"/>
      <c r="G23" s="73">
        <v>225211</v>
      </c>
      <c r="H23" s="99"/>
      <c r="I23" s="73">
        <v>63839</v>
      </c>
    </row>
    <row r="24" spans="1:9" ht="18.75" customHeight="1">
      <c r="A24" s="57" t="s">
        <v>49</v>
      </c>
      <c r="B24" s="94"/>
      <c r="C24" s="105">
        <v>7</v>
      </c>
      <c r="D24" s="96"/>
      <c r="E24" s="105">
        <v>34343</v>
      </c>
      <c r="F24" s="97"/>
      <c r="G24" s="105">
        <v>7</v>
      </c>
      <c r="H24" s="96"/>
      <c r="I24" s="105">
        <v>34343</v>
      </c>
    </row>
    <row r="25" spans="1:9" ht="18.75" customHeight="1">
      <c r="A25" s="75" t="s">
        <v>50</v>
      </c>
      <c r="B25" s="94"/>
      <c r="C25" s="100">
        <f>SUM(C20:C24)</f>
        <v>1944869</v>
      </c>
      <c r="D25" s="101"/>
      <c r="E25" s="100">
        <f>SUM(E20:E24)</f>
        <v>1417699</v>
      </c>
      <c r="F25" s="97"/>
      <c r="G25" s="100">
        <f>SUM(G20:G24)</f>
        <v>1944804</v>
      </c>
      <c r="H25" s="101"/>
      <c r="I25" s="100">
        <f>SUM(I20:I24)</f>
        <v>1417693</v>
      </c>
    </row>
    <row r="26" spans="1:9" ht="18.75" customHeight="1">
      <c r="B26" s="94"/>
      <c r="C26" s="106"/>
      <c r="D26" s="101"/>
      <c r="E26" s="106"/>
      <c r="F26" s="97"/>
      <c r="G26" s="106"/>
      <c r="H26" s="101"/>
      <c r="I26" s="106"/>
    </row>
    <row r="27" spans="1:9" ht="18.75" customHeight="1">
      <c r="A27" s="107" t="s">
        <v>172</v>
      </c>
      <c r="B27" s="94"/>
      <c r="C27" s="106"/>
      <c r="D27" s="101"/>
      <c r="E27" s="106"/>
      <c r="F27" s="97"/>
      <c r="G27" s="224"/>
      <c r="H27" s="115"/>
      <c r="I27" s="224"/>
    </row>
    <row r="28" spans="1:9" ht="18.75" customHeight="1">
      <c r="A28" s="108" t="s">
        <v>74</v>
      </c>
      <c r="B28" s="94"/>
      <c r="C28" s="61">
        <v>128906</v>
      </c>
      <c r="D28" s="96"/>
      <c r="E28" s="61">
        <v>268138</v>
      </c>
      <c r="F28" s="97"/>
      <c r="G28" s="61">
        <v>0</v>
      </c>
      <c r="H28" s="73"/>
      <c r="I28" s="61">
        <v>0</v>
      </c>
    </row>
    <row r="29" spans="1:9" s="113" customFormat="1" ht="18.75" customHeight="1">
      <c r="A29" s="109" t="s">
        <v>51</v>
      </c>
      <c r="B29" s="110"/>
      <c r="C29" s="111">
        <f>SUM(C28)</f>
        <v>128906</v>
      </c>
      <c r="D29" s="101"/>
      <c r="E29" s="111">
        <f>SUM(E28)</f>
        <v>268138</v>
      </c>
      <c r="F29" s="112"/>
      <c r="G29" s="111">
        <v>0</v>
      </c>
      <c r="H29" s="73"/>
      <c r="I29" s="111">
        <v>0</v>
      </c>
    </row>
    <row r="30" spans="1:9" ht="18.75" customHeight="1">
      <c r="B30" s="94"/>
      <c r="C30" s="106"/>
      <c r="D30" s="101"/>
      <c r="E30" s="106"/>
      <c r="F30" s="97"/>
      <c r="G30" s="106"/>
      <c r="H30" s="106"/>
      <c r="I30" s="106"/>
    </row>
    <row r="31" spans="1:9" ht="18.75" customHeight="1">
      <c r="A31" s="113" t="s">
        <v>52</v>
      </c>
      <c r="B31" s="94"/>
      <c r="C31" s="115">
        <f>C17-C25+C29</f>
        <v>407795</v>
      </c>
      <c r="D31" s="101"/>
      <c r="E31" s="115">
        <f>E17-E25+E29</f>
        <v>763940</v>
      </c>
      <c r="F31" s="112"/>
      <c r="G31" s="115">
        <f>G17-G25+G29</f>
        <v>278954</v>
      </c>
      <c r="H31" s="101"/>
      <c r="I31" s="115">
        <f>I17-I25+I29</f>
        <v>495808</v>
      </c>
    </row>
    <row r="32" spans="1:9" ht="18.75" customHeight="1">
      <c r="A32" s="57" t="s">
        <v>115</v>
      </c>
      <c r="B32" s="94"/>
      <c r="C32" s="98">
        <v>41123</v>
      </c>
      <c r="D32" s="96"/>
      <c r="E32" s="98">
        <v>77412</v>
      </c>
      <c r="F32" s="97"/>
      <c r="G32" s="98">
        <v>41123</v>
      </c>
      <c r="H32" s="96"/>
      <c r="I32" s="98">
        <v>77412</v>
      </c>
    </row>
    <row r="33" spans="1:9" ht="18.75" customHeight="1" thickBot="1">
      <c r="A33" s="113" t="s">
        <v>76</v>
      </c>
      <c r="B33" s="63"/>
      <c r="C33" s="116">
        <f>C31-C32</f>
        <v>366672</v>
      </c>
      <c r="D33" s="101"/>
      <c r="E33" s="116">
        <f>E31-E32</f>
        <v>686528</v>
      </c>
      <c r="F33" s="97"/>
      <c r="G33" s="116">
        <f>G31-G32</f>
        <v>237831</v>
      </c>
      <c r="H33" s="101"/>
      <c r="I33" s="116">
        <f>I31-I32</f>
        <v>418396</v>
      </c>
    </row>
    <row r="34" spans="1:9" ht="18.75" customHeight="1" thickTop="1">
      <c r="A34" s="75"/>
      <c r="B34" s="94"/>
      <c r="C34" s="115"/>
      <c r="D34" s="115"/>
      <c r="E34" s="115"/>
      <c r="F34" s="104"/>
      <c r="G34" s="115"/>
      <c r="H34" s="115"/>
      <c r="I34" s="115"/>
    </row>
    <row r="35" spans="1:9" s="151" customFormat="1" ht="18.75" customHeight="1" thickBot="1">
      <c r="A35" s="56" t="s">
        <v>70</v>
      </c>
      <c r="B35" s="94"/>
      <c r="C35" s="118">
        <f>C33/300000</f>
        <v>1.22224</v>
      </c>
      <c r="D35" s="72"/>
      <c r="E35" s="118">
        <f>E33/300000</f>
        <v>2.2884266666666666</v>
      </c>
      <c r="F35" s="102"/>
      <c r="G35" s="118">
        <f>G33/300000</f>
        <v>0.79276999999999997</v>
      </c>
      <c r="H35" s="102"/>
      <c r="I35" s="118">
        <f>I33/300000</f>
        <v>1.3946533333333333</v>
      </c>
    </row>
    <row r="36" spans="1:9" ht="18" customHeight="1" thickTop="1">
      <c r="A36" s="232"/>
      <c r="B36" s="94"/>
      <c r="C36" s="115"/>
      <c r="D36" s="115"/>
      <c r="E36" s="115"/>
      <c r="F36" s="104"/>
      <c r="G36" s="115"/>
      <c r="H36" s="115"/>
      <c r="I36" s="115"/>
    </row>
    <row r="37" spans="1:9" ht="18" customHeight="1">
      <c r="A37" s="223"/>
      <c r="B37" s="94"/>
      <c r="C37" s="22"/>
      <c r="D37" s="99"/>
      <c r="E37" s="22"/>
      <c r="F37" s="104"/>
      <c r="G37" s="22"/>
      <c r="H37" s="99"/>
      <c r="I37" s="22"/>
    </row>
    <row r="38" spans="1:9" ht="18" customHeight="1">
      <c r="A38" s="226"/>
      <c r="B38" s="94"/>
      <c r="C38" s="22"/>
      <c r="D38" s="96"/>
      <c r="E38" s="22"/>
      <c r="F38" s="97"/>
      <c r="G38" s="22"/>
      <c r="H38" s="96"/>
      <c r="I38" s="22"/>
    </row>
    <row r="39" spans="1:9" s="84" customFormat="1" ht="21" customHeight="1">
      <c r="A39" s="62" t="s">
        <v>151</v>
      </c>
      <c r="B39" s="81"/>
      <c r="C39" s="82"/>
      <c r="D39" s="83"/>
      <c r="E39" s="82"/>
    </row>
    <row r="40" spans="1:9" s="84" customFormat="1" ht="21" customHeight="1">
      <c r="A40" s="85" t="s">
        <v>152</v>
      </c>
      <c r="B40" s="81"/>
      <c r="C40" s="82"/>
      <c r="D40" s="83"/>
      <c r="E40" s="82"/>
    </row>
    <row r="41" spans="1:9" s="89" customFormat="1" ht="21" customHeight="1">
      <c r="A41" s="85" t="s">
        <v>75</v>
      </c>
      <c r="B41" s="86"/>
      <c r="C41" s="87"/>
      <c r="D41" s="88"/>
      <c r="E41" s="87"/>
    </row>
    <row r="42" spans="1:9" ht="21" customHeight="1">
      <c r="A42" s="75"/>
      <c r="G42" s="319"/>
      <c r="H42" s="319"/>
      <c r="I42" s="319"/>
    </row>
    <row r="43" spans="1:9" ht="21" customHeight="1">
      <c r="A43" s="75"/>
      <c r="C43" s="315" t="s">
        <v>1</v>
      </c>
      <c r="D43" s="315"/>
      <c r="E43" s="315"/>
      <c r="G43" s="315" t="s">
        <v>2</v>
      </c>
      <c r="H43" s="315"/>
      <c r="I43" s="315"/>
    </row>
    <row r="44" spans="1:9" ht="21" customHeight="1">
      <c r="A44" s="75"/>
      <c r="C44" s="315" t="s">
        <v>3</v>
      </c>
      <c r="D44" s="315"/>
      <c r="E44" s="315"/>
      <c r="G44" s="315" t="s">
        <v>3</v>
      </c>
      <c r="H44" s="315"/>
      <c r="I44" s="315"/>
    </row>
    <row r="45" spans="1:9" ht="21" customHeight="1">
      <c r="A45" s="75"/>
      <c r="C45" s="316" t="s">
        <v>72</v>
      </c>
      <c r="D45" s="316"/>
      <c r="E45" s="316"/>
      <c r="G45" s="316" t="s">
        <v>72</v>
      </c>
      <c r="H45" s="316"/>
      <c r="I45" s="316"/>
    </row>
    <row r="46" spans="1:9" ht="21" customHeight="1">
      <c r="A46" s="75"/>
      <c r="C46" s="317" t="s">
        <v>154</v>
      </c>
      <c r="D46" s="317"/>
      <c r="E46" s="317"/>
      <c r="G46" s="317" t="s">
        <v>154</v>
      </c>
      <c r="H46" s="317"/>
      <c r="I46" s="317"/>
    </row>
    <row r="47" spans="1:9" ht="21" customHeight="1">
      <c r="A47" s="75"/>
      <c r="B47" s="94"/>
      <c r="C47" s="295">
        <v>2018</v>
      </c>
      <c r="D47" s="59"/>
      <c r="E47" s="295">
        <v>2017</v>
      </c>
      <c r="G47" s="295">
        <v>2018</v>
      </c>
      <c r="H47" s="59"/>
      <c r="I47" s="295">
        <v>2017</v>
      </c>
    </row>
    <row r="48" spans="1:9" ht="21" customHeight="1">
      <c r="A48" s="75"/>
      <c r="B48" s="94"/>
      <c r="C48" s="318" t="s">
        <v>73</v>
      </c>
      <c r="D48" s="318"/>
      <c r="E48" s="318"/>
      <c r="F48" s="318"/>
      <c r="G48" s="318"/>
      <c r="H48" s="318"/>
      <c r="I48" s="318"/>
    </row>
    <row r="49" spans="1:9" s="113" customFormat="1" ht="21" customHeight="1">
      <c r="A49" s="75" t="s">
        <v>76</v>
      </c>
      <c r="B49" s="120"/>
      <c r="C49" s="121">
        <f>C33</f>
        <v>366672</v>
      </c>
      <c r="D49" s="121"/>
      <c r="E49" s="121">
        <f>E33</f>
        <v>686528</v>
      </c>
      <c r="F49" s="121"/>
      <c r="G49" s="121">
        <f>G33</f>
        <v>237831</v>
      </c>
      <c r="H49" s="121"/>
      <c r="I49" s="121">
        <f>I33</f>
        <v>418396</v>
      </c>
    </row>
    <row r="50" spans="1:9" ht="21" customHeight="1">
      <c r="C50" s="117"/>
      <c r="D50" s="122"/>
      <c r="E50" s="117"/>
      <c r="F50" s="97"/>
      <c r="G50" s="97"/>
      <c r="H50" s="97"/>
      <c r="I50" s="97"/>
    </row>
    <row r="51" spans="1:9" ht="21" customHeight="1">
      <c r="A51" s="75" t="s">
        <v>53</v>
      </c>
      <c r="C51" s="117"/>
      <c r="D51" s="122"/>
      <c r="E51" s="117"/>
      <c r="F51" s="97"/>
      <c r="G51" s="97"/>
      <c r="H51" s="97"/>
      <c r="I51" s="97"/>
    </row>
    <row r="52" spans="1:9" ht="20.25" customHeight="1">
      <c r="A52" s="78" t="s">
        <v>173</v>
      </c>
      <c r="C52" s="117"/>
      <c r="D52" s="122"/>
      <c r="E52" s="117"/>
      <c r="F52" s="97"/>
      <c r="G52" s="97"/>
      <c r="H52" s="97"/>
      <c r="I52" s="97"/>
    </row>
    <row r="53" spans="1:9" ht="20.25" customHeight="1">
      <c r="A53" s="123" t="s">
        <v>192</v>
      </c>
      <c r="C53" s="124">
        <v>-48415</v>
      </c>
      <c r="D53" s="309"/>
      <c r="E53" s="124">
        <v>-49334</v>
      </c>
      <c r="F53" s="104"/>
      <c r="G53" s="61">
        <v>0</v>
      </c>
      <c r="H53" s="27"/>
      <c r="I53" s="61">
        <v>0</v>
      </c>
    </row>
    <row r="54" spans="1:9" ht="18" hidden="1" customHeight="1">
      <c r="A54" s="57" t="s">
        <v>174</v>
      </c>
      <c r="C54" s="61">
        <v>0</v>
      </c>
      <c r="D54" s="122"/>
      <c r="E54" s="61">
        <v>0</v>
      </c>
      <c r="F54" s="97"/>
      <c r="G54" s="61">
        <v>0</v>
      </c>
      <c r="H54" s="45"/>
      <c r="I54" s="61">
        <v>0</v>
      </c>
    </row>
    <row r="55" spans="1:9" ht="18" customHeight="1">
      <c r="A55" s="300" t="s">
        <v>175</v>
      </c>
      <c r="C55" s="117"/>
      <c r="D55" s="122"/>
      <c r="E55" s="117"/>
      <c r="F55" s="97"/>
      <c r="G55" s="73"/>
      <c r="H55" s="45"/>
      <c r="I55" s="73"/>
    </row>
    <row r="56" spans="1:9" s="113" customFormat="1" ht="18" customHeight="1">
      <c r="A56" s="75" t="s">
        <v>176</v>
      </c>
      <c r="B56" s="120"/>
      <c r="C56" s="257">
        <f>C53</f>
        <v>-48415</v>
      </c>
      <c r="D56" s="126"/>
      <c r="E56" s="257">
        <f>E53</f>
        <v>-49334</v>
      </c>
      <c r="F56" s="112"/>
      <c r="G56" s="221">
        <v>0</v>
      </c>
      <c r="H56" s="258"/>
      <c r="I56" s="221">
        <v>0</v>
      </c>
    </row>
    <row r="57" spans="1:9" s="113" customFormat="1" ht="18" customHeight="1">
      <c r="A57" s="75"/>
      <c r="B57" s="120"/>
      <c r="C57" s="259"/>
      <c r="D57" s="126"/>
      <c r="E57" s="259"/>
      <c r="F57" s="112"/>
      <c r="G57" s="161"/>
      <c r="H57" s="258"/>
      <c r="I57" s="161"/>
    </row>
    <row r="58" spans="1:9" s="113" customFormat="1" ht="18" customHeight="1">
      <c r="A58" s="78" t="s">
        <v>177</v>
      </c>
      <c r="B58" s="120"/>
      <c r="C58" s="259"/>
      <c r="D58" s="126"/>
      <c r="E58" s="259"/>
      <c r="F58" s="112"/>
      <c r="G58" s="161"/>
      <c r="H58" s="258"/>
      <c r="I58" s="161"/>
    </row>
    <row r="59" spans="1:9" s="113" customFormat="1" ht="18" customHeight="1">
      <c r="A59" s="57" t="s">
        <v>174</v>
      </c>
      <c r="B59" s="120"/>
      <c r="C59" s="260">
        <v>308</v>
      </c>
      <c r="D59" s="126"/>
      <c r="E59" s="67">
        <v>0</v>
      </c>
      <c r="F59" s="112"/>
      <c r="G59" s="67">
        <v>0</v>
      </c>
      <c r="H59" s="258"/>
      <c r="I59" s="67">
        <v>0</v>
      </c>
    </row>
    <row r="60" spans="1:9" s="113" customFormat="1" ht="18" customHeight="1">
      <c r="A60" s="123" t="s">
        <v>111</v>
      </c>
      <c r="B60" s="94"/>
      <c r="C60" s="67">
        <v>0</v>
      </c>
      <c r="D60" s="122"/>
      <c r="E60" s="260">
        <v>-6274</v>
      </c>
      <c r="F60" s="97"/>
      <c r="G60" s="67">
        <v>0</v>
      </c>
      <c r="H60" s="67"/>
      <c r="I60" s="67">
        <v>0</v>
      </c>
    </row>
    <row r="61" spans="1:9" s="113" customFormat="1" ht="18" customHeight="1">
      <c r="A61" s="6" t="s">
        <v>178</v>
      </c>
      <c r="B61" s="120"/>
      <c r="C61" s="161"/>
      <c r="D61" s="126"/>
      <c r="E61" s="259"/>
      <c r="F61" s="112"/>
      <c r="G61" s="161"/>
      <c r="H61" s="161"/>
      <c r="I61" s="161"/>
    </row>
    <row r="62" spans="1:9" s="113" customFormat="1" ht="18" customHeight="1">
      <c r="A62" s="6" t="s">
        <v>176</v>
      </c>
      <c r="B62" s="94"/>
      <c r="C62" s="61">
        <v>0</v>
      </c>
      <c r="D62" s="122"/>
      <c r="E62" s="124">
        <v>1255</v>
      </c>
      <c r="F62" s="97"/>
      <c r="G62" s="61">
        <v>0</v>
      </c>
      <c r="H62" s="45"/>
      <c r="I62" s="61">
        <v>0</v>
      </c>
    </row>
    <row r="63" spans="1:9" s="113" customFormat="1" ht="18" customHeight="1">
      <c r="A63" s="261" t="s">
        <v>179</v>
      </c>
      <c r="B63" s="120"/>
      <c r="C63" s="259"/>
      <c r="D63" s="126"/>
      <c r="E63" s="259"/>
      <c r="F63" s="112"/>
      <c r="G63" s="161"/>
      <c r="H63" s="258"/>
      <c r="I63" s="161"/>
    </row>
    <row r="64" spans="1:9" s="113" customFormat="1" ht="18" customHeight="1">
      <c r="A64" s="261" t="s">
        <v>176</v>
      </c>
      <c r="B64" s="120"/>
      <c r="C64" s="221">
        <f>SUM(C59:C62)</f>
        <v>308</v>
      </c>
      <c r="D64" s="126"/>
      <c r="E64" s="257">
        <f>SUM(E59:E62)</f>
        <v>-5019</v>
      </c>
      <c r="F64" s="112"/>
      <c r="G64" s="221">
        <f>SUM(G59:G62)</f>
        <v>0</v>
      </c>
      <c r="H64" s="258"/>
      <c r="I64" s="221">
        <f>SUM(I59:I62)</f>
        <v>0</v>
      </c>
    </row>
    <row r="65" spans="1:9" s="113" customFormat="1" ht="18" customHeight="1">
      <c r="A65" s="125" t="s">
        <v>112</v>
      </c>
      <c r="B65" s="93"/>
      <c r="C65" s="117"/>
      <c r="D65" s="122"/>
      <c r="E65" s="117"/>
      <c r="F65" s="97"/>
      <c r="G65" s="97"/>
      <c r="H65" s="97"/>
      <c r="I65" s="97"/>
    </row>
    <row r="66" spans="1:9" s="113" customFormat="1" ht="18" customHeight="1">
      <c r="A66" s="125" t="s">
        <v>113</v>
      </c>
      <c r="B66" s="93"/>
      <c r="C66" s="221">
        <f>SUM(C56,C64)</f>
        <v>-48107</v>
      </c>
      <c r="D66" s="126"/>
      <c r="E66" s="221">
        <f>SUM(E56,E64)</f>
        <v>-54353</v>
      </c>
      <c r="F66" s="112"/>
      <c r="G66" s="221">
        <f>SUM(G56,G64)</f>
        <v>0</v>
      </c>
      <c r="H66" s="112"/>
      <c r="I66" s="221">
        <f>SUM(I56,I64)</f>
        <v>0</v>
      </c>
    </row>
    <row r="67" spans="1:9" s="113" customFormat="1" ht="18" customHeight="1">
      <c r="A67" s="125"/>
      <c r="B67" s="93"/>
      <c r="C67" s="161"/>
      <c r="D67" s="126"/>
      <c r="E67" s="161"/>
      <c r="F67" s="112"/>
      <c r="G67" s="161"/>
      <c r="H67" s="112"/>
      <c r="I67" s="161"/>
    </row>
    <row r="68" spans="1:9" s="113" customFormat="1" ht="18" customHeight="1" thickBot="1">
      <c r="A68" s="125" t="s">
        <v>77</v>
      </c>
      <c r="B68" s="93"/>
      <c r="C68" s="127">
        <f>C49+C66</f>
        <v>318565</v>
      </c>
      <c r="D68" s="126"/>
      <c r="E68" s="127">
        <f>E49+E66</f>
        <v>632175</v>
      </c>
      <c r="F68" s="112"/>
      <c r="G68" s="127">
        <f>G49+G66</f>
        <v>237831</v>
      </c>
      <c r="H68" s="112"/>
      <c r="I68" s="127">
        <f>I49+I66</f>
        <v>418396</v>
      </c>
    </row>
    <row r="69" spans="1:9" s="151" customFormat="1" ht="15.75" thickTop="1">
      <c r="A69" s="227"/>
      <c r="B69" s="228"/>
      <c r="C69" s="229"/>
      <c r="D69" s="230"/>
      <c r="E69" s="229"/>
      <c r="F69" s="230"/>
      <c r="G69" s="104"/>
      <c r="H69" s="104"/>
      <c r="I69" s="104"/>
    </row>
    <row r="70" spans="1:9" s="84" customFormat="1" ht="21" customHeight="1">
      <c r="A70" s="62" t="s">
        <v>151</v>
      </c>
      <c r="B70" s="81"/>
      <c r="C70" s="82"/>
      <c r="D70" s="83"/>
      <c r="E70" s="82"/>
    </row>
    <row r="71" spans="1:9" s="84" customFormat="1" ht="21" customHeight="1">
      <c r="A71" s="85" t="s">
        <v>152</v>
      </c>
      <c r="B71" s="81"/>
      <c r="C71" s="82"/>
      <c r="D71" s="83"/>
      <c r="E71" s="82"/>
    </row>
    <row r="72" spans="1:9" s="89" customFormat="1" ht="21" customHeight="1">
      <c r="A72" s="85" t="s">
        <v>71</v>
      </c>
      <c r="B72" s="86"/>
      <c r="C72" s="87"/>
      <c r="D72" s="88"/>
      <c r="E72" s="87"/>
    </row>
    <row r="73" spans="1:9" ht="18" customHeight="1">
      <c r="A73" s="85"/>
      <c r="B73" s="90"/>
      <c r="C73" s="91"/>
      <c r="D73" s="92"/>
      <c r="E73" s="91"/>
      <c r="F73" s="74"/>
      <c r="G73" s="314"/>
      <c r="H73" s="314"/>
      <c r="I73" s="314"/>
    </row>
    <row r="74" spans="1:9" ht="18" customHeight="1">
      <c r="A74" s="75"/>
      <c r="C74" s="315" t="s">
        <v>1</v>
      </c>
      <c r="D74" s="315"/>
      <c r="E74" s="315"/>
      <c r="G74" s="315" t="s">
        <v>2</v>
      </c>
      <c r="H74" s="315"/>
      <c r="I74" s="315"/>
    </row>
    <row r="75" spans="1:9" ht="18" customHeight="1">
      <c r="A75" s="75"/>
      <c r="C75" s="315" t="s">
        <v>3</v>
      </c>
      <c r="D75" s="315"/>
      <c r="E75" s="315"/>
      <c r="G75" s="315" t="s">
        <v>3</v>
      </c>
      <c r="H75" s="315"/>
      <c r="I75" s="315"/>
    </row>
    <row r="76" spans="1:9" ht="18" customHeight="1">
      <c r="A76" s="75"/>
      <c r="C76" s="316" t="s">
        <v>155</v>
      </c>
      <c r="D76" s="316"/>
      <c r="E76" s="316"/>
      <c r="G76" s="316" t="s">
        <v>155</v>
      </c>
      <c r="H76" s="316"/>
      <c r="I76" s="316"/>
    </row>
    <row r="77" spans="1:9" ht="18" customHeight="1">
      <c r="A77" s="75"/>
      <c r="C77" s="317" t="s">
        <v>154</v>
      </c>
      <c r="D77" s="317"/>
      <c r="E77" s="317"/>
      <c r="G77" s="317" t="s">
        <v>154</v>
      </c>
      <c r="H77" s="317"/>
      <c r="I77" s="317"/>
    </row>
    <row r="78" spans="1:9" ht="18" customHeight="1">
      <c r="A78" s="75"/>
      <c r="B78" s="94" t="s">
        <v>6</v>
      </c>
      <c r="C78" s="295">
        <v>2018</v>
      </c>
      <c r="D78" s="59"/>
      <c r="E78" s="295">
        <v>2017</v>
      </c>
      <c r="G78" s="295">
        <v>2018</v>
      </c>
      <c r="H78" s="59"/>
      <c r="I78" s="295">
        <v>2017</v>
      </c>
    </row>
    <row r="79" spans="1:9" ht="18" customHeight="1">
      <c r="A79" s="231"/>
      <c r="B79" s="94"/>
      <c r="C79" s="318" t="s">
        <v>73</v>
      </c>
      <c r="D79" s="318"/>
      <c r="E79" s="318"/>
      <c r="F79" s="318"/>
      <c r="G79" s="318"/>
      <c r="H79" s="318"/>
      <c r="I79" s="318"/>
    </row>
    <row r="80" spans="1:9" ht="18" customHeight="1">
      <c r="A80" s="78" t="s">
        <v>104</v>
      </c>
      <c r="B80" s="94"/>
      <c r="D80" s="95"/>
    </row>
    <row r="81" spans="1:9" ht="18" customHeight="1">
      <c r="A81" s="57" t="s">
        <v>114</v>
      </c>
      <c r="C81" s="96">
        <v>4111673</v>
      </c>
      <c r="D81" s="96"/>
      <c r="E81" s="96">
        <v>3588042</v>
      </c>
      <c r="F81" s="97"/>
      <c r="G81" s="96">
        <v>4111673</v>
      </c>
      <c r="H81" s="97"/>
      <c r="I81" s="96">
        <v>3588042</v>
      </c>
    </row>
    <row r="82" spans="1:9" ht="18" customHeight="1">
      <c r="A82" s="57" t="s">
        <v>39</v>
      </c>
      <c r="B82" s="94" t="s">
        <v>127</v>
      </c>
      <c r="C82" s="73">
        <v>47292</v>
      </c>
      <c r="D82" s="96"/>
      <c r="E82" s="73">
        <v>48577</v>
      </c>
      <c r="F82" s="97"/>
      <c r="G82" s="96">
        <v>72783</v>
      </c>
      <c r="H82" s="97"/>
      <c r="I82" s="96">
        <v>74068</v>
      </c>
    </row>
    <row r="83" spans="1:9" ht="18" customHeight="1">
      <c r="A83" s="57" t="s">
        <v>40</v>
      </c>
      <c r="B83" s="94" t="s">
        <v>107</v>
      </c>
      <c r="C83" s="96">
        <v>246779</v>
      </c>
      <c r="D83" s="96"/>
      <c r="E83" s="96">
        <v>192130</v>
      </c>
      <c r="F83" s="97"/>
      <c r="G83" s="96">
        <v>246779</v>
      </c>
      <c r="H83" s="96"/>
      <c r="I83" s="96">
        <v>192130</v>
      </c>
    </row>
    <row r="84" spans="1:9" ht="18" customHeight="1">
      <c r="A84" s="57" t="s">
        <v>41</v>
      </c>
      <c r="B84" s="94"/>
      <c r="C84" s="73">
        <v>343168</v>
      </c>
      <c r="D84" s="96"/>
      <c r="E84" s="73">
        <v>0</v>
      </c>
      <c r="F84" s="97"/>
      <c r="G84" s="73">
        <v>343168</v>
      </c>
      <c r="H84" s="96"/>
      <c r="I84" s="73">
        <v>0</v>
      </c>
    </row>
    <row r="85" spans="1:9" ht="18" customHeight="1">
      <c r="A85" s="57" t="s">
        <v>42</v>
      </c>
      <c r="B85" s="94"/>
      <c r="C85" s="98">
        <v>2450</v>
      </c>
      <c r="D85" s="99"/>
      <c r="E85" s="98">
        <v>1943</v>
      </c>
      <c r="F85" s="99"/>
      <c r="G85" s="98">
        <v>2450</v>
      </c>
      <c r="H85" s="99"/>
      <c r="I85" s="98">
        <v>1943</v>
      </c>
    </row>
    <row r="86" spans="1:9" ht="18" customHeight="1">
      <c r="A86" s="75" t="s">
        <v>105</v>
      </c>
      <c r="B86" s="94"/>
      <c r="C86" s="100">
        <f>SUM(C81:C85)</f>
        <v>4751362</v>
      </c>
      <c r="D86" s="101"/>
      <c r="E86" s="100">
        <f>SUM(E81:E85)</f>
        <v>3830692</v>
      </c>
      <c r="F86" s="97"/>
      <c r="G86" s="100">
        <f>SUM(G81:G85)</f>
        <v>4776853</v>
      </c>
      <c r="H86" s="101"/>
      <c r="I86" s="100">
        <f>SUM(I81:I85)</f>
        <v>3856183</v>
      </c>
    </row>
    <row r="87" spans="1:9" ht="18" customHeight="1">
      <c r="A87" s="75"/>
      <c r="B87" s="94"/>
      <c r="C87" s="20"/>
      <c r="D87" s="96"/>
      <c r="E87" s="20"/>
      <c r="F87" s="97"/>
      <c r="G87" s="20"/>
      <c r="H87" s="96"/>
      <c r="I87" s="20"/>
    </row>
    <row r="88" spans="1:9" ht="18" customHeight="1">
      <c r="A88" s="78" t="s">
        <v>43</v>
      </c>
      <c r="B88" s="94"/>
      <c r="C88" s="20"/>
      <c r="D88" s="96"/>
      <c r="E88" s="20"/>
      <c r="F88" s="97"/>
      <c r="G88" s="20"/>
      <c r="H88" s="96"/>
      <c r="I88" s="20"/>
    </row>
    <row r="89" spans="1:9" ht="18" customHeight="1">
      <c r="A89" s="57" t="s">
        <v>44</v>
      </c>
      <c r="B89" s="94" t="s">
        <v>108</v>
      </c>
      <c r="C89" s="96">
        <v>3055917</v>
      </c>
      <c r="D89" s="96"/>
      <c r="E89" s="96">
        <v>2413284</v>
      </c>
      <c r="F89" s="97"/>
      <c r="G89" s="96">
        <v>3055917</v>
      </c>
      <c r="H89" s="96"/>
      <c r="I89" s="96">
        <v>2413284</v>
      </c>
    </row>
    <row r="90" spans="1:9" ht="18" customHeight="1">
      <c r="A90" s="57" t="s">
        <v>128</v>
      </c>
      <c r="B90" s="94" t="s">
        <v>107</v>
      </c>
      <c r="C90" s="96">
        <v>71539</v>
      </c>
      <c r="D90" s="96"/>
      <c r="E90" s="96">
        <v>73553</v>
      </c>
      <c r="F90" s="97"/>
      <c r="G90" s="96">
        <v>71539</v>
      </c>
      <c r="H90" s="96"/>
      <c r="I90" s="96">
        <v>73553</v>
      </c>
    </row>
    <row r="91" spans="1:9" ht="18" customHeight="1">
      <c r="A91" s="57" t="s">
        <v>45</v>
      </c>
      <c r="B91" s="94" t="s">
        <v>107</v>
      </c>
      <c r="C91" s="96">
        <v>191657</v>
      </c>
      <c r="D91" s="96"/>
      <c r="E91" s="96">
        <v>191481</v>
      </c>
      <c r="F91" s="97"/>
      <c r="G91" s="96">
        <v>191469</v>
      </c>
      <c r="H91" s="96"/>
      <c r="I91" s="96">
        <v>191244</v>
      </c>
    </row>
    <row r="92" spans="1:9" ht="15" hidden="1" customHeight="1">
      <c r="A92" s="57" t="s">
        <v>46</v>
      </c>
      <c r="B92" s="94"/>
      <c r="C92" s="73">
        <v>0</v>
      </c>
      <c r="D92" s="96"/>
      <c r="E92" s="73"/>
      <c r="F92" s="97"/>
      <c r="G92" s="53">
        <v>0</v>
      </c>
      <c r="H92" s="96"/>
      <c r="I92" s="53">
        <v>0</v>
      </c>
    </row>
    <row r="93" spans="1:9" ht="15" hidden="1">
      <c r="A93" s="103" t="s">
        <v>47</v>
      </c>
      <c r="B93" s="94"/>
      <c r="C93" s="73">
        <v>0</v>
      </c>
      <c r="D93" s="96"/>
      <c r="E93" s="73"/>
      <c r="F93" s="97"/>
      <c r="G93" s="53">
        <v>0</v>
      </c>
      <c r="H93" s="96"/>
      <c r="I93" s="53">
        <v>0</v>
      </c>
    </row>
    <row r="94" spans="1:9" ht="18" customHeight="1">
      <c r="A94" s="76" t="s">
        <v>48</v>
      </c>
      <c r="B94" s="94"/>
      <c r="C94" s="73">
        <v>0</v>
      </c>
      <c r="D94" s="99"/>
      <c r="E94" s="73">
        <v>96437</v>
      </c>
      <c r="F94" s="104"/>
      <c r="G94" s="53">
        <v>0</v>
      </c>
      <c r="H94" s="99"/>
      <c r="I94" s="53">
        <v>96437</v>
      </c>
    </row>
    <row r="95" spans="1:9" ht="18" customHeight="1">
      <c r="A95" s="57" t="s">
        <v>49</v>
      </c>
      <c r="B95" s="94"/>
      <c r="C95" s="105">
        <v>20</v>
      </c>
      <c r="D95" s="96"/>
      <c r="E95" s="105">
        <v>71141</v>
      </c>
      <c r="F95" s="97"/>
      <c r="G95" s="105">
        <v>20</v>
      </c>
      <c r="H95" s="96"/>
      <c r="I95" s="105">
        <v>71141</v>
      </c>
    </row>
    <row r="96" spans="1:9" ht="18" customHeight="1">
      <c r="A96" s="75" t="s">
        <v>50</v>
      </c>
      <c r="B96" s="94"/>
      <c r="C96" s="100">
        <f>SUM(C89:C95)</f>
        <v>3319133</v>
      </c>
      <c r="D96" s="101"/>
      <c r="E96" s="100">
        <f>SUM(E89:E95)</f>
        <v>2845896</v>
      </c>
      <c r="F96" s="97"/>
      <c r="G96" s="100">
        <f>SUM(G89:G95)</f>
        <v>3318945</v>
      </c>
      <c r="H96" s="101"/>
      <c r="I96" s="100">
        <f>SUM(I89:I95)</f>
        <v>2845659</v>
      </c>
    </row>
    <row r="97" spans="1:9" ht="18" customHeight="1">
      <c r="B97" s="94"/>
      <c r="C97" s="106"/>
      <c r="D97" s="101"/>
      <c r="E97" s="106"/>
      <c r="F97" s="97"/>
      <c r="G97" s="106"/>
      <c r="H97" s="101"/>
      <c r="I97" s="106"/>
    </row>
    <row r="98" spans="1:9" ht="15">
      <c r="A98" s="107" t="s">
        <v>172</v>
      </c>
      <c r="B98" s="94"/>
      <c r="C98" s="106"/>
      <c r="D98" s="101"/>
      <c r="E98" s="106"/>
      <c r="F98" s="97"/>
      <c r="G98" s="224"/>
      <c r="H98" s="101"/>
      <c r="I98" s="106"/>
    </row>
    <row r="99" spans="1:9" ht="18" customHeight="1">
      <c r="A99" s="108" t="s">
        <v>74</v>
      </c>
      <c r="B99" s="94" t="s">
        <v>127</v>
      </c>
      <c r="C99" s="61">
        <v>365374</v>
      </c>
      <c r="D99" s="96"/>
      <c r="E99" s="61">
        <v>542350</v>
      </c>
      <c r="F99" s="97"/>
      <c r="G99" s="221">
        <v>0</v>
      </c>
      <c r="H99" s="73"/>
      <c r="I99" s="221">
        <v>0</v>
      </c>
    </row>
    <row r="100" spans="1:9" s="113" customFormat="1" ht="18" customHeight="1">
      <c r="A100" s="109" t="s">
        <v>51</v>
      </c>
      <c r="B100" s="110"/>
      <c r="C100" s="221">
        <f>SUM(C99)</f>
        <v>365374</v>
      </c>
      <c r="D100" s="101"/>
      <c r="E100" s="221">
        <f>SUM(E99)</f>
        <v>542350</v>
      </c>
      <c r="F100" s="112"/>
      <c r="G100" s="111">
        <v>0</v>
      </c>
      <c r="H100" s="73"/>
      <c r="I100" s="111">
        <v>0</v>
      </c>
    </row>
    <row r="101" spans="1:9" ht="18" customHeight="1">
      <c r="B101" s="94"/>
      <c r="C101" s="106"/>
      <c r="D101" s="101"/>
      <c r="E101" s="106"/>
      <c r="F101" s="97"/>
      <c r="G101" s="106"/>
      <c r="H101" s="106"/>
      <c r="I101" s="106"/>
    </row>
    <row r="102" spans="1:9" ht="18" customHeight="1">
      <c r="A102" s="113" t="s">
        <v>52</v>
      </c>
      <c r="B102" s="114"/>
      <c r="C102" s="115">
        <f>C86-C96+C100</f>
        <v>1797603</v>
      </c>
      <c r="D102" s="101"/>
      <c r="E102" s="115">
        <f>E86-E96+E100</f>
        <v>1527146</v>
      </c>
      <c r="F102" s="112"/>
      <c r="G102" s="115">
        <f>G86-G96+G100</f>
        <v>1457908</v>
      </c>
      <c r="H102" s="101"/>
      <c r="I102" s="115">
        <f>I86-I96+I100</f>
        <v>1010524</v>
      </c>
    </row>
    <row r="103" spans="1:9" ht="18" customHeight="1">
      <c r="A103" s="57" t="s">
        <v>180</v>
      </c>
      <c r="B103" s="94" t="s">
        <v>189</v>
      </c>
      <c r="C103" s="98">
        <v>256107</v>
      </c>
      <c r="D103" s="96"/>
      <c r="E103" s="98">
        <v>160385</v>
      </c>
      <c r="F103" s="97"/>
      <c r="G103" s="98">
        <v>256107</v>
      </c>
      <c r="H103" s="96"/>
      <c r="I103" s="98">
        <v>160385</v>
      </c>
    </row>
    <row r="104" spans="1:9" ht="18" customHeight="1" thickBot="1">
      <c r="A104" s="113" t="s">
        <v>76</v>
      </c>
      <c r="B104" s="94"/>
      <c r="C104" s="116">
        <f>C102-C103</f>
        <v>1541496</v>
      </c>
      <c r="D104" s="101"/>
      <c r="E104" s="116">
        <f>E102-E103</f>
        <v>1366761</v>
      </c>
      <c r="F104" s="97"/>
      <c r="G104" s="116">
        <f>G102-G103</f>
        <v>1201801</v>
      </c>
      <c r="H104" s="101"/>
      <c r="I104" s="116">
        <f>I102-I103</f>
        <v>850139</v>
      </c>
    </row>
    <row r="105" spans="1:9" ht="18" customHeight="1" thickTop="1">
      <c r="A105" s="232"/>
      <c r="B105" s="94"/>
      <c r="C105" s="115"/>
      <c r="D105" s="115"/>
      <c r="E105" s="115"/>
      <c r="F105" s="104"/>
      <c r="G105" s="115"/>
      <c r="H105" s="115"/>
      <c r="I105" s="115"/>
    </row>
    <row r="106" spans="1:9" ht="18" customHeight="1" thickBot="1">
      <c r="A106" s="56" t="s">
        <v>70</v>
      </c>
      <c r="B106" s="94"/>
      <c r="C106" s="233">
        <f>C104/300000</f>
        <v>5.1383200000000002</v>
      </c>
      <c r="D106" s="72"/>
      <c r="E106" s="233">
        <f>E104/300000</f>
        <v>4.5558699999999996</v>
      </c>
      <c r="F106" s="102"/>
      <c r="G106" s="233">
        <f>G104/300000</f>
        <v>4.0060033333333331</v>
      </c>
      <c r="H106" s="234"/>
      <c r="I106" s="233">
        <f>I104/300000</f>
        <v>2.8337966666666667</v>
      </c>
    </row>
    <row r="107" spans="1:9" ht="18" customHeight="1" thickTop="1">
      <c r="A107" s="222"/>
      <c r="B107" s="94"/>
      <c r="C107" s="67"/>
      <c r="D107" s="99"/>
      <c r="E107" s="67"/>
      <c r="F107" s="104"/>
      <c r="G107" s="67"/>
      <c r="H107" s="99"/>
      <c r="I107" s="67"/>
    </row>
    <row r="108" spans="1:9" ht="18" customHeight="1">
      <c r="A108" s="223"/>
      <c r="B108" s="94"/>
      <c r="C108" s="224"/>
      <c r="D108" s="115"/>
      <c r="E108" s="224"/>
      <c r="F108" s="225"/>
      <c r="G108" s="224"/>
      <c r="H108" s="115"/>
      <c r="I108" s="224"/>
    </row>
    <row r="109" spans="1:9" ht="18" customHeight="1">
      <c r="A109" s="223"/>
      <c r="B109" s="94"/>
      <c r="C109" s="22"/>
      <c r="D109" s="99"/>
      <c r="E109" s="22"/>
      <c r="F109" s="104"/>
      <c r="G109" s="22"/>
      <c r="H109" s="99"/>
      <c r="I109" s="22"/>
    </row>
    <row r="110" spans="1:9" ht="18" customHeight="1">
      <c r="A110" s="223"/>
      <c r="B110" s="94"/>
      <c r="C110" s="22"/>
      <c r="D110" s="99"/>
      <c r="E110" s="22"/>
      <c r="F110" s="104"/>
      <c r="G110" s="22"/>
      <c r="H110" s="99"/>
      <c r="I110" s="22"/>
    </row>
    <row r="111" spans="1:9" ht="18" customHeight="1">
      <c r="A111" s="226"/>
      <c r="B111" s="94"/>
      <c r="C111" s="22"/>
      <c r="D111" s="96"/>
      <c r="E111" s="22"/>
      <c r="F111" s="97"/>
      <c r="G111" s="22"/>
      <c r="H111" s="96"/>
      <c r="I111" s="22"/>
    </row>
    <row r="112" spans="1:9" s="84" customFormat="1" ht="21" customHeight="1">
      <c r="A112" s="62" t="s">
        <v>151</v>
      </c>
      <c r="B112" s="81"/>
      <c r="C112" s="82"/>
      <c r="D112" s="83"/>
      <c r="E112" s="82"/>
    </row>
    <row r="113" spans="1:9" s="84" customFormat="1" ht="21" customHeight="1">
      <c r="A113" s="85" t="s">
        <v>152</v>
      </c>
      <c r="B113" s="81"/>
      <c r="C113" s="82"/>
      <c r="D113" s="83"/>
      <c r="E113" s="82"/>
    </row>
    <row r="114" spans="1:9" s="89" customFormat="1" ht="21" customHeight="1">
      <c r="A114" s="85" t="s">
        <v>75</v>
      </c>
      <c r="B114" s="86"/>
      <c r="C114" s="87"/>
      <c r="D114" s="88"/>
      <c r="E114" s="87"/>
    </row>
    <row r="115" spans="1:9" ht="21" customHeight="1">
      <c r="A115" s="75"/>
      <c r="G115" s="319"/>
      <c r="H115" s="319"/>
      <c r="I115" s="319"/>
    </row>
    <row r="116" spans="1:9" ht="21" customHeight="1">
      <c r="A116" s="75"/>
      <c r="C116" s="315" t="s">
        <v>1</v>
      </c>
      <c r="D116" s="315"/>
      <c r="E116" s="315"/>
      <c r="G116" s="315" t="s">
        <v>2</v>
      </c>
      <c r="H116" s="315"/>
      <c r="I116" s="315"/>
    </row>
    <row r="117" spans="1:9" ht="21" customHeight="1">
      <c r="A117" s="75"/>
      <c r="C117" s="315" t="s">
        <v>3</v>
      </c>
      <c r="D117" s="315"/>
      <c r="E117" s="315"/>
      <c r="G117" s="315" t="s">
        <v>3</v>
      </c>
      <c r="H117" s="315"/>
      <c r="I117" s="315"/>
    </row>
    <row r="118" spans="1:9" ht="21" customHeight="1">
      <c r="A118" s="75"/>
      <c r="C118" s="316" t="s">
        <v>155</v>
      </c>
      <c r="D118" s="316"/>
      <c r="E118" s="316"/>
      <c r="G118" s="316" t="s">
        <v>155</v>
      </c>
      <c r="H118" s="316"/>
      <c r="I118" s="316"/>
    </row>
    <row r="119" spans="1:9" ht="21" customHeight="1">
      <c r="A119" s="75"/>
      <c r="C119" s="317" t="s">
        <v>154</v>
      </c>
      <c r="D119" s="317"/>
      <c r="E119" s="317"/>
      <c r="G119" s="317" t="s">
        <v>154</v>
      </c>
      <c r="H119" s="317"/>
      <c r="I119" s="317"/>
    </row>
    <row r="120" spans="1:9" ht="21" customHeight="1">
      <c r="A120" s="75"/>
      <c r="B120" s="94"/>
      <c r="C120" s="295">
        <v>2018</v>
      </c>
      <c r="D120" s="59"/>
      <c r="E120" s="295">
        <v>2017</v>
      </c>
      <c r="G120" s="295">
        <v>2018</v>
      </c>
      <c r="H120" s="59"/>
      <c r="I120" s="295">
        <v>2017</v>
      </c>
    </row>
    <row r="121" spans="1:9" ht="21" customHeight="1">
      <c r="A121" s="75"/>
      <c r="B121" s="94"/>
      <c r="C121" s="318" t="s">
        <v>73</v>
      </c>
      <c r="D121" s="318"/>
      <c r="E121" s="318"/>
      <c r="F121" s="318"/>
      <c r="G121" s="318"/>
      <c r="H121" s="318"/>
      <c r="I121" s="318"/>
    </row>
    <row r="122" spans="1:9" s="113" customFormat="1" ht="21" customHeight="1">
      <c r="A122" s="75" t="s">
        <v>76</v>
      </c>
      <c r="B122" s="120"/>
      <c r="C122" s="121">
        <f>C104</f>
        <v>1541496</v>
      </c>
      <c r="D122" s="121"/>
      <c r="E122" s="121">
        <f>E104</f>
        <v>1366761</v>
      </c>
      <c r="F122" s="121"/>
      <c r="G122" s="121">
        <f>G104</f>
        <v>1201801</v>
      </c>
      <c r="H122" s="121"/>
      <c r="I122" s="121">
        <f>I104</f>
        <v>850139</v>
      </c>
    </row>
    <row r="123" spans="1:9" ht="21" customHeight="1">
      <c r="C123" s="117"/>
      <c r="D123" s="122"/>
      <c r="E123" s="117"/>
      <c r="F123" s="97"/>
      <c r="G123" s="97"/>
      <c r="H123" s="97"/>
      <c r="I123" s="97"/>
    </row>
    <row r="124" spans="1:9" ht="20.25" customHeight="1">
      <c r="A124" s="75" t="s">
        <v>53</v>
      </c>
      <c r="C124" s="117"/>
      <c r="D124" s="122"/>
      <c r="E124" s="117"/>
      <c r="F124" s="97"/>
      <c r="G124" s="97"/>
      <c r="H124" s="97"/>
      <c r="I124" s="97"/>
    </row>
    <row r="125" spans="1:9" ht="20.25" customHeight="1">
      <c r="A125" s="78" t="s">
        <v>173</v>
      </c>
      <c r="C125" s="117"/>
      <c r="D125" s="122"/>
      <c r="E125" s="117"/>
      <c r="F125" s="97"/>
      <c r="G125" s="97"/>
      <c r="H125" s="97"/>
      <c r="I125" s="97"/>
    </row>
    <row r="126" spans="1:9" ht="20.25" customHeight="1">
      <c r="A126" s="123" t="s">
        <v>192</v>
      </c>
      <c r="C126" s="67">
        <v>-183539</v>
      </c>
      <c r="D126" s="309"/>
      <c r="E126" s="67">
        <v>-13170</v>
      </c>
      <c r="F126" s="104"/>
      <c r="G126" s="67">
        <v>0</v>
      </c>
      <c r="H126" s="27"/>
      <c r="I126" s="67">
        <v>0</v>
      </c>
    </row>
    <row r="127" spans="1:9" ht="18" customHeight="1">
      <c r="A127" s="57" t="s">
        <v>174</v>
      </c>
      <c r="C127" s="61">
        <v>0</v>
      </c>
      <c r="D127" s="122"/>
      <c r="E127" s="61">
        <v>-497</v>
      </c>
      <c r="F127" s="97"/>
      <c r="G127" s="61">
        <v>0</v>
      </c>
      <c r="H127" s="45"/>
      <c r="I127" s="61">
        <v>0</v>
      </c>
    </row>
    <row r="128" spans="1:9" ht="18" customHeight="1">
      <c r="A128" s="300" t="s">
        <v>175</v>
      </c>
      <c r="C128" s="117"/>
      <c r="D128" s="122"/>
      <c r="E128" s="117"/>
      <c r="F128" s="97"/>
      <c r="G128" s="73"/>
      <c r="H128" s="45"/>
      <c r="I128" s="73"/>
    </row>
    <row r="129" spans="1:9" s="113" customFormat="1" ht="18" customHeight="1">
      <c r="A129" s="75" t="s">
        <v>176</v>
      </c>
      <c r="B129" s="120"/>
      <c r="C129" s="221">
        <f>C126+C127</f>
        <v>-183539</v>
      </c>
      <c r="D129" s="126"/>
      <c r="E129" s="257">
        <f>E126+E127</f>
        <v>-13667</v>
      </c>
      <c r="F129" s="112"/>
      <c r="G129" s="221">
        <f>G126+G127</f>
        <v>0</v>
      </c>
      <c r="H129" s="258"/>
      <c r="I129" s="221">
        <f>I126+I127</f>
        <v>0</v>
      </c>
    </row>
    <row r="130" spans="1:9" s="113" customFormat="1" ht="18" customHeight="1">
      <c r="A130" s="75"/>
      <c r="B130" s="120"/>
      <c r="C130" s="259"/>
      <c r="D130" s="126"/>
      <c r="E130" s="259"/>
      <c r="F130" s="112"/>
      <c r="G130" s="161"/>
      <c r="H130" s="258"/>
      <c r="I130" s="161"/>
    </row>
    <row r="131" spans="1:9" s="113" customFormat="1" ht="18" customHeight="1">
      <c r="A131" s="78" t="s">
        <v>177</v>
      </c>
      <c r="B131" s="120"/>
      <c r="C131" s="259"/>
      <c r="D131" s="126"/>
      <c r="E131" s="259"/>
      <c r="F131" s="112"/>
      <c r="G131" s="161"/>
      <c r="H131" s="258"/>
      <c r="I131" s="161"/>
    </row>
    <row r="132" spans="1:9" s="113" customFormat="1" ht="18" customHeight="1">
      <c r="A132" s="57" t="s">
        <v>174</v>
      </c>
      <c r="B132" s="120"/>
      <c r="C132" s="67">
        <v>1449</v>
      </c>
      <c r="D132" s="126"/>
      <c r="E132" s="67">
        <v>0</v>
      </c>
      <c r="F132" s="112"/>
      <c r="G132" s="67">
        <v>0</v>
      </c>
      <c r="H132" s="27"/>
      <c r="I132" s="67">
        <v>0</v>
      </c>
    </row>
    <row r="133" spans="1:9" ht="18" customHeight="1">
      <c r="A133" s="123" t="s">
        <v>111</v>
      </c>
      <c r="B133" s="94"/>
      <c r="C133" s="67">
        <v>0</v>
      </c>
      <c r="D133" s="122"/>
      <c r="E133" s="260">
        <v>-11099</v>
      </c>
      <c r="F133" s="97"/>
      <c r="G133" s="67">
        <v>0</v>
      </c>
      <c r="H133" s="67"/>
      <c r="I133" s="67">
        <v>-4825</v>
      </c>
    </row>
    <row r="134" spans="1:9" s="113" customFormat="1" ht="18" customHeight="1">
      <c r="A134" s="6" t="s">
        <v>178</v>
      </c>
      <c r="B134" s="120"/>
      <c r="C134" s="161"/>
      <c r="D134" s="126"/>
      <c r="E134" s="259"/>
      <c r="F134" s="112"/>
      <c r="G134" s="161"/>
      <c r="H134" s="161"/>
      <c r="I134" s="161"/>
    </row>
    <row r="135" spans="1:9" ht="18" customHeight="1">
      <c r="A135" s="6" t="s">
        <v>176</v>
      </c>
      <c r="B135" s="94"/>
      <c r="C135" s="61">
        <v>0</v>
      </c>
      <c r="D135" s="122"/>
      <c r="E135" s="124">
        <v>2220</v>
      </c>
      <c r="F135" s="97"/>
      <c r="G135" s="61">
        <v>0</v>
      </c>
      <c r="H135" s="45"/>
      <c r="I135" s="61">
        <v>965</v>
      </c>
    </row>
    <row r="136" spans="1:9" s="113" customFormat="1" ht="18" customHeight="1">
      <c r="A136" s="261" t="s">
        <v>179</v>
      </c>
      <c r="B136" s="120"/>
      <c r="C136" s="259"/>
      <c r="D136" s="126"/>
      <c r="E136" s="259"/>
      <c r="F136" s="112"/>
      <c r="G136" s="161"/>
      <c r="H136" s="258"/>
      <c r="I136" s="161"/>
    </row>
    <row r="137" spans="1:9" s="113" customFormat="1" ht="18" customHeight="1">
      <c r="A137" s="261" t="s">
        <v>176</v>
      </c>
      <c r="B137" s="120"/>
      <c r="C137" s="221">
        <f>SUM(C132:C135)</f>
        <v>1449</v>
      </c>
      <c r="D137" s="126"/>
      <c r="E137" s="257">
        <f>SUM(E132:E135)</f>
        <v>-8879</v>
      </c>
      <c r="F137" s="112"/>
      <c r="G137" s="221">
        <f>SUM(G132:G135)</f>
        <v>0</v>
      </c>
      <c r="H137" s="258"/>
      <c r="I137" s="221">
        <f>SUM(I132:I135)</f>
        <v>-3860</v>
      </c>
    </row>
    <row r="138" spans="1:9" ht="20.25" customHeight="1">
      <c r="A138" s="125" t="s">
        <v>112</v>
      </c>
      <c r="C138" s="117"/>
      <c r="D138" s="122"/>
      <c r="E138" s="117"/>
      <c r="F138" s="97"/>
      <c r="G138" s="97"/>
      <c r="H138" s="97"/>
      <c r="I138" s="97"/>
    </row>
    <row r="139" spans="1:9" ht="20.25" customHeight="1">
      <c r="A139" s="125" t="s">
        <v>113</v>
      </c>
      <c r="C139" s="221">
        <f>SUM(C129,C137)</f>
        <v>-182090</v>
      </c>
      <c r="D139" s="126"/>
      <c r="E139" s="221">
        <f>SUM(E129,E137)</f>
        <v>-22546</v>
      </c>
      <c r="F139" s="112"/>
      <c r="G139" s="221">
        <f>SUM(G129,G137)</f>
        <v>0</v>
      </c>
      <c r="H139" s="112"/>
      <c r="I139" s="221">
        <f>SUM(I129,I137)</f>
        <v>-3860</v>
      </c>
    </row>
    <row r="140" spans="1:9" ht="20.25" customHeight="1">
      <c r="A140" s="125"/>
      <c r="C140" s="161"/>
      <c r="D140" s="126"/>
      <c r="E140" s="161"/>
      <c r="F140" s="112"/>
      <c r="G140" s="161"/>
      <c r="H140" s="112"/>
      <c r="I140" s="161"/>
    </row>
    <row r="141" spans="1:9" ht="20.25" customHeight="1" thickBot="1">
      <c r="A141" s="125" t="s">
        <v>77</v>
      </c>
      <c r="C141" s="127">
        <f>C122+C139</f>
        <v>1359406</v>
      </c>
      <c r="D141" s="126"/>
      <c r="E141" s="127">
        <f>E122+E139</f>
        <v>1344215</v>
      </c>
      <c r="F141" s="112"/>
      <c r="G141" s="127">
        <f>G122+G139</f>
        <v>1201801</v>
      </c>
      <c r="H141" s="112"/>
      <c r="I141" s="127">
        <f>I122+I139</f>
        <v>846279</v>
      </c>
    </row>
    <row r="142" spans="1:9" ht="18" customHeight="1" thickTop="1"/>
  </sheetData>
  <mergeCells count="40">
    <mergeCell ref="C77:E77"/>
    <mergeCell ref="G77:I77"/>
    <mergeCell ref="C79:I79"/>
    <mergeCell ref="G115:I115"/>
    <mergeCell ref="C116:E116"/>
    <mergeCell ref="G116:I116"/>
    <mergeCell ref="C121:I121"/>
    <mergeCell ref="C117:E117"/>
    <mergeCell ref="G117:I117"/>
    <mergeCell ref="C118:E118"/>
    <mergeCell ref="G118:I118"/>
    <mergeCell ref="C119:E119"/>
    <mergeCell ref="G119:I119"/>
    <mergeCell ref="G74:I74"/>
    <mergeCell ref="C75:E75"/>
    <mergeCell ref="G75:I75"/>
    <mergeCell ref="C76:E76"/>
    <mergeCell ref="G76:I76"/>
    <mergeCell ref="C74:E74"/>
    <mergeCell ref="G46:I46"/>
    <mergeCell ref="C46:E46"/>
    <mergeCell ref="G45:I45"/>
    <mergeCell ref="C45:E45"/>
    <mergeCell ref="G73:I73"/>
    <mergeCell ref="C48:I48"/>
    <mergeCell ref="G4:I4"/>
    <mergeCell ref="C5:E5"/>
    <mergeCell ref="G5:I5"/>
    <mergeCell ref="G44:I44"/>
    <mergeCell ref="C6:E6"/>
    <mergeCell ref="G6:I6"/>
    <mergeCell ref="C7:E7"/>
    <mergeCell ref="G7:I7"/>
    <mergeCell ref="C8:E8"/>
    <mergeCell ref="G8:I8"/>
    <mergeCell ref="C10:I10"/>
    <mergeCell ref="G42:I42"/>
    <mergeCell ref="C43:E43"/>
    <mergeCell ref="G43:I43"/>
    <mergeCell ref="C44:E44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3" manualBreakCount="3">
    <brk id="38" max="16383" man="1"/>
    <brk id="69" max="16383" man="1"/>
    <brk id="111" max="16383" man="1"/>
  </rowBreaks>
  <ignoredErrors>
    <ignoredError sqref="B36 B13:B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4"/>
  <sheetViews>
    <sheetView zoomScaleSheetLayoutView="80" workbookViewId="0">
      <selection activeCell="A7" sqref="A7"/>
    </sheetView>
  </sheetViews>
  <sheetFormatPr defaultColWidth="9.140625" defaultRowHeight="20.25" customHeight="1"/>
  <cols>
    <col min="1" max="1" width="43.7109375" style="57" customWidth="1"/>
    <col min="2" max="2" width="5.7109375" style="264" customWidth="1"/>
    <col min="3" max="3" width="1.140625" style="119" customWidth="1"/>
    <col min="4" max="4" width="11.42578125" style="119" customWidth="1"/>
    <col min="5" max="5" width="1.140625" style="119" customWidth="1"/>
    <col min="6" max="6" width="11" style="119" customWidth="1"/>
    <col min="7" max="7" width="1.140625" style="119" customWidth="1"/>
    <col min="8" max="8" width="10.5703125" style="119" customWidth="1"/>
    <col min="9" max="9" width="1.140625" style="119" customWidth="1"/>
    <col min="10" max="10" width="14.5703125" style="119" customWidth="1"/>
    <col min="11" max="11" width="1.140625" style="119" customWidth="1"/>
    <col min="12" max="12" width="12.7109375" style="119" customWidth="1"/>
    <col min="13" max="13" width="1.140625" style="119" customWidth="1"/>
    <col min="14" max="14" width="14.140625" style="119" customWidth="1"/>
    <col min="15" max="15" width="1.140625" style="119" customWidth="1"/>
    <col min="16" max="16" width="14.140625" style="119" customWidth="1"/>
    <col min="17" max="17" width="1.140625" style="119" customWidth="1"/>
    <col min="18" max="18" width="12.85546875" style="119" customWidth="1"/>
    <col min="19" max="19" width="1.140625" style="119" customWidth="1"/>
    <col min="20" max="16384" width="9.140625" style="63"/>
  </cols>
  <sheetData>
    <row r="1" spans="1:19" s="129" customFormat="1" ht="19.5" customHeight="1">
      <c r="A1" s="62" t="s">
        <v>151</v>
      </c>
      <c r="B1" s="265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</row>
    <row r="2" spans="1:19" s="129" customFormat="1" ht="19.5" customHeight="1">
      <c r="A2" s="85" t="s">
        <v>152</v>
      </c>
      <c r="B2" s="265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</row>
    <row r="3" spans="1:19" ht="19.5" customHeight="1">
      <c r="A3" s="130" t="s">
        <v>78</v>
      </c>
      <c r="B3" s="265"/>
      <c r="S3" s="63"/>
    </row>
    <row r="4" spans="1:19" ht="19.5" customHeight="1">
      <c r="A4" s="131"/>
      <c r="B4" s="265"/>
      <c r="S4" s="63"/>
    </row>
    <row r="5" spans="1:19" ht="19.5" customHeight="1">
      <c r="A5" s="131"/>
      <c r="B5" s="298"/>
      <c r="C5" s="237"/>
      <c r="D5" s="319" t="s">
        <v>54</v>
      </c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63"/>
    </row>
    <row r="6" spans="1:19" ht="19.5" customHeight="1">
      <c r="A6" s="131"/>
      <c r="B6" s="238"/>
      <c r="C6" s="132"/>
      <c r="E6" s="132"/>
      <c r="F6" s="133"/>
      <c r="G6" s="133"/>
      <c r="H6" s="321" t="s">
        <v>33</v>
      </c>
      <c r="I6" s="321"/>
      <c r="J6" s="321"/>
      <c r="K6" s="262"/>
      <c r="L6" s="320" t="s">
        <v>146</v>
      </c>
      <c r="M6" s="320"/>
      <c r="N6" s="320"/>
      <c r="O6" s="320"/>
      <c r="P6" s="320"/>
      <c r="R6" s="63"/>
      <c r="S6" s="63"/>
    </row>
    <row r="7" spans="1:19" ht="19.5" customHeight="1">
      <c r="A7" s="131"/>
      <c r="B7" s="238"/>
      <c r="C7" s="135"/>
      <c r="D7" s="135"/>
      <c r="E7" s="135"/>
      <c r="F7" s="291"/>
      <c r="G7" s="291"/>
      <c r="H7" s="291"/>
      <c r="I7" s="135"/>
      <c r="J7" s="135"/>
      <c r="K7" s="135"/>
      <c r="L7" s="134"/>
      <c r="M7" s="134"/>
      <c r="N7" s="134" t="s">
        <v>165</v>
      </c>
      <c r="O7" s="135"/>
      <c r="P7" s="134"/>
      <c r="Q7" s="135"/>
      <c r="R7" s="291"/>
      <c r="S7" s="63"/>
    </row>
    <row r="8" spans="1:19" ht="19.5" customHeight="1">
      <c r="A8" s="131"/>
      <c r="B8" s="266"/>
      <c r="C8" s="135"/>
      <c r="D8" s="135" t="s">
        <v>79</v>
      </c>
      <c r="E8" s="135"/>
      <c r="F8" s="291"/>
      <c r="G8" s="291"/>
      <c r="H8" s="291"/>
      <c r="I8" s="135"/>
      <c r="J8" s="135"/>
      <c r="K8" s="135"/>
      <c r="L8" s="134" t="s">
        <v>169</v>
      </c>
      <c r="M8" s="134"/>
      <c r="N8" s="134" t="s">
        <v>166</v>
      </c>
      <c r="O8" s="135"/>
      <c r="P8" s="134" t="s">
        <v>123</v>
      </c>
      <c r="Q8" s="135"/>
      <c r="R8" s="291"/>
      <c r="S8" s="63"/>
    </row>
    <row r="9" spans="1:19" ht="19.5" customHeight="1">
      <c r="A9" s="131"/>
      <c r="B9" s="177"/>
      <c r="C9" s="135"/>
      <c r="D9" s="135" t="s">
        <v>156</v>
      </c>
      <c r="E9" s="135"/>
      <c r="F9" s="134" t="s">
        <v>80</v>
      </c>
      <c r="G9" s="134"/>
      <c r="H9" s="134" t="s">
        <v>81</v>
      </c>
      <c r="I9" s="135"/>
      <c r="J9" s="135"/>
      <c r="K9" s="135"/>
      <c r="L9" s="134" t="s">
        <v>170</v>
      </c>
      <c r="M9" s="138"/>
      <c r="N9" s="138" t="s">
        <v>167</v>
      </c>
      <c r="O9" s="135"/>
      <c r="P9" s="296" t="s">
        <v>124</v>
      </c>
      <c r="Q9" s="135"/>
      <c r="R9" s="296" t="s">
        <v>51</v>
      </c>
      <c r="S9" s="63"/>
    </row>
    <row r="10" spans="1:19" ht="19.5" customHeight="1">
      <c r="A10" s="131"/>
      <c r="B10" s="266" t="s">
        <v>6</v>
      </c>
      <c r="C10" s="135"/>
      <c r="D10" s="136" t="s">
        <v>56</v>
      </c>
      <c r="E10" s="135"/>
      <c r="F10" s="137" t="s">
        <v>57</v>
      </c>
      <c r="G10" s="137"/>
      <c r="H10" s="137" t="s">
        <v>82</v>
      </c>
      <c r="I10" s="135"/>
      <c r="J10" s="135" t="s">
        <v>58</v>
      </c>
      <c r="K10" s="135"/>
      <c r="L10" s="134" t="s">
        <v>171</v>
      </c>
      <c r="M10" s="138"/>
      <c r="N10" s="138" t="s">
        <v>168</v>
      </c>
      <c r="O10" s="135"/>
      <c r="P10" s="138" t="s">
        <v>125</v>
      </c>
      <c r="Q10" s="135"/>
      <c r="R10" s="291" t="s">
        <v>55</v>
      </c>
      <c r="S10" s="63"/>
    </row>
    <row r="11" spans="1:19" ht="19.5" customHeight="1">
      <c r="A11" s="63"/>
      <c r="B11" s="243"/>
      <c r="C11" s="240"/>
      <c r="D11" s="322" t="s">
        <v>73</v>
      </c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63"/>
    </row>
    <row r="12" spans="1:19" ht="19.5" customHeight="1">
      <c r="A12" s="139" t="s">
        <v>157</v>
      </c>
      <c r="B12" s="243"/>
      <c r="C12" s="297"/>
      <c r="D12" s="297"/>
      <c r="E12" s="297"/>
      <c r="F12" s="297"/>
      <c r="G12" s="297"/>
      <c r="H12" s="297"/>
      <c r="I12" s="297"/>
      <c r="J12" s="297"/>
      <c r="K12" s="297"/>
      <c r="L12" s="297"/>
      <c r="M12" s="297"/>
      <c r="N12" s="305"/>
      <c r="O12" s="308"/>
      <c r="P12" s="297"/>
      <c r="Q12" s="297"/>
      <c r="R12" s="297"/>
      <c r="S12" s="63"/>
    </row>
    <row r="13" spans="1:19" s="113" customFormat="1" ht="19.5" customHeight="1">
      <c r="A13" s="140" t="s">
        <v>109</v>
      </c>
      <c r="B13" s="243"/>
      <c r="C13" s="141"/>
      <c r="D13" s="141">
        <v>300000</v>
      </c>
      <c r="E13" s="141"/>
      <c r="F13" s="141">
        <v>930000</v>
      </c>
      <c r="G13" s="141"/>
      <c r="H13" s="141">
        <v>30000</v>
      </c>
      <c r="I13" s="141"/>
      <c r="J13" s="141">
        <v>14392257</v>
      </c>
      <c r="K13" s="141"/>
      <c r="L13" s="141">
        <v>-1299549</v>
      </c>
      <c r="M13" s="141"/>
      <c r="N13" s="141">
        <v>497</v>
      </c>
      <c r="O13" s="141"/>
      <c r="P13" s="142">
        <f>SUM(L13:N13)</f>
        <v>-1299052</v>
      </c>
      <c r="Q13" s="141"/>
      <c r="R13" s="141">
        <f>SUM(P13,F13,J13,H13,D13)</f>
        <v>14353205</v>
      </c>
    </row>
    <row r="14" spans="1:19" ht="19.5" customHeight="1">
      <c r="B14" s="243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63"/>
    </row>
    <row r="15" spans="1:19" ht="19.5" customHeight="1">
      <c r="A15" s="143" t="s">
        <v>95</v>
      </c>
      <c r="B15" s="267"/>
      <c r="C15" s="144"/>
      <c r="D15" s="144"/>
      <c r="E15" s="144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63"/>
    </row>
    <row r="16" spans="1:19" ht="19.5" customHeight="1">
      <c r="A16" s="235" t="s">
        <v>96</v>
      </c>
      <c r="B16" s="298"/>
      <c r="C16" s="144"/>
      <c r="D16" s="144"/>
      <c r="E16" s="144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63"/>
    </row>
    <row r="17" spans="1:19" ht="19.5" customHeight="1">
      <c r="A17" s="146" t="s">
        <v>190</v>
      </c>
      <c r="B17" s="298">
        <v>13</v>
      </c>
      <c r="C17" s="144"/>
      <c r="D17" s="147">
        <v>0</v>
      </c>
      <c r="E17" s="144"/>
      <c r="F17" s="147">
        <v>0</v>
      </c>
      <c r="G17" s="148"/>
      <c r="H17" s="147">
        <v>0</v>
      </c>
      <c r="I17" s="145"/>
      <c r="J17" s="147">
        <v>-240000</v>
      </c>
      <c r="K17" s="148"/>
      <c r="L17" s="147">
        <v>0</v>
      </c>
      <c r="M17" s="157"/>
      <c r="N17" s="147">
        <v>0</v>
      </c>
      <c r="O17" s="145"/>
      <c r="P17" s="147">
        <v>0</v>
      </c>
      <c r="Q17" s="145"/>
      <c r="R17" s="149">
        <f>SUM(P17,F17,J17,H17,D17)</f>
        <v>-240000</v>
      </c>
      <c r="S17" s="63"/>
    </row>
    <row r="18" spans="1:19" s="151" customFormat="1" ht="19.5" customHeight="1">
      <c r="A18" s="150" t="s">
        <v>97</v>
      </c>
      <c r="B18" s="243"/>
      <c r="C18" s="144"/>
      <c r="D18" s="148"/>
      <c r="E18" s="144"/>
      <c r="F18" s="148"/>
      <c r="G18" s="148"/>
      <c r="H18" s="148"/>
      <c r="I18" s="145"/>
      <c r="J18" s="148"/>
      <c r="K18" s="148"/>
      <c r="L18" s="148"/>
      <c r="M18" s="148"/>
      <c r="N18" s="148"/>
      <c r="O18" s="145"/>
      <c r="P18" s="148"/>
      <c r="Q18" s="145"/>
      <c r="R18" s="152"/>
    </row>
    <row r="19" spans="1:19" ht="19.5" customHeight="1">
      <c r="A19" s="113" t="s">
        <v>59</v>
      </c>
      <c r="B19" s="298"/>
      <c r="C19" s="154"/>
      <c r="D19" s="153">
        <f>SUM(D17)</f>
        <v>0</v>
      </c>
      <c r="E19" s="154"/>
      <c r="F19" s="153">
        <v>0</v>
      </c>
      <c r="G19" s="141"/>
      <c r="H19" s="153">
        <f>SUM(H17)</f>
        <v>0</v>
      </c>
      <c r="I19" s="145"/>
      <c r="J19" s="153">
        <f>SUM(J17)</f>
        <v>-240000</v>
      </c>
      <c r="K19" s="141"/>
      <c r="L19" s="153">
        <f>SUM(L17)</f>
        <v>0</v>
      </c>
      <c r="M19" s="148"/>
      <c r="N19" s="153">
        <f>SUM(N17)</f>
        <v>0</v>
      </c>
      <c r="O19" s="145"/>
      <c r="P19" s="153">
        <f>SUM(L19:N19)</f>
        <v>0</v>
      </c>
      <c r="Q19" s="145"/>
      <c r="R19" s="153">
        <f>SUM(P19,F19,J19,H19,D19)</f>
        <v>-240000</v>
      </c>
      <c r="S19" s="63"/>
    </row>
    <row r="20" spans="1:19" ht="19.5" customHeight="1">
      <c r="A20" s="150"/>
      <c r="B20" s="298"/>
      <c r="C20" s="144"/>
      <c r="D20" s="144"/>
      <c r="E20" s="144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63"/>
    </row>
    <row r="21" spans="1:19" ht="19.5" customHeight="1">
      <c r="A21" s="155" t="s">
        <v>83</v>
      </c>
      <c r="B21" s="298"/>
      <c r="C21" s="144"/>
      <c r="D21" s="144"/>
      <c r="E21" s="144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63"/>
    </row>
    <row r="22" spans="1:19" ht="19.5" customHeight="1">
      <c r="A22" s="156" t="s">
        <v>84</v>
      </c>
      <c r="B22" s="298"/>
      <c r="C22" s="144"/>
      <c r="D22" s="157">
        <v>0</v>
      </c>
      <c r="E22" s="144"/>
      <c r="F22" s="157">
        <v>0</v>
      </c>
      <c r="G22" s="157"/>
      <c r="H22" s="157">
        <v>0</v>
      </c>
      <c r="I22" s="145"/>
      <c r="J22" s="148">
        <v>1366761</v>
      </c>
      <c r="K22" s="148"/>
      <c r="L22" s="157">
        <v>0</v>
      </c>
      <c r="M22" s="157"/>
      <c r="N22" s="157">
        <v>0</v>
      </c>
      <c r="O22" s="145"/>
      <c r="P22" s="157">
        <f>SUM(L22:N22)</f>
        <v>0</v>
      </c>
      <c r="Q22" s="145"/>
      <c r="R22" s="152">
        <f>SUM(P22,F22,J22,H22,D22)</f>
        <v>1366761</v>
      </c>
      <c r="S22" s="63"/>
    </row>
    <row r="23" spans="1:19" ht="19.5" customHeight="1">
      <c r="A23" s="158" t="s">
        <v>53</v>
      </c>
      <c r="B23" s="298"/>
      <c r="C23" s="67"/>
      <c r="D23" s="157">
        <v>0</v>
      </c>
      <c r="E23" s="67"/>
      <c r="F23" s="157">
        <v>0</v>
      </c>
      <c r="G23" s="157"/>
      <c r="H23" s="157">
        <v>0</v>
      </c>
      <c r="I23" s="67"/>
      <c r="J23" s="157">
        <v>-8879</v>
      </c>
      <c r="K23" s="157"/>
      <c r="L23" s="157">
        <v>-13170</v>
      </c>
      <c r="M23" s="67"/>
      <c r="N23" s="157">
        <v>-497</v>
      </c>
      <c r="O23" s="67"/>
      <c r="P23" s="157">
        <f>SUM(L23:N23)</f>
        <v>-13667</v>
      </c>
      <c r="Q23" s="67"/>
      <c r="R23" s="152">
        <f>SUM(P23,F23,J23,H23,D23)</f>
        <v>-22546</v>
      </c>
      <c r="S23" s="63"/>
    </row>
    <row r="24" spans="1:19" s="113" customFormat="1" ht="19.5" customHeight="1">
      <c r="A24" s="159" t="s">
        <v>77</v>
      </c>
      <c r="B24" s="298"/>
      <c r="C24" s="161"/>
      <c r="D24" s="160">
        <f>SUM(D22:D23)</f>
        <v>0</v>
      </c>
      <c r="E24" s="161"/>
      <c r="F24" s="160">
        <v>0</v>
      </c>
      <c r="G24" s="162"/>
      <c r="H24" s="160">
        <f>SUM(H22:H23)</f>
        <v>0</v>
      </c>
      <c r="I24" s="161"/>
      <c r="J24" s="160">
        <f>SUM(J22:J23)</f>
        <v>1357882</v>
      </c>
      <c r="K24" s="162"/>
      <c r="L24" s="160">
        <f>SUM(L22:L23)</f>
        <v>-13170</v>
      </c>
      <c r="M24" s="162"/>
      <c r="N24" s="160">
        <f>SUM(N22:N23)</f>
        <v>-497</v>
      </c>
      <c r="O24" s="161"/>
      <c r="P24" s="160">
        <f>SUM(L24:N24)</f>
        <v>-13667</v>
      </c>
      <c r="Q24" s="161"/>
      <c r="R24" s="160">
        <f>SUM(P24,F24,J24,H24,D24)</f>
        <v>1344215</v>
      </c>
    </row>
    <row r="25" spans="1:19" ht="19.5" customHeight="1">
      <c r="A25" s="163"/>
      <c r="B25" s="298"/>
      <c r="C25" s="164"/>
      <c r="D25" s="164"/>
      <c r="E25" s="164"/>
      <c r="F25" s="164"/>
      <c r="G25" s="164"/>
      <c r="H25" s="164"/>
      <c r="I25" s="152"/>
      <c r="J25" s="165"/>
      <c r="K25" s="165"/>
      <c r="L25" s="164"/>
      <c r="M25" s="164"/>
      <c r="N25" s="164"/>
      <c r="O25" s="152"/>
      <c r="P25" s="164"/>
      <c r="Q25" s="152"/>
      <c r="R25" s="165"/>
      <c r="S25" s="63"/>
    </row>
    <row r="26" spans="1:19" ht="19.5" customHeight="1" thickBot="1">
      <c r="A26" s="131" t="s">
        <v>158</v>
      </c>
      <c r="B26" s="298"/>
      <c r="C26" s="164"/>
      <c r="D26" s="166">
        <f>SUM(D24,D19,D13)</f>
        <v>300000</v>
      </c>
      <c r="E26" s="164"/>
      <c r="F26" s="166">
        <f>SUM(F24,F19,F13)</f>
        <v>930000</v>
      </c>
      <c r="G26" s="142"/>
      <c r="H26" s="166">
        <f>SUM(H24,H19,H13)</f>
        <v>30000</v>
      </c>
      <c r="I26" s="142"/>
      <c r="J26" s="166">
        <f>SUM(J24,J19,J13)</f>
        <v>15510139</v>
      </c>
      <c r="K26" s="142"/>
      <c r="L26" s="166">
        <f>L24+L13</f>
        <v>-1312719</v>
      </c>
      <c r="M26" s="142"/>
      <c r="N26" s="166">
        <f>N24+N13</f>
        <v>0</v>
      </c>
      <c r="O26" s="152"/>
      <c r="P26" s="166">
        <f>SUM(L26:N26)</f>
        <v>-1312719</v>
      </c>
      <c r="Q26" s="152"/>
      <c r="R26" s="166">
        <f>SUM(P26,F26,J26,H26,D26)</f>
        <v>15457420</v>
      </c>
      <c r="S26" s="167"/>
    </row>
    <row r="27" spans="1:19" ht="20.25" customHeight="1" thickTop="1">
      <c r="B27" s="298"/>
      <c r="J27" s="293"/>
      <c r="L27" s="293"/>
    </row>
    <row r="28" spans="1:19" s="129" customFormat="1" ht="19.5" customHeight="1">
      <c r="A28" s="62" t="s">
        <v>151</v>
      </c>
      <c r="B28" s="265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</row>
    <row r="29" spans="1:19" s="129" customFormat="1" ht="19.5" customHeight="1">
      <c r="A29" s="85" t="s">
        <v>152</v>
      </c>
      <c r="B29" s="265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</row>
    <row r="30" spans="1:19" ht="19.5" customHeight="1">
      <c r="A30" s="130" t="s">
        <v>78</v>
      </c>
      <c r="B30" s="298"/>
      <c r="S30" s="63"/>
    </row>
    <row r="31" spans="1:19" ht="19.5" customHeight="1">
      <c r="A31" s="131"/>
      <c r="B31" s="298"/>
      <c r="S31" s="63"/>
    </row>
    <row r="32" spans="1:19" ht="19.5" customHeight="1">
      <c r="A32" s="131"/>
      <c r="B32" s="238"/>
      <c r="C32" s="238"/>
      <c r="D32" s="319" t="s">
        <v>54</v>
      </c>
      <c r="E32" s="319"/>
      <c r="F32" s="319"/>
      <c r="G32" s="319"/>
      <c r="H32" s="319"/>
      <c r="I32" s="319"/>
      <c r="J32" s="319"/>
      <c r="K32" s="319"/>
      <c r="L32" s="319"/>
      <c r="M32" s="319"/>
      <c r="N32" s="319"/>
      <c r="O32" s="319"/>
      <c r="P32" s="319"/>
      <c r="Q32" s="319"/>
      <c r="R32" s="319"/>
      <c r="S32" s="63"/>
    </row>
    <row r="33" spans="1:19" ht="19.5" customHeight="1">
      <c r="A33" s="131"/>
      <c r="B33" s="266"/>
      <c r="C33" s="132"/>
      <c r="E33" s="132"/>
      <c r="F33" s="133"/>
      <c r="G33" s="133"/>
      <c r="H33" s="321" t="s">
        <v>33</v>
      </c>
      <c r="I33" s="321"/>
      <c r="J33" s="321"/>
      <c r="K33" s="262"/>
      <c r="L33" s="320" t="s">
        <v>146</v>
      </c>
      <c r="M33" s="320"/>
      <c r="N33" s="320"/>
      <c r="O33" s="320"/>
      <c r="P33" s="320"/>
      <c r="R33" s="63"/>
      <c r="S33" s="63"/>
    </row>
    <row r="34" spans="1:19" ht="19.5" customHeight="1">
      <c r="A34" s="131"/>
      <c r="B34" s="177"/>
      <c r="C34" s="135"/>
      <c r="D34" s="135"/>
      <c r="E34" s="135"/>
      <c r="F34" s="291"/>
      <c r="G34" s="291"/>
      <c r="H34" s="291"/>
      <c r="I34" s="135"/>
      <c r="J34" s="135"/>
      <c r="K34" s="135"/>
      <c r="L34" s="134"/>
      <c r="M34" s="134"/>
      <c r="N34" s="134" t="s">
        <v>165</v>
      </c>
      <c r="O34" s="135"/>
      <c r="P34" s="134"/>
      <c r="Q34" s="135"/>
      <c r="R34" s="291"/>
      <c r="S34" s="63"/>
    </row>
    <row r="35" spans="1:19" ht="19.5" customHeight="1">
      <c r="A35" s="131"/>
      <c r="B35" s="177"/>
      <c r="C35" s="135"/>
      <c r="D35" s="135" t="s">
        <v>79</v>
      </c>
      <c r="E35" s="135"/>
      <c r="F35" s="291"/>
      <c r="G35" s="291"/>
      <c r="H35" s="291"/>
      <c r="I35" s="135"/>
      <c r="J35" s="135"/>
      <c r="K35" s="135"/>
      <c r="L35" s="134" t="s">
        <v>169</v>
      </c>
      <c r="M35" s="134"/>
      <c r="N35" s="134" t="s">
        <v>166</v>
      </c>
      <c r="O35" s="135"/>
      <c r="P35" s="134" t="s">
        <v>123</v>
      </c>
      <c r="Q35" s="135"/>
      <c r="R35" s="291"/>
      <c r="S35" s="63"/>
    </row>
    <row r="36" spans="1:19" ht="19.5" customHeight="1">
      <c r="A36" s="131"/>
      <c r="B36" s="243"/>
      <c r="C36" s="135"/>
      <c r="D36" s="135" t="s">
        <v>156</v>
      </c>
      <c r="E36" s="135"/>
      <c r="F36" s="134" t="s">
        <v>80</v>
      </c>
      <c r="G36" s="134"/>
      <c r="H36" s="134" t="s">
        <v>81</v>
      </c>
      <c r="I36" s="135"/>
      <c r="J36" s="135"/>
      <c r="K36" s="135"/>
      <c r="L36" s="134" t="s">
        <v>170</v>
      </c>
      <c r="M36" s="138"/>
      <c r="N36" s="138" t="s">
        <v>167</v>
      </c>
      <c r="O36" s="135"/>
      <c r="P36" s="296" t="s">
        <v>124</v>
      </c>
      <c r="Q36" s="135"/>
      <c r="R36" s="296" t="s">
        <v>51</v>
      </c>
      <c r="S36" s="63"/>
    </row>
    <row r="37" spans="1:19" ht="19.5" customHeight="1">
      <c r="A37" s="131"/>
      <c r="B37" s="266" t="s">
        <v>6</v>
      </c>
      <c r="C37" s="135"/>
      <c r="D37" s="136" t="s">
        <v>56</v>
      </c>
      <c r="E37" s="135"/>
      <c r="F37" s="137" t="s">
        <v>57</v>
      </c>
      <c r="G37" s="137"/>
      <c r="H37" s="137" t="s">
        <v>82</v>
      </c>
      <c r="I37" s="135"/>
      <c r="J37" s="135" t="s">
        <v>58</v>
      </c>
      <c r="K37" s="135"/>
      <c r="L37" s="134" t="s">
        <v>171</v>
      </c>
      <c r="M37" s="138"/>
      <c r="N37" s="138" t="s">
        <v>168</v>
      </c>
      <c r="O37" s="135"/>
      <c r="P37" s="138" t="s">
        <v>125</v>
      </c>
      <c r="Q37" s="135"/>
      <c r="R37" s="291" t="s">
        <v>55</v>
      </c>
      <c r="S37" s="63"/>
    </row>
    <row r="38" spans="1:19" ht="19.5" customHeight="1">
      <c r="A38" s="63"/>
      <c r="B38" s="243"/>
      <c r="C38" s="240"/>
      <c r="D38" s="322" t="s">
        <v>73</v>
      </c>
      <c r="E38" s="322"/>
      <c r="F38" s="322"/>
      <c r="G38" s="322"/>
      <c r="H38" s="322"/>
      <c r="I38" s="322"/>
      <c r="J38" s="322"/>
      <c r="K38" s="322"/>
      <c r="L38" s="322"/>
      <c r="M38" s="322"/>
      <c r="N38" s="322"/>
      <c r="O38" s="322"/>
      <c r="P38" s="322"/>
      <c r="Q38" s="322"/>
      <c r="R38" s="322"/>
      <c r="S38" s="63"/>
    </row>
    <row r="39" spans="1:19" ht="19.5" customHeight="1">
      <c r="A39" s="139" t="s">
        <v>159</v>
      </c>
      <c r="B39" s="243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305"/>
      <c r="O39" s="308"/>
      <c r="P39" s="297"/>
      <c r="Q39" s="297"/>
      <c r="R39" s="297"/>
      <c r="S39" s="63"/>
    </row>
    <row r="40" spans="1:19" s="113" customFormat="1" ht="19.5" customHeight="1">
      <c r="A40" s="140" t="s">
        <v>147</v>
      </c>
      <c r="B40" s="243"/>
      <c r="C40" s="141"/>
      <c r="D40" s="141">
        <v>300000</v>
      </c>
      <c r="E40" s="141"/>
      <c r="F40" s="141">
        <v>930000</v>
      </c>
      <c r="G40" s="141"/>
      <c r="H40" s="141">
        <v>30000</v>
      </c>
      <c r="I40" s="141"/>
      <c r="J40" s="141">
        <v>16427715</v>
      </c>
      <c r="K40" s="141"/>
      <c r="L40" s="141">
        <v>-1351682</v>
      </c>
      <c r="M40" s="141"/>
      <c r="N40" s="141">
        <v>2222</v>
      </c>
      <c r="O40" s="141"/>
      <c r="P40" s="142">
        <f>SUM(L40:N40)</f>
        <v>-1349460</v>
      </c>
      <c r="Q40" s="141"/>
      <c r="R40" s="141">
        <f>SUM(P40,F40,J40,H40,D40)</f>
        <v>16338255</v>
      </c>
    </row>
    <row r="41" spans="1:19" ht="19.5" customHeight="1">
      <c r="B41" s="243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63"/>
    </row>
    <row r="42" spans="1:19" ht="19.5" customHeight="1">
      <c r="A42" s="143" t="s">
        <v>95</v>
      </c>
      <c r="B42" s="267"/>
      <c r="C42" s="144"/>
      <c r="D42" s="144"/>
      <c r="E42" s="144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63"/>
    </row>
    <row r="43" spans="1:19" ht="19.5" customHeight="1">
      <c r="A43" s="235" t="s">
        <v>96</v>
      </c>
      <c r="B43" s="298"/>
      <c r="C43" s="144"/>
      <c r="D43" s="144"/>
      <c r="E43" s="144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63"/>
    </row>
    <row r="44" spans="1:19" ht="19.5" customHeight="1">
      <c r="A44" s="146" t="s">
        <v>190</v>
      </c>
      <c r="B44" s="298">
        <v>13</v>
      </c>
      <c r="C44" s="144"/>
      <c r="D44" s="147">
        <v>0</v>
      </c>
      <c r="E44" s="144"/>
      <c r="F44" s="147">
        <v>0</v>
      </c>
      <c r="G44" s="148"/>
      <c r="H44" s="147">
        <v>0</v>
      </c>
      <c r="I44" s="145"/>
      <c r="J44" s="147">
        <v>-300000</v>
      </c>
      <c r="K44" s="148"/>
      <c r="L44" s="147">
        <v>0</v>
      </c>
      <c r="M44" s="157"/>
      <c r="N44" s="147">
        <v>0</v>
      </c>
      <c r="O44" s="145"/>
      <c r="P44" s="147">
        <v>0</v>
      </c>
      <c r="Q44" s="145"/>
      <c r="R44" s="147">
        <f>SUM(P44,F44,J44,H44,D44)</f>
        <v>-300000</v>
      </c>
      <c r="S44" s="63"/>
    </row>
    <row r="45" spans="1:19" s="151" customFormat="1" ht="19.5" customHeight="1">
      <c r="A45" s="150" t="s">
        <v>97</v>
      </c>
      <c r="B45" s="243"/>
      <c r="C45" s="144"/>
      <c r="D45" s="148"/>
      <c r="E45" s="144"/>
      <c r="F45" s="148"/>
      <c r="G45" s="148"/>
      <c r="H45" s="148"/>
      <c r="I45" s="145"/>
      <c r="J45" s="148"/>
      <c r="K45" s="148"/>
      <c r="L45" s="148"/>
      <c r="M45" s="148"/>
      <c r="N45" s="148"/>
      <c r="O45" s="145"/>
      <c r="P45" s="148"/>
      <c r="Q45" s="145"/>
      <c r="R45" s="152"/>
    </row>
    <row r="46" spans="1:19" ht="19.5" customHeight="1">
      <c r="A46" s="113" t="s">
        <v>59</v>
      </c>
      <c r="B46" s="298"/>
      <c r="C46" s="154"/>
      <c r="D46" s="153">
        <f>SUM(D44)</f>
        <v>0</v>
      </c>
      <c r="E46" s="154"/>
      <c r="F46" s="153">
        <v>0</v>
      </c>
      <c r="G46" s="141"/>
      <c r="H46" s="153">
        <f>SUM(H44)</f>
        <v>0</v>
      </c>
      <c r="I46" s="145"/>
      <c r="J46" s="153">
        <f>SUM(J44)</f>
        <v>-300000</v>
      </c>
      <c r="K46" s="141"/>
      <c r="L46" s="153">
        <f>SUM(L44)</f>
        <v>0</v>
      </c>
      <c r="M46" s="148"/>
      <c r="N46" s="153">
        <v>0</v>
      </c>
      <c r="O46" s="145"/>
      <c r="P46" s="153">
        <f>SUM(L46:M46)</f>
        <v>0</v>
      </c>
      <c r="Q46" s="145"/>
      <c r="R46" s="153">
        <f>SUM(P46,F46,J46,H46,D46)</f>
        <v>-300000</v>
      </c>
      <c r="S46" s="63"/>
    </row>
    <row r="47" spans="1:19" ht="19.5" customHeight="1">
      <c r="A47" s="150"/>
      <c r="B47" s="298"/>
      <c r="C47" s="144"/>
      <c r="D47" s="144"/>
      <c r="E47" s="144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63"/>
    </row>
    <row r="48" spans="1:19" ht="19.5" customHeight="1">
      <c r="A48" s="155" t="s">
        <v>83</v>
      </c>
      <c r="B48" s="298"/>
      <c r="C48" s="144"/>
      <c r="D48" s="144"/>
      <c r="E48" s="144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63"/>
    </row>
    <row r="49" spans="1:19" ht="19.5" customHeight="1">
      <c r="A49" s="156" t="s">
        <v>84</v>
      </c>
      <c r="B49" s="298"/>
      <c r="C49" s="144"/>
      <c r="D49" s="157">
        <v>0</v>
      </c>
      <c r="E49" s="144"/>
      <c r="F49" s="157">
        <v>0</v>
      </c>
      <c r="G49" s="157"/>
      <c r="H49" s="157">
        <v>0</v>
      </c>
      <c r="I49" s="145"/>
      <c r="J49" s="148">
        <v>1541496</v>
      </c>
      <c r="K49" s="148"/>
      <c r="L49" s="157">
        <v>0</v>
      </c>
      <c r="M49" s="157"/>
      <c r="N49" s="157">
        <v>0</v>
      </c>
      <c r="O49" s="145"/>
      <c r="P49" s="157">
        <f>SUM(L49:N49)</f>
        <v>0</v>
      </c>
      <c r="Q49" s="145"/>
      <c r="R49" s="152">
        <f>SUM(P49,F49,J49,H49,D49)</f>
        <v>1541496</v>
      </c>
      <c r="S49" s="63"/>
    </row>
    <row r="50" spans="1:19" ht="19.5" customHeight="1">
      <c r="A50" s="158" t="s">
        <v>53</v>
      </c>
      <c r="B50" s="298"/>
      <c r="C50" s="67"/>
      <c r="D50" s="157">
        <v>0</v>
      </c>
      <c r="E50" s="67"/>
      <c r="F50" s="157">
        <v>0</v>
      </c>
      <c r="G50" s="157"/>
      <c r="H50" s="157">
        <v>0</v>
      </c>
      <c r="I50" s="67"/>
      <c r="J50" s="157">
        <v>1449</v>
      </c>
      <c r="K50" s="157"/>
      <c r="L50" s="157">
        <v>-183539</v>
      </c>
      <c r="M50" s="67"/>
      <c r="N50" s="157">
        <v>0</v>
      </c>
      <c r="O50" s="67"/>
      <c r="P50" s="157">
        <f>SUM(L50:N50)</f>
        <v>-183539</v>
      </c>
      <c r="Q50" s="67"/>
      <c r="R50" s="152">
        <f>SUM(P50,F50,J50,H50,D50)</f>
        <v>-182090</v>
      </c>
      <c r="S50" s="63"/>
    </row>
    <row r="51" spans="1:19" s="113" customFormat="1" ht="19.5" customHeight="1">
      <c r="A51" s="159" t="s">
        <v>77</v>
      </c>
      <c r="B51" s="298"/>
      <c r="C51" s="161"/>
      <c r="D51" s="160">
        <f>SUM(D49:D50)</f>
        <v>0</v>
      </c>
      <c r="E51" s="161"/>
      <c r="F51" s="160">
        <v>0</v>
      </c>
      <c r="G51" s="162"/>
      <c r="H51" s="160">
        <f>SUM(H49:H50)</f>
        <v>0</v>
      </c>
      <c r="I51" s="161"/>
      <c r="J51" s="160">
        <f>SUM(J49:J50)</f>
        <v>1542945</v>
      </c>
      <c r="K51" s="162"/>
      <c r="L51" s="160">
        <f>SUM(L49:L50)</f>
        <v>-183539</v>
      </c>
      <c r="M51" s="162"/>
      <c r="N51" s="160">
        <f>SUM(N49:N50)</f>
        <v>0</v>
      </c>
      <c r="O51" s="161"/>
      <c r="P51" s="160">
        <f>SUM(L51:M51)</f>
        <v>-183539</v>
      </c>
      <c r="Q51" s="161"/>
      <c r="R51" s="160">
        <f>SUM(P51,J51,H51,D51)</f>
        <v>1359406</v>
      </c>
    </row>
    <row r="52" spans="1:19" ht="19.5" customHeight="1">
      <c r="A52" s="163"/>
      <c r="B52" s="298"/>
      <c r="C52" s="164"/>
      <c r="D52" s="164"/>
      <c r="E52" s="164"/>
      <c r="F52" s="164"/>
      <c r="G52" s="164"/>
      <c r="H52" s="164"/>
      <c r="I52" s="152"/>
      <c r="J52" s="165"/>
      <c r="K52" s="165"/>
      <c r="L52" s="164"/>
      <c r="M52" s="164"/>
      <c r="N52" s="164"/>
      <c r="O52" s="152"/>
      <c r="P52" s="164"/>
      <c r="Q52" s="152"/>
      <c r="R52" s="165"/>
      <c r="S52" s="63"/>
    </row>
    <row r="53" spans="1:19" ht="19.5" customHeight="1" thickBot="1">
      <c r="A53" s="131" t="s">
        <v>160</v>
      </c>
      <c r="B53" s="298"/>
      <c r="C53" s="164"/>
      <c r="D53" s="166">
        <f>SUM(D51,D46,D40)</f>
        <v>300000</v>
      </c>
      <c r="E53" s="164"/>
      <c r="F53" s="166">
        <f>SUM(F51,F46,F40)</f>
        <v>930000</v>
      </c>
      <c r="G53" s="142"/>
      <c r="H53" s="166">
        <f>SUM(H51,H46,H40)</f>
        <v>30000</v>
      </c>
      <c r="I53" s="142"/>
      <c r="J53" s="166">
        <f>SUM(J51,J46,J40)</f>
        <v>17670660</v>
      </c>
      <c r="K53" s="142"/>
      <c r="L53" s="166">
        <f>SUM(L51,L46,L40)</f>
        <v>-1535221</v>
      </c>
      <c r="M53" s="142"/>
      <c r="N53" s="166">
        <f>SUM(N51,N46,N40)</f>
        <v>2222</v>
      </c>
      <c r="O53" s="152"/>
      <c r="P53" s="166">
        <f>SUM(L53:N53)</f>
        <v>-1532999</v>
      </c>
      <c r="Q53" s="152"/>
      <c r="R53" s="166">
        <f>SUM(P53,F53,J53,H53,D53)</f>
        <v>17397661</v>
      </c>
      <c r="S53" s="167"/>
    </row>
    <row r="54" spans="1:19" ht="20.25" customHeight="1" thickTop="1">
      <c r="J54" s="293"/>
      <c r="L54" s="293"/>
    </row>
  </sheetData>
  <mergeCells count="8">
    <mergeCell ref="D5:R5"/>
    <mergeCell ref="L6:P6"/>
    <mergeCell ref="H6:J6"/>
    <mergeCell ref="D38:R38"/>
    <mergeCell ref="D11:R11"/>
    <mergeCell ref="D32:R32"/>
    <mergeCell ref="H33:J33"/>
    <mergeCell ref="L33:P33"/>
  </mergeCells>
  <pageMargins left="0.7" right="0.7" top="0.48" bottom="0.5" header="0.5" footer="0.5"/>
  <pageSetup paperSize="9" scale="82" firstPageNumber="9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52"/>
  <sheetViews>
    <sheetView topLeftCell="A22" zoomScaleSheetLayoutView="80" workbookViewId="0">
      <selection activeCell="L53" sqref="L53"/>
    </sheetView>
  </sheetViews>
  <sheetFormatPr defaultColWidth="9.140625" defaultRowHeight="20.25" customHeight="1"/>
  <cols>
    <col min="1" max="1" width="55.28515625" style="183" customWidth="1"/>
    <col min="2" max="2" width="6.42578125" style="264" customWidth="1"/>
    <col min="3" max="3" width="1.85546875" style="248" customWidth="1"/>
    <col min="4" max="4" width="12.42578125" style="183" customWidth="1"/>
    <col min="5" max="5" width="1.85546875" style="183" customWidth="1"/>
    <col min="6" max="6" width="13.85546875" style="183" customWidth="1"/>
    <col min="7" max="7" width="1.85546875" style="183" customWidth="1"/>
    <col min="8" max="8" width="12.42578125" style="183" customWidth="1"/>
    <col min="9" max="9" width="1.85546875" style="183" customWidth="1"/>
    <col min="10" max="10" width="14.5703125" style="183" customWidth="1"/>
    <col min="11" max="11" width="3.85546875" style="183" customWidth="1"/>
    <col min="12" max="12" width="12.7109375" style="183" customWidth="1"/>
    <col min="13" max="16384" width="9.140625" style="183"/>
  </cols>
  <sheetData>
    <row r="1" spans="1:12" s="171" customFormat="1" ht="21" customHeight="1">
      <c r="A1" s="62" t="s">
        <v>153</v>
      </c>
      <c r="B1" s="265"/>
      <c r="C1" s="236"/>
      <c r="D1" s="168"/>
      <c r="E1" s="168"/>
      <c r="F1" s="168"/>
      <c r="G1" s="168"/>
      <c r="H1" s="168"/>
      <c r="I1" s="168"/>
      <c r="J1" s="169"/>
      <c r="K1" s="169"/>
      <c r="L1" s="170"/>
    </row>
    <row r="2" spans="1:12" s="171" customFormat="1" ht="21" customHeight="1">
      <c r="A2" s="85" t="s">
        <v>152</v>
      </c>
      <c r="B2" s="265"/>
      <c r="C2" s="236"/>
      <c r="D2" s="168"/>
      <c r="E2" s="168"/>
      <c r="F2" s="168"/>
      <c r="G2" s="168"/>
      <c r="H2" s="168"/>
      <c r="I2" s="168"/>
      <c r="J2" s="169"/>
      <c r="K2" s="169"/>
      <c r="L2" s="170"/>
    </row>
    <row r="3" spans="1:12" s="175" customFormat="1" ht="21" customHeight="1">
      <c r="A3" s="172" t="s">
        <v>78</v>
      </c>
      <c r="B3" s="265"/>
      <c r="C3" s="236"/>
      <c r="D3" s="173"/>
      <c r="E3" s="173"/>
      <c r="F3" s="173"/>
      <c r="G3" s="173"/>
      <c r="H3" s="173"/>
      <c r="I3" s="173"/>
      <c r="J3" s="174"/>
      <c r="K3" s="174"/>
      <c r="L3" s="170"/>
    </row>
    <row r="4" spans="1:12" s="175" customFormat="1" ht="13.5" customHeight="1">
      <c r="A4" s="172"/>
      <c r="B4" s="265"/>
      <c r="C4" s="236"/>
      <c r="D4" s="173"/>
      <c r="E4" s="173"/>
      <c r="F4" s="173"/>
      <c r="G4" s="173"/>
      <c r="H4" s="173"/>
      <c r="I4" s="173"/>
      <c r="J4" s="174"/>
      <c r="K4" s="174"/>
      <c r="L4" s="170"/>
    </row>
    <row r="5" spans="1:12" s="175" customFormat="1" ht="21" customHeight="1">
      <c r="B5" s="298"/>
      <c r="C5" s="237"/>
      <c r="D5" s="324" t="s">
        <v>60</v>
      </c>
      <c r="E5" s="324"/>
      <c r="F5" s="324"/>
      <c r="G5" s="324"/>
      <c r="H5" s="324"/>
      <c r="I5" s="324"/>
      <c r="J5" s="324"/>
      <c r="K5" s="324"/>
      <c r="L5" s="324"/>
    </row>
    <row r="6" spans="1:12" s="175" customFormat="1" ht="21" customHeight="1">
      <c r="B6" s="298"/>
      <c r="C6" s="237"/>
      <c r="H6" s="325" t="s">
        <v>33</v>
      </c>
      <c r="I6" s="325"/>
      <c r="J6" s="325"/>
      <c r="K6" s="176"/>
      <c r="L6" s="177"/>
    </row>
    <row r="7" spans="1:12" s="175" customFormat="1" ht="21" customHeight="1">
      <c r="A7" s="178"/>
      <c r="B7" s="238"/>
      <c r="C7" s="238"/>
      <c r="D7" s="178" t="s">
        <v>85</v>
      </c>
      <c r="E7" s="178"/>
      <c r="F7" s="178"/>
      <c r="G7" s="178"/>
      <c r="K7" s="179"/>
    </row>
    <row r="8" spans="1:12" s="175" customFormat="1" ht="21" customHeight="1">
      <c r="A8" s="178"/>
      <c r="B8" s="238"/>
      <c r="C8" s="238"/>
      <c r="D8" s="178" t="s">
        <v>156</v>
      </c>
      <c r="E8" s="178"/>
      <c r="F8" s="178"/>
      <c r="G8" s="178"/>
      <c r="K8" s="179"/>
      <c r="L8" s="182" t="s">
        <v>51</v>
      </c>
    </row>
    <row r="9" spans="1:12" s="175" customFormat="1" ht="21" customHeight="1">
      <c r="A9" s="180"/>
      <c r="B9" s="266" t="s">
        <v>6</v>
      </c>
      <c r="C9" s="239"/>
      <c r="D9" s="180" t="s">
        <v>56</v>
      </c>
      <c r="E9" s="180"/>
      <c r="F9" s="180" t="s">
        <v>86</v>
      </c>
      <c r="G9" s="180"/>
      <c r="H9" s="180" t="s">
        <v>61</v>
      </c>
      <c r="I9" s="181"/>
      <c r="J9" s="181" t="s">
        <v>58</v>
      </c>
      <c r="K9" s="181"/>
      <c r="L9" s="182" t="s">
        <v>55</v>
      </c>
    </row>
    <row r="10" spans="1:12" s="175" customFormat="1" ht="21" customHeight="1">
      <c r="A10" s="180"/>
      <c r="B10" s="177"/>
      <c r="D10" s="323" t="s">
        <v>73</v>
      </c>
      <c r="E10" s="323"/>
      <c r="F10" s="323"/>
      <c r="G10" s="323"/>
      <c r="H10" s="323"/>
      <c r="I10" s="323"/>
      <c r="J10" s="323"/>
      <c r="K10" s="323"/>
      <c r="L10" s="323"/>
    </row>
    <row r="11" spans="1:12" ht="21" customHeight="1">
      <c r="A11" s="302" t="s">
        <v>157</v>
      </c>
      <c r="B11" s="177"/>
      <c r="C11" s="175"/>
      <c r="D11" s="323"/>
      <c r="E11" s="323"/>
      <c r="F11" s="323"/>
      <c r="G11" s="323"/>
      <c r="H11" s="323"/>
      <c r="I11" s="323"/>
      <c r="J11" s="323"/>
      <c r="K11" s="323"/>
      <c r="L11" s="323"/>
    </row>
    <row r="12" spans="1:12" ht="21" customHeight="1">
      <c r="A12" s="303" t="s">
        <v>109</v>
      </c>
      <c r="B12" s="243"/>
      <c r="C12" s="240"/>
      <c r="D12" s="241">
        <v>300000</v>
      </c>
      <c r="E12" s="241"/>
      <c r="F12" s="241">
        <v>930000</v>
      </c>
      <c r="G12" s="241"/>
      <c r="H12" s="241">
        <v>30000</v>
      </c>
      <c r="I12" s="241"/>
      <c r="J12" s="241">
        <v>10223984</v>
      </c>
      <c r="K12" s="242"/>
      <c r="L12" s="241">
        <f>SUM(D12:J12)</f>
        <v>11483984</v>
      </c>
    </row>
    <row r="13" spans="1:12" s="175" customFormat="1" ht="13.5" customHeight="1">
      <c r="A13" s="183"/>
      <c r="B13" s="243"/>
      <c r="C13" s="243"/>
      <c r="D13" s="144"/>
      <c r="E13" s="186"/>
      <c r="F13" s="186"/>
      <c r="G13" s="186"/>
      <c r="H13" s="144"/>
      <c r="I13" s="187"/>
      <c r="J13" s="144"/>
      <c r="K13" s="187"/>
      <c r="L13" s="144"/>
    </row>
    <row r="14" spans="1:12" ht="21" customHeight="1">
      <c r="A14" s="244" t="s">
        <v>98</v>
      </c>
      <c r="B14" s="243"/>
      <c r="C14" s="240"/>
      <c r="D14" s="184"/>
      <c r="E14" s="184"/>
      <c r="F14" s="184"/>
      <c r="G14" s="184"/>
      <c r="H14" s="184"/>
      <c r="I14" s="184"/>
      <c r="J14" s="184"/>
      <c r="K14" s="185"/>
      <c r="L14" s="184"/>
    </row>
    <row r="15" spans="1:12" ht="21" customHeight="1">
      <c r="A15" s="192" t="s">
        <v>191</v>
      </c>
      <c r="B15" s="243">
        <v>13</v>
      </c>
      <c r="C15" s="243"/>
      <c r="D15" s="157">
        <v>0</v>
      </c>
      <c r="E15" s="184"/>
      <c r="F15" s="157">
        <v>0</v>
      </c>
      <c r="G15" s="184"/>
      <c r="H15" s="157">
        <v>0</v>
      </c>
      <c r="I15" s="184"/>
      <c r="J15" s="157">
        <v>-240000</v>
      </c>
      <c r="K15" s="185"/>
      <c r="L15" s="157">
        <f>SUM(D15:J15)</f>
        <v>-240000</v>
      </c>
    </row>
    <row r="16" spans="1:12" ht="21" customHeight="1">
      <c r="A16" s="245" t="s">
        <v>99</v>
      </c>
      <c r="B16" s="243"/>
      <c r="C16" s="240"/>
      <c r="D16" s="160">
        <v>0</v>
      </c>
      <c r="E16" s="193"/>
      <c r="F16" s="160">
        <v>0</v>
      </c>
      <c r="G16" s="193"/>
      <c r="H16" s="160">
        <v>0</v>
      </c>
      <c r="I16" s="193"/>
      <c r="J16" s="160">
        <v>-240000</v>
      </c>
      <c r="K16" s="193"/>
      <c r="L16" s="160">
        <f>SUM(D16:J16)</f>
        <v>-240000</v>
      </c>
    </row>
    <row r="17" spans="1:12" s="175" customFormat="1" ht="13.5" customHeight="1">
      <c r="A17" s="183"/>
      <c r="B17" s="243"/>
      <c r="C17" s="243"/>
      <c r="D17" s="144"/>
      <c r="E17" s="186"/>
      <c r="F17" s="186"/>
      <c r="G17" s="186"/>
      <c r="H17" s="144"/>
      <c r="I17" s="187"/>
      <c r="J17" s="144"/>
      <c r="K17" s="187"/>
      <c r="L17" s="144"/>
    </row>
    <row r="18" spans="1:12" ht="21" customHeight="1">
      <c r="A18" s="188" t="s">
        <v>83</v>
      </c>
      <c r="B18" s="267"/>
      <c r="C18" s="247"/>
      <c r="D18" s="144"/>
      <c r="E18" s="189"/>
      <c r="F18" s="189"/>
      <c r="G18" s="189"/>
      <c r="H18" s="144"/>
      <c r="I18" s="190"/>
      <c r="J18" s="144"/>
      <c r="K18" s="191"/>
      <c r="L18" s="144"/>
    </row>
    <row r="19" spans="1:12" ht="21" customHeight="1">
      <c r="A19" s="192" t="s">
        <v>84</v>
      </c>
      <c r="B19" s="298"/>
      <c r="D19" s="157">
        <v>0</v>
      </c>
      <c r="F19" s="157">
        <v>0</v>
      </c>
      <c r="H19" s="157">
        <v>0</v>
      </c>
      <c r="J19" s="157">
        <v>850139</v>
      </c>
      <c r="L19" s="157">
        <f>SUM(D19:J19)</f>
        <v>850139</v>
      </c>
    </row>
    <row r="20" spans="1:12" ht="18.75" customHeight="1">
      <c r="A20" s="192" t="s">
        <v>53</v>
      </c>
      <c r="B20" s="268"/>
      <c r="C20" s="157"/>
      <c r="D20" s="157">
        <v>0</v>
      </c>
      <c r="E20" s="157"/>
      <c r="F20" s="157">
        <v>0</v>
      </c>
      <c r="G20" s="157"/>
      <c r="H20" s="157">
        <v>0</v>
      </c>
      <c r="J20" s="148">
        <v>-3860</v>
      </c>
      <c r="L20" s="65">
        <f>SUM(D20:J20)</f>
        <v>-3860</v>
      </c>
    </row>
    <row r="21" spans="1:12" ht="21" customHeight="1">
      <c r="A21" s="193" t="s">
        <v>77</v>
      </c>
      <c r="B21" s="298"/>
      <c r="D21" s="160">
        <v>0</v>
      </c>
      <c r="E21" s="193"/>
      <c r="F21" s="160">
        <v>0</v>
      </c>
      <c r="G21" s="193"/>
      <c r="H21" s="160">
        <v>0</v>
      </c>
      <c r="I21" s="193"/>
      <c r="J21" s="160">
        <f>SUM(J19:J20)</f>
        <v>846279</v>
      </c>
      <c r="K21" s="193"/>
      <c r="L21" s="160">
        <f>SUM(D21:J21)</f>
        <v>846279</v>
      </c>
    </row>
    <row r="22" spans="1:12" s="175" customFormat="1" ht="13.5" customHeight="1">
      <c r="A22" s="183"/>
      <c r="B22" s="243"/>
      <c r="C22" s="243"/>
      <c r="D22" s="144"/>
      <c r="E22" s="186"/>
      <c r="F22" s="186"/>
      <c r="G22" s="186"/>
      <c r="H22" s="144"/>
      <c r="I22" s="187"/>
      <c r="J22" s="144"/>
      <c r="K22" s="187"/>
      <c r="L22" s="144"/>
    </row>
    <row r="23" spans="1:12" ht="21" customHeight="1" thickBot="1">
      <c r="A23" s="193" t="s">
        <v>158</v>
      </c>
      <c r="B23" s="298"/>
      <c r="D23" s="249">
        <f>D12+D16+D21</f>
        <v>300000</v>
      </c>
      <c r="E23" s="250"/>
      <c r="F23" s="249">
        <f>F12+F16+F21</f>
        <v>930000</v>
      </c>
      <c r="G23" s="250"/>
      <c r="H23" s="249">
        <f>H12+H16+H21</f>
        <v>30000</v>
      </c>
      <c r="I23" s="250"/>
      <c r="J23" s="249">
        <f>J12+J16+J21</f>
        <v>10830263</v>
      </c>
      <c r="K23" s="255"/>
      <c r="L23" s="249">
        <f>SUM(D23:J23)</f>
        <v>12090263</v>
      </c>
    </row>
    <row r="24" spans="1:12" ht="21" customHeight="1" thickTop="1">
      <c r="B24" s="298"/>
    </row>
    <row r="25" spans="1:12" ht="21" customHeight="1">
      <c r="B25" s="298"/>
    </row>
    <row r="26" spans="1:12" ht="20.25" customHeight="1">
      <c r="B26" s="298"/>
    </row>
    <row r="27" spans="1:12" s="171" customFormat="1" ht="21" customHeight="1">
      <c r="A27" s="62" t="s">
        <v>153</v>
      </c>
      <c r="B27" s="265"/>
      <c r="C27" s="236"/>
      <c r="D27" s="168"/>
      <c r="E27" s="168"/>
      <c r="F27" s="168"/>
      <c r="G27" s="168"/>
      <c r="H27" s="168"/>
      <c r="I27" s="168"/>
      <c r="J27" s="169"/>
      <c r="K27" s="169"/>
      <c r="L27" s="170"/>
    </row>
    <row r="28" spans="1:12" s="171" customFormat="1" ht="21" customHeight="1">
      <c r="A28" s="85" t="s">
        <v>152</v>
      </c>
      <c r="B28" s="265"/>
      <c r="C28" s="236"/>
      <c r="D28" s="168"/>
      <c r="E28" s="168"/>
      <c r="F28" s="168"/>
      <c r="G28" s="168"/>
      <c r="H28" s="168"/>
      <c r="I28" s="168"/>
      <c r="J28" s="169"/>
      <c r="K28" s="169"/>
      <c r="L28" s="170"/>
    </row>
    <row r="29" spans="1:12" s="175" customFormat="1" ht="21" customHeight="1">
      <c r="A29" s="172" t="s">
        <v>78</v>
      </c>
      <c r="B29" s="265"/>
      <c r="C29" s="236"/>
      <c r="D29" s="173"/>
      <c r="E29" s="173"/>
      <c r="F29" s="173"/>
      <c r="G29" s="173"/>
      <c r="H29" s="173"/>
      <c r="I29" s="173"/>
      <c r="J29" s="174"/>
      <c r="K29" s="174"/>
      <c r="L29" s="170"/>
    </row>
    <row r="30" spans="1:12" s="175" customFormat="1" ht="13.5" customHeight="1">
      <c r="A30" s="172"/>
      <c r="B30" s="265"/>
      <c r="C30" s="236"/>
      <c r="D30" s="173"/>
      <c r="E30" s="173"/>
      <c r="F30" s="173"/>
      <c r="G30" s="173"/>
      <c r="H30" s="173"/>
      <c r="I30" s="173"/>
      <c r="J30" s="174"/>
      <c r="K30" s="174"/>
      <c r="L30" s="170"/>
    </row>
    <row r="31" spans="1:12" s="175" customFormat="1" ht="21" customHeight="1">
      <c r="B31" s="298"/>
      <c r="C31" s="237"/>
      <c r="D31" s="324" t="s">
        <v>60</v>
      </c>
      <c r="E31" s="324"/>
      <c r="F31" s="324"/>
      <c r="G31" s="324"/>
      <c r="H31" s="324"/>
      <c r="I31" s="324"/>
      <c r="J31" s="324"/>
      <c r="K31" s="324"/>
      <c r="L31" s="324"/>
    </row>
    <row r="32" spans="1:12" s="175" customFormat="1" ht="21" customHeight="1">
      <c r="B32" s="298"/>
      <c r="C32" s="237"/>
      <c r="H32" s="325" t="s">
        <v>33</v>
      </c>
      <c r="I32" s="325"/>
      <c r="J32" s="325"/>
      <c r="K32" s="176"/>
      <c r="L32" s="177"/>
    </row>
    <row r="33" spans="1:12" s="175" customFormat="1" ht="21" customHeight="1">
      <c r="A33" s="178"/>
      <c r="B33" s="238"/>
      <c r="C33" s="238"/>
      <c r="D33" s="178" t="s">
        <v>85</v>
      </c>
      <c r="E33" s="178"/>
      <c r="F33" s="178"/>
      <c r="G33" s="178"/>
      <c r="K33" s="179"/>
    </row>
    <row r="34" spans="1:12" s="175" customFormat="1" ht="21" customHeight="1">
      <c r="A34" s="178"/>
      <c r="B34" s="238"/>
      <c r="C34" s="238"/>
      <c r="D34" s="178" t="s">
        <v>156</v>
      </c>
      <c r="E34" s="178"/>
      <c r="F34" s="178"/>
      <c r="G34" s="178"/>
      <c r="K34" s="179"/>
      <c r="L34" s="182" t="s">
        <v>51</v>
      </c>
    </row>
    <row r="35" spans="1:12" s="175" customFormat="1" ht="21" customHeight="1">
      <c r="A35" s="180"/>
      <c r="B35" s="266" t="s">
        <v>6</v>
      </c>
      <c r="C35" s="239"/>
      <c r="D35" s="180" t="s">
        <v>56</v>
      </c>
      <c r="E35" s="180"/>
      <c r="F35" s="180" t="s">
        <v>86</v>
      </c>
      <c r="G35" s="180"/>
      <c r="H35" s="180" t="s">
        <v>61</v>
      </c>
      <c r="I35" s="181"/>
      <c r="J35" s="181" t="s">
        <v>58</v>
      </c>
      <c r="K35" s="181"/>
      <c r="L35" s="182" t="s">
        <v>55</v>
      </c>
    </row>
    <row r="36" spans="1:12" s="175" customFormat="1" ht="21" customHeight="1">
      <c r="A36" s="180"/>
      <c r="B36" s="177"/>
      <c r="D36" s="323" t="s">
        <v>73</v>
      </c>
      <c r="E36" s="323"/>
      <c r="F36" s="323"/>
      <c r="G36" s="323"/>
      <c r="H36" s="323"/>
      <c r="I36" s="323"/>
      <c r="J36" s="323"/>
      <c r="K36" s="323"/>
      <c r="L36" s="323"/>
    </row>
    <row r="37" spans="1:12" ht="21" customHeight="1">
      <c r="A37" s="302" t="s">
        <v>159</v>
      </c>
      <c r="B37" s="177"/>
      <c r="C37" s="175"/>
      <c r="D37" s="323"/>
      <c r="E37" s="323"/>
      <c r="F37" s="323"/>
      <c r="G37" s="323"/>
      <c r="H37" s="323"/>
      <c r="I37" s="323"/>
      <c r="J37" s="323"/>
      <c r="K37" s="323"/>
      <c r="L37" s="323"/>
    </row>
    <row r="38" spans="1:12" ht="21" customHeight="1">
      <c r="A38" s="303" t="s">
        <v>147</v>
      </c>
      <c r="B38" s="243"/>
      <c r="C38" s="240"/>
      <c r="D38" s="241">
        <v>300000</v>
      </c>
      <c r="E38" s="241"/>
      <c r="F38" s="241">
        <v>930000</v>
      </c>
      <c r="G38" s="241"/>
      <c r="H38" s="241">
        <v>30000</v>
      </c>
      <c r="I38" s="241"/>
      <c r="J38" s="241">
        <f>'BL-3-4'!I72</f>
        <v>11251824</v>
      </c>
      <c r="K38" s="242"/>
      <c r="L38" s="241">
        <f>SUM(D38:J38)</f>
        <v>12511824</v>
      </c>
    </row>
    <row r="39" spans="1:12" s="175" customFormat="1" ht="13.5" customHeight="1">
      <c r="A39" s="183"/>
      <c r="B39" s="243"/>
      <c r="C39" s="243"/>
      <c r="D39" s="144"/>
      <c r="E39" s="186"/>
      <c r="F39" s="186"/>
      <c r="G39" s="186"/>
      <c r="H39" s="144"/>
      <c r="I39" s="187"/>
      <c r="J39" s="144"/>
      <c r="K39" s="187"/>
      <c r="L39" s="144"/>
    </row>
    <row r="40" spans="1:12" ht="21" customHeight="1">
      <c r="A40" s="244" t="s">
        <v>98</v>
      </c>
      <c r="B40" s="243"/>
      <c r="C40" s="240"/>
      <c r="D40" s="184"/>
      <c r="E40" s="184"/>
      <c r="F40" s="184"/>
      <c r="G40" s="184"/>
      <c r="H40" s="184"/>
      <c r="I40" s="184"/>
      <c r="J40" s="184"/>
      <c r="K40" s="185"/>
      <c r="L40" s="184"/>
    </row>
    <row r="41" spans="1:12" ht="21" customHeight="1">
      <c r="A41" s="192" t="s">
        <v>191</v>
      </c>
      <c r="B41" s="243">
        <v>13</v>
      </c>
      <c r="C41" s="243"/>
      <c r="D41" s="157">
        <v>0</v>
      </c>
      <c r="E41" s="184"/>
      <c r="F41" s="157">
        <v>0</v>
      </c>
      <c r="G41" s="184"/>
      <c r="H41" s="157">
        <v>0</v>
      </c>
      <c r="I41" s="184"/>
      <c r="J41" s="157">
        <v>-300000</v>
      </c>
      <c r="K41" s="185"/>
      <c r="L41" s="157">
        <f>SUM(D41:J41)</f>
        <v>-300000</v>
      </c>
    </row>
    <row r="42" spans="1:12" ht="21" customHeight="1">
      <c r="A42" s="245" t="s">
        <v>99</v>
      </c>
      <c r="B42" s="243"/>
      <c r="C42" s="240"/>
      <c r="D42" s="160">
        <f>SUM(D41)</f>
        <v>0</v>
      </c>
      <c r="E42" s="193"/>
      <c r="F42" s="160">
        <f>SUM(F41)</f>
        <v>0</v>
      </c>
      <c r="G42" s="193"/>
      <c r="H42" s="160">
        <f>SUM(H41)</f>
        <v>0</v>
      </c>
      <c r="I42" s="193"/>
      <c r="J42" s="160">
        <f>SUM(J41)</f>
        <v>-300000</v>
      </c>
      <c r="K42" s="193"/>
      <c r="L42" s="246">
        <f>SUM(D42:K42)</f>
        <v>-300000</v>
      </c>
    </row>
    <row r="43" spans="1:12" s="175" customFormat="1" ht="13.5" customHeight="1">
      <c r="A43" s="183"/>
      <c r="B43" s="243"/>
      <c r="C43" s="243"/>
      <c r="D43" s="144"/>
      <c r="E43" s="186"/>
      <c r="F43" s="186"/>
      <c r="G43" s="186"/>
      <c r="H43" s="144"/>
      <c r="I43" s="187"/>
      <c r="J43" s="144"/>
      <c r="K43" s="187"/>
      <c r="L43" s="144"/>
    </row>
    <row r="44" spans="1:12" ht="21" customHeight="1">
      <c r="A44" s="188" t="s">
        <v>83</v>
      </c>
      <c r="B44" s="267"/>
      <c r="C44" s="247"/>
      <c r="D44" s="144"/>
      <c r="E44" s="189"/>
      <c r="F44" s="189"/>
      <c r="G44" s="189"/>
      <c r="H44" s="144"/>
      <c r="I44" s="190"/>
      <c r="J44" s="144"/>
      <c r="K44" s="191"/>
      <c r="L44" s="144"/>
    </row>
    <row r="45" spans="1:12" ht="21" customHeight="1">
      <c r="A45" s="192" t="s">
        <v>84</v>
      </c>
      <c r="B45" s="298"/>
      <c r="D45" s="157">
        <v>0</v>
      </c>
      <c r="F45" s="157">
        <v>0</v>
      </c>
      <c r="H45" s="157">
        <v>0</v>
      </c>
      <c r="J45" s="157">
        <v>1201801</v>
      </c>
      <c r="L45" s="157">
        <f>SUM(D45:K45)</f>
        <v>1201801</v>
      </c>
    </row>
    <row r="46" spans="1:12" ht="21" customHeight="1">
      <c r="A46" s="193" t="s">
        <v>77</v>
      </c>
      <c r="B46" s="298"/>
      <c r="D46" s="160">
        <f>SUM(D45:D45)</f>
        <v>0</v>
      </c>
      <c r="E46" s="193"/>
      <c r="F46" s="160">
        <f>SUM(F45:F45)</f>
        <v>0</v>
      </c>
      <c r="G46" s="193"/>
      <c r="H46" s="160">
        <f>SUM(H45:H45)</f>
        <v>0</v>
      </c>
      <c r="I46" s="193"/>
      <c r="J46" s="160">
        <f>SUM(J45:J45)</f>
        <v>1201801</v>
      </c>
      <c r="K46" s="193"/>
      <c r="L46" s="160">
        <f>SUM(L45:L45)</f>
        <v>1201801</v>
      </c>
    </row>
    <row r="47" spans="1:12" s="175" customFormat="1" ht="13.5" customHeight="1">
      <c r="A47" s="183"/>
      <c r="B47" s="243"/>
      <c r="C47" s="243"/>
      <c r="D47" s="144"/>
      <c r="E47" s="186"/>
      <c r="F47" s="186"/>
      <c r="G47" s="186"/>
      <c r="H47" s="144"/>
      <c r="I47" s="187"/>
      <c r="J47" s="144"/>
      <c r="K47" s="187"/>
      <c r="L47" s="144"/>
    </row>
    <row r="48" spans="1:12" ht="21" customHeight="1" thickBot="1">
      <c r="A48" s="193" t="s">
        <v>160</v>
      </c>
      <c r="B48" s="298"/>
      <c r="D48" s="249">
        <f>D38+D42+D46</f>
        <v>300000</v>
      </c>
      <c r="E48" s="250"/>
      <c r="F48" s="249">
        <f>F38+F42+F46</f>
        <v>930000</v>
      </c>
      <c r="G48" s="250"/>
      <c r="H48" s="249">
        <f>H38+H42+H46</f>
        <v>30000</v>
      </c>
      <c r="I48" s="250"/>
      <c r="J48" s="249">
        <f>J38+J42+J46</f>
        <v>12153625</v>
      </c>
      <c r="K48" s="328">
        <v>-1</v>
      </c>
      <c r="L48" s="249">
        <f>SUM(D48:J48)</f>
        <v>13413625</v>
      </c>
    </row>
    <row r="49" spans="1:2" ht="10.5" customHeight="1" thickTop="1">
      <c r="B49" s="298"/>
    </row>
    <row r="50" spans="1:2" ht="21" customHeight="1">
      <c r="A50" s="183" t="s">
        <v>87</v>
      </c>
      <c r="B50" s="298"/>
    </row>
    <row r="51" spans="1:2" ht="21" customHeight="1">
      <c r="A51" s="183" t="s">
        <v>88</v>
      </c>
      <c r="B51" s="298"/>
    </row>
    <row r="52" spans="1:2" ht="21" customHeight="1"/>
  </sheetData>
  <mergeCells count="8">
    <mergeCell ref="D37:L37"/>
    <mergeCell ref="D10:L10"/>
    <mergeCell ref="D5:L5"/>
    <mergeCell ref="H6:J6"/>
    <mergeCell ref="D11:L11"/>
    <mergeCell ref="D31:L31"/>
    <mergeCell ref="H32:J32"/>
    <mergeCell ref="D36:L36"/>
  </mergeCells>
  <pageMargins left="0.7" right="0.7" top="0.48" bottom="0.5" header="0.5" footer="0.5"/>
  <pageSetup paperSize="9" scale="95" firstPageNumber="11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0"/>
  <sheetViews>
    <sheetView zoomScaleSheetLayoutView="80" workbookViewId="0">
      <selection activeCell="J73" sqref="J73"/>
    </sheetView>
  </sheetViews>
  <sheetFormatPr defaultColWidth="9.140625" defaultRowHeight="20.25" customHeight="1"/>
  <cols>
    <col min="1" max="1" width="48.5703125" style="195" customWidth="1"/>
    <col min="2" max="2" width="5.7109375" style="278" customWidth="1"/>
    <col min="3" max="3" width="1.42578125" style="299" customWidth="1"/>
    <col min="4" max="4" width="11.85546875" style="195" customWidth="1"/>
    <col min="5" max="5" width="1.42578125" style="195" customWidth="1"/>
    <col min="6" max="6" width="11" style="195" customWidth="1"/>
    <col min="7" max="7" width="1.42578125" style="195" customWidth="1"/>
    <col min="8" max="8" width="11" style="195" customWidth="1"/>
    <col min="9" max="9" width="1.42578125" style="195" customWidth="1"/>
    <col min="10" max="10" width="11" style="195" customWidth="1"/>
    <col min="11" max="16384" width="9.140625" style="195"/>
  </cols>
  <sheetData>
    <row r="1" spans="1:10" ht="20.25" customHeight="1">
      <c r="A1" s="62" t="s">
        <v>153</v>
      </c>
      <c r="B1" s="274"/>
      <c r="C1" s="69"/>
      <c r="D1" s="70"/>
      <c r="E1" s="71"/>
      <c r="F1" s="70"/>
      <c r="G1" s="194"/>
      <c r="H1" s="6"/>
      <c r="I1" s="40"/>
      <c r="J1" s="6"/>
    </row>
    <row r="2" spans="1:10" ht="20.25" customHeight="1">
      <c r="A2" s="85" t="s">
        <v>152</v>
      </c>
      <c r="B2" s="274"/>
      <c r="C2" s="69"/>
      <c r="D2" s="70"/>
      <c r="E2" s="71"/>
      <c r="F2" s="70"/>
      <c r="G2" s="194"/>
      <c r="H2" s="6"/>
      <c r="I2" s="40"/>
      <c r="J2" s="6"/>
    </row>
    <row r="3" spans="1:10" ht="20.25" customHeight="1">
      <c r="A3" s="196" t="s">
        <v>89</v>
      </c>
      <c r="B3" s="275"/>
      <c r="C3" s="12"/>
      <c r="D3" s="6"/>
      <c r="E3" s="40"/>
      <c r="F3" s="6"/>
      <c r="G3" s="194"/>
      <c r="H3" s="6"/>
      <c r="I3" s="40"/>
      <c r="J3" s="6"/>
    </row>
    <row r="4" spans="1:10" ht="20.25" customHeight="1">
      <c r="A4" s="197"/>
      <c r="B4" s="275"/>
      <c r="C4" s="12"/>
      <c r="D4" s="6"/>
      <c r="E4" s="40"/>
      <c r="F4" s="6"/>
      <c r="G4" s="194"/>
      <c r="H4" s="6"/>
      <c r="I4" s="40"/>
      <c r="J4" s="6"/>
    </row>
    <row r="5" spans="1:10" ht="19.5" customHeight="1">
      <c r="A5" s="197"/>
      <c r="B5" s="276"/>
      <c r="C5" s="79"/>
      <c r="D5" s="315" t="s">
        <v>1</v>
      </c>
      <c r="E5" s="315"/>
      <c r="F5" s="315"/>
      <c r="G5" s="194"/>
      <c r="H5" s="315" t="s">
        <v>2</v>
      </c>
      <c r="I5" s="315"/>
      <c r="J5" s="315"/>
    </row>
    <row r="6" spans="1:10" ht="19.5" customHeight="1">
      <c r="A6" s="197"/>
      <c r="B6" s="276"/>
      <c r="C6" s="79"/>
      <c r="D6" s="315" t="s">
        <v>3</v>
      </c>
      <c r="E6" s="315"/>
      <c r="F6" s="315"/>
      <c r="G6" s="304"/>
      <c r="H6" s="327" t="s">
        <v>3</v>
      </c>
      <c r="I6" s="327"/>
      <c r="J6" s="327"/>
    </row>
    <row r="7" spans="1:10" ht="19.5" customHeight="1">
      <c r="A7" s="197"/>
      <c r="B7" s="275"/>
      <c r="C7" s="12"/>
      <c r="D7" s="316" t="s">
        <v>155</v>
      </c>
      <c r="E7" s="316"/>
      <c r="F7" s="316"/>
      <c r="G7" s="304"/>
      <c r="H7" s="316" t="s">
        <v>155</v>
      </c>
      <c r="I7" s="316"/>
      <c r="J7" s="316"/>
    </row>
    <row r="8" spans="1:10" ht="19.5" customHeight="1">
      <c r="A8" s="197"/>
      <c r="B8" s="277"/>
      <c r="C8" s="198"/>
      <c r="D8" s="317" t="s">
        <v>154</v>
      </c>
      <c r="E8" s="317"/>
      <c r="F8" s="317"/>
      <c r="G8" s="304"/>
      <c r="H8" s="317" t="s">
        <v>154</v>
      </c>
      <c r="I8" s="317"/>
      <c r="J8" s="317"/>
    </row>
    <row r="9" spans="1:10" ht="19.5" customHeight="1">
      <c r="A9" s="197"/>
      <c r="B9" s="275" t="s">
        <v>6</v>
      </c>
      <c r="C9" s="12"/>
      <c r="D9" s="295">
        <v>2018</v>
      </c>
      <c r="E9" s="59"/>
      <c r="F9" s="295">
        <v>2017</v>
      </c>
      <c r="G9" s="194"/>
      <c r="H9" s="295">
        <v>2018</v>
      </c>
      <c r="I9" s="59"/>
      <c r="J9" s="295">
        <v>2017</v>
      </c>
    </row>
    <row r="10" spans="1:10" ht="19.5" customHeight="1">
      <c r="A10" s="197"/>
      <c r="D10" s="326" t="s">
        <v>73</v>
      </c>
      <c r="E10" s="326"/>
      <c r="F10" s="326"/>
      <c r="G10" s="326"/>
      <c r="H10" s="326"/>
      <c r="I10" s="326"/>
      <c r="J10" s="326"/>
    </row>
    <row r="11" spans="1:10" ht="19.5" customHeight="1">
      <c r="A11" s="199" t="s">
        <v>62</v>
      </c>
      <c r="D11" s="195" t="s">
        <v>100</v>
      </c>
      <c r="E11" s="26"/>
      <c r="F11" s="195" t="s">
        <v>100</v>
      </c>
      <c r="G11" s="26"/>
      <c r="I11" s="26"/>
    </row>
    <row r="12" spans="1:10" ht="19.5" customHeight="1">
      <c r="A12" s="197" t="s">
        <v>76</v>
      </c>
      <c r="D12" s="7">
        <v>1541496</v>
      </c>
      <c r="E12" s="7"/>
      <c r="F12" s="7">
        <v>1366761</v>
      </c>
      <c r="G12" s="7"/>
      <c r="H12" s="7">
        <f>'PL-5-8'!G122</f>
        <v>1201801</v>
      </c>
      <c r="I12" s="7"/>
      <c r="J12" s="7">
        <v>850139</v>
      </c>
    </row>
    <row r="13" spans="1:10" ht="19.5" customHeight="1">
      <c r="A13" s="200" t="s">
        <v>129</v>
      </c>
      <c r="B13" s="270"/>
      <c r="C13" s="201"/>
      <c r="D13" s="73"/>
      <c r="E13" s="202"/>
      <c r="F13" s="73"/>
      <c r="G13" s="202"/>
      <c r="H13" s="73"/>
      <c r="I13" s="202"/>
      <c r="J13" s="73"/>
    </row>
    <row r="14" spans="1:10" ht="19.5" customHeight="1">
      <c r="A14" s="76" t="s">
        <v>140</v>
      </c>
      <c r="B14" s="270"/>
      <c r="C14" s="201"/>
      <c r="D14" s="73">
        <v>107922</v>
      </c>
      <c r="E14" s="202"/>
      <c r="F14" s="73">
        <v>93020</v>
      </c>
      <c r="G14" s="202"/>
      <c r="H14" s="73">
        <v>107922</v>
      </c>
      <c r="I14" s="202"/>
      <c r="J14" s="73">
        <v>93020</v>
      </c>
    </row>
    <row r="15" spans="1:10" ht="19.5" customHeight="1">
      <c r="A15" s="195" t="s">
        <v>186</v>
      </c>
      <c r="B15" s="269">
        <v>6</v>
      </c>
      <c r="C15" s="201"/>
      <c r="D15" s="73">
        <v>1767</v>
      </c>
      <c r="E15" s="202"/>
      <c r="F15" s="73">
        <v>-2340</v>
      </c>
      <c r="G15" s="202"/>
      <c r="H15" s="73">
        <v>1767</v>
      </c>
      <c r="I15" s="202"/>
      <c r="J15" s="73">
        <v>-2340</v>
      </c>
    </row>
    <row r="16" spans="1:10" ht="19.5" customHeight="1">
      <c r="A16" s="195" t="s">
        <v>39</v>
      </c>
      <c r="B16" s="269" t="s">
        <v>127</v>
      </c>
      <c r="C16" s="201"/>
      <c r="D16" s="73">
        <v>-47292</v>
      </c>
      <c r="E16" s="202"/>
      <c r="F16" s="73">
        <v>-48577</v>
      </c>
      <c r="G16" s="202"/>
      <c r="H16" s="73">
        <v>-72783</v>
      </c>
      <c r="I16" s="202"/>
      <c r="J16" s="73">
        <v>-74068</v>
      </c>
    </row>
    <row r="17" spans="1:10" s="77" customFormat="1" ht="19.5" customHeight="1">
      <c r="A17" s="76" t="s">
        <v>40</v>
      </c>
      <c r="B17" s="270"/>
      <c r="C17" s="201"/>
      <c r="D17" s="73">
        <v>-246779</v>
      </c>
      <c r="E17" s="202"/>
      <c r="F17" s="73">
        <v>-192130</v>
      </c>
      <c r="G17" s="202"/>
      <c r="H17" s="73">
        <v>-246779</v>
      </c>
      <c r="I17" s="202"/>
      <c r="J17" s="73">
        <v>-192130</v>
      </c>
    </row>
    <row r="18" spans="1:10" s="77" customFormat="1" ht="19.5" customHeight="1">
      <c r="A18" s="76" t="s">
        <v>49</v>
      </c>
      <c r="B18" s="270"/>
      <c r="C18" s="201"/>
      <c r="D18" s="73">
        <v>20</v>
      </c>
      <c r="E18" s="202"/>
      <c r="F18" s="73">
        <v>56278</v>
      </c>
      <c r="G18" s="72"/>
      <c r="H18" s="73">
        <v>20</v>
      </c>
      <c r="I18" s="72"/>
      <c r="J18" s="73">
        <v>56278</v>
      </c>
    </row>
    <row r="19" spans="1:10" ht="19.5" customHeight="1">
      <c r="A19" s="76" t="s">
        <v>135</v>
      </c>
      <c r="B19" s="269"/>
      <c r="C19" s="201"/>
      <c r="D19" s="73">
        <v>0</v>
      </c>
      <c r="E19" s="202"/>
      <c r="F19" s="73">
        <v>14863</v>
      </c>
      <c r="G19" s="72"/>
      <c r="H19" s="73">
        <v>0</v>
      </c>
      <c r="I19" s="72"/>
      <c r="J19" s="73">
        <v>14863</v>
      </c>
    </row>
    <row r="20" spans="1:10" ht="19.5" customHeight="1">
      <c r="A20" s="76" t="s">
        <v>187</v>
      </c>
      <c r="B20" s="270"/>
      <c r="C20" s="201"/>
      <c r="D20" s="73">
        <v>-293691</v>
      </c>
      <c r="E20" s="202"/>
      <c r="F20" s="73">
        <v>116829</v>
      </c>
      <c r="G20" s="202"/>
      <c r="H20" s="73">
        <v>-293682</v>
      </c>
      <c r="I20" s="202"/>
      <c r="J20" s="73">
        <v>116829</v>
      </c>
    </row>
    <row r="21" spans="1:10" ht="19.5" customHeight="1">
      <c r="A21" s="76" t="s">
        <v>185</v>
      </c>
      <c r="B21" s="270"/>
      <c r="C21" s="201"/>
      <c r="D21" s="73">
        <v>19893</v>
      </c>
      <c r="E21" s="202"/>
      <c r="F21" s="73">
        <v>-78405</v>
      </c>
      <c r="G21" s="202"/>
      <c r="H21" s="73">
        <v>19893</v>
      </c>
      <c r="I21" s="202"/>
      <c r="J21" s="73">
        <v>-78405</v>
      </c>
    </row>
    <row r="22" spans="1:10" ht="19.5" customHeight="1">
      <c r="A22" s="203" t="s">
        <v>63</v>
      </c>
      <c r="B22" s="270"/>
      <c r="C22" s="201"/>
      <c r="D22" s="53">
        <v>0</v>
      </c>
      <c r="E22" s="202"/>
      <c r="F22" s="53">
        <v>-584</v>
      </c>
      <c r="G22" s="202"/>
      <c r="H22" s="53">
        <v>0</v>
      </c>
      <c r="I22" s="202"/>
      <c r="J22" s="53">
        <v>-584</v>
      </c>
    </row>
    <row r="23" spans="1:10" ht="19.5" hidden="1" customHeight="1">
      <c r="A23" s="203" t="s">
        <v>101</v>
      </c>
      <c r="B23" s="270"/>
      <c r="C23" s="201"/>
      <c r="D23" s="53"/>
      <c r="E23" s="202"/>
      <c r="F23" s="53"/>
      <c r="G23" s="202"/>
      <c r="H23" s="53"/>
      <c r="I23" s="202"/>
      <c r="J23" s="53"/>
    </row>
    <row r="24" spans="1:10" ht="19.5" hidden="1" customHeight="1">
      <c r="A24" s="203" t="s">
        <v>102</v>
      </c>
      <c r="B24" s="270"/>
      <c r="C24" s="201"/>
      <c r="D24" s="53"/>
      <c r="E24" s="202"/>
      <c r="F24" s="53"/>
      <c r="G24" s="202"/>
      <c r="H24" s="53"/>
      <c r="I24" s="202"/>
      <c r="J24" s="53"/>
    </row>
    <row r="25" spans="1:10" ht="19.5" customHeight="1">
      <c r="A25" s="6" t="s">
        <v>181</v>
      </c>
      <c r="B25" s="269" t="s">
        <v>127</v>
      </c>
      <c r="C25" s="12"/>
      <c r="D25" s="53">
        <v>-365374</v>
      </c>
      <c r="E25" s="53"/>
      <c r="F25" s="53">
        <v>-542350</v>
      </c>
      <c r="G25" s="202"/>
      <c r="H25" s="53">
        <v>0</v>
      </c>
      <c r="I25" s="202"/>
      <c r="J25" s="53">
        <v>0</v>
      </c>
    </row>
    <row r="26" spans="1:10" ht="19.5" customHeight="1">
      <c r="A26" s="203" t="s">
        <v>130</v>
      </c>
      <c r="B26" s="269"/>
      <c r="C26" s="201"/>
      <c r="D26" s="53">
        <v>5022</v>
      </c>
      <c r="E26" s="202"/>
      <c r="F26" s="53">
        <v>5305</v>
      </c>
      <c r="G26" s="202"/>
      <c r="H26" s="53">
        <v>5022</v>
      </c>
      <c r="I26" s="202"/>
      <c r="J26" s="53">
        <v>5305</v>
      </c>
    </row>
    <row r="27" spans="1:10" ht="19.5" customHeight="1">
      <c r="A27" s="203" t="s">
        <v>115</v>
      </c>
      <c r="B27" s="269"/>
      <c r="C27" s="66"/>
      <c r="D27" s="61">
        <v>256107</v>
      </c>
      <c r="E27" s="202"/>
      <c r="F27" s="61">
        <v>160385</v>
      </c>
      <c r="G27" s="202"/>
      <c r="H27" s="61">
        <v>256107</v>
      </c>
      <c r="I27" s="202"/>
      <c r="J27" s="61">
        <v>160385</v>
      </c>
    </row>
    <row r="28" spans="1:10" ht="19.5" customHeight="1">
      <c r="A28" s="204"/>
      <c r="B28" s="271"/>
      <c r="C28" s="21"/>
      <c r="D28" s="67">
        <f>SUM(D12:D27)</f>
        <v>979091</v>
      </c>
      <c r="E28" s="205"/>
      <c r="F28" s="205">
        <f>SUM(F12:F27)</f>
        <v>949055</v>
      </c>
      <c r="G28" s="205"/>
      <c r="H28" s="205">
        <f>SUM(H12:H27)</f>
        <v>979288</v>
      </c>
      <c r="I28" s="205"/>
      <c r="J28" s="205">
        <f>SUM(J12:J27)</f>
        <v>949292</v>
      </c>
    </row>
    <row r="29" spans="1:10" ht="19.5" customHeight="1">
      <c r="A29" s="206" t="s">
        <v>64</v>
      </c>
      <c r="B29" s="280"/>
      <c r="C29" s="19"/>
      <c r="D29" s="207"/>
      <c r="E29" s="205"/>
      <c r="F29" s="207"/>
      <c r="G29" s="205"/>
      <c r="H29" s="207"/>
      <c r="I29" s="205"/>
      <c r="J29" s="207"/>
    </row>
    <row r="30" spans="1:10" ht="19.5" customHeight="1">
      <c r="A30" s="76" t="s">
        <v>9</v>
      </c>
      <c r="B30" s="280"/>
      <c r="C30" s="19"/>
      <c r="D30" s="207">
        <v>38723</v>
      </c>
      <c r="E30" s="205"/>
      <c r="F30" s="207">
        <v>-312466</v>
      </c>
      <c r="G30" s="205"/>
      <c r="H30" s="207">
        <v>38723</v>
      </c>
      <c r="I30" s="205"/>
      <c r="J30" s="207">
        <v>-312466</v>
      </c>
    </row>
    <row r="31" spans="1:10" ht="19.5" customHeight="1">
      <c r="A31" s="76" t="s">
        <v>142</v>
      </c>
      <c r="B31" s="280"/>
      <c r="C31" s="19"/>
      <c r="D31" s="207">
        <v>-46018</v>
      </c>
      <c r="E31" s="205"/>
      <c r="F31" s="207">
        <f>2+66106</f>
        <v>66108</v>
      </c>
      <c r="G31" s="205"/>
      <c r="H31" s="207">
        <v>-45986</v>
      </c>
      <c r="I31" s="205"/>
      <c r="J31" s="207">
        <f>2+66145</f>
        <v>66147</v>
      </c>
    </row>
    <row r="32" spans="1:10" ht="19.5" customHeight="1">
      <c r="A32" s="76" t="s">
        <v>10</v>
      </c>
      <c r="B32" s="280"/>
      <c r="C32" s="19"/>
      <c r="D32" s="207">
        <v>-682691</v>
      </c>
      <c r="E32" s="205"/>
      <c r="F32" s="207">
        <v>-614236</v>
      </c>
      <c r="G32" s="205"/>
      <c r="H32" s="207">
        <v>-682691</v>
      </c>
      <c r="I32" s="205"/>
      <c r="J32" s="207">
        <v>-614236</v>
      </c>
    </row>
    <row r="33" spans="1:10" ht="19.5" hidden="1" customHeight="1">
      <c r="A33" s="57" t="s">
        <v>161</v>
      </c>
      <c r="B33" s="281"/>
      <c r="C33" s="208"/>
      <c r="D33" s="65"/>
      <c r="E33" s="205"/>
      <c r="F33" s="65">
        <v>0</v>
      </c>
      <c r="G33" s="205"/>
      <c r="H33" s="65">
        <v>0</v>
      </c>
      <c r="I33" s="205"/>
      <c r="J33" s="65">
        <v>0</v>
      </c>
    </row>
    <row r="34" spans="1:10" ht="19.5" customHeight="1">
      <c r="A34" s="197" t="s">
        <v>21</v>
      </c>
      <c r="B34" s="280"/>
      <c r="C34" s="19"/>
      <c r="D34" s="207">
        <v>18</v>
      </c>
      <c r="E34" s="205"/>
      <c r="F34" s="207">
        <v>500</v>
      </c>
      <c r="G34" s="205"/>
      <c r="H34" s="65">
        <v>18</v>
      </c>
      <c r="I34" s="205"/>
      <c r="J34" s="65">
        <v>500</v>
      </c>
    </row>
    <row r="35" spans="1:10" ht="19.5" customHeight="1">
      <c r="A35" s="197" t="s">
        <v>26</v>
      </c>
      <c r="B35" s="280"/>
      <c r="C35" s="19"/>
      <c r="D35" s="207">
        <v>580784</v>
      </c>
      <c r="E35" s="205"/>
      <c r="F35" s="207">
        <v>213110</v>
      </c>
      <c r="G35" s="205"/>
      <c r="H35" s="207">
        <v>580784</v>
      </c>
      <c r="I35" s="205"/>
      <c r="J35" s="207">
        <v>213110</v>
      </c>
    </row>
    <row r="36" spans="1:10" ht="19.5" customHeight="1">
      <c r="A36" s="197" t="s">
        <v>143</v>
      </c>
      <c r="B36" s="280"/>
      <c r="C36" s="19"/>
      <c r="D36" s="53">
        <v>-16476</v>
      </c>
      <c r="E36" s="205"/>
      <c r="F36" s="53">
        <v>87730</v>
      </c>
      <c r="G36" s="209"/>
      <c r="H36" s="53">
        <v>-16611</v>
      </c>
      <c r="I36" s="209"/>
      <c r="J36" s="53">
        <v>87306</v>
      </c>
    </row>
    <row r="37" spans="1:10" ht="19.5" customHeight="1">
      <c r="A37" s="251" t="s">
        <v>131</v>
      </c>
      <c r="B37" s="282"/>
      <c r="C37" s="210"/>
      <c r="D37" s="310">
        <f>SUM(D28:D36)</f>
        <v>853431</v>
      </c>
      <c r="E37" s="205"/>
      <c r="F37" s="211">
        <f>SUM(F28:F36)</f>
        <v>389801</v>
      </c>
      <c r="G37" s="205"/>
      <c r="H37" s="211">
        <f>SUM(H28:H36)</f>
        <v>853525</v>
      </c>
      <c r="I37" s="205"/>
      <c r="J37" s="211">
        <f>SUM(J28:J36)</f>
        <v>389653</v>
      </c>
    </row>
    <row r="38" spans="1:10" ht="19.5" customHeight="1">
      <c r="A38" s="251" t="s">
        <v>139</v>
      </c>
      <c r="B38" s="269"/>
      <c r="C38" s="210"/>
      <c r="D38" s="290">
        <v>-652</v>
      </c>
      <c r="E38" s="205"/>
      <c r="F38" s="290">
        <v>-508</v>
      </c>
      <c r="G38" s="205"/>
      <c r="H38" s="290">
        <v>-652</v>
      </c>
      <c r="I38" s="205"/>
      <c r="J38" s="290">
        <v>-508</v>
      </c>
    </row>
    <row r="39" spans="1:10" ht="19.5" customHeight="1">
      <c r="A39" s="76" t="s">
        <v>132</v>
      </c>
      <c r="B39" s="279"/>
      <c r="C39" s="21"/>
      <c r="D39" s="61">
        <v>-73891</v>
      </c>
      <c r="E39" s="205"/>
      <c r="F39" s="61">
        <v>-112789</v>
      </c>
      <c r="G39" s="205"/>
      <c r="H39" s="61">
        <v>-73891</v>
      </c>
      <c r="I39" s="205"/>
      <c r="J39" s="61">
        <v>-112789</v>
      </c>
    </row>
    <row r="40" spans="1:10" ht="19.5" customHeight="1">
      <c r="A40" s="212" t="s">
        <v>136</v>
      </c>
      <c r="B40" s="283"/>
      <c r="C40" s="55"/>
      <c r="D40" s="221">
        <f>SUM(D37:D39)</f>
        <v>778888</v>
      </c>
      <c r="E40" s="214"/>
      <c r="F40" s="213">
        <f>SUM(F37:F39)</f>
        <v>276504</v>
      </c>
      <c r="G40" s="214"/>
      <c r="H40" s="213">
        <f>SUM(H37:H39)</f>
        <v>778982</v>
      </c>
      <c r="I40" s="214"/>
      <c r="J40" s="213">
        <f>SUM(J37:J39)</f>
        <v>276356</v>
      </c>
    </row>
    <row r="41" spans="1:10" ht="20.25" customHeight="1">
      <c r="A41" s="212"/>
      <c r="B41" s="283"/>
      <c r="C41" s="55"/>
      <c r="D41" s="214"/>
      <c r="E41" s="214"/>
      <c r="F41" s="214"/>
      <c r="G41" s="214"/>
      <c r="H41" s="214"/>
      <c r="I41" s="214"/>
      <c r="J41" s="214"/>
    </row>
    <row r="42" spans="1:10" ht="20.25" customHeight="1">
      <c r="A42" s="212"/>
      <c r="B42" s="283"/>
      <c r="C42" s="55"/>
      <c r="D42" s="214"/>
      <c r="E42" s="214"/>
      <c r="F42" s="214"/>
      <c r="G42" s="214"/>
      <c r="H42" s="214"/>
      <c r="I42" s="214"/>
      <c r="J42" s="214"/>
    </row>
    <row r="43" spans="1:10" ht="20.25" customHeight="1">
      <c r="A43" s="62" t="s">
        <v>153</v>
      </c>
      <c r="B43" s="284"/>
      <c r="C43" s="94"/>
      <c r="D43" s="93"/>
      <c r="E43" s="54"/>
      <c r="F43" s="93"/>
      <c r="G43" s="194"/>
      <c r="H43" s="6"/>
      <c r="I43" s="40"/>
      <c r="J43" s="6"/>
    </row>
    <row r="44" spans="1:10" ht="20.25" customHeight="1">
      <c r="A44" s="85" t="s">
        <v>152</v>
      </c>
      <c r="B44" s="284"/>
      <c r="C44" s="94"/>
      <c r="D44" s="93"/>
      <c r="E44" s="54"/>
      <c r="F44" s="93"/>
      <c r="G44" s="194"/>
      <c r="H44" s="6"/>
      <c r="I44" s="40"/>
      <c r="J44" s="6"/>
    </row>
    <row r="45" spans="1:10" ht="20.25" customHeight="1">
      <c r="A45" s="196" t="s">
        <v>89</v>
      </c>
      <c r="B45" s="275"/>
      <c r="C45" s="12"/>
      <c r="D45" s="6"/>
      <c r="E45" s="40"/>
      <c r="F45" s="6"/>
      <c r="G45" s="194"/>
      <c r="H45" s="6"/>
      <c r="I45" s="40"/>
      <c r="J45" s="6"/>
    </row>
    <row r="46" spans="1:10" ht="20.25" customHeight="1">
      <c r="A46" s="197"/>
      <c r="B46" s="275"/>
      <c r="C46" s="12"/>
      <c r="D46" s="6"/>
      <c r="E46" s="40"/>
      <c r="F46" s="6"/>
      <c r="G46" s="194"/>
      <c r="H46" s="6"/>
      <c r="I46" s="40"/>
      <c r="J46" s="6"/>
    </row>
    <row r="47" spans="1:10" ht="20.25" customHeight="1">
      <c r="A47" s="197"/>
      <c r="B47" s="276"/>
      <c r="C47" s="79"/>
      <c r="D47" s="315" t="s">
        <v>1</v>
      </c>
      <c r="E47" s="315"/>
      <c r="F47" s="315"/>
      <c r="G47" s="194"/>
      <c r="H47" s="315" t="s">
        <v>2</v>
      </c>
      <c r="I47" s="315"/>
      <c r="J47" s="315"/>
    </row>
    <row r="48" spans="1:10" ht="20.25" customHeight="1">
      <c r="A48" s="215"/>
      <c r="B48" s="276"/>
      <c r="C48" s="79"/>
      <c r="D48" s="315" t="s">
        <v>3</v>
      </c>
      <c r="E48" s="315"/>
      <c r="F48" s="315"/>
      <c r="G48" s="304"/>
      <c r="H48" s="327" t="s">
        <v>3</v>
      </c>
      <c r="I48" s="327"/>
      <c r="J48" s="327"/>
    </row>
    <row r="49" spans="1:10" ht="20.25" customHeight="1">
      <c r="A49" s="215"/>
      <c r="B49" s="275"/>
      <c r="C49" s="12"/>
      <c r="D49" s="316" t="s">
        <v>155</v>
      </c>
      <c r="E49" s="316"/>
      <c r="F49" s="316"/>
      <c r="G49" s="304"/>
      <c r="H49" s="316" t="s">
        <v>155</v>
      </c>
      <c r="I49" s="316"/>
      <c r="J49" s="316"/>
    </row>
    <row r="50" spans="1:10" ht="20.25" customHeight="1">
      <c r="A50" s="215"/>
      <c r="B50" s="277"/>
      <c r="C50" s="198"/>
      <c r="D50" s="317" t="s">
        <v>154</v>
      </c>
      <c r="E50" s="317"/>
      <c r="F50" s="317"/>
      <c r="G50" s="304"/>
      <c r="H50" s="317" t="s">
        <v>154</v>
      </c>
      <c r="I50" s="317"/>
      <c r="J50" s="317"/>
    </row>
    <row r="51" spans="1:10" ht="20.25" customHeight="1">
      <c r="A51" s="215"/>
      <c r="B51" s="272" t="s">
        <v>6</v>
      </c>
      <c r="C51" s="12"/>
      <c r="D51" s="295">
        <v>2018</v>
      </c>
      <c r="E51" s="59"/>
      <c r="F51" s="295">
        <v>2017</v>
      </c>
      <c r="G51" s="194"/>
      <c r="H51" s="295">
        <v>2018</v>
      </c>
      <c r="I51" s="59"/>
      <c r="J51" s="295">
        <v>2017</v>
      </c>
    </row>
    <row r="52" spans="1:10" ht="20.25" customHeight="1">
      <c r="A52" s="197"/>
      <c r="D52" s="326" t="s">
        <v>73</v>
      </c>
      <c r="E52" s="326"/>
      <c r="F52" s="326"/>
      <c r="G52" s="326"/>
      <c r="H52" s="326"/>
      <c r="I52" s="326"/>
      <c r="J52" s="326"/>
    </row>
    <row r="53" spans="1:10" ht="20.25" customHeight="1">
      <c r="A53" s="199" t="s">
        <v>65</v>
      </c>
      <c r="C53" s="294"/>
      <c r="D53" s="7"/>
      <c r="E53" s="26"/>
      <c r="F53" s="7"/>
      <c r="G53" s="26"/>
      <c r="H53" s="7"/>
      <c r="I53" s="26"/>
      <c r="J53" s="7"/>
    </row>
    <row r="54" spans="1:10" ht="20.25" customHeight="1">
      <c r="A54" s="197" t="s">
        <v>133</v>
      </c>
      <c r="B54" s="285"/>
      <c r="C54" s="294"/>
      <c r="D54" s="73">
        <v>0</v>
      </c>
      <c r="E54" s="26"/>
      <c r="F54" s="7">
        <v>2283000</v>
      </c>
      <c r="G54" s="26"/>
      <c r="H54" s="73">
        <v>0</v>
      </c>
      <c r="I54" s="26"/>
      <c r="J54" s="7">
        <v>2283000</v>
      </c>
    </row>
    <row r="55" spans="1:10" ht="20.25" customHeight="1">
      <c r="A55" s="197" t="s">
        <v>182</v>
      </c>
      <c r="B55" s="285"/>
      <c r="C55" s="306"/>
      <c r="D55" s="7">
        <v>1357400</v>
      </c>
      <c r="E55" s="26"/>
      <c r="F55" s="73">
        <v>0</v>
      </c>
      <c r="G55" s="26"/>
      <c r="H55" s="73">
        <v>1357400</v>
      </c>
      <c r="I55" s="26"/>
      <c r="J55" s="73">
        <v>0</v>
      </c>
    </row>
    <row r="56" spans="1:10" ht="20.25" customHeight="1">
      <c r="A56" s="76" t="s">
        <v>66</v>
      </c>
      <c r="B56" s="285"/>
      <c r="C56" s="294"/>
      <c r="D56" s="64">
        <v>12810</v>
      </c>
      <c r="E56" s="26"/>
      <c r="F56" s="64">
        <v>27902</v>
      </c>
      <c r="G56" s="26"/>
      <c r="H56" s="64">
        <v>12810</v>
      </c>
      <c r="I56" s="26"/>
      <c r="J56" s="64">
        <v>27902</v>
      </c>
    </row>
    <row r="57" spans="1:10" ht="20.25" customHeight="1">
      <c r="A57" s="76" t="s">
        <v>188</v>
      </c>
      <c r="B57" s="269"/>
      <c r="C57" s="216"/>
      <c r="D57" s="65">
        <v>72783</v>
      </c>
      <c r="E57" s="26"/>
      <c r="F57" s="65">
        <v>74068</v>
      </c>
      <c r="G57" s="26"/>
      <c r="H57" s="65">
        <v>72783</v>
      </c>
      <c r="I57" s="26"/>
      <c r="J57" s="65">
        <v>74068</v>
      </c>
    </row>
    <row r="58" spans="1:10" ht="20.25" customHeight="1">
      <c r="A58" s="76" t="s">
        <v>90</v>
      </c>
      <c r="B58" s="285"/>
      <c r="C58" s="294"/>
      <c r="D58" s="65">
        <v>-49675</v>
      </c>
      <c r="E58" s="26"/>
      <c r="F58" s="65">
        <v>-22922</v>
      </c>
      <c r="G58" s="26"/>
      <c r="H58" s="65">
        <v>-49675</v>
      </c>
      <c r="I58" s="26"/>
      <c r="J58" s="65">
        <v>-22922</v>
      </c>
    </row>
    <row r="59" spans="1:10" ht="20.25" customHeight="1">
      <c r="A59" s="76" t="s">
        <v>194</v>
      </c>
      <c r="B59" s="286"/>
      <c r="C59" s="58"/>
      <c r="D59" s="65">
        <v>-56246</v>
      </c>
      <c r="E59" s="205"/>
      <c r="F59" s="65">
        <v>0</v>
      </c>
      <c r="G59" s="205"/>
      <c r="H59" s="65">
        <v>-56246</v>
      </c>
      <c r="I59" s="205"/>
      <c r="J59" s="65">
        <v>0</v>
      </c>
    </row>
    <row r="60" spans="1:10" ht="20.25" customHeight="1">
      <c r="A60" s="76" t="s">
        <v>162</v>
      </c>
      <c r="B60" s="286"/>
      <c r="C60" s="58"/>
      <c r="D60" s="65">
        <v>10</v>
      </c>
      <c r="E60" s="26"/>
      <c r="F60" s="65">
        <v>666</v>
      </c>
      <c r="G60" s="26"/>
      <c r="H60" s="65">
        <v>10</v>
      </c>
      <c r="I60" s="26"/>
      <c r="J60" s="65">
        <v>666</v>
      </c>
    </row>
    <row r="61" spans="1:10" s="77" customFormat="1" ht="20.25" hidden="1" customHeight="1">
      <c r="A61" s="76" t="s">
        <v>163</v>
      </c>
      <c r="B61" s="286"/>
      <c r="C61" s="58"/>
      <c r="D61" s="65"/>
      <c r="E61" s="26"/>
      <c r="F61" s="65"/>
      <c r="G61" s="26"/>
      <c r="H61" s="65"/>
      <c r="I61" s="26"/>
      <c r="J61" s="65"/>
    </row>
    <row r="62" spans="1:10" ht="20.25" hidden="1" customHeight="1">
      <c r="A62" s="76" t="s">
        <v>103</v>
      </c>
      <c r="B62" s="286"/>
      <c r="C62" s="58"/>
      <c r="D62" s="65"/>
      <c r="E62" s="26"/>
      <c r="F62" s="65"/>
      <c r="G62" s="26"/>
      <c r="H62" s="65"/>
      <c r="I62" s="26"/>
      <c r="J62" s="65"/>
    </row>
    <row r="63" spans="1:10" ht="20.25" customHeight="1">
      <c r="A63" s="204" t="s">
        <v>91</v>
      </c>
      <c r="B63" s="287"/>
      <c r="C63" s="217"/>
      <c r="D63" s="111">
        <f>SUM(D54:D62)</f>
        <v>1337082</v>
      </c>
      <c r="E63" s="25"/>
      <c r="F63" s="24">
        <f>SUM(F54:F62)</f>
        <v>2362714</v>
      </c>
      <c r="G63" s="25"/>
      <c r="H63" s="24">
        <f>SUM(H54:H62)</f>
        <v>1337082</v>
      </c>
      <c r="I63" s="25"/>
      <c r="J63" s="24">
        <f>SUM(J54:J62)</f>
        <v>2362714</v>
      </c>
    </row>
    <row r="64" spans="1:10" ht="20.25" customHeight="1">
      <c r="A64" s="215"/>
      <c r="B64" s="287"/>
      <c r="C64" s="217"/>
      <c r="D64" s="25"/>
      <c r="E64" s="25"/>
      <c r="F64" s="25"/>
      <c r="G64" s="25"/>
      <c r="H64" s="25"/>
      <c r="I64" s="25"/>
      <c r="J64" s="25"/>
    </row>
    <row r="65" spans="1:10" ht="20.25" customHeight="1">
      <c r="A65" s="199" t="s">
        <v>67</v>
      </c>
      <c r="B65" s="285"/>
      <c r="C65" s="294"/>
      <c r="D65" s="7"/>
      <c r="E65" s="26"/>
      <c r="F65" s="7"/>
      <c r="G65" s="26"/>
      <c r="H65" s="7"/>
      <c r="I65" s="26"/>
      <c r="J65" s="7"/>
    </row>
    <row r="66" spans="1:10" ht="20.25" customHeight="1">
      <c r="A66" s="76" t="s">
        <v>68</v>
      </c>
      <c r="B66" s="285"/>
      <c r="C66" s="294"/>
      <c r="D66" s="60">
        <v>-20</v>
      </c>
      <c r="E66" s="26"/>
      <c r="F66" s="60">
        <v>-56794</v>
      </c>
      <c r="G66" s="26"/>
      <c r="H66" s="60">
        <v>-20</v>
      </c>
      <c r="I66" s="26"/>
      <c r="J66" s="60">
        <v>-56794</v>
      </c>
    </row>
    <row r="67" spans="1:10" ht="20.25" customHeight="1">
      <c r="A67" s="197" t="s">
        <v>106</v>
      </c>
      <c r="B67" s="269">
        <v>13</v>
      </c>
      <c r="C67" s="66"/>
      <c r="D67" s="67">
        <v>-300000</v>
      </c>
      <c r="E67" s="26"/>
      <c r="F67" s="67">
        <v>-240000</v>
      </c>
      <c r="G67" s="26"/>
      <c r="H67" s="67">
        <v>-300000</v>
      </c>
      <c r="I67" s="26"/>
      <c r="J67" s="67">
        <v>-240000</v>
      </c>
    </row>
    <row r="68" spans="1:10" ht="20.25" customHeight="1">
      <c r="A68" s="76" t="s">
        <v>137</v>
      </c>
      <c r="B68" s="273"/>
      <c r="C68" s="58"/>
      <c r="D68" s="68">
        <v>0</v>
      </c>
      <c r="E68" s="26"/>
      <c r="F68" s="68">
        <v>-93935</v>
      </c>
      <c r="G68" s="26"/>
      <c r="H68" s="68">
        <v>0</v>
      </c>
      <c r="I68" s="26"/>
      <c r="J68" s="68">
        <v>-93935</v>
      </c>
    </row>
    <row r="69" spans="1:10" ht="20.25" customHeight="1">
      <c r="A69" s="204" t="s">
        <v>92</v>
      </c>
      <c r="B69" s="287"/>
      <c r="C69" s="217"/>
      <c r="D69" s="221">
        <f>SUM(D66:D68)</f>
        <v>-300020</v>
      </c>
      <c r="E69" s="25"/>
      <c r="F69" s="44">
        <f>SUM(F66:F68)</f>
        <v>-390729</v>
      </c>
      <c r="G69" s="25"/>
      <c r="H69" s="44">
        <f>SUM(H66:H68)</f>
        <v>-300020</v>
      </c>
      <c r="I69" s="25"/>
      <c r="J69" s="44">
        <f>SUM(J66:J68)</f>
        <v>-390729</v>
      </c>
    </row>
    <row r="70" spans="1:10" ht="20.25" customHeight="1">
      <c r="A70" s="215"/>
      <c r="B70" s="287"/>
      <c r="C70" s="217"/>
      <c r="D70" s="25"/>
      <c r="E70" s="25"/>
      <c r="F70" s="25"/>
      <c r="G70" s="25"/>
      <c r="H70" s="25"/>
      <c r="I70" s="25"/>
      <c r="J70" s="25"/>
    </row>
    <row r="71" spans="1:10" ht="20.25" customHeight="1">
      <c r="A71" s="197" t="s">
        <v>183</v>
      </c>
      <c r="B71" s="287"/>
      <c r="C71" s="217"/>
      <c r="D71" s="25"/>
      <c r="E71" s="25"/>
      <c r="F71" s="25"/>
      <c r="G71" s="25"/>
      <c r="H71" s="25"/>
      <c r="I71" s="25"/>
      <c r="J71" s="25"/>
    </row>
    <row r="72" spans="1:10" ht="20.25" customHeight="1">
      <c r="A72" s="197" t="s">
        <v>184</v>
      </c>
      <c r="B72" s="287"/>
      <c r="C72" s="217"/>
      <c r="D72" s="73">
        <f>D40+D63+D69</f>
        <v>1815950</v>
      </c>
      <c r="E72" s="26"/>
      <c r="F72" s="7">
        <f>F40+F63+F69</f>
        <v>2248489</v>
      </c>
      <c r="G72" s="26"/>
      <c r="H72" s="7">
        <f>H40+H63+H69</f>
        <v>1816044</v>
      </c>
      <c r="I72" s="26"/>
      <c r="J72" s="7">
        <f>J40+J63+J69</f>
        <v>2248341</v>
      </c>
    </row>
    <row r="73" spans="1:10" ht="20.25" customHeight="1">
      <c r="A73" s="197" t="s">
        <v>193</v>
      </c>
      <c r="B73" s="287"/>
      <c r="C73" s="217"/>
      <c r="D73" s="61">
        <v>22616</v>
      </c>
      <c r="E73" s="67"/>
      <c r="F73" s="61">
        <v>0</v>
      </c>
      <c r="G73" s="67"/>
      <c r="H73" s="61">
        <v>22616</v>
      </c>
      <c r="I73" s="67"/>
      <c r="J73" s="61">
        <v>0</v>
      </c>
    </row>
    <row r="74" spans="1:10" ht="20.25" customHeight="1">
      <c r="A74" s="204" t="s">
        <v>138</v>
      </c>
      <c r="B74" s="288"/>
      <c r="C74" s="218"/>
      <c r="D74" s="311">
        <f>SUM(D72:D73)</f>
        <v>1838566</v>
      </c>
      <c r="E74" s="25"/>
      <c r="F74" s="307">
        <f>SUM(F72:F73)</f>
        <v>2248489</v>
      </c>
      <c r="G74" s="25"/>
      <c r="H74" s="307">
        <f>SUM(H72:H73)</f>
        <v>1838660</v>
      </c>
      <c r="I74" s="25"/>
      <c r="J74" s="307">
        <f>SUM(J72:J73)</f>
        <v>2248341</v>
      </c>
    </row>
    <row r="75" spans="1:10" ht="20.25" customHeight="1">
      <c r="A75" s="219" t="s">
        <v>69</v>
      </c>
      <c r="B75" s="286"/>
      <c r="C75" s="58"/>
      <c r="D75" s="48">
        <f>'BL-3-4'!E12</f>
        <v>381348</v>
      </c>
      <c r="E75" s="26"/>
      <c r="F75" s="48">
        <v>495381</v>
      </c>
      <c r="G75" s="26"/>
      <c r="H75" s="48">
        <f>'BL-3-4'!I12</f>
        <v>381185</v>
      </c>
      <c r="I75" s="26"/>
      <c r="J75" s="48">
        <v>495348</v>
      </c>
    </row>
    <row r="76" spans="1:10" ht="20.25" customHeight="1" thickBot="1">
      <c r="A76" s="215" t="s">
        <v>164</v>
      </c>
      <c r="B76" s="287"/>
      <c r="C76" s="217"/>
      <c r="D76" s="127">
        <f>SUM(D74:D75)</f>
        <v>2219914</v>
      </c>
      <c r="E76" s="25"/>
      <c r="F76" s="36">
        <f>SUM(F74:F75)</f>
        <v>2743870</v>
      </c>
      <c r="G76" s="25"/>
      <c r="H76" s="36">
        <f>SUM(H74:H75)</f>
        <v>2219845</v>
      </c>
      <c r="I76" s="25"/>
      <c r="J76" s="36">
        <f>SUM(J74:J75)</f>
        <v>2743689</v>
      </c>
    </row>
    <row r="77" spans="1:10" ht="20.25" customHeight="1" thickTop="1"/>
    <row r="78" spans="1:10" ht="20.25" customHeight="1">
      <c r="A78" s="199" t="s">
        <v>93</v>
      </c>
      <c r="D78" s="220"/>
      <c r="F78" s="220"/>
      <c r="H78" s="252"/>
      <c r="J78" s="252"/>
    </row>
    <row r="79" spans="1:10" ht="20.25" customHeight="1">
      <c r="A79" s="76" t="s">
        <v>94</v>
      </c>
      <c r="B79" s="289"/>
      <c r="C79" s="253"/>
      <c r="D79" s="67">
        <v>49830</v>
      </c>
      <c r="E79" s="254"/>
      <c r="F79" s="67">
        <v>46458</v>
      </c>
      <c r="G79" s="254"/>
      <c r="H79" s="67">
        <v>49830</v>
      </c>
      <c r="I79" s="254"/>
      <c r="J79" s="67">
        <v>46458</v>
      </c>
    </row>
    <row r="80" spans="1:10" ht="20.25" customHeight="1">
      <c r="A80" s="77" t="s">
        <v>141</v>
      </c>
      <c r="D80" s="256">
        <v>6420</v>
      </c>
      <c r="F80" s="256">
        <v>5356</v>
      </c>
      <c r="H80" s="256">
        <v>6420</v>
      </c>
      <c r="J80" s="256">
        <v>5356</v>
      </c>
    </row>
  </sheetData>
  <mergeCells count="18">
    <mergeCell ref="D5:F5"/>
    <mergeCell ref="H5:J5"/>
    <mergeCell ref="D10:J10"/>
    <mergeCell ref="D47:F47"/>
    <mergeCell ref="H47:J47"/>
    <mergeCell ref="D6:F6"/>
    <mergeCell ref="H6:J6"/>
    <mergeCell ref="D7:F7"/>
    <mergeCell ref="H7:J7"/>
    <mergeCell ref="D8:F8"/>
    <mergeCell ref="H8:J8"/>
    <mergeCell ref="D52:J52"/>
    <mergeCell ref="D48:F48"/>
    <mergeCell ref="H48:J48"/>
    <mergeCell ref="D49:F49"/>
    <mergeCell ref="H49:J49"/>
    <mergeCell ref="D50:F50"/>
    <mergeCell ref="H50:J50"/>
  </mergeCells>
  <pageMargins left="0.7" right="0.7" top="0.48" bottom="0.5" header="0.5" footer="0.5"/>
  <pageSetup paperSize="9" scale="84" firstPageNumber="13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BL-3-4</vt:lpstr>
      <vt:lpstr>PL-5-8</vt:lpstr>
      <vt:lpstr>SH-9-10</vt:lpstr>
      <vt:lpstr>SH 11-12</vt:lpstr>
      <vt:lpstr>CF-13-14</vt:lpstr>
      <vt:lpstr>'BL-3-4'!Print_Area</vt:lpstr>
      <vt:lpstr>'CF-13-14'!Print_Area</vt:lpstr>
      <vt:lpstr>'PL-5-8'!Print_Area</vt:lpstr>
      <vt:lpstr>'SH 11-12'!Print_Area</vt:lpstr>
      <vt:lpstr>'SH-9-10'!Print_Area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2018-11-12T07:13:17Z</cp:lastPrinted>
  <dcterms:created xsi:type="dcterms:W3CDTF">2015-06-24T13:08:59Z</dcterms:created>
  <dcterms:modified xsi:type="dcterms:W3CDTF">2018-11-12T09:27:20Z</dcterms:modified>
</cp:coreProperties>
</file>