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2018\Q'3 2018\MK\"/>
    </mc:Choice>
  </mc:AlternateContent>
  <bookViews>
    <workbookView xWindow="0" yWindow="0" windowWidth="20490" windowHeight="7755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'b&amp;f'!$A$1:$M$114</definedName>
    <definedName name="_xlnm.Print_Area" localSheetId="2">CE!$A$1:$V$104</definedName>
    <definedName name="_xlnm.Print_Area" localSheetId="1">PL!$A$1:$L$265</definedName>
  </definedNames>
  <calcPr calcId="152511" iterate="1" iterateCount="3"/>
</workbook>
</file>

<file path=xl/calcChain.xml><?xml version="1.0" encoding="utf-8"?>
<calcChain xmlns="http://schemas.openxmlformats.org/spreadsheetml/2006/main">
  <c r="J244" i="3" l="1"/>
  <c r="F214" i="3"/>
  <c r="J213" i="3"/>
  <c r="F213" i="3"/>
  <c r="J204" i="3"/>
  <c r="F204" i="3"/>
  <c r="J202" i="3"/>
  <c r="J181" i="3"/>
  <c r="F181" i="3"/>
  <c r="F179" i="3"/>
  <c r="J177" i="3"/>
  <c r="F177" i="3"/>
  <c r="F175" i="3"/>
  <c r="J168" i="3"/>
  <c r="J248" i="3" l="1"/>
  <c r="J251" i="3"/>
  <c r="H248" i="3"/>
  <c r="H251" i="3"/>
  <c r="F248" i="3"/>
  <c r="F251" i="3"/>
  <c r="J138" i="3"/>
  <c r="J139" i="3" s="1"/>
  <c r="H138" i="3"/>
  <c r="H139" i="3" s="1"/>
  <c r="F138" i="3"/>
  <c r="F139" i="3" s="1"/>
  <c r="J90" i="3"/>
  <c r="J96" i="3"/>
  <c r="F90" i="3"/>
  <c r="F96" i="3"/>
  <c r="H90" i="3"/>
  <c r="H98" i="3" s="1"/>
  <c r="H100" i="3" s="1"/>
  <c r="H96" i="3"/>
  <c r="J60" i="3"/>
  <c r="J61" i="3" s="1"/>
  <c r="H60" i="3"/>
  <c r="H61" i="3" s="1"/>
  <c r="F60" i="3"/>
  <c r="F61" i="3" s="1"/>
  <c r="J13" i="3"/>
  <c r="J18" i="3"/>
  <c r="H13" i="3"/>
  <c r="H18" i="3"/>
  <c r="F13" i="3"/>
  <c r="F18" i="3"/>
  <c r="G15" i="1"/>
  <c r="K16" i="1"/>
  <c r="I16" i="1"/>
  <c r="G13" i="1"/>
  <c r="G16" i="1"/>
  <c r="U18" i="2"/>
  <c r="U43" i="2"/>
  <c r="U97" i="2"/>
  <c r="G26" i="1"/>
  <c r="K26" i="1"/>
  <c r="K27" i="3"/>
  <c r="U72" i="2"/>
  <c r="L251" i="3"/>
  <c r="L248" i="3"/>
  <c r="L18" i="3"/>
  <c r="L96" i="3"/>
  <c r="L60" i="3"/>
  <c r="L61" i="3" s="1"/>
  <c r="L13" i="3"/>
  <c r="L20" i="3" s="1"/>
  <c r="L22" i="3" s="1"/>
  <c r="L24" i="3" s="1"/>
  <c r="O41" i="2"/>
  <c r="O15" i="2"/>
  <c r="O16" i="2" s="1"/>
  <c r="O19" i="2" s="1"/>
  <c r="I100" i="1"/>
  <c r="I99" i="1"/>
  <c r="I97" i="1"/>
  <c r="I96" i="1"/>
  <c r="I95" i="1"/>
  <c r="M101" i="1"/>
  <c r="M100" i="1"/>
  <c r="M99" i="1"/>
  <c r="M97" i="1"/>
  <c r="M96" i="1"/>
  <c r="M95" i="1"/>
  <c r="I96" i="2"/>
  <c r="M26" i="1"/>
  <c r="I26" i="1"/>
  <c r="O70" i="2"/>
  <c r="O73" i="2"/>
  <c r="M70" i="2"/>
  <c r="M73" i="2"/>
  <c r="K70" i="2"/>
  <c r="K73" i="2"/>
  <c r="I70" i="2"/>
  <c r="I73" i="2"/>
  <c r="S39" i="2"/>
  <c r="U39" i="2"/>
  <c r="K16" i="2"/>
  <c r="K19" i="2"/>
  <c r="I16" i="2"/>
  <c r="I19" i="2"/>
  <c r="G16" i="2"/>
  <c r="G19" i="2"/>
  <c r="E16" i="2"/>
  <c r="E19" i="2"/>
  <c r="L138" i="3"/>
  <c r="S69" i="2" s="1"/>
  <c r="S70" i="2" s="1"/>
  <c r="S73" i="2" s="1"/>
  <c r="L90" i="3"/>
  <c r="M102" i="1"/>
  <c r="M60" i="1"/>
  <c r="M54" i="1"/>
  <c r="I60" i="1"/>
  <c r="I54" i="1"/>
  <c r="M16" i="1"/>
  <c r="K60" i="1"/>
  <c r="G60" i="1"/>
  <c r="K54" i="1"/>
  <c r="G54" i="1"/>
  <c r="G27" i="1"/>
  <c r="O96" i="2"/>
  <c r="O98" i="2"/>
  <c r="K99" i="1"/>
  <c r="M96" i="2"/>
  <c r="M98" i="2"/>
  <c r="K97" i="1"/>
  <c r="K96" i="2"/>
  <c r="K98" i="2"/>
  <c r="K96" i="1"/>
  <c r="I98" i="2"/>
  <c r="K95" i="1"/>
  <c r="K42" i="2"/>
  <c r="K44" i="2"/>
  <c r="G99" i="1"/>
  <c r="I42" i="2"/>
  <c r="I44" i="2"/>
  <c r="G97" i="1"/>
  <c r="G42" i="2"/>
  <c r="G44" i="2"/>
  <c r="G96" i="1"/>
  <c r="E42" i="2"/>
  <c r="E44" i="2"/>
  <c r="G95" i="1"/>
  <c r="O42" i="2"/>
  <c r="O44" i="2" s="1"/>
  <c r="U13" i="2"/>
  <c r="U17" i="2"/>
  <c r="U93" i="2"/>
  <c r="U71" i="2"/>
  <c r="U67" i="2"/>
  <c r="S40" i="2"/>
  <c r="M61" i="1"/>
  <c r="M27" i="1"/>
  <c r="K27" i="1"/>
  <c r="G61" i="1"/>
  <c r="M103" i="1"/>
  <c r="I27" i="1"/>
  <c r="Q41" i="2"/>
  <c r="Q42" i="2" s="1"/>
  <c r="Q44" i="2" s="1"/>
  <c r="K61" i="1"/>
  <c r="I101" i="1"/>
  <c r="I102" i="1"/>
  <c r="I61" i="1"/>
  <c r="M104" i="1"/>
  <c r="I103" i="1"/>
  <c r="I104" i="1"/>
  <c r="S41" i="2" l="1"/>
  <c r="U41" i="2" s="1"/>
  <c r="L139" i="3"/>
  <c r="Q15" i="2"/>
  <c r="H20" i="3"/>
  <c r="H22" i="3" s="1"/>
  <c r="H24" i="3" s="1"/>
  <c r="H48" i="3" s="1"/>
  <c r="H63" i="3" s="1"/>
  <c r="H66" i="3" s="1"/>
  <c r="U69" i="2"/>
  <c r="S95" i="2"/>
  <c r="L98" i="3"/>
  <c r="L100" i="3" s="1"/>
  <c r="L164" i="3" s="1"/>
  <c r="L187" i="3" s="1"/>
  <c r="L212" i="3" s="1"/>
  <c r="L215" i="3" s="1"/>
  <c r="L252" i="3" s="1"/>
  <c r="L254" i="3" s="1"/>
  <c r="F20" i="3"/>
  <c r="F22" i="3" s="1"/>
  <c r="F24" i="3" s="1"/>
  <c r="F48" i="3" s="1"/>
  <c r="F63" i="3" s="1"/>
  <c r="F66" i="3" s="1"/>
  <c r="J20" i="3"/>
  <c r="J22" i="3" s="1"/>
  <c r="J24" i="3" s="1"/>
  <c r="J48" i="3" s="1"/>
  <c r="J63" i="3" s="1"/>
  <c r="J66" i="3" s="1"/>
  <c r="J98" i="3"/>
  <c r="J100" i="3" s="1"/>
  <c r="J102" i="3" s="1"/>
  <c r="F98" i="3"/>
  <c r="F100" i="3" s="1"/>
  <c r="F102" i="3" s="1"/>
  <c r="F164" i="3"/>
  <c r="F187" i="3" s="1"/>
  <c r="F212" i="3" s="1"/>
  <c r="F215" i="3" s="1"/>
  <c r="F252" i="3" s="1"/>
  <c r="F254" i="3" s="1"/>
  <c r="H102" i="3"/>
  <c r="H164" i="3"/>
  <c r="H187" i="3" s="1"/>
  <c r="H212" i="3" s="1"/>
  <c r="H215" i="3" s="1"/>
  <c r="H252" i="3" s="1"/>
  <c r="H254" i="3" s="1"/>
  <c r="L102" i="3"/>
  <c r="J164" i="3"/>
  <c r="J187" i="3" s="1"/>
  <c r="J212" i="3" s="1"/>
  <c r="J215" i="3" s="1"/>
  <c r="J252" i="3" s="1"/>
  <c r="J254" i="3" s="1"/>
  <c r="L27" i="3"/>
  <c r="L48" i="3"/>
  <c r="L63" i="3" s="1"/>
  <c r="L66" i="3" s="1"/>
  <c r="H27" i="3" l="1"/>
  <c r="J27" i="3"/>
  <c r="S42" i="2"/>
  <c r="S44" i="2" s="1"/>
  <c r="G101" i="1" s="1"/>
  <c r="F27" i="3"/>
  <c r="Q16" i="2"/>
  <c r="Q19" i="2" s="1"/>
  <c r="S15" i="2"/>
  <c r="S96" i="2"/>
  <c r="S98" i="2" s="1"/>
  <c r="K101" i="1" s="1"/>
  <c r="U95" i="2"/>
  <c r="H126" i="3"/>
  <c r="H141" i="3" s="1"/>
  <c r="H144" i="3" s="1"/>
  <c r="H105" i="3"/>
  <c r="M14" i="2"/>
  <c r="L105" i="3"/>
  <c r="Q68" i="2"/>
  <c r="L126" i="3"/>
  <c r="L141" i="3" s="1"/>
  <c r="L144" i="3" s="1"/>
  <c r="J105" i="3"/>
  <c r="J126" i="3"/>
  <c r="J141" i="3" s="1"/>
  <c r="J144" i="3" s="1"/>
  <c r="Q94" i="2"/>
  <c r="F105" i="3"/>
  <c r="F126" i="3"/>
  <c r="F141" i="3" s="1"/>
  <c r="F144" i="3" s="1"/>
  <c r="M40" i="2"/>
  <c r="S16" i="2" l="1"/>
  <c r="S19" i="2" s="1"/>
  <c r="U15" i="2"/>
  <c r="M42" i="2"/>
  <c r="M44" i="2" s="1"/>
  <c r="G100" i="1" s="1"/>
  <c r="G102" i="1" s="1"/>
  <c r="G103" i="1" s="1"/>
  <c r="G104" i="1" s="1"/>
  <c r="U40" i="2"/>
  <c r="U42" i="2" s="1"/>
  <c r="U44" i="2" s="1"/>
  <c r="U14" i="2"/>
  <c r="M16" i="2"/>
  <c r="M19" i="2" s="1"/>
  <c r="U94" i="2"/>
  <c r="U96" i="2" s="1"/>
  <c r="U98" i="2" s="1"/>
  <c r="Q96" i="2"/>
  <c r="Q98" i="2" s="1"/>
  <c r="K100" i="1" s="1"/>
  <c r="K102" i="1" s="1"/>
  <c r="K103" i="1" s="1"/>
  <c r="K104" i="1" s="1"/>
  <c r="U68" i="2"/>
  <c r="U70" i="2" s="1"/>
  <c r="U73" i="2" s="1"/>
  <c r="Q70" i="2"/>
  <c r="Q73" i="2" s="1"/>
  <c r="U16" i="2" l="1"/>
  <c r="U19" i="2" s="1"/>
</calcChain>
</file>

<file path=xl/sharedStrings.xml><?xml version="1.0" encoding="utf-8"?>
<sst xmlns="http://schemas.openxmlformats.org/spreadsheetml/2006/main" count="535" uniqueCount="216">
  <si>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</si>
  <si>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</si>
  <si>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</si>
  <si>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</si>
  <si>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</si>
  <si>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</si>
  <si>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</si>
  <si>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</si>
  <si>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</si>
  <si>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</si>
  <si>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</si>
  <si>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</si>
  <si>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</si>
  <si>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</si>
  <si>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</si>
  <si>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</si>
  <si>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</si>
  <si>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</si>
  <si>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</si>
  <si>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</si>
  <si>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</si>
  <si>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</si>
  <si>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</si>
  <si>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</si>
  <si>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</si>
  <si>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</si>
  <si>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</si>
  <si>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</si>
  <si>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</si>
  <si>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</si>
  <si>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</si>
  <si>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</si>
  <si>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</si>
  <si>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</si>
  <si>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</si>
  <si>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</si>
  <si>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</si>
  <si>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</si>
  <si>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</si>
  <si>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</si>
  <si>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</si>
  <si>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</si>
  <si>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</si>
  <si>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</si>
  <si>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</si>
  <si>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</si>
  <si>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</si>
  <si>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</si>
  <si>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</si>
  <si>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</si>
  <si>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</si>
  <si>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</si>
  <si>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</si>
  <si>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</si>
  <si>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</si>
  <si>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</si>
  <si>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</si>
  <si>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</si>
  <si>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</si>
  <si>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</si>
  <si>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</si>
  <si>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</si>
  <si>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</si>
  <si>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</si>
  <si>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</si>
  <si>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</si>
  <si>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</si>
  <si>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</si>
  <si>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</si>
  <si>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</si>
  <si>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</si>
  <si>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</si>
  <si>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</si>
  <si>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</si>
  <si>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</si>
  <si>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</si>
  <si>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</si>
  <si>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</si>
  <si>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</si>
  <si>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</si>
  <si>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</si>
  <si>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</si>
  <si>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</si>
  <si>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</si>
  <si>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</si>
  <si>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</si>
  <si>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</si>
  <si>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</si>
  <si>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</si>
  <si>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</si>
  <si>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</si>
  <si>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</si>
  <si>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</si>
  <si>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</si>
  <si>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</si>
  <si>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</si>
  <si>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</si>
  <si>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</si>
  <si>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</si>
  <si>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</si>
  <si>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</si>
  <si>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</si>
  <si>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</si>
  <si>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</si>
  <si>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</si>
  <si>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</si>
  <si>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</si>
  <si>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</si>
  <si>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</si>
  <si>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</si>
  <si>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</si>
  <si>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</si>
  <si>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เงินสดรับจากการจำหน่ายอุปกรณ์</t>
  </si>
  <si>
    <t>ข้อมูลกระแสเงินสดเปิดเผยเพิ่มเติม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</si>
  <si>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</si>
  <si>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</si>
  <si>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</si>
  <si>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</si>
  <si>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</si>
  <si>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</si>
  <si>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     นายสมชาย หาญจิตต์เกษม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</si>
  <si>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</si>
  <si>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</si>
  <si>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</si>
  <si>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</si>
  <si>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</si>
  <si>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</si>
  <si>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</si>
  <si>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กำไรต่อหุ้นปรับลด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</si>
  <si>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</si>
  <si>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</si>
  <si>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</si>
  <si>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</si>
  <si>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เงินสดรับจากดอกเบี้ย</t>
  </si>
  <si>
    <t xml:space="preserve">   และค่าใช้จ่ายภาษีเงินได้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</si>
  <si>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</si>
  <si>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</si>
  <si>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ดอกเบี้ยรับ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</si>
  <si>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</si>
  <si>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</si>
  <si>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</si>
  <si>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</si>
  <si>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</si>
  <si>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</si>
  <si>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</si>
  <si>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</si>
  <si>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ส่วนเกินมูลค่าหุ้น</t>
  </si>
  <si>
    <t xml:space="preserve">กำไรส่วนที่เป็นของผู้ถือหุ้นของบริษัทฯ </t>
  </si>
  <si>
    <t>นายสมชาย หาญจิตต์เกษม</t>
  </si>
  <si>
    <t>ยอดคงเหลือ ณ วันที่ 1 มกราคม 2560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</si>
  <si>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</si>
  <si>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</si>
  <si>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</si>
  <si>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</si>
  <si>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</si>
  <si>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</si>
  <si>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</si>
  <si>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</si>
  <si>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</si>
  <si>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 xml:space="preserve">   ในหลักทรัพย์เผื่อขาย</t>
  </si>
  <si>
    <t>หัก: ผลกระทบของภาษีเงินได้</t>
  </si>
  <si>
    <t xml:space="preserve">   ในหลักทรัพย์เผื่อขาย - สุทธิจากภาษีเงินได้</t>
  </si>
  <si>
    <t>หลักทรัพย์เผื่อขาย</t>
  </si>
  <si>
    <t>เบ็ดเสร็จอื่น</t>
  </si>
  <si>
    <t>กำไรขาดทุน</t>
  </si>
  <si>
    <t>องค์ประกอบอื่นของ</t>
  </si>
  <si>
    <t>เงินสดจ่ายเพื่อซื้อสิทธิการเช่า</t>
  </si>
  <si>
    <t>มูลค่าเงินลงทุนใน</t>
  </si>
  <si>
    <t>จากการเปลี่ยนแปลง</t>
  </si>
  <si>
    <t>ผลกำไร(ขาดทุน)</t>
  </si>
  <si>
    <t xml:space="preserve">       หุ้นสามัญ 920,878,100 หุ้น มูลค่าหุ้นละ 1 บาท</t>
  </si>
  <si>
    <t xml:space="preserve">         มูลค่าหุ้นละ 1 บาท)</t>
  </si>
  <si>
    <t>2561</t>
  </si>
  <si>
    <t>ยอดคงเหลือ ณ วันที่ 1 มกราคม 2561</t>
  </si>
  <si>
    <t>31 ธันวาคม 2560</t>
  </si>
  <si>
    <t>2, 5</t>
  </si>
  <si>
    <t>หนี้สินไม่หมุนเวียนอื่น</t>
  </si>
  <si>
    <t xml:space="preserve">         (31 ธันวาคม 2560: หุ้นสามัญ 920,878,100 หุ้น </t>
  </si>
  <si>
    <t>2, 12</t>
  </si>
  <si>
    <t xml:space="preserve">      ที่ดิน อาคารและอุปกรณ์</t>
  </si>
  <si>
    <t xml:space="preserve">   ขาดทุน(กำไร)จากการจำหน่ายและตัดจำหน่าย</t>
  </si>
  <si>
    <t>หนี้สินและส่วนของผู้ถือหุ้น (ต่อ)</t>
  </si>
  <si>
    <t>เงินปันผลรับ</t>
  </si>
  <si>
    <t>ค่าใช้จ่ายอื่น</t>
  </si>
  <si>
    <t xml:space="preserve">   ค่าเผื่อการด้อยค่าของเงินลงทุนในการร่วมค้า</t>
  </si>
  <si>
    <t xml:space="preserve">   เงินปันผลรับ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</si>
  <si>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</si>
  <si>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</si>
  <si>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</si>
  <si>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</si>
  <si>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>เงินให้กู้ยืมระยะสั้นแก่กิจการที่เกี่ยวข้องกันลดลง</t>
  </si>
  <si>
    <t xml:space="preserve">         (31 ธันวาคม 2560: หุ้นสามัญ 925,850,000 หุ้น </t>
  </si>
  <si>
    <t xml:space="preserve">        หุ้นสามัญ 920,878,100 หุ้น มูลค่าหุ้นละ 1 บาท</t>
  </si>
  <si>
    <t>เงินลงทุนชั่วคราว(เพิ่มขึ้น)ลดลง</t>
  </si>
  <si>
    <t>เงินสดจ่ายเพื่อลงทุนในกิจการร่วมค้า</t>
  </si>
  <si>
    <t>ผลขาดทุนจากการเปลี่ยนแปลงมูลค่าเงินลงทุน</t>
  </si>
  <si>
    <t>ผลกำไร(ขาดทุน)จากการเปลี่ยนแปลงมูลค่าเงินลงทุน</t>
  </si>
  <si>
    <t xml:space="preserve">   ขาดทุน(กำไร)จากอัตราแลกเปลี่ยนที่ยังไม่เกิดขึ้นจริง</t>
  </si>
  <si>
    <t>เงินลงทุนระยะยาวอื่นเพิ่มขึ้น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</si>
  <si>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</si>
  <si>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</si>
  <si>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</si>
  <si>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</si>
  <si>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</si>
  <si>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</si>
  <si>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โอนผลกำไรจากการเปลี่ยนแปลงมูลค่าเงินลงทุนในหลักทรัพย์</t>
  </si>
  <si>
    <t xml:space="preserve">   เผื่อขายที่จำหน่ายในระหว่างงวดไปกำไรหรือขาดทุน</t>
  </si>
  <si>
    <t xml:space="preserve">   ตัดจำหน่ายส่วนเกินมูลค่าเงินลงทุนในหลักทรัพย์เผื่อขาย</t>
  </si>
  <si>
    <t>รายการที่ไม่ใช่เงินสด</t>
  </si>
  <si>
    <t xml:space="preserve">   กำไรจากการขายเงินลงทุน</t>
  </si>
  <si>
    <t>เงินสดและรายการเทียบเท่าเงินสดเพิ่มขึ้นสุทธิ</t>
  </si>
  <si>
    <t xml:space="preserve">   เจ้าหนี้ค่าอาคารและอุปกรณ์เพิ่มขึ้น(ลดลง)</t>
  </si>
  <si>
    <t>กำไรก่อนส่วนแบ่งกำไร(ขาดทุน)จากเงินลงทุนในการร่วมค้า</t>
  </si>
  <si>
    <t>ส่วนแบ่งกำไร(ขาดทุน)จากเงินลงทุนในการร่วมค้า</t>
  </si>
  <si>
    <t xml:space="preserve">   ขาดทุนจากการเปลี่ยนแปลงมูลค่าเงินลงทุนชั่วคราว</t>
  </si>
  <si>
    <t>เงินสดสุทธิจาก(ใช้ไปใน)กิจกรรมลงทุน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</si>
</sst>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</cellStyleXfs>
  <cellXfs count="177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/>
    <xf numFmtId="3" fontId="9" fillId="0" borderId="0" xfId="1" applyNumberFormat="1" applyFont="1" applyFill="1" applyAlignment="1"/>
    <xf numFmtId="41" fontId="9" fillId="0" borderId="0" xfId="1" applyNumberFormat="1" applyFont="1" applyFill="1" applyAlignment="1"/>
    <xf numFmtId="164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 wrapText="1"/>
    </xf>
    <xf numFmtId="37" fontId="10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41" fontId="9" fillId="0" borderId="1" xfId="1" applyNumberFormat="1" applyFont="1" applyFill="1" applyBorder="1" applyAlignment="1"/>
    <xf numFmtId="3" fontId="9" fillId="0" borderId="0" xfId="0" applyNumberFormat="1" applyFont="1" applyFill="1" applyAlignment="1">
      <alignment horizontal="justify" wrapText="1"/>
    </xf>
    <xf numFmtId="41" fontId="9" fillId="0" borderId="2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41" fontId="9" fillId="0" borderId="4" xfId="1" applyNumberFormat="1" applyFont="1" applyFill="1" applyBorder="1" applyAlignment="1"/>
    <xf numFmtId="41" fontId="9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/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" fontId="9" fillId="0" borderId="0" xfId="1" applyNumberFormat="1" applyFont="1" applyFill="1" applyBorder="1" applyAlignment="1"/>
    <xf numFmtId="37" fontId="10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/>
    <xf numFmtId="0" fontId="9" fillId="0" borderId="0" xfId="0" applyFont="1" applyFill="1" applyAlignment="1"/>
    <xf numFmtId="0" fontId="9" fillId="0" borderId="0" xfId="0" applyFont="1" applyFill="1" applyBorder="1" applyAlignment="1"/>
    <xf numFmtId="38" fontId="9" fillId="0" borderId="0" xfId="0" applyNumberFormat="1" applyFont="1" applyFill="1" applyAlignment="1">
      <alignment horizontal="centerContinuous"/>
    </xf>
    <xf numFmtId="164" fontId="9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41" fontId="9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Continuous"/>
    </xf>
    <xf numFmtId="0" fontId="9" fillId="0" borderId="4" xfId="0" quotePrefix="1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41" fontId="13" fillId="0" borderId="0" xfId="1" applyNumberFormat="1" applyFont="1" applyFill="1" applyBorder="1" applyAlignment="1"/>
    <xf numFmtId="41" fontId="14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1" fontId="13" fillId="0" borderId="2" xfId="1" applyNumberFormat="1" applyFont="1" applyFill="1" applyBorder="1" applyAlignment="1"/>
    <xf numFmtId="41" fontId="14" fillId="0" borderId="0" xfId="0" applyNumberFormat="1" applyFont="1" applyFill="1" applyAlignment="1">
      <alignment horizontal="center"/>
    </xf>
    <xf numFmtId="3" fontId="13" fillId="0" borderId="0" xfId="1" applyNumberFormat="1" applyFont="1" applyFill="1" applyBorder="1" applyAlignment="1"/>
    <xf numFmtId="164" fontId="13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3" fontId="13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41" fontId="15" fillId="0" borderId="0" xfId="0" applyNumberFormat="1" applyFont="1" applyFill="1" applyAlignment="1">
      <alignment horizontal="right"/>
    </xf>
    <xf numFmtId="37" fontId="8" fillId="0" borderId="0" xfId="3" applyNumberFormat="1" applyFont="1" applyFill="1" applyAlignment="1"/>
    <xf numFmtId="37" fontId="9" fillId="0" borderId="0" xfId="3" applyNumberFormat="1" applyFont="1" applyFill="1" applyAlignment="1"/>
    <xf numFmtId="37" fontId="11" fillId="0" borderId="0" xfId="3" applyNumberFormat="1" applyFont="1" applyFill="1" applyAlignment="1">
      <alignment horizontal="center"/>
    </xf>
    <xf numFmtId="37" fontId="16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right"/>
    </xf>
    <xf numFmtId="37" fontId="10" fillId="0" borderId="0" xfId="3" applyNumberFormat="1" applyFont="1" applyFill="1" applyAlignment="1"/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/>
    <xf numFmtId="41" fontId="13" fillId="0" borderId="4" xfId="3" applyNumberFormat="1" applyFont="1" applyFill="1" applyBorder="1" applyAlignment="1">
      <alignment horizontal="center"/>
    </xf>
    <xf numFmtId="41" fontId="13" fillId="0" borderId="0" xfId="3" applyNumberFormat="1" applyFont="1" applyFill="1" applyAlignment="1"/>
    <xf numFmtId="37" fontId="10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2" xfId="3" applyNumberFormat="1" applyFont="1" applyFill="1" applyBorder="1" applyAlignment="1"/>
    <xf numFmtId="37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/>
    <xf numFmtId="43" fontId="13" fillId="0" borderId="2" xfId="1" applyNumberFormat="1" applyFont="1" applyFill="1" applyBorder="1" applyAlignment="1"/>
    <xf numFmtId="0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164" fontId="9" fillId="0" borderId="0" xfId="0" applyNumberFormat="1" applyFont="1" applyFill="1" applyAlignment="1"/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64" fontId="9" fillId="0" borderId="0" xfId="0" quotePrefix="1" applyNumberFormat="1" applyFont="1" applyFill="1" applyAlignment="1">
      <alignment horizontal="left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left"/>
    </xf>
    <xf numFmtId="41" fontId="10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0" fontId="13" fillId="0" borderId="0" xfId="0" applyNumberFormat="1" applyFont="1" applyFill="1" applyBorder="1" applyAlignment="1"/>
    <xf numFmtId="41" fontId="9" fillId="0" borderId="1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41" fontId="9" fillId="0" borderId="2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7" fontId="9" fillId="0" borderId="0" xfId="0" applyNumberFormat="1" applyFont="1" applyFill="1" applyBorder="1"/>
    <xf numFmtId="37" fontId="10" fillId="0" borderId="0" xfId="0" applyNumberFormat="1" applyFont="1" applyFill="1" applyBorder="1"/>
    <xf numFmtId="37" fontId="9" fillId="0" borderId="0" xfId="0" applyNumberFormat="1" applyFont="1" applyFill="1"/>
    <xf numFmtId="37" fontId="10" fillId="0" borderId="0" xfId="0" applyNumberFormat="1" applyFont="1" applyFill="1"/>
    <xf numFmtId="43" fontId="14" fillId="0" borderId="0" xfId="0" applyNumberFormat="1" applyFont="1" applyFill="1" applyAlignment="1">
      <alignment horizontal="center"/>
    </xf>
    <xf numFmtId="43" fontId="13" fillId="0" borderId="0" xfId="1" applyNumberFormat="1" applyFont="1" applyFill="1" applyBorder="1" applyAlignment="1"/>
    <xf numFmtId="43" fontId="13" fillId="0" borderId="2" xfId="1" applyNumberFormat="1" applyFont="1" applyFill="1" applyBorder="1" applyAlignment="1">
      <alignment horizontal="right"/>
    </xf>
    <xf numFmtId="43" fontId="14" fillId="0" borderId="0" xfId="0" applyNumberFormat="1" applyFont="1" applyFill="1" applyAlignment="1">
      <alignment horizontal="right"/>
    </xf>
    <xf numFmtId="43" fontId="13" fillId="0" borderId="0" xfId="0" applyNumberFormat="1" applyFont="1" applyFill="1" applyBorder="1" applyAlignment="1">
      <alignment horizontal="right"/>
    </xf>
    <xf numFmtId="43" fontId="13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" fontId="9" fillId="0" borderId="4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_Samart Corp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showGridLines="0" tabSelected="1" view="pageBreakPreview" zoomScale="85" zoomScaleNormal="100" zoomScaleSheetLayoutView="85" workbookViewId="0"/>
  </sheetViews>
  <sheetFormatPr defaultColWidth="10.7109375" defaultRowHeight="22.5" customHeight="1"/>
  <cols>
    <col min="1" max="1" width="16.7109375" style="24" customWidth="1"/>
    <col min="2" max="2" width="10.42578125" style="24" customWidth="1"/>
    <col min="3" max="3" width="7.28515625" style="24" customWidth="1"/>
    <col min="4" max="4" width="0.85546875" style="25" hidden="1" customWidth="1"/>
    <col min="5" max="5" width="5.28515625" style="26" customWidth="1"/>
    <col min="6" max="6" width="1.28515625" style="25" customWidth="1"/>
    <col min="7" max="7" width="13.28515625" style="26" customWidth="1"/>
    <col min="8" max="8" width="0.85546875" style="25" customWidth="1"/>
    <col min="9" max="9" width="13.28515625" style="26" customWidth="1"/>
    <col min="10" max="10" width="0.85546875" style="46" customWidth="1"/>
    <col min="11" max="11" width="13.28515625" style="24" customWidth="1"/>
    <col min="12" max="12" width="0.85546875" style="24" customWidth="1"/>
    <col min="13" max="13" width="13.28515625" style="24" customWidth="1"/>
    <col min="14" max="14" width="0.42578125" style="24" customWidth="1"/>
    <col min="15" max="15" width="10.7109375" style="24"/>
    <col min="16" max="16" width="11.42578125" style="24" customWidth="1"/>
    <col min="17" max="17" width="1.7109375" style="24" customWidth="1"/>
    <col min="18" max="16384" width="10.7109375" style="24"/>
  </cols>
  <sheetData>
    <row r="1" spans="1:19" ht="22.5" customHeight="1">
      <c r="A1" s="40" t="s">
        <v>138</v>
      </c>
      <c r="B1" s="58"/>
      <c r="C1" s="58"/>
      <c r="D1" s="59"/>
      <c r="F1" s="59"/>
      <c r="H1" s="59"/>
      <c r="J1" s="75"/>
      <c r="K1" s="58"/>
      <c r="L1" s="58"/>
      <c r="M1" s="58"/>
    </row>
    <row r="2" spans="1:19" ht="22.5" customHeight="1">
      <c r="A2" s="40" t="s">
        <v>37</v>
      </c>
      <c r="B2" s="58"/>
      <c r="C2" s="58"/>
      <c r="D2" s="59"/>
      <c r="F2" s="59"/>
      <c r="H2" s="59"/>
      <c r="J2" s="75"/>
      <c r="K2" s="58"/>
      <c r="L2" s="58"/>
      <c r="M2" s="58"/>
    </row>
    <row r="3" spans="1:19" ht="22.5" customHeight="1">
      <c r="A3" s="40" t="s">
        <v>199</v>
      </c>
      <c r="B3" s="58"/>
      <c r="C3" s="58"/>
      <c r="D3" s="59"/>
      <c r="F3" s="59"/>
      <c r="H3" s="59"/>
      <c r="J3" s="75"/>
      <c r="K3" s="58"/>
      <c r="L3" s="58"/>
      <c r="M3" s="58"/>
    </row>
    <row r="4" spans="1:19" s="46" customFormat="1" ht="22.5" customHeight="1">
      <c r="D4" s="60"/>
      <c r="E4" s="61"/>
      <c r="F4" s="60"/>
      <c r="G4" s="61"/>
      <c r="H4" s="60"/>
      <c r="I4" s="62"/>
      <c r="J4" s="60"/>
      <c r="K4" s="62"/>
      <c r="L4" s="60"/>
      <c r="M4" s="62"/>
      <c r="N4" s="63" t="s">
        <v>92</v>
      </c>
    </row>
    <row r="5" spans="1:19" s="46" customFormat="1" ht="22.5" customHeight="1">
      <c r="D5" s="60"/>
      <c r="E5" s="60"/>
      <c r="F5" s="60"/>
      <c r="G5" s="171" t="s">
        <v>39</v>
      </c>
      <c r="H5" s="171"/>
      <c r="I5" s="171"/>
      <c r="J5" s="76"/>
      <c r="K5" s="171" t="s">
        <v>40</v>
      </c>
      <c r="L5" s="171"/>
      <c r="M5" s="171"/>
    </row>
    <row r="6" spans="1:19" ht="22.5" customHeight="1">
      <c r="D6" s="24"/>
      <c r="E6" s="64" t="s">
        <v>0</v>
      </c>
      <c r="F6" s="64"/>
      <c r="G6" s="65" t="s">
        <v>200</v>
      </c>
      <c r="H6" s="66"/>
      <c r="I6" s="65" t="s">
        <v>174</v>
      </c>
      <c r="J6" s="66"/>
      <c r="K6" s="65" t="s">
        <v>200</v>
      </c>
      <c r="L6" s="66"/>
      <c r="M6" s="65" t="s">
        <v>174</v>
      </c>
    </row>
    <row r="7" spans="1:19" ht="22.5" customHeight="1">
      <c r="D7" s="24"/>
      <c r="E7" s="64"/>
      <c r="F7" s="64"/>
      <c r="G7" s="67" t="s">
        <v>93</v>
      </c>
      <c r="H7" s="67"/>
      <c r="I7" s="67" t="s">
        <v>94</v>
      </c>
      <c r="J7" s="67"/>
      <c r="K7" s="67" t="s">
        <v>93</v>
      </c>
      <c r="L7" s="67"/>
      <c r="M7" s="67" t="s">
        <v>94</v>
      </c>
    </row>
    <row r="8" spans="1:19" ht="22.5" customHeight="1">
      <c r="D8" s="24"/>
      <c r="E8" s="64"/>
      <c r="F8" s="64"/>
      <c r="G8" s="67" t="s">
        <v>95</v>
      </c>
      <c r="H8" s="67"/>
      <c r="I8" s="67"/>
      <c r="J8" s="67"/>
      <c r="K8" s="67" t="s">
        <v>95</v>
      </c>
      <c r="L8" s="67"/>
      <c r="M8" s="67"/>
    </row>
    <row r="9" spans="1:19" ht="22.5" customHeight="1">
      <c r="A9" s="23" t="s">
        <v>18</v>
      </c>
      <c r="D9" s="24"/>
      <c r="E9" s="25"/>
      <c r="J9" s="25"/>
      <c r="K9" s="27"/>
      <c r="L9" s="28"/>
      <c r="M9" s="28"/>
      <c r="N9" s="25"/>
      <c r="Q9" s="29"/>
      <c r="R9" s="29"/>
      <c r="S9" s="29"/>
    </row>
    <row r="10" spans="1:19" ht="22.5" customHeight="1">
      <c r="A10" s="23" t="s">
        <v>1</v>
      </c>
      <c r="D10" s="24"/>
      <c r="E10" s="30"/>
      <c r="F10" s="30"/>
      <c r="H10" s="30"/>
      <c r="J10" s="30"/>
      <c r="K10" s="27"/>
      <c r="L10" s="28"/>
      <c r="M10" s="28"/>
      <c r="N10" s="30"/>
      <c r="Q10" s="29"/>
      <c r="R10" s="29"/>
      <c r="S10" s="29"/>
    </row>
    <row r="11" spans="1:19" ht="22.5" customHeight="1">
      <c r="A11" s="31" t="s">
        <v>33</v>
      </c>
      <c r="D11" s="24"/>
      <c r="E11" s="30">
        <v>3</v>
      </c>
      <c r="F11" s="30"/>
      <c r="G11" s="27">
        <v>420254</v>
      </c>
      <c r="H11" s="30"/>
      <c r="I11" s="27">
        <v>409622</v>
      </c>
      <c r="J11" s="30"/>
      <c r="K11" s="27">
        <v>349017</v>
      </c>
      <c r="L11" s="32"/>
      <c r="M11" s="27">
        <v>331540</v>
      </c>
      <c r="N11" s="30"/>
      <c r="Q11" s="29"/>
      <c r="R11" s="29"/>
      <c r="S11" s="29"/>
    </row>
    <row r="12" spans="1:19" ht="22.5" customHeight="1">
      <c r="A12" s="31" t="s">
        <v>74</v>
      </c>
      <c r="D12" s="24"/>
      <c r="E12" s="30">
        <v>4</v>
      </c>
      <c r="F12" s="30"/>
      <c r="G12" s="27">
        <v>8394086</v>
      </c>
      <c r="H12" s="30"/>
      <c r="I12" s="27">
        <v>9336130</v>
      </c>
      <c r="J12" s="30"/>
      <c r="K12" s="27">
        <v>7739792</v>
      </c>
      <c r="L12" s="32"/>
      <c r="M12" s="27">
        <v>8719125</v>
      </c>
      <c r="N12" s="30"/>
      <c r="Q12" s="29"/>
      <c r="R12" s="29"/>
      <c r="S12" s="29"/>
    </row>
    <row r="13" spans="1:19" ht="22.5" customHeight="1">
      <c r="A13" s="31" t="s">
        <v>75</v>
      </c>
      <c r="D13" s="24"/>
      <c r="E13" s="30" t="s">
        <v>175</v>
      </c>
      <c r="F13" s="30"/>
      <c r="G13" s="27">
        <f>111988</f>
        <v>111988</v>
      </c>
      <c r="H13" s="30"/>
      <c r="I13" s="27">
        <v>75815</v>
      </c>
      <c r="J13" s="30"/>
      <c r="K13" s="27">
        <v>215847</v>
      </c>
      <c r="L13" s="33"/>
      <c r="M13" s="27">
        <v>194919</v>
      </c>
      <c r="N13" s="30"/>
    </row>
    <row r="14" spans="1:19" ht="22.5" customHeight="1">
      <c r="A14" s="31" t="s">
        <v>20</v>
      </c>
      <c r="D14" s="24"/>
      <c r="E14" s="30"/>
      <c r="F14" s="30"/>
      <c r="G14" s="34">
        <v>278440</v>
      </c>
      <c r="H14" s="30"/>
      <c r="I14" s="34">
        <v>350345</v>
      </c>
      <c r="J14" s="30"/>
      <c r="K14" s="34">
        <v>255664</v>
      </c>
      <c r="L14" s="35"/>
      <c r="M14" s="34">
        <v>328054</v>
      </c>
      <c r="N14" s="30"/>
    </row>
    <row r="15" spans="1:19" ht="22.5" customHeight="1">
      <c r="A15" s="31" t="s">
        <v>19</v>
      </c>
      <c r="D15" s="24"/>
      <c r="E15" s="30"/>
      <c r="F15" s="30"/>
      <c r="G15" s="27">
        <f>288038</f>
        <v>288038</v>
      </c>
      <c r="H15" s="30"/>
      <c r="I15" s="27">
        <v>404658</v>
      </c>
      <c r="J15" s="30"/>
      <c r="K15" s="27">
        <v>253241</v>
      </c>
      <c r="L15" s="35"/>
      <c r="M15" s="27">
        <v>330576</v>
      </c>
      <c r="N15" s="30"/>
    </row>
    <row r="16" spans="1:19" ht="22.5" customHeight="1">
      <c r="A16" s="36" t="s">
        <v>2</v>
      </c>
      <c r="D16" s="24"/>
      <c r="E16" s="25"/>
      <c r="G16" s="37">
        <f>SUM(G11:G15)</f>
        <v>9492806</v>
      </c>
      <c r="I16" s="37">
        <f>SUM(I11:I15)</f>
        <v>10576570</v>
      </c>
      <c r="J16" s="25"/>
      <c r="K16" s="37">
        <f>SUM(K11:K15)</f>
        <v>8813561</v>
      </c>
      <c r="L16" s="32"/>
      <c r="M16" s="37">
        <f>SUM(M11:M15)</f>
        <v>9904214</v>
      </c>
      <c r="N16" s="25"/>
      <c r="Q16" s="29"/>
      <c r="R16" s="38"/>
    </row>
    <row r="17" spans="1:18" ht="22.5" customHeight="1">
      <c r="A17" s="36" t="s">
        <v>11</v>
      </c>
      <c r="D17" s="24"/>
      <c r="E17" s="25"/>
      <c r="G17" s="27"/>
      <c r="I17" s="27"/>
      <c r="J17" s="25"/>
      <c r="K17" s="27"/>
      <c r="L17" s="32"/>
      <c r="M17" s="27"/>
      <c r="N17" s="25"/>
      <c r="Q17" s="29"/>
      <c r="R17" s="38"/>
    </row>
    <row r="18" spans="1:18" ht="22.5" customHeight="1">
      <c r="A18" s="31" t="s">
        <v>41</v>
      </c>
      <c r="D18" s="24"/>
      <c r="E18" s="30">
        <v>6</v>
      </c>
      <c r="G18" s="27">
        <v>0</v>
      </c>
      <c r="I18" s="27">
        <v>0</v>
      </c>
      <c r="J18" s="25"/>
      <c r="K18" s="27">
        <v>691480</v>
      </c>
      <c r="L18" s="32"/>
      <c r="M18" s="27">
        <v>631480</v>
      </c>
      <c r="N18" s="25"/>
      <c r="Q18" s="29"/>
      <c r="R18" s="38"/>
    </row>
    <row r="19" spans="1:18" ht="22.5" customHeight="1">
      <c r="A19" s="31" t="s">
        <v>46</v>
      </c>
      <c r="D19" s="24"/>
      <c r="E19" s="30">
        <v>7</v>
      </c>
      <c r="G19" s="27">
        <v>719760</v>
      </c>
      <c r="I19" s="27">
        <v>75875</v>
      </c>
      <c r="J19" s="25"/>
      <c r="K19" s="27">
        <v>744832</v>
      </c>
      <c r="L19" s="32"/>
      <c r="M19" s="27">
        <v>98082</v>
      </c>
      <c r="N19" s="25"/>
      <c r="Q19" s="29"/>
      <c r="R19" s="38"/>
    </row>
    <row r="20" spans="1:18" ht="22.5" customHeight="1">
      <c r="A20" s="31" t="s">
        <v>139</v>
      </c>
      <c r="D20" s="24"/>
      <c r="E20" s="30">
        <v>8</v>
      </c>
      <c r="G20" s="27">
        <v>1172271</v>
      </c>
      <c r="I20" s="27">
        <v>793720</v>
      </c>
      <c r="J20" s="25"/>
      <c r="K20" s="27">
        <v>1172271</v>
      </c>
      <c r="L20" s="32"/>
      <c r="M20" s="27">
        <v>793720</v>
      </c>
      <c r="N20" s="25"/>
      <c r="Q20" s="29"/>
    </row>
    <row r="21" spans="1:18" ht="22.5" customHeight="1">
      <c r="A21" s="31" t="s">
        <v>76</v>
      </c>
      <c r="D21" s="24"/>
      <c r="E21" s="30">
        <v>9</v>
      </c>
      <c r="F21" s="30"/>
      <c r="G21" s="34">
        <v>3796389</v>
      </c>
      <c r="H21" s="30"/>
      <c r="I21" s="34">
        <v>4012251</v>
      </c>
      <c r="J21" s="30"/>
      <c r="K21" s="34">
        <v>3048566</v>
      </c>
      <c r="L21" s="32"/>
      <c r="M21" s="34">
        <v>3273227</v>
      </c>
      <c r="N21" s="30"/>
    </row>
    <row r="22" spans="1:18" ht="22.5" customHeight="1">
      <c r="A22" s="31" t="s">
        <v>77</v>
      </c>
      <c r="D22" s="24"/>
      <c r="E22" s="30">
        <v>10</v>
      </c>
      <c r="F22" s="30"/>
      <c r="G22" s="34">
        <v>92861</v>
      </c>
      <c r="H22" s="30"/>
      <c r="I22" s="34">
        <v>85502</v>
      </c>
      <c r="J22" s="30"/>
      <c r="K22" s="34">
        <v>87682</v>
      </c>
      <c r="L22" s="32"/>
      <c r="M22" s="34">
        <v>80642</v>
      </c>
      <c r="N22" s="30"/>
    </row>
    <row r="23" spans="1:18" ht="22.5" customHeight="1">
      <c r="A23" s="31" t="s">
        <v>78</v>
      </c>
      <c r="D23" s="24"/>
      <c r="E23" s="30">
        <v>11</v>
      </c>
      <c r="F23" s="30"/>
      <c r="G23" s="34">
        <v>234900</v>
      </c>
      <c r="H23" s="30"/>
      <c r="I23" s="34">
        <v>266392</v>
      </c>
      <c r="J23" s="30"/>
      <c r="K23" s="34">
        <v>219783</v>
      </c>
      <c r="L23" s="32"/>
      <c r="M23" s="34">
        <v>249765</v>
      </c>
      <c r="N23" s="30"/>
    </row>
    <row r="24" spans="1:18" ht="22.5" customHeight="1">
      <c r="A24" s="31" t="s">
        <v>106</v>
      </c>
      <c r="D24" s="24"/>
      <c r="E24" s="30"/>
      <c r="F24" s="30"/>
      <c r="G24" s="34">
        <v>91719</v>
      </c>
      <c r="H24" s="30"/>
      <c r="I24" s="34">
        <v>73415</v>
      </c>
      <c r="J24" s="30"/>
      <c r="K24" s="34">
        <v>82102</v>
      </c>
      <c r="L24" s="32"/>
      <c r="M24" s="34">
        <v>64539</v>
      </c>
      <c r="N24" s="30"/>
    </row>
    <row r="25" spans="1:18" ht="22.5" customHeight="1">
      <c r="A25" s="24" t="s">
        <v>71</v>
      </c>
      <c r="D25" s="24"/>
      <c r="E25" s="25"/>
      <c r="G25" s="34">
        <v>430262</v>
      </c>
      <c r="I25" s="34">
        <v>399004</v>
      </c>
      <c r="J25" s="25"/>
      <c r="K25" s="34">
        <v>329490</v>
      </c>
      <c r="L25" s="35"/>
      <c r="M25" s="34">
        <v>307516</v>
      </c>
      <c r="N25" s="25"/>
    </row>
    <row r="26" spans="1:18" ht="22.5" customHeight="1">
      <c r="A26" s="36" t="s">
        <v>10</v>
      </c>
      <c r="D26" s="24"/>
      <c r="E26" s="25"/>
      <c r="G26" s="37">
        <f>SUM(G18:G25)</f>
        <v>6538162</v>
      </c>
      <c r="I26" s="37">
        <f>SUM(I18:I25)</f>
        <v>5706159</v>
      </c>
      <c r="J26" s="25"/>
      <c r="K26" s="37">
        <f>SUM(K18:K25)</f>
        <v>6376206</v>
      </c>
      <c r="L26" s="32"/>
      <c r="M26" s="37">
        <f>SUM(M18:M25)</f>
        <v>5498971</v>
      </c>
      <c r="N26" s="25"/>
    </row>
    <row r="27" spans="1:18" ht="22.5" customHeight="1" thickBot="1">
      <c r="A27" s="23" t="s">
        <v>3</v>
      </c>
      <c r="D27" s="24"/>
      <c r="E27" s="30"/>
      <c r="F27" s="30"/>
      <c r="G27" s="39">
        <f>SUM(G26,G16)</f>
        <v>16030968</v>
      </c>
      <c r="H27" s="30"/>
      <c r="I27" s="39">
        <f>SUM(I26,I16)</f>
        <v>16282729</v>
      </c>
      <c r="J27" s="30"/>
      <c r="K27" s="39">
        <f>SUM(K26,K16)</f>
        <v>15189767</v>
      </c>
      <c r="L27" s="35"/>
      <c r="M27" s="39">
        <f>SUM(M26,M16)</f>
        <v>15403185</v>
      </c>
      <c r="N27" s="30"/>
    </row>
    <row r="28" spans="1:18" ht="22.5" customHeight="1" thickTop="1">
      <c r="D28" s="30"/>
      <c r="F28" s="30"/>
      <c r="H28" s="30"/>
      <c r="J28" s="73"/>
      <c r="K28" s="28"/>
      <c r="L28" s="28"/>
      <c r="M28" s="28"/>
      <c r="R28" s="68"/>
    </row>
    <row r="29" spans="1:18" ht="22.5" customHeight="1">
      <c r="A29" s="24" t="s">
        <v>4</v>
      </c>
      <c r="D29" s="30"/>
      <c r="F29" s="30"/>
      <c r="H29" s="30"/>
      <c r="R29" s="68"/>
    </row>
    <row r="30" spans="1:18" ht="22.5" customHeight="1">
      <c r="D30" s="30"/>
      <c r="F30" s="30"/>
      <c r="H30" s="30"/>
      <c r="R30" s="68"/>
    </row>
    <row r="31" spans="1:18" ht="22.5" customHeight="1">
      <c r="D31" s="30"/>
      <c r="F31" s="30"/>
      <c r="H31" s="30"/>
      <c r="R31" s="68"/>
    </row>
    <row r="32" spans="1:18" ht="22.5" customHeight="1">
      <c r="D32" s="30"/>
      <c r="F32" s="30"/>
      <c r="H32" s="30"/>
      <c r="R32" s="68"/>
    </row>
    <row r="33" spans="1:18" ht="22.5" customHeight="1">
      <c r="D33" s="30"/>
      <c r="F33" s="30"/>
      <c r="H33" s="30"/>
      <c r="R33" s="68"/>
    </row>
    <row r="34" spans="1:18" ht="22.5" customHeight="1">
      <c r="D34" s="30"/>
      <c r="F34" s="30"/>
      <c r="H34" s="30"/>
      <c r="R34" s="68"/>
    </row>
    <row r="35" spans="1:18" ht="22.5" customHeight="1">
      <c r="D35" s="30"/>
      <c r="F35" s="30"/>
      <c r="H35" s="30"/>
      <c r="R35" s="68"/>
    </row>
    <row r="36" spans="1:18" ht="22.5" customHeight="1">
      <c r="D36" s="30"/>
      <c r="F36" s="30"/>
      <c r="H36" s="30"/>
      <c r="R36" s="68"/>
    </row>
    <row r="37" spans="1:18" s="70" customFormat="1" ht="22.5" customHeight="1">
      <c r="A37" s="69"/>
      <c r="B37" s="69"/>
      <c r="C37" s="70" t="s">
        <v>34</v>
      </c>
      <c r="D37" s="71"/>
      <c r="I37" s="69"/>
      <c r="J37" s="69"/>
      <c r="K37" s="69"/>
      <c r="L37" s="72"/>
      <c r="M37" s="70" t="s">
        <v>34</v>
      </c>
      <c r="O37" s="24"/>
      <c r="R37" s="68"/>
    </row>
    <row r="38" spans="1:18" s="70" customFormat="1" ht="22.5" customHeight="1">
      <c r="A38" s="170" t="s">
        <v>35</v>
      </c>
      <c r="B38" s="170"/>
      <c r="I38" s="71" t="s">
        <v>120</v>
      </c>
      <c r="J38" s="71"/>
      <c r="K38" s="71"/>
      <c r="L38" s="72"/>
      <c r="O38" s="24"/>
      <c r="R38" s="68"/>
    </row>
    <row r="39" spans="1:18" ht="22.5" customHeight="1">
      <c r="A39" s="40" t="s">
        <v>138</v>
      </c>
      <c r="B39" s="58"/>
      <c r="C39" s="58"/>
      <c r="D39" s="59"/>
      <c r="F39" s="59"/>
      <c r="H39" s="59"/>
      <c r="J39" s="75"/>
      <c r="K39" s="58"/>
      <c r="L39" s="58"/>
      <c r="M39" s="58"/>
      <c r="R39" s="68"/>
    </row>
    <row r="40" spans="1:18" ht="22.5" customHeight="1">
      <c r="A40" s="40" t="s">
        <v>38</v>
      </c>
      <c r="B40" s="58"/>
      <c r="C40" s="58"/>
      <c r="D40" s="59"/>
      <c r="F40" s="59"/>
      <c r="H40" s="59"/>
      <c r="J40" s="75"/>
      <c r="K40" s="58"/>
      <c r="L40" s="58"/>
      <c r="M40" s="58"/>
      <c r="R40" s="68"/>
    </row>
    <row r="41" spans="1:18" ht="22.5" customHeight="1">
      <c r="A41" s="40" t="s">
        <v>199</v>
      </c>
      <c r="B41" s="58"/>
      <c r="C41" s="58"/>
      <c r="D41" s="59"/>
      <c r="F41" s="59"/>
      <c r="H41" s="59"/>
      <c r="J41" s="75"/>
      <c r="K41" s="58"/>
      <c r="L41" s="58"/>
      <c r="M41" s="58"/>
      <c r="R41" s="68"/>
    </row>
    <row r="42" spans="1:18" s="46" customFormat="1" ht="22.5" customHeight="1">
      <c r="D42" s="60"/>
      <c r="E42" s="61"/>
      <c r="F42" s="60"/>
      <c r="G42" s="61"/>
      <c r="H42" s="60"/>
      <c r="I42" s="62"/>
      <c r="J42" s="60"/>
      <c r="K42" s="62"/>
      <c r="L42" s="60"/>
      <c r="M42" s="62"/>
      <c r="N42" s="63" t="s">
        <v>92</v>
      </c>
      <c r="O42" s="24"/>
      <c r="R42" s="68"/>
    </row>
    <row r="43" spans="1:18" s="46" customFormat="1" ht="22.5" customHeight="1">
      <c r="D43" s="60"/>
      <c r="E43" s="60"/>
      <c r="F43" s="60"/>
      <c r="G43" s="171" t="s">
        <v>39</v>
      </c>
      <c r="H43" s="171"/>
      <c r="I43" s="171"/>
      <c r="J43" s="76"/>
      <c r="K43" s="171" t="s">
        <v>40</v>
      </c>
      <c r="L43" s="171"/>
      <c r="M43" s="171"/>
      <c r="O43" s="24"/>
      <c r="R43" s="68"/>
    </row>
    <row r="44" spans="1:18" ht="22.5" customHeight="1">
      <c r="D44" s="24"/>
      <c r="E44" s="64" t="s">
        <v>0</v>
      </c>
      <c r="F44" s="64"/>
      <c r="G44" s="65" t="s">
        <v>200</v>
      </c>
      <c r="H44" s="66"/>
      <c r="I44" s="65" t="s">
        <v>174</v>
      </c>
      <c r="J44" s="66"/>
      <c r="K44" s="65" t="s">
        <v>200</v>
      </c>
      <c r="L44" s="66"/>
      <c r="M44" s="65" t="s">
        <v>174</v>
      </c>
      <c r="R44" s="68"/>
    </row>
    <row r="45" spans="1:18" ht="22.5" customHeight="1">
      <c r="D45" s="24"/>
      <c r="E45" s="64"/>
      <c r="F45" s="64"/>
      <c r="G45" s="67" t="s">
        <v>93</v>
      </c>
      <c r="H45" s="67"/>
      <c r="I45" s="67" t="s">
        <v>94</v>
      </c>
      <c r="J45" s="67"/>
      <c r="K45" s="67" t="s">
        <v>93</v>
      </c>
      <c r="L45" s="67"/>
      <c r="M45" s="67" t="s">
        <v>94</v>
      </c>
      <c r="R45" s="68"/>
    </row>
    <row r="46" spans="1:18" ht="22.5" customHeight="1">
      <c r="D46" s="24"/>
      <c r="E46" s="64"/>
      <c r="F46" s="64"/>
      <c r="G46" s="67" t="s">
        <v>95</v>
      </c>
      <c r="H46" s="67"/>
      <c r="I46" s="67"/>
      <c r="J46" s="67"/>
      <c r="K46" s="67" t="s">
        <v>95</v>
      </c>
      <c r="L46" s="67"/>
      <c r="M46" s="67"/>
      <c r="R46" s="68"/>
    </row>
    <row r="47" spans="1:18" ht="22.5" customHeight="1">
      <c r="A47" s="40" t="s">
        <v>21</v>
      </c>
      <c r="D47" s="24"/>
      <c r="E47" s="25"/>
      <c r="J47" s="25"/>
      <c r="K47" s="27"/>
      <c r="L47" s="28"/>
      <c r="M47" s="28"/>
      <c r="N47" s="25"/>
    </row>
    <row r="48" spans="1:18" ht="22.5" customHeight="1">
      <c r="A48" s="23" t="s">
        <v>5</v>
      </c>
      <c r="D48" s="24"/>
      <c r="E48" s="30"/>
      <c r="F48" s="30"/>
      <c r="H48" s="30"/>
      <c r="J48" s="30"/>
      <c r="K48" s="27"/>
      <c r="L48" s="28"/>
      <c r="M48" s="28"/>
      <c r="N48" s="30"/>
    </row>
    <row r="49" spans="1:22" ht="22.5" customHeight="1">
      <c r="A49" s="31" t="s">
        <v>79</v>
      </c>
      <c r="D49" s="24"/>
      <c r="E49" s="30" t="s">
        <v>178</v>
      </c>
      <c r="F49" s="30"/>
      <c r="G49" s="27">
        <v>1589728</v>
      </c>
      <c r="H49" s="30"/>
      <c r="I49" s="27">
        <v>1627926</v>
      </c>
      <c r="J49" s="30"/>
      <c r="K49" s="27">
        <v>1393039</v>
      </c>
      <c r="L49" s="32"/>
      <c r="M49" s="27">
        <v>1436592</v>
      </c>
      <c r="N49" s="30"/>
    </row>
    <row r="50" spans="1:22" ht="22.5" customHeight="1">
      <c r="A50" s="31" t="s">
        <v>80</v>
      </c>
      <c r="D50" s="24"/>
      <c r="E50" s="30"/>
      <c r="F50" s="30"/>
      <c r="G50" s="27">
        <v>139970</v>
      </c>
      <c r="H50" s="30"/>
      <c r="I50" s="27">
        <v>208145</v>
      </c>
      <c r="J50" s="30"/>
      <c r="K50" s="27">
        <v>120308</v>
      </c>
      <c r="L50" s="32"/>
      <c r="M50" s="27">
        <v>176375</v>
      </c>
      <c r="N50" s="30"/>
    </row>
    <row r="51" spans="1:22" ht="22.5" customHeight="1">
      <c r="A51" s="31" t="s">
        <v>88</v>
      </c>
      <c r="D51" s="24"/>
      <c r="E51" s="30"/>
      <c r="F51" s="30"/>
      <c r="G51" s="27"/>
      <c r="H51" s="30"/>
      <c r="I51" s="27"/>
      <c r="J51" s="30"/>
      <c r="K51" s="27"/>
      <c r="L51" s="32"/>
      <c r="M51" s="27"/>
      <c r="N51" s="30"/>
    </row>
    <row r="52" spans="1:22" ht="22.5" customHeight="1">
      <c r="A52" s="31" t="s">
        <v>89</v>
      </c>
      <c r="D52" s="24"/>
      <c r="E52" s="30"/>
      <c r="F52" s="30"/>
      <c r="G52" s="27">
        <v>49675</v>
      </c>
      <c r="H52" s="30"/>
      <c r="I52" s="27">
        <v>39963</v>
      </c>
      <c r="J52" s="30"/>
      <c r="K52" s="27">
        <v>39543</v>
      </c>
      <c r="L52" s="32"/>
      <c r="M52" s="27">
        <v>29390</v>
      </c>
      <c r="N52" s="30"/>
    </row>
    <row r="53" spans="1:22" ht="22.5" customHeight="1">
      <c r="A53" s="31" t="s">
        <v>22</v>
      </c>
      <c r="D53" s="24"/>
      <c r="E53" s="30"/>
      <c r="F53" s="30"/>
      <c r="G53" s="41">
        <v>306631</v>
      </c>
      <c r="H53" s="30"/>
      <c r="I53" s="41">
        <v>232820</v>
      </c>
      <c r="J53" s="30"/>
      <c r="K53" s="41">
        <v>268833</v>
      </c>
      <c r="L53" s="32"/>
      <c r="M53" s="41">
        <v>195341</v>
      </c>
      <c r="N53" s="30"/>
    </row>
    <row r="54" spans="1:22" ht="22.5" customHeight="1">
      <c r="A54" s="23" t="s">
        <v>15</v>
      </c>
      <c r="D54" s="24"/>
      <c r="E54" s="30"/>
      <c r="F54" s="30"/>
      <c r="G54" s="41">
        <f>SUM(G49:G53)</f>
        <v>2086004</v>
      </c>
      <c r="H54" s="30"/>
      <c r="I54" s="41">
        <f>SUM(I49:I53)</f>
        <v>2108854</v>
      </c>
      <c r="J54" s="30"/>
      <c r="K54" s="41">
        <f>SUM(K49:K53)</f>
        <v>1821723</v>
      </c>
      <c r="L54" s="35"/>
      <c r="M54" s="41">
        <f>SUM(M49:M53)</f>
        <v>1837698</v>
      </c>
      <c r="N54" s="30"/>
    </row>
    <row r="55" spans="1:22" ht="22.5" customHeight="1">
      <c r="A55" s="23" t="s">
        <v>16</v>
      </c>
      <c r="D55" s="24"/>
      <c r="E55" s="30"/>
      <c r="F55" s="30"/>
      <c r="G55" s="34"/>
      <c r="H55" s="30"/>
      <c r="I55" s="34"/>
      <c r="J55" s="30"/>
      <c r="K55" s="34"/>
      <c r="L55" s="35"/>
      <c r="M55" s="34"/>
      <c r="N55" s="30"/>
    </row>
    <row r="56" spans="1:22" ht="22.5" customHeight="1">
      <c r="A56" s="24" t="s">
        <v>90</v>
      </c>
      <c r="D56" s="24"/>
      <c r="E56" s="30"/>
      <c r="F56" s="30"/>
      <c r="G56" s="24"/>
      <c r="H56" s="24"/>
      <c r="I56" s="24"/>
      <c r="J56" s="24"/>
      <c r="K56" s="42"/>
      <c r="M56" s="42"/>
    </row>
    <row r="57" spans="1:22" ht="22.5" customHeight="1">
      <c r="A57" s="24" t="s">
        <v>91</v>
      </c>
      <c r="D57" s="24"/>
      <c r="E57" s="30"/>
      <c r="F57" s="30"/>
      <c r="G57" s="34">
        <v>1464</v>
      </c>
      <c r="H57" s="30"/>
      <c r="I57" s="34">
        <v>11618</v>
      </c>
      <c r="J57" s="30"/>
      <c r="K57" s="34">
        <v>1464</v>
      </c>
      <c r="L57" s="35"/>
      <c r="M57" s="34">
        <v>8793</v>
      </c>
      <c r="N57" s="43"/>
    </row>
    <row r="58" spans="1:22" ht="22.5" customHeight="1">
      <c r="A58" s="24" t="s">
        <v>45</v>
      </c>
      <c r="D58" s="24"/>
      <c r="E58" s="30">
        <v>13</v>
      </c>
      <c r="F58" s="30"/>
      <c r="G58" s="34">
        <v>341417</v>
      </c>
      <c r="H58" s="30"/>
      <c r="I58" s="34">
        <v>320031</v>
      </c>
      <c r="J58" s="30"/>
      <c r="K58" s="34">
        <v>310141</v>
      </c>
      <c r="L58" s="35"/>
      <c r="M58" s="34">
        <v>292810</v>
      </c>
      <c r="N58" s="30"/>
    </row>
    <row r="59" spans="1:22" ht="22.5" customHeight="1">
      <c r="A59" s="31" t="s">
        <v>176</v>
      </c>
      <c r="D59" s="24"/>
      <c r="E59" s="30"/>
      <c r="F59" s="30"/>
      <c r="G59" s="41">
        <v>19928</v>
      </c>
      <c r="H59" s="43"/>
      <c r="I59" s="41">
        <v>13585</v>
      </c>
      <c r="J59" s="43"/>
      <c r="K59" s="41">
        <v>21559</v>
      </c>
      <c r="L59" s="35"/>
      <c r="M59" s="41">
        <v>15216</v>
      </c>
      <c r="N59" s="30"/>
    </row>
    <row r="60" spans="1:22" ht="22.5" customHeight="1">
      <c r="A60" s="23" t="s">
        <v>17</v>
      </c>
      <c r="D60" s="24"/>
      <c r="E60" s="30"/>
      <c r="F60" s="30"/>
      <c r="G60" s="37">
        <f>SUM(G56:G59)</f>
        <v>362809</v>
      </c>
      <c r="H60" s="30"/>
      <c r="I60" s="37">
        <f>SUM(I56:I59)</f>
        <v>345234</v>
      </c>
      <c r="J60" s="30"/>
      <c r="K60" s="37">
        <f>SUM(K56:K59)</f>
        <v>333164</v>
      </c>
      <c r="L60" s="35"/>
      <c r="M60" s="37">
        <f>SUM(M56:M59)</f>
        <v>316819</v>
      </c>
      <c r="N60" s="30"/>
    </row>
    <row r="61" spans="1:22" ht="22.5" customHeight="1">
      <c r="A61" s="23" t="s">
        <v>6</v>
      </c>
      <c r="D61" s="24"/>
      <c r="E61" s="30"/>
      <c r="F61" s="30"/>
      <c r="G61" s="37">
        <f>SUM(G54,G60)</f>
        <v>2448813</v>
      </c>
      <c r="H61" s="30"/>
      <c r="I61" s="37">
        <f>SUM(I54,I60)</f>
        <v>2454088</v>
      </c>
      <c r="J61" s="30"/>
      <c r="K61" s="37">
        <f>SUM(K54,K60)</f>
        <v>2154887</v>
      </c>
      <c r="L61" s="35"/>
      <c r="M61" s="37">
        <f>SUM(M54,M60)</f>
        <v>2154517</v>
      </c>
      <c r="N61" s="30"/>
      <c r="P61" s="44"/>
      <c r="Q61" s="44"/>
      <c r="R61" s="44"/>
      <c r="T61" s="44"/>
      <c r="U61" s="44"/>
      <c r="V61" s="44"/>
    </row>
    <row r="62" spans="1:22" ht="22.5" customHeight="1">
      <c r="A62" s="23"/>
      <c r="D62" s="30"/>
      <c r="E62" s="60"/>
      <c r="F62" s="30"/>
      <c r="G62" s="60"/>
      <c r="H62" s="30"/>
      <c r="I62" s="60"/>
      <c r="J62" s="73"/>
      <c r="K62" s="73"/>
      <c r="L62" s="73"/>
      <c r="M62" s="73"/>
      <c r="R62" s="68"/>
    </row>
    <row r="63" spans="1:22" ht="22.5" customHeight="1">
      <c r="A63" s="24" t="s">
        <v>4</v>
      </c>
      <c r="D63" s="30"/>
      <c r="F63" s="30"/>
      <c r="H63" s="30"/>
      <c r="J63" s="73"/>
      <c r="L63" s="28"/>
      <c r="R63" s="68"/>
    </row>
    <row r="64" spans="1:22" ht="22.5" customHeight="1">
      <c r="D64" s="30"/>
      <c r="F64" s="30"/>
      <c r="H64" s="30"/>
      <c r="J64" s="73"/>
      <c r="L64" s="28"/>
      <c r="R64" s="68"/>
    </row>
    <row r="65" spans="1:18" ht="22.5" customHeight="1">
      <c r="D65" s="30"/>
      <c r="F65" s="30"/>
      <c r="H65" s="30"/>
      <c r="J65" s="73"/>
      <c r="L65" s="28"/>
      <c r="R65" s="68"/>
    </row>
    <row r="66" spans="1:18" ht="22.5" customHeight="1">
      <c r="D66" s="30"/>
      <c r="F66" s="30"/>
      <c r="H66" s="30"/>
      <c r="J66" s="73"/>
      <c r="L66" s="28"/>
      <c r="R66" s="68"/>
    </row>
    <row r="67" spans="1:18" ht="22.5" customHeight="1">
      <c r="D67" s="30"/>
      <c r="F67" s="30"/>
      <c r="H67" s="30"/>
      <c r="J67" s="73"/>
      <c r="L67" s="28"/>
      <c r="R67" s="68"/>
    </row>
    <row r="68" spans="1:18" ht="22.5" customHeight="1">
      <c r="D68" s="30"/>
      <c r="F68" s="30"/>
      <c r="H68" s="30"/>
      <c r="J68" s="73"/>
      <c r="L68" s="28"/>
      <c r="R68" s="68"/>
    </row>
    <row r="69" spans="1:18" ht="22.5" customHeight="1">
      <c r="D69" s="30"/>
      <c r="F69" s="30"/>
      <c r="H69" s="30"/>
      <c r="J69" s="73"/>
      <c r="L69" s="28"/>
      <c r="R69" s="68"/>
    </row>
    <row r="70" spans="1:18" ht="22.5" customHeight="1">
      <c r="D70" s="30"/>
      <c r="F70" s="30"/>
      <c r="H70" s="30"/>
      <c r="J70" s="73"/>
      <c r="L70" s="28"/>
      <c r="R70" s="68"/>
    </row>
    <row r="71" spans="1:18" ht="22.5" customHeight="1">
      <c r="D71" s="30"/>
      <c r="F71" s="30"/>
      <c r="H71" s="30"/>
      <c r="J71" s="73"/>
      <c r="L71" s="28"/>
      <c r="R71" s="68"/>
    </row>
    <row r="72" spans="1:18" ht="22.5" customHeight="1">
      <c r="D72" s="30"/>
      <c r="F72" s="30"/>
      <c r="H72" s="30"/>
      <c r="J72" s="73"/>
      <c r="L72" s="28"/>
      <c r="R72" s="68"/>
    </row>
    <row r="73" spans="1:18" ht="22.5" customHeight="1">
      <c r="D73" s="30"/>
      <c r="F73" s="30"/>
      <c r="H73" s="30"/>
      <c r="J73" s="73"/>
      <c r="L73" s="28"/>
      <c r="R73" s="68"/>
    </row>
    <row r="74" spans="1:18" ht="22.5" customHeight="1">
      <c r="D74" s="30"/>
      <c r="F74" s="30"/>
      <c r="H74" s="30"/>
      <c r="J74" s="73"/>
      <c r="L74" s="28"/>
      <c r="R74" s="68"/>
    </row>
    <row r="75" spans="1:18" s="70" customFormat="1" ht="22.5" customHeight="1">
      <c r="A75" s="69"/>
      <c r="B75" s="69"/>
      <c r="C75" s="70" t="s">
        <v>34</v>
      </c>
      <c r="D75" s="71"/>
      <c r="I75" s="69"/>
      <c r="J75" s="69"/>
      <c r="K75" s="69"/>
      <c r="L75" s="72"/>
      <c r="M75" s="70" t="s">
        <v>34</v>
      </c>
      <c r="R75" s="68"/>
    </row>
    <row r="76" spans="1:18" s="70" customFormat="1" ht="22.5" customHeight="1">
      <c r="A76" s="170" t="s">
        <v>35</v>
      </c>
      <c r="B76" s="170"/>
      <c r="I76" s="71" t="s">
        <v>120</v>
      </c>
      <c r="J76" s="71"/>
      <c r="K76" s="71"/>
      <c r="L76" s="72"/>
      <c r="R76" s="68"/>
    </row>
    <row r="77" spans="1:18" ht="22.5" customHeight="1">
      <c r="A77" s="40" t="s">
        <v>138</v>
      </c>
      <c r="B77" s="58"/>
      <c r="C77" s="58"/>
      <c r="D77" s="59"/>
      <c r="F77" s="59"/>
      <c r="H77" s="59"/>
      <c r="J77" s="75"/>
      <c r="K77" s="58"/>
      <c r="L77" s="58"/>
      <c r="M77" s="58"/>
      <c r="R77" s="68"/>
    </row>
    <row r="78" spans="1:18" ht="22.5" customHeight="1">
      <c r="A78" s="40" t="s">
        <v>38</v>
      </c>
      <c r="B78" s="58"/>
      <c r="C78" s="58"/>
      <c r="D78" s="59"/>
      <c r="F78" s="59"/>
      <c r="H78" s="59"/>
      <c r="J78" s="75"/>
      <c r="K78" s="58"/>
      <c r="L78" s="58"/>
      <c r="M78" s="58"/>
      <c r="R78" s="68"/>
    </row>
    <row r="79" spans="1:18" ht="22.5" customHeight="1">
      <c r="A79" s="40" t="s">
        <v>199</v>
      </c>
      <c r="B79" s="58"/>
      <c r="C79" s="58"/>
      <c r="D79" s="59"/>
      <c r="F79" s="59"/>
      <c r="H79" s="59"/>
      <c r="J79" s="75"/>
      <c r="K79" s="58"/>
      <c r="L79" s="58"/>
      <c r="M79" s="58"/>
      <c r="R79" s="68"/>
    </row>
    <row r="80" spans="1:18" s="46" customFormat="1" ht="22.5" customHeight="1">
      <c r="D80" s="60"/>
      <c r="E80" s="61"/>
      <c r="F80" s="60"/>
      <c r="G80" s="61"/>
      <c r="H80" s="60"/>
      <c r="I80" s="62"/>
      <c r="J80" s="60"/>
      <c r="K80" s="62"/>
      <c r="L80" s="60"/>
      <c r="M80" s="62"/>
      <c r="N80" s="63" t="s">
        <v>92</v>
      </c>
      <c r="R80" s="68"/>
    </row>
    <row r="81" spans="1:18" s="46" customFormat="1" ht="22.5" customHeight="1">
      <c r="D81" s="60"/>
      <c r="E81" s="60"/>
      <c r="F81" s="60"/>
      <c r="G81" s="171" t="s">
        <v>39</v>
      </c>
      <c r="H81" s="171"/>
      <c r="I81" s="171"/>
      <c r="J81" s="76"/>
      <c r="K81" s="171" t="s">
        <v>40</v>
      </c>
      <c r="L81" s="171"/>
      <c r="M81" s="171"/>
      <c r="R81" s="68"/>
    </row>
    <row r="82" spans="1:18" ht="22.5" customHeight="1">
      <c r="D82" s="24"/>
      <c r="E82" s="64" t="s">
        <v>0</v>
      </c>
      <c r="F82" s="64"/>
      <c r="G82" s="65" t="s">
        <v>200</v>
      </c>
      <c r="H82" s="66"/>
      <c r="I82" s="65" t="s">
        <v>174</v>
      </c>
      <c r="J82" s="66"/>
      <c r="K82" s="65" t="s">
        <v>200</v>
      </c>
      <c r="L82" s="66"/>
      <c r="M82" s="65" t="s">
        <v>174</v>
      </c>
      <c r="R82" s="68"/>
    </row>
    <row r="83" spans="1:18" ht="22.5" customHeight="1">
      <c r="D83" s="24"/>
      <c r="E83" s="64"/>
      <c r="F83" s="64"/>
      <c r="G83" s="67" t="s">
        <v>93</v>
      </c>
      <c r="H83" s="67"/>
      <c r="I83" s="67" t="s">
        <v>94</v>
      </c>
      <c r="J83" s="67"/>
      <c r="K83" s="67" t="s">
        <v>93</v>
      </c>
      <c r="L83" s="67"/>
      <c r="M83" s="67" t="s">
        <v>94</v>
      </c>
      <c r="R83" s="68"/>
    </row>
    <row r="84" spans="1:18" ht="22.5" customHeight="1">
      <c r="D84" s="24"/>
      <c r="E84" s="64"/>
      <c r="F84" s="64"/>
      <c r="G84" s="67" t="s">
        <v>95</v>
      </c>
      <c r="H84" s="67"/>
      <c r="I84" s="67"/>
      <c r="J84" s="67"/>
      <c r="K84" s="67" t="s">
        <v>95</v>
      </c>
      <c r="L84" s="67"/>
      <c r="M84" s="67"/>
      <c r="R84" s="68"/>
    </row>
    <row r="85" spans="1:18" ht="22.5" customHeight="1">
      <c r="A85" s="40" t="s">
        <v>181</v>
      </c>
      <c r="D85" s="24"/>
      <c r="E85" s="25"/>
      <c r="J85" s="25"/>
      <c r="K85" s="27"/>
      <c r="L85" s="28"/>
      <c r="M85" s="28"/>
      <c r="N85" s="25"/>
    </row>
    <row r="86" spans="1:18" ht="22.5" customHeight="1">
      <c r="A86" s="23" t="s">
        <v>7</v>
      </c>
      <c r="D86" s="24"/>
      <c r="E86" s="30"/>
      <c r="F86" s="30"/>
      <c r="H86" s="30"/>
      <c r="J86" s="30"/>
      <c r="K86" s="27"/>
      <c r="L86" s="28"/>
      <c r="M86" s="27"/>
      <c r="N86" s="30"/>
    </row>
    <row r="87" spans="1:18" ht="22.5" customHeight="1">
      <c r="A87" s="24" t="s">
        <v>23</v>
      </c>
      <c r="D87" s="24"/>
      <c r="E87" s="30">
        <v>14</v>
      </c>
      <c r="F87" s="30"/>
      <c r="H87" s="30"/>
      <c r="J87" s="30"/>
      <c r="K87" s="27"/>
      <c r="L87" s="28"/>
      <c r="M87" s="27"/>
      <c r="N87" s="30"/>
    </row>
    <row r="88" spans="1:18" ht="22.5" customHeight="1">
      <c r="A88" s="24" t="s">
        <v>81</v>
      </c>
      <c r="D88" s="24"/>
      <c r="E88" s="30"/>
      <c r="F88" s="30"/>
      <c r="H88" s="30"/>
      <c r="J88" s="30"/>
      <c r="K88" s="27"/>
      <c r="L88" s="28"/>
      <c r="M88" s="27"/>
      <c r="N88" s="30"/>
    </row>
    <row r="89" spans="1:18" ht="22.5" customHeight="1">
      <c r="A89" s="31" t="s">
        <v>192</v>
      </c>
      <c r="D89" s="24"/>
      <c r="E89" s="30"/>
      <c r="F89" s="30"/>
      <c r="G89" s="24"/>
      <c r="H89" s="24"/>
      <c r="I89" s="24"/>
      <c r="J89" s="24"/>
      <c r="N89" s="32"/>
    </row>
    <row r="90" spans="1:18" ht="22.5" customHeight="1">
      <c r="A90" s="24" t="s">
        <v>191</v>
      </c>
      <c r="D90" s="24"/>
      <c r="E90" s="30"/>
      <c r="F90" s="30"/>
      <c r="G90" s="34"/>
      <c r="H90" s="30"/>
      <c r="I90" s="34"/>
      <c r="J90" s="30"/>
      <c r="K90" s="34"/>
      <c r="L90" s="30"/>
      <c r="M90" s="34"/>
      <c r="N90" s="32"/>
    </row>
    <row r="91" spans="1:18" ht="22.5" customHeight="1" thickBot="1">
      <c r="A91" s="31" t="s">
        <v>171</v>
      </c>
      <c r="D91" s="24"/>
      <c r="E91" s="30"/>
      <c r="F91" s="30"/>
      <c r="G91" s="39">
        <v>920878</v>
      </c>
      <c r="H91" s="30"/>
      <c r="I91" s="39">
        <v>925850</v>
      </c>
      <c r="J91" s="30"/>
      <c r="K91" s="39">
        <v>920878</v>
      </c>
      <c r="L91" s="30"/>
      <c r="M91" s="39">
        <v>925850</v>
      </c>
      <c r="N91" s="32"/>
    </row>
    <row r="92" spans="1:18" ht="22.5" customHeight="1" thickTop="1">
      <c r="A92" s="24" t="s">
        <v>115</v>
      </c>
      <c r="D92" s="24"/>
      <c r="E92" s="30"/>
      <c r="F92" s="30"/>
      <c r="G92" s="27"/>
      <c r="H92" s="30"/>
      <c r="I92" s="27"/>
      <c r="J92" s="30"/>
      <c r="K92" s="27"/>
      <c r="L92" s="32"/>
      <c r="M92" s="27"/>
      <c r="N92" s="30"/>
    </row>
    <row r="93" spans="1:18" ht="22.5" customHeight="1">
      <c r="A93" s="31" t="s">
        <v>170</v>
      </c>
      <c r="D93" s="24"/>
      <c r="E93" s="30"/>
      <c r="F93" s="30"/>
      <c r="G93" s="27"/>
      <c r="H93" s="30"/>
      <c r="I93" s="27"/>
      <c r="J93" s="30"/>
      <c r="K93" s="27"/>
      <c r="L93" s="32"/>
      <c r="M93" s="27"/>
      <c r="N93" s="30"/>
    </row>
    <row r="94" spans="1:18" ht="22.5" customHeight="1">
      <c r="A94" s="24" t="s">
        <v>177</v>
      </c>
      <c r="D94" s="24"/>
      <c r="E94" s="30"/>
      <c r="F94" s="30"/>
      <c r="G94" s="27"/>
      <c r="H94" s="30"/>
      <c r="I94" s="27"/>
      <c r="J94" s="30"/>
      <c r="K94" s="27"/>
      <c r="L94" s="32"/>
      <c r="M94" s="27"/>
      <c r="N94" s="30"/>
    </row>
    <row r="95" spans="1:18" ht="22.5" customHeight="1">
      <c r="A95" s="31" t="s">
        <v>171</v>
      </c>
      <c r="D95" s="24"/>
      <c r="E95" s="30"/>
      <c r="F95" s="30"/>
      <c r="G95" s="27">
        <f>CE!E44</f>
        <v>920878</v>
      </c>
      <c r="H95" s="30"/>
      <c r="I95" s="27">
        <f>CE!E39</f>
        <v>920878</v>
      </c>
      <c r="J95" s="30"/>
      <c r="K95" s="27">
        <f>CE!I98</f>
        <v>920878</v>
      </c>
      <c r="L95" s="30"/>
      <c r="M95" s="27">
        <f>CE!I93</f>
        <v>920878</v>
      </c>
      <c r="N95" s="32"/>
    </row>
    <row r="96" spans="1:18" ht="22.5" customHeight="1">
      <c r="A96" s="31" t="s">
        <v>146</v>
      </c>
      <c r="D96" s="24"/>
      <c r="E96" s="30"/>
      <c r="F96" s="30"/>
      <c r="G96" s="27">
        <f>CE!G44</f>
        <v>8785028</v>
      </c>
      <c r="H96" s="30"/>
      <c r="I96" s="27">
        <f>CE!G39</f>
        <v>8785028</v>
      </c>
      <c r="J96" s="30"/>
      <c r="K96" s="27">
        <f>CE!K98</f>
        <v>8785028</v>
      </c>
      <c r="L96" s="30"/>
      <c r="M96" s="27">
        <f>CE!K93</f>
        <v>8785028</v>
      </c>
      <c r="N96" s="32"/>
    </row>
    <row r="97" spans="1:16" ht="22.5" customHeight="1">
      <c r="A97" s="31" t="s">
        <v>116</v>
      </c>
      <c r="D97" s="24"/>
      <c r="E97" s="30">
        <v>15</v>
      </c>
      <c r="F97" s="30"/>
      <c r="G97" s="27">
        <f>CE!I44</f>
        <v>656331</v>
      </c>
      <c r="H97" s="30"/>
      <c r="I97" s="27">
        <f>CE!I39</f>
        <v>656331</v>
      </c>
      <c r="J97" s="30"/>
      <c r="K97" s="27">
        <f>CE!M98</f>
        <v>656331</v>
      </c>
      <c r="L97" s="30"/>
      <c r="M97" s="27">
        <f>CE!M93</f>
        <v>656331</v>
      </c>
      <c r="N97" s="32"/>
    </row>
    <row r="98" spans="1:16" ht="22.5" customHeight="1">
      <c r="A98" s="31" t="s">
        <v>12</v>
      </c>
      <c r="D98" s="24"/>
      <c r="E98" s="30"/>
      <c r="F98" s="30"/>
      <c r="G98" s="34"/>
      <c r="H98" s="30"/>
      <c r="I98" s="34"/>
      <c r="J98" s="30"/>
      <c r="K98" s="34"/>
      <c r="L98" s="32"/>
      <c r="M98" s="34"/>
      <c r="N98" s="30"/>
    </row>
    <row r="99" spans="1:16" ht="22.5" customHeight="1">
      <c r="A99" s="31" t="s">
        <v>117</v>
      </c>
      <c r="D99" s="24"/>
      <c r="E99" s="30"/>
      <c r="F99" s="30"/>
      <c r="G99" s="34">
        <f>CE!K44</f>
        <v>92585</v>
      </c>
      <c r="H99" s="30"/>
      <c r="I99" s="34">
        <f>CE!K39</f>
        <v>92585</v>
      </c>
      <c r="J99" s="30"/>
      <c r="K99" s="27">
        <f>CE!O98</f>
        <v>92585</v>
      </c>
      <c r="L99" s="32"/>
      <c r="M99" s="27">
        <f>CE!O93</f>
        <v>92585</v>
      </c>
      <c r="N99" s="30"/>
    </row>
    <row r="100" spans="1:16" s="46" customFormat="1" ht="22.5" customHeight="1">
      <c r="A100" s="45" t="s">
        <v>118</v>
      </c>
      <c r="E100" s="30"/>
      <c r="F100" s="43"/>
      <c r="G100" s="34">
        <f>CE!M44</f>
        <v>3124322</v>
      </c>
      <c r="H100" s="43"/>
      <c r="I100" s="34">
        <f>CE!M39</f>
        <v>3367262</v>
      </c>
      <c r="J100" s="43"/>
      <c r="K100" s="34">
        <f>CE!Q98</f>
        <v>2582754</v>
      </c>
      <c r="L100" s="35"/>
      <c r="M100" s="34">
        <f>CE!Q93</f>
        <v>2794015</v>
      </c>
      <c r="N100" s="43"/>
      <c r="P100" s="24"/>
    </row>
    <row r="101" spans="1:16" ht="22.5" customHeight="1">
      <c r="A101" s="31" t="s">
        <v>119</v>
      </c>
      <c r="D101" s="24"/>
      <c r="E101" s="30"/>
      <c r="F101" s="30"/>
      <c r="G101" s="41">
        <f>CE!S44</f>
        <v>3011</v>
      </c>
      <c r="H101" s="30"/>
      <c r="I101" s="41">
        <f>CE!S39</f>
        <v>6557</v>
      </c>
      <c r="J101" s="30"/>
      <c r="K101" s="41">
        <f>CE!S98</f>
        <v>-2696</v>
      </c>
      <c r="L101" s="32"/>
      <c r="M101" s="41">
        <f>CE!S93</f>
        <v>-169</v>
      </c>
      <c r="N101" s="30"/>
    </row>
    <row r="102" spans="1:16" ht="22.5" customHeight="1">
      <c r="A102" s="36" t="s">
        <v>8</v>
      </c>
      <c r="D102" s="24"/>
      <c r="E102" s="30"/>
      <c r="F102" s="30"/>
      <c r="G102" s="41">
        <f>SUM(G95:G101)</f>
        <v>13582155</v>
      </c>
      <c r="H102" s="30"/>
      <c r="I102" s="41">
        <f>SUM(I95:I101)</f>
        <v>13828641</v>
      </c>
      <c r="J102" s="30"/>
      <c r="K102" s="41">
        <f>SUM(K95:K101)</f>
        <v>13034880</v>
      </c>
      <c r="L102" s="35"/>
      <c r="M102" s="41">
        <f>SUM(M95:M101)</f>
        <v>13248668</v>
      </c>
      <c r="N102" s="30"/>
    </row>
    <row r="103" spans="1:16" ht="22.5" customHeight="1" thickBot="1">
      <c r="A103" s="23" t="s">
        <v>9</v>
      </c>
      <c r="D103" s="24"/>
      <c r="E103" s="30"/>
      <c r="F103" s="30"/>
      <c r="G103" s="39">
        <f>SUM(G61+G102)</f>
        <v>16030968</v>
      </c>
      <c r="H103" s="30"/>
      <c r="I103" s="39">
        <f>SUM(I61+I102)</f>
        <v>16282729</v>
      </c>
      <c r="J103" s="30"/>
      <c r="K103" s="39">
        <f>SUM(K61+K102)</f>
        <v>15189767</v>
      </c>
      <c r="L103" s="35"/>
      <c r="M103" s="39">
        <f>SUM(M61+M102)</f>
        <v>15403185</v>
      </c>
      <c r="N103" s="30"/>
    </row>
    <row r="104" spans="1:16" ht="22.5" customHeight="1" thickTop="1">
      <c r="D104" s="24"/>
      <c r="E104" s="30"/>
      <c r="F104" s="30"/>
      <c r="G104" s="79">
        <f>SUM(G27-G103)</f>
        <v>0</v>
      </c>
      <c r="H104" s="30"/>
      <c r="I104" s="79">
        <f>SUM(I27-I103)</f>
        <v>0</v>
      </c>
      <c r="J104" s="30"/>
      <c r="K104" s="79">
        <f>SUM(K27-K103)</f>
        <v>0</v>
      </c>
      <c r="L104" s="32"/>
      <c r="M104" s="79">
        <f>SUM(M27-M103)</f>
        <v>0</v>
      </c>
      <c r="N104" s="30"/>
    </row>
    <row r="105" spans="1:16" ht="22.5" customHeight="1">
      <c r="A105" s="24" t="s">
        <v>4</v>
      </c>
      <c r="D105" s="30"/>
      <c r="F105" s="30"/>
      <c r="H105" s="30"/>
      <c r="J105" s="73"/>
      <c r="L105" s="28"/>
    </row>
    <row r="106" spans="1:16" ht="22.5" customHeight="1">
      <c r="D106" s="30"/>
      <c r="F106" s="30"/>
      <c r="H106" s="30"/>
      <c r="J106" s="73"/>
      <c r="L106" s="28"/>
    </row>
    <row r="107" spans="1:16" ht="22.5" customHeight="1">
      <c r="D107" s="30"/>
      <c r="F107" s="30"/>
      <c r="H107" s="30"/>
      <c r="J107" s="73"/>
      <c r="L107" s="28"/>
    </row>
    <row r="108" spans="1:16" ht="22.5" customHeight="1">
      <c r="D108" s="30"/>
      <c r="F108" s="30"/>
      <c r="H108" s="30"/>
      <c r="J108" s="73"/>
      <c r="L108" s="28"/>
    </row>
    <row r="109" spans="1:16" ht="22.5" customHeight="1">
      <c r="D109" s="30"/>
      <c r="F109" s="30"/>
      <c r="H109" s="30"/>
      <c r="J109" s="73"/>
      <c r="L109" s="28"/>
    </row>
    <row r="110" spans="1:16" ht="22.5" customHeight="1">
      <c r="D110" s="30"/>
      <c r="F110" s="30"/>
      <c r="H110" s="30"/>
      <c r="J110" s="73"/>
      <c r="L110" s="28"/>
    </row>
    <row r="111" spans="1:16" ht="22.5" customHeight="1">
      <c r="D111" s="30"/>
      <c r="F111" s="30"/>
      <c r="H111" s="30"/>
      <c r="J111" s="73"/>
      <c r="L111" s="28"/>
    </row>
    <row r="112" spans="1:16" ht="22.5" customHeight="1">
      <c r="D112" s="30"/>
      <c r="F112" s="30"/>
      <c r="H112" s="30"/>
      <c r="J112" s="73"/>
      <c r="L112" s="28"/>
    </row>
    <row r="113" spans="1:13" s="70" customFormat="1" ht="22.5" customHeight="1">
      <c r="A113" s="69"/>
      <c r="B113" s="69"/>
      <c r="C113" s="70" t="s">
        <v>34</v>
      </c>
      <c r="D113" s="71"/>
      <c r="I113" s="69"/>
      <c r="J113" s="69"/>
      <c r="K113" s="69"/>
      <c r="L113" s="72"/>
      <c r="M113" s="70" t="s">
        <v>34</v>
      </c>
    </row>
    <row r="114" spans="1:13" s="70" customFormat="1" ht="22.5" customHeight="1">
      <c r="A114" s="170" t="s">
        <v>35</v>
      </c>
      <c r="B114" s="170"/>
      <c r="I114" s="71" t="s">
        <v>120</v>
      </c>
      <c r="J114" s="71"/>
      <c r="K114" s="71"/>
      <c r="L114" s="72"/>
    </row>
  </sheetData>
  <mergeCells count="9">
    <mergeCell ref="A114:B114"/>
    <mergeCell ref="A38:B38"/>
    <mergeCell ref="A76:B76"/>
    <mergeCell ref="K5:M5"/>
    <mergeCell ref="K43:M43"/>
    <mergeCell ref="K81:M81"/>
    <mergeCell ref="G5:I5"/>
    <mergeCell ref="G43:I43"/>
    <mergeCell ref="G81:I81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6"/>
  <sheetViews>
    <sheetView showGridLines="0" view="pageBreakPreview" topLeftCell="A196" zoomScaleNormal="100" zoomScaleSheetLayoutView="100" workbookViewId="0">
      <selection activeCell="J209" sqref="J209"/>
    </sheetView>
  </sheetViews>
  <sheetFormatPr defaultColWidth="10.7109375" defaultRowHeight="23.25" customHeight="1"/>
  <cols>
    <col min="1" max="1" width="17.7109375" style="162" customWidth="1"/>
    <col min="2" max="2" width="15.7109375" style="162" customWidth="1"/>
    <col min="3" max="3" width="7.7109375" style="162" customWidth="1"/>
    <col min="4" max="4" width="8" style="163" bestFit="1" customWidth="1"/>
    <col min="5" max="5" width="0.7109375" style="163" customWidth="1"/>
    <col min="6" max="6" width="11.42578125" style="26" customWidth="1"/>
    <col min="7" max="7" width="0.7109375" style="163" customWidth="1"/>
    <col min="8" max="8" width="11.42578125" style="26" customWidth="1"/>
    <col min="9" max="9" width="0.7109375" style="163" customWidth="1"/>
    <col min="10" max="10" width="11.42578125" style="26" customWidth="1"/>
    <col min="11" max="11" width="0.7109375" style="162" customWidth="1"/>
    <col min="12" max="12" width="11.42578125" style="26" customWidth="1"/>
    <col min="13" max="13" width="0.42578125" style="162" customWidth="1"/>
    <col min="14" max="16384" width="10.7109375" style="162"/>
  </cols>
  <sheetData>
    <row r="1" spans="1:13" s="70" customFormat="1" ht="23.25" customHeight="1">
      <c r="A1" s="159"/>
      <c r="B1" s="159"/>
      <c r="E1" s="71"/>
      <c r="F1" s="71"/>
      <c r="G1" s="71"/>
      <c r="H1" s="71"/>
      <c r="I1" s="71"/>
      <c r="J1" s="71"/>
      <c r="K1" s="71"/>
      <c r="L1" s="71"/>
      <c r="M1" s="80" t="s">
        <v>96</v>
      </c>
    </row>
    <row r="2" spans="1:13" s="24" customFormat="1" ht="23.25" customHeight="1">
      <c r="A2" s="40" t="s">
        <v>138</v>
      </c>
      <c r="B2" s="58"/>
      <c r="C2" s="58"/>
      <c r="D2" s="81"/>
      <c r="E2" s="59"/>
      <c r="F2" s="59"/>
      <c r="G2" s="26"/>
      <c r="H2" s="59"/>
      <c r="I2" s="26"/>
      <c r="J2" s="58"/>
      <c r="K2" s="26"/>
      <c r="L2" s="58"/>
      <c r="M2" s="58"/>
    </row>
    <row r="3" spans="1:13" s="24" customFormat="1" ht="23.25" customHeight="1">
      <c r="A3" s="40" t="s">
        <v>47</v>
      </c>
      <c r="B3" s="58"/>
      <c r="C3" s="58"/>
      <c r="D3" s="81"/>
      <c r="E3" s="59"/>
      <c r="F3" s="59"/>
      <c r="G3" s="26"/>
      <c r="H3" s="59"/>
      <c r="I3" s="26"/>
      <c r="J3" s="58"/>
      <c r="K3" s="26"/>
      <c r="L3" s="58"/>
      <c r="M3" s="58"/>
    </row>
    <row r="4" spans="1:13" s="24" customFormat="1" ht="23.25" customHeight="1">
      <c r="A4" s="82" t="s">
        <v>201</v>
      </c>
      <c r="B4" s="58"/>
      <c r="C4" s="58"/>
      <c r="D4" s="83"/>
      <c r="E4" s="59"/>
      <c r="F4" s="59"/>
      <c r="G4" s="26"/>
      <c r="H4" s="59"/>
      <c r="I4" s="26"/>
      <c r="J4" s="58"/>
      <c r="K4" s="26"/>
      <c r="L4" s="58"/>
      <c r="M4" s="58"/>
    </row>
    <row r="5" spans="1:13" s="46" customFormat="1" ht="23.25" customHeight="1">
      <c r="E5" s="61"/>
      <c r="F5" s="61"/>
      <c r="G5" s="60"/>
      <c r="H5" s="61"/>
      <c r="I5" s="60"/>
      <c r="J5" s="62"/>
      <c r="K5" s="60"/>
      <c r="L5" s="62"/>
      <c r="M5" s="63" t="s">
        <v>114</v>
      </c>
    </row>
    <row r="6" spans="1:13" s="160" customFormat="1" ht="23.25" customHeight="1">
      <c r="D6" s="161"/>
      <c r="E6" s="161"/>
      <c r="F6" s="171" t="s">
        <v>39</v>
      </c>
      <c r="G6" s="171"/>
      <c r="H6" s="171"/>
      <c r="I6" s="60"/>
      <c r="J6" s="171" t="s">
        <v>40</v>
      </c>
      <c r="K6" s="171"/>
      <c r="L6" s="171"/>
    </row>
    <row r="7" spans="1:13" s="24" customFormat="1" ht="23.25" customHeight="1">
      <c r="D7" s="64" t="s">
        <v>0</v>
      </c>
      <c r="E7" s="64"/>
      <c r="F7" s="84" t="s">
        <v>172</v>
      </c>
      <c r="G7" s="64"/>
      <c r="H7" s="65">
        <v>2560</v>
      </c>
      <c r="I7" s="66"/>
      <c r="J7" s="84" t="s">
        <v>172</v>
      </c>
      <c r="K7" s="64"/>
      <c r="L7" s="65">
        <v>2560</v>
      </c>
    </row>
    <row r="8" spans="1:13" s="24" customFormat="1" ht="23.25" customHeight="1">
      <c r="D8" s="64"/>
      <c r="E8" s="64"/>
      <c r="F8" s="67"/>
      <c r="G8" s="64"/>
      <c r="H8" s="67"/>
      <c r="I8" s="66"/>
      <c r="J8" s="67"/>
      <c r="K8" s="64"/>
      <c r="L8" s="67"/>
    </row>
    <row r="9" spans="1:13" s="24" customFormat="1" ht="23.25" customHeight="1">
      <c r="A9" s="23" t="s">
        <v>24</v>
      </c>
      <c r="D9" s="30"/>
      <c r="E9" s="30"/>
      <c r="F9" s="26"/>
      <c r="G9" s="30"/>
      <c r="H9" s="26"/>
      <c r="I9" s="28"/>
      <c r="J9" s="26"/>
      <c r="K9" s="28"/>
      <c r="L9" s="26"/>
    </row>
    <row r="10" spans="1:13" s="24" customFormat="1" ht="23.25" customHeight="1">
      <c r="A10" s="24" t="s">
        <v>25</v>
      </c>
      <c r="D10" s="30"/>
      <c r="E10" s="30"/>
      <c r="F10" s="27">
        <v>4176683</v>
      </c>
      <c r="G10" s="33"/>
      <c r="H10" s="27">
        <v>4032792</v>
      </c>
      <c r="I10" s="32"/>
      <c r="J10" s="27">
        <v>3655541</v>
      </c>
      <c r="K10" s="32"/>
      <c r="L10" s="27">
        <v>3541883</v>
      </c>
    </row>
    <row r="11" spans="1:13" s="24" customFormat="1" ht="23.25" customHeight="1">
      <c r="A11" s="24" t="s">
        <v>137</v>
      </c>
      <c r="D11" s="30"/>
      <c r="E11" s="30"/>
      <c r="F11" s="27">
        <v>32332</v>
      </c>
      <c r="G11" s="33"/>
      <c r="H11" s="27">
        <v>27983</v>
      </c>
      <c r="I11" s="32"/>
      <c r="J11" s="27">
        <v>32331</v>
      </c>
      <c r="K11" s="32"/>
      <c r="L11" s="27">
        <v>27785</v>
      </c>
    </row>
    <row r="12" spans="1:13" s="24" customFormat="1" ht="23.25" customHeight="1">
      <c r="A12" s="31" t="s">
        <v>26</v>
      </c>
      <c r="D12" s="30"/>
      <c r="E12" s="30"/>
      <c r="F12" s="41">
        <v>96078</v>
      </c>
      <c r="G12" s="33"/>
      <c r="H12" s="41">
        <v>67531</v>
      </c>
      <c r="I12" s="35"/>
      <c r="J12" s="41">
        <v>119465</v>
      </c>
      <c r="K12" s="35"/>
      <c r="L12" s="41">
        <v>96139</v>
      </c>
    </row>
    <row r="13" spans="1:13" s="24" customFormat="1" ht="23.25" customHeight="1">
      <c r="A13" s="23" t="s">
        <v>27</v>
      </c>
      <c r="D13" s="30"/>
      <c r="E13" s="30"/>
      <c r="F13" s="41">
        <f>SUM(F10:F12)</f>
        <v>4305093</v>
      </c>
      <c r="G13" s="33"/>
      <c r="H13" s="41">
        <f>SUM(H10:H12)</f>
        <v>4128306</v>
      </c>
      <c r="I13" s="35"/>
      <c r="J13" s="41">
        <f>SUM(J10:J12)</f>
        <v>3807337</v>
      </c>
      <c r="K13" s="35"/>
      <c r="L13" s="41">
        <f>SUM(L10:L12)</f>
        <v>3665807</v>
      </c>
    </row>
    <row r="14" spans="1:13" s="24" customFormat="1" ht="23.25" customHeight="1">
      <c r="A14" s="23" t="s">
        <v>28</v>
      </c>
      <c r="D14" s="30"/>
      <c r="E14" s="30"/>
      <c r="F14" s="27"/>
      <c r="G14" s="33"/>
      <c r="H14" s="27"/>
      <c r="I14" s="32"/>
      <c r="J14" s="27"/>
      <c r="K14" s="32"/>
      <c r="L14" s="27"/>
    </row>
    <row r="15" spans="1:13" s="24" customFormat="1" ht="23.25" customHeight="1">
      <c r="A15" s="31" t="s">
        <v>29</v>
      </c>
      <c r="D15" s="30"/>
      <c r="E15" s="30"/>
      <c r="F15" s="27">
        <v>1318153</v>
      </c>
      <c r="G15" s="33"/>
      <c r="H15" s="27">
        <v>1294486</v>
      </c>
      <c r="I15" s="32"/>
      <c r="J15" s="27">
        <v>1364387</v>
      </c>
      <c r="K15" s="32"/>
      <c r="L15" s="27">
        <v>1331545</v>
      </c>
    </row>
    <row r="16" spans="1:13" s="24" customFormat="1" ht="23.25" customHeight="1">
      <c r="A16" s="31" t="s">
        <v>31</v>
      </c>
      <c r="D16" s="30"/>
      <c r="E16" s="30"/>
      <c r="F16" s="27">
        <v>1901237</v>
      </c>
      <c r="G16" s="33"/>
      <c r="H16" s="27">
        <v>1768396</v>
      </c>
      <c r="I16" s="32"/>
      <c r="J16" s="27">
        <v>1530729</v>
      </c>
      <c r="K16" s="32"/>
      <c r="L16" s="27">
        <v>1436134</v>
      </c>
    </row>
    <row r="17" spans="1:12" s="24" customFormat="1" ht="23.25" customHeight="1">
      <c r="A17" s="31" t="s">
        <v>32</v>
      </c>
      <c r="D17" s="30"/>
      <c r="E17" s="30"/>
      <c r="F17" s="27">
        <v>267080</v>
      </c>
      <c r="G17" s="33"/>
      <c r="H17" s="27">
        <v>270924</v>
      </c>
      <c r="I17" s="32"/>
      <c r="J17" s="27">
        <v>218788</v>
      </c>
      <c r="K17" s="32"/>
      <c r="L17" s="27">
        <v>209127</v>
      </c>
    </row>
    <row r="18" spans="1:12" s="24" customFormat="1" ht="23.25" customHeight="1">
      <c r="A18" s="23" t="s">
        <v>30</v>
      </c>
      <c r="D18" s="30"/>
      <c r="E18" s="30"/>
      <c r="F18" s="37">
        <f>SUM(F15:F17)</f>
        <v>3486470</v>
      </c>
      <c r="G18" s="33"/>
      <c r="H18" s="37">
        <f>SUM(H15:H17)</f>
        <v>3333806</v>
      </c>
      <c r="I18" s="35"/>
      <c r="J18" s="37">
        <f>SUM(J15:J17)</f>
        <v>3113904</v>
      </c>
      <c r="K18" s="35"/>
      <c r="L18" s="37">
        <f>SUM(L15:L17)</f>
        <v>2976806</v>
      </c>
    </row>
    <row r="19" spans="1:12" s="24" customFormat="1" ht="23.25" customHeight="1">
      <c r="A19" s="23" t="s">
        <v>212</v>
      </c>
      <c r="D19" s="30"/>
      <c r="E19" s="30"/>
      <c r="F19" s="34"/>
      <c r="G19" s="33"/>
      <c r="H19" s="34"/>
      <c r="I19" s="35"/>
      <c r="J19" s="34"/>
      <c r="K19" s="35"/>
      <c r="L19" s="34"/>
    </row>
    <row r="20" spans="1:12" s="24" customFormat="1" ht="23.25" customHeight="1">
      <c r="A20" s="23" t="s">
        <v>134</v>
      </c>
      <c r="D20" s="30"/>
      <c r="E20" s="30"/>
      <c r="F20" s="34">
        <f>F13-F18</f>
        <v>818623</v>
      </c>
      <c r="G20" s="33"/>
      <c r="H20" s="34">
        <f>H13-H18</f>
        <v>794500</v>
      </c>
      <c r="I20" s="35"/>
      <c r="J20" s="34">
        <f>J13-J18</f>
        <v>693433</v>
      </c>
      <c r="K20" s="35"/>
      <c r="L20" s="34">
        <f>L13-L18</f>
        <v>689001</v>
      </c>
    </row>
    <row r="21" spans="1:12" s="24" customFormat="1" ht="23.25" customHeight="1">
      <c r="A21" s="24" t="s">
        <v>213</v>
      </c>
      <c r="D21" s="30"/>
      <c r="E21" s="30"/>
      <c r="F21" s="85">
        <v>980</v>
      </c>
      <c r="G21" s="33"/>
      <c r="H21" s="85">
        <v>-2446</v>
      </c>
      <c r="I21" s="35"/>
      <c r="J21" s="85">
        <v>0</v>
      </c>
      <c r="K21" s="35"/>
      <c r="L21" s="85">
        <v>0</v>
      </c>
    </row>
    <row r="22" spans="1:12" s="24" customFormat="1" ht="23.25" customHeight="1">
      <c r="A22" s="23" t="s">
        <v>86</v>
      </c>
      <c r="D22" s="30"/>
      <c r="E22" s="30"/>
      <c r="F22" s="35">
        <f>SUM(F20:F21)</f>
        <v>819603</v>
      </c>
      <c r="G22" s="33"/>
      <c r="H22" s="35">
        <f>SUM(H20:H21)</f>
        <v>792054</v>
      </c>
      <c r="I22" s="35"/>
      <c r="J22" s="35">
        <f>SUM(J20:J21)</f>
        <v>693433</v>
      </c>
      <c r="K22" s="35"/>
      <c r="L22" s="35">
        <f>SUM(L20:L21)</f>
        <v>689001</v>
      </c>
    </row>
    <row r="23" spans="1:12" s="24" customFormat="1" ht="23.25" customHeight="1">
      <c r="A23" s="31" t="s">
        <v>87</v>
      </c>
      <c r="D23" s="30">
        <v>16</v>
      </c>
      <c r="E23" s="30"/>
      <c r="F23" s="85">
        <v>-143802</v>
      </c>
      <c r="G23" s="33"/>
      <c r="H23" s="85">
        <v>-140843</v>
      </c>
      <c r="I23" s="35"/>
      <c r="J23" s="85">
        <v>-123754</v>
      </c>
      <c r="K23" s="35"/>
      <c r="L23" s="85">
        <v>-123658</v>
      </c>
    </row>
    <row r="24" spans="1:12" s="24" customFormat="1" ht="23.25" customHeight="1" thickBot="1">
      <c r="A24" s="23" t="s">
        <v>97</v>
      </c>
      <c r="D24" s="30"/>
      <c r="E24" s="30"/>
      <c r="F24" s="86">
        <f>SUM(F22:F23)</f>
        <v>675801</v>
      </c>
      <c r="G24" s="33"/>
      <c r="H24" s="86">
        <f>SUM(H22:H23)</f>
        <v>651211</v>
      </c>
      <c r="I24" s="35"/>
      <c r="J24" s="86">
        <f>SUM(J22:J23)</f>
        <v>569679</v>
      </c>
      <c r="K24" s="35"/>
      <c r="L24" s="86">
        <f>SUM(L22:L23)</f>
        <v>565343</v>
      </c>
    </row>
    <row r="25" spans="1:12" s="24" customFormat="1" ht="17.25" customHeight="1" thickTop="1">
      <c r="D25" s="30"/>
      <c r="E25" s="30"/>
      <c r="F25" s="34"/>
      <c r="G25" s="33"/>
      <c r="H25" s="34"/>
      <c r="I25" s="35"/>
      <c r="J25" s="34"/>
      <c r="K25" s="35"/>
      <c r="L25" s="34"/>
    </row>
    <row r="26" spans="1:12" s="88" customFormat="1" ht="23.25" customHeight="1">
      <c r="A26" s="87" t="s">
        <v>126</v>
      </c>
      <c r="D26" s="89"/>
      <c r="E26" s="89"/>
      <c r="F26" s="90"/>
      <c r="G26" s="91"/>
      <c r="H26" s="90"/>
      <c r="I26" s="92"/>
      <c r="J26" s="90"/>
      <c r="K26" s="92"/>
      <c r="L26" s="90"/>
    </row>
    <row r="27" spans="1:12" s="88" customFormat="1" ht="23.25" customHeight="1" thickBot="1">
      <c r="A27" s="88" t="s">
        <v>130</v>
      </c>
      <c r="D27" s="89"/>
      <c r="E27" s="89"/>
      <c r="F27" s="93">
        <f>F24</f>
        <v>675801</v>
      </c>
      <c r="G27" s="94"/>
      <c r="H27" s="93">
        <f>H24</f>
        <v>651211</v>
      </c>
      <c r="I27" s="92"/>
      <c r="J27" s="93">
        <f>J24</f>
        <v>569679</v>
      </c>
      <c r="K27" s="93">
        <f>K24</f>
        <v>0</v>
      </c>
      <c r="L27" s="93">
        <f>L24</f>
        <v>565343</v>
      </c>
    </row>
    <row r="28" spans="1:12" s="88" customFormat="1" ht="17.25" customHeight="1" thickTop="1">
      <c r="D28" s="89"/>
      <c r="E28" s="89"/>
      <c r="F28" s="95"/>
      <c r="G28" s="89"/>
      <c r="H28" s="95"/>
      <c r="I28" s="96"/>
      <c r="J28" s="95"/>
      <c r="K28" s="96"/>
      <c r="L28" s="95"/>
    </row>
    <row r="29" spans="1:12" s="88" customFormat="1" ht="23.25" customHeight="1">
      <c r="A29" s="97" t="s">
        <v>127</v>
      </c>
      <c r="D29" s="89">
        <v>17</v>
      </c>
      <c r="E29" s="89"/>
      <c r="F29" s="95"/>
      <c r="G29" s="89"/>
      <c r="H29" s="95"/>
      <c r="I29" s="96"/>
      <c r="J29" s="95"/>
      <c r="K29" s="96"/>
      <c r="L29" s="95"/>
    </row>
    <row r="30" spans="1:12" s="88" customFormat="1" ht="23.25" customHeight="1">
      <c r="A30" s="98" t="s">
        <v>48</v>
      </c>
      <c r="C30" s="89"/>
      <c r="D30" s="89"/>
      <c r="E30" s="89"/>
      <c r="F30" s="99"/>
      <c r="G30" s="89"/>
      <c r="H30" s="99"/>
      <c r="I30" s="96"/>
      <c r="J30" s="99"/>
      <c r="K30" s="96"/>
      <c r="L30" s="99"/>
    </row>
    <row r="31" spans="1:12" s="88" customFormat="1" ht="23.25" customHeight="1" thickBot="1">
      <c r="A31" s="98" t="s">
        <v>147</v>
      </c>
      <c r="C31" s="89"/>
      <c r="D31" s="89"/>
      <c r="E31" s="89"/>
      <c r="F31" s="166">
        <v>0.73</v>
      </c>
      <c r="G31" s="167"/>
      <c r="H31" s="166">
        <v>0.71</v>
      </c>
      <c r="I31" s="168"/>
      <c r="J31" s="166">
        <v>0.62</v>
      </c>
      <c r="K31" s="168"/>
      <c r="L31" s="166">
        <v>0.62</v>
      </c>
    </row>
    <row r="32" spans="1:12" s="88" customFormat="1" ht="17.25" customHeight="1" thickTop="1">
      <c r="A32" s="98"/>
      <c r="C32" s="89"/>
      <c r="D32" s="89"/>
      <c r="E32" s="89"/>
      <c r="F32" s="169"/>
      <c r="G32" s="167"/>
      <c r="H32" s="169"/>
      <c r="I32" s="168"/>
      <c r="J32" s="169"/>
      <c r="K32" s="168"/>
      <c r="L32" s="169"/>
    </row>
    <row r="33" spans="1:13" s="88" customFormat="1" ht="23.25" customHeight="1">
      <c r="A33" s="98" t="s">
        <v>128</v>
      </c>
      <c r="C33" s="89"/>
      <c r="D33" s="89"/>
      <c r="E33" s="89"/>
      <c r="F33" s="169"/>
      <c r="G33" s="167"/>
      <c r="H33" s="169"/>
      <c r="I33" s="168"/>
      <c r="J33" s="169"/>
      <c r="K33" s="168"/>
      <c r="L33" s="169"/>
    </row>
    <row r="34" spans="1:13" s="88" customFormat="1" ht="23.25" customHeight="1" thickBot="1">
      <c r="A34" s="98" t="s">
        <v>147</v>
      </c>
      <c r="C34" s="89"/>
      <c r="D34" s="89"/>
      <c r="E34" s="89"/>
      <c r="F34" s="166">
        <v>0.73</v>
      </c>
      <c r="G34" s="167"/>
      <c r="H34" s="166">
        <v>0.71</v>
      </c>
      <c r="I34" s="168"/>
      <c r="J34" s="166">
        <v>0.62</v>
      </c>
      <c r="K34" s="168"/>
      <c r="L34" s="166">
        <v>0.61</v>
      </c>
    </row>
    <row r="35" spans="1:13" s="24" customFormat="1" ht="17.25" customHeight="1" thickTop="1">
      <c r="A35" s="31"/>
      <c r="D35" s="30"/>
      <c r="E35" s="30"/>
      <c r="F35" s="100"/>
      <c r="G35" s="30"/>
      <c r="H35" s="100"/>
      <c r="I35" s="101"/>
      <c r="J35" s="100"/>
      <c r="K35" s="101"/>
      <c r="L35" s="100"/>
    </row>
    <row r="36" spans="1:13" s="24" customFormat="1" ht="23.25" customHeight="1">
      <c r="A36" s="24" t="s">
        <v>4</v>
      </c>
      <c r="D36" s="102"/>
      <c r="E36" s="30"/>
      <c r="F36" s="30"/>
      <c r="G36" s="100"/>
      <c r="H36" s="30"/>
      <c r="I36" s="100"/>
      <c r="J36" s="101"/>
      <c r="K36" s="100"/>
      <c r="L36" s="101"/>
      <c r="M36" s="100"/>
    </row>
    <row r="37" spans="1:13" s="24" customFormat="1" ht="17.25" customHeight="1">
      <c r="D37" s="102"/>
      <c r="E37" s="30"/>
      <c r="F37" s="30"/>
      <c r="H37" s="30"/>
      <c r="I37" s="100"/>
      <c r="J37" s="101"/>
      <c r="K37" s="100"/>
      <c r="L37" s="101"/>
      <c r="M37" s="100"/>
    </row>
    <row r="38" spans="1:13" s="104" customFormat="1" ht="23.25" customHeight="1">
      <c r="A38" s="103"/>
      <c r="B38" s="103"/>
      <c r="C38" s="104" t="s">
        <v>34</v>
      </c>
      <c r="E38" s="105"/>
      <c r="F38" s="105"/>
      <c r="G38" s="100"/>
      <c r="H38" s="103"/>
      <c r="I38" s="103"/>
      <c r="J38" s="103"/>
      <c r="K38" s="103"/>
      <c r="L38" s="104" t="s">
        <v>34</v>
      </c>
      <c r="M38" s="106"/>
    </row>
    <row r="39" spans="1:13" s="104" customFormat="1" ht="23.25" customHeight="1">
      <c r="A39" s="172" t="s">
        <v>35</v>
      </c>
      <c r="B39" s="172"/>
      <c r="E39" s="105"/>
      <c r="F39" s="105"/>
      <c r="H39" s="173" t="s">
        <v>148</v>
      </c>
      <c r="I39" s="173"/>
      <c r="J39" s="173"/>
      <c r="K39" s="173"/>
      <c r="L39" s="105"/>
      <c r="M39" s="106"/>
    </row>
    <row r="40" spans="1:13" s="70" customFormat="1" ht="23.25" customHeight="1">
      <c r="A40" s="159"/>
      <c r="B40" s="159"/>
      <c r="E40" s="71"/>
      <c r="F40" s="71"/>
      <c r="G40" s="71"/>
      <c r="H40" s="71"/>
      <c r="I40" s="71"/>
      <c r="J40" s="71"/>
      <c r="K40" s="71"/>
      <c r="L40" s="71"/>
      <c r="M40" s="80" t="s">
        <v>96</v>
      </c>
    </row>
    <row r="41" spans="1:13" ht="23.25" customHeight="1">
      <c r="A41" s="40" t="s">
        <v>138</v>
      </c>
      <c r="B41" s="58"/>
      <c r="C41" s="58"/>
      <c r="D41" s="59"/>
      <c r="E41" s="59"/>
      <c r="G41" s="59"/>
      <c r="I41" s="59"/>
      <c r="K41" s="58"/>
    </row>
    <row r="42" spans="1:13" s="24" customFormat="1" ht="23.25" customHeight="1">
      <c r="A42" s="40" t="s">
        <v>49</v>
      </c>
      <c r="B42" s="58"/>
      <c r="C42" s="58"/>
      <c r="D42" s="81"/>
      <c r="E42" s="59"/>
      <c r="F42" s="59"/>
      <c r="G42" s="26"/>
      <c r="H42" s="59"/>
      <c r="I42" s="26"/>
      <c r="J42" s="58"/>
      <c r="K42" s="26"/>
      <c r="L42" s="58"/>
      <c r="M42" s="58"/>
    </row>
    <row r="43" spans="1:13" s="24" customFormat="1" ht="23.25" customHeight="1">
      <c r="A43" s="82" t="s">
        <v>201</v>
      </c>
      <c r="B43" s="58"/>
      <c r="C43" s="58"/>
      <c r="D43" s="83"/>
      <c r="E43" s="59"/>
      <c r="F43" s="59"/>
      <c r="G43" s="26"/>
      <c r="H43" s="59"/>
      <c r="I43" s="26"/>
      <c r="J43" s="58"/>
      <c r="K43" s="26"/>
      <c r="L43" s="58"/>
      <c r="M43" s="58"/>
    </row>
    <row r="44" spans="1:13" s="46" customFormat="1" ht="23.25" customHeight="1">
      <c r="E44" s="61"/>
      <c r="F44" s="61"/>
      <c r="G44" s="60"/>
      <c r="H44" s="61"/>
      <c r="I44" s="60"/>
      <c r="J44" s="62"/>
      <c r="K44" s="60"/>
      <c r="L44" s="62"/>
      <c r="M44" s="107" t="s">
        <v>92</v>
      </c>
    </row>
    <row r="45" spans="1:13" s="160" customFormat="1" ht="23.25" customHeight="1">
      <c r="D45" s="161"/>
      <c r="E45" s="161"/>
      <c r="F45" s="171" t="s">
        <v>39</v>
      </c>
      <c r="G45" s="171"/>
      <c r="H45" s="171"/>
      <c r="I45" s="60"/>
      <c r="J45" s="171" t="s">
        <v>40</v>
      </c>
      <c r="K45" s="171"/>
      <c r="L45" s="171"/>
    </row>
    <row r="46" spans="1:13" s="24" customFormat="1" ht="23.25" customHeight="1">
      <c r="D46" s="64" t="s">
        <v>0</v>
      </c>
      <c r="E46" s="64"/>
      <c r="F46" s="84" t="s">
        <v>172</v>
      </c>
      <c r="G46" s="64"/>
      <c r="H46" s="65">
        <v>2560</v>
      </c>
      <c r="I46" s="66"/>
      <c r="J46" s="84" t="s">
        <v>172</v>
      </c>
      <c r="K46" s="64"/>
      <c r="L46" s="65">
        <v>2560</v>
      </c>
    </row>
    <row r="47" spans="1:13" s="24" customFormat="1" ht="23.25" customHeight="1">
      <c r="A47" s="31"/>
      <c r="D47" s="102"/>
      <c r="E47" s="30"/>
      <c r="F47" s="100"/>
      <c r="G47" s="30"/>
      <c r="H47" s="100"/>
      <c r="I47" s="101"/>
      <c r="J47" s="100"/>
      <c r="K47" s="101"/>
      <c r="L47" s="100"/>
    </row>
    <row r="48" spans="1:13" s="24" customFormat="1" ht="23.25" customHeight="1">
      <c r="A48" s="108" t="s">
        <v>97</v>
      </c>
      <c r="B48" s="109"/>
      <c r="C48" s="110"/>
      <c r="D48" s="111"/>
      <c r="F48" s="112">
        <f>SUM(F24)</f>
        <v>675801</v>
      </c>
      <c r="G48" s="42"/>
      <c r="H48" s="112">
        <f>SUM(H24)</f>
        <v>651211</v>
      </c>
      <c r="I48" s="113"/>
      <c r="J48" s="112">
        <f>SUM(J24)</f>
        <v>569679</v>
      </c>
      <c r="K48" s="114"/>
      <c r="L48" s="112">
        <f>SUM(L24)</f>
        <v>565343</v>
      </c>
    </row>
    <row r="49" spans="1:12" s="24" customFormat="1" ht="23.25" customHeight="1">
      <c r="A49" s="108"/>
      <c r="B49" s="109"/>
      <c r="C49" s="110"/>
      <c r="D49" s="111"/>
      <c r="F49" s="115"/>
      <c r="G49" s="116"/>
      <c r="H49" s="115"/>
      <c r="I49" s="115"/>
      <c r="J49" s="115"/>
      <c r="K49" s="117"/>
      <c r="L49" s="115"/>
    </row>
    <row r="50" spans="1:12" s="24" customFormat="1" ht="23.25" customHeight="1">
      <c r="A50" s="108" t="s">
        <v>142</v>
      </c>
      <c r="B50" s="109"/>
      <c r="C50" s="110"/>
      <c r="D50" s="111"/>
      <c r="F50" s="115"/>
      <c r="G50" s="116"/>
      <c r="H50" s="115"/>
      <c r="I50" s="115"/>
      <c r="J50" s="115"/>
      <c r="K50" s="117"/>
      <c r="L50" s="115"/>
    </row>
    <row r="51" spans="1:12" s="24" customFormat="1" ht="23.25" customHeight="1">
      <c r="A51" s="118" t="s">
        <v>145</v>
      </c>
      <c r="B51" s="109"/>
      <c r="C51" s="110"/>
      <c r="D51" s="111"/>
      <c r="F51" s="115"/>
      <c r="G51" s="116"/>
      <c r="H51" s="115"/>
      <c r="I51" s="115"/>
      <c r="J51" s="115"/>
      <c r="K51" s="117"/>
      <c r="L51" s="115"/>
    </row>
    <row r="52" spans="1:12" s="24" customFormat="1" ht="23.25" customHeight="1">
      <c r="A52" s="109" t="s">
        <v>143</v>
      </c>
      <c r="B52" s="109"/>
      <c r="C52" s="110"/>
      <c r="D52" s="111"/>
      <c r="F52" s="115"/>
      <c r="G52" s="116"/>
      <c r="H52" s="115"/>
      <c r="I52" s="115"/>
      <c r="J52" s="115"/>
      <c r="K52" s="117"/>
      <c r="L52" s="115"/>
    </row>
    <row r="53" spans="1:12" s="24" customFormat="1" ht="23.25" customHeight="1">
      <c r="A53" s="109" t="s">
        <v>144</v>
      </c>
      <c r="B53" s="109"/>
      <c r="C53" s="110"/>
      <c r="D53" s="111"/>
      <c r="F53" s="112">
        <v>-820</v>
      </c>
      <c r="G53" s="116"/>
      <c r="H53" s="112">
        <v>-1469</v>
      </c>
      <c r="I53" s="115"/>
      <c r="J53" s="112">
        <v>0</v>
      </c>
      <c r="K53" s="117"/>
      <c r="L53" s="112">
        <v>0</v>
      </c>
    </row>
    <row r="54" spans="1:12" s="88" customFormat="1" ht="23.25" customHeight="1">
      <c r="A54" s="119" t="s">
        <v>195</v>
      </c>
      <c r="B54" s="120"/>
      <c r="C54" s="121"/>
      <c r="D54" s="122"/>
      <c r="E54" s="122"/>
      <c r="F54" s="123"/>
      <c r="G54" s="124"/>
      <c r="H54" s="123"/>
      <c r="I54" s="124"/>
      <c r="J54" s="123"/>
      <c r="K54" s="92"/>
      <c r="L54" s="123"/>
    </row>
    <row r="55" spans="1:12" s="121" customFormat="1" ht="23.25" customHeight="1">
      <c r="A55" s="120" t="s">
        <v>159</v>
      </c>
      <c r="B55" s="120"/>
      <c r="D55" s="122"/>
      <c r="E55" s="122"/>
      <c r="F55" s="123">
        <v>-1551</v>
      </c>
      <c r="G55" s="124"/>
      <c r="H55" s="123">
        <v>0</v>
      </c>
      <c r="I55" s="124"/>
      <c r="J55" s="123">
        <v>-1551</v>
      </c>
      <c r="K55" s="92"/>
      <c r="L55" s="123">
        <v>0</v>
      </c>
    </row>
    <row r="56" spans="1:12" s="121" customFormat="1" ht="23.25" customHeight="1">
      <c r="A56" s="120" t="s">
        <v>205</v>
      </c>
      <c r="B56" s="120"/>
      <c r="D56" s="122"/>
      <c r="E56" s="122"/>
      <c r="F56" s="123"/>
      <c r="G56" s="124"/>
      <c r="H56" s="123"/>
      <c r="I56" s="124"/>
      <c r="J56" s="123"/>
      <c r="K56" s="92"/>
      <c r="L56" s="123"/>
    </row>
    <row r="57" spans="1:12" s="121" customFormat="1" ht="23.25" customHeight="1">
      <c r="A57" s="120" t="s">
        <v>206</v>
      </c>
      <c r="B57" s="120"/>
      <c r="D57" s="122"/>
      <c r="E57" s="122"/>
      <c r="F57" s="123">
        <v>0</v>
      </c>
      <c r="G57" s="124"/>
      <c r="H57" s="123">
        <v>3535</v>
      </c>
      <c r="I57" s="124"/>
      <c r="J57" s="123">
        <v>0</v>
      </c>
      <c r="K57" s="92"/>
      <c r="L57" s="123">
        <v>3535</v>
      </c>
    </row>
    <row r="58" spans="1:12" s="88" customFormat="1" ht="23.25" customHeight="1">
      <c r="A58" s="119" t="s">
        <v>160</v>
      </c>
      <c r="B58" s="119"/>
      <c r="D58" s="89">
        <v>16</v>
      </c>
      <c r="E58" s="89"/>
      <c r="F58" s="125">
        <v>310</v>
      </c>
      <c r="G58" s="126"/>
      <c r="H58" s="125">
        <v>-707</v>
      </c>
      <c r="I58" s="126"/>
      <c r="J58" s="125">
        <v>310</v>
      </c>
      <c r="K58" s="92"/>
      <c r="L58" s="125">
        <v>-707</v>
      </c>
    </row>
    <row r="59" spans="1:12" s="88" customFormat="1" ht="23.25" customHeight="1">
      <c r="A59" s="119" t="s">
        <v>195</v>
      </c>
      <c r="B59" s="119"/>
      <c r="D59" s="89"/>
      <c r="E59" s="89"/>
      <c r="F59" s="123"/>
      <c r="G59" s="126"/>
      <c r="H59" s="123"/>
      <c r="I59" s="126"/>
      <c r="J59" s="123"/>
      <c r="K59" s="92"/>
      <c r="L59" s="123"/>
    </row>
    <row r="60" spans="1:12" s="88" customFormat="1" ht="23.25" customHeight="1">
      <c r="A60" s="119" t="s">
        <v>161</v>
      </c>
      <c r="B60" s="119"/>
      <c r="D60" s="89"/>
      <c r="E60" s="89"/>
      <c r="F60" s="125">
        <f>SUM(F55:F58)</f>
        <v>-1241</v>
      </c>
      <c r="G60" s="126"/>
      <c r="H60" s="125">
        <f>SUM(H55:H58)</f>
        <v>2828</v>
      </c>
      <c r="I60" s="126"/>
      <c r="J60" s="125">
        <f>SUM(J55:J58)</f>
        <v>-1241</v>
      </c>
      <c r="K60" s="92"/>
      <c r="L60" s="125">
        <f>SUM(L55:L58)</f>
        <v>2828</v>
      </c>
    </row>
    <row r="61" spans="1:12" s="24" customFormat="1" ht="23.25" customHeight="1">
      <c r="A61" s="108" t="s">
        <v>98</v>
      </c>
      <c r="B61" s="109"/>
      <c r="C61" s="127"/>
      <c r="D61" s="127"/>
      <c r="F61" s="128">
        <f>SUM(F53,F60)</f>
        <v>-2061</v>
      </c>
      <c r="G61" s="42"/>
      <c r="H61" s="128">
        <f>SUM(H53,H60)</f>
        <v>1359</v>
      </c>
      <c r="I61" s="129"/>
      <c r="J61" s="128">
        <f>SUM(J53,J60)</f>
        <v>-1241</v>
      </c>
      <c r="K61" s="129"/>
      <c r="L61" s="128">
        <f>SUM(L53,L60)</f>
        <v>2828</v>
      </c>
    </row>
    <row r="62" spans="1:12" s="24" customFormat="1" ht="23.25" customHeight="1">
      <c r="A62" s="109"/>
      <c r="B62" s="109"/>
      <c r="C62" s="127"/>
      <c r="D62" s="127"/>
      <c r="F62" s="129"/>
      <c r="G62" s="42"/>
      <c r="H62" s="129"/>
      <c r="I62" s="129"/>
      <c r="J62" s="129"/>
      <c r="K62" s="129"/>
      <c r="L62" s="129"/>
    </row>
    <row r="63" spans="1:12" s="24" customFormat="1" ht="23.25" customHeight="1" thickBot="1">
      <c r="A63" s="108" t="s">
        <v>99</v>
      </c>
      <c r="B63" s="109"/>
      <c r="C63" s="127"/>
      <c r="D63" s="127"/>
      <c r="F63" s="130">
        <f>F61+F48</f>
        <v>673740</v>
      </c>
      <c r="G63" s="42"/>
      <c r="H63" s="130">
        <f>H61+H48</f>
        <v>652570</v>
      </c>
      <c r="I63" s="129"/>
      <c r="J63" s="130">
        <f>J61+J48</f>
        <v>568438</v>
      </c>
      <c r="K63" s="129"/>
      <c r="L63" s="130">
        <f>L61+L48</f>
        <v>568171</v>
      </c>
    </row>
    <row r="64" spans="1:12" s="24" customFormat="1" ht="23.25" customHeight="1" thickTop="1">
      <c r="A64" s="109"/>
      <c r="B64" s="109"/>
      <c r="C64" s="127"/>
      <c r="D64" s="127"/>
      <c r="F64" s="129"/>
      <c r="G64" s="42"/>
      <c r="H64" s="129"/>
      <c r="I64" s="129"/>
      <c r="J64" s="129"/>
      <c r="K64" s="129"/>
      <c r="L64" s="129"/>
    </row>
    <row r="65" spans="1:13" s="24" customFormat="1" ht="23.25" customHeight="1">
      <c r="A65" s="108" t="s">
        <v>129</v>
      </c>
      <c r="B65" s="109"/>
      <c r="C65" s="127"/>
      <c r="D65" s="127"/>
      <c r="F65" s="129"/>
      <c r="G65" s="42"/>
      <c r="H65" s="129"/>
      <c r="I65" s="129"/>
      <c r="J65" s="129"/>
      <c r="K65" s="129"/>
      <c r="L65" s="129"/>
    </row>
    <row r="66" spans="1:13" s="24" customFormat="1" ht="23.25" customHeight="1" thickBot="1">
      <c r="A66" s="109" t="s">
        <v>130</v>
      </c>
      <c r="B66" s="109"/>
      <c r="C66" s="127"/>
      <c r="D66" s="127"/>
      <c r="F66" s="130">
        <f>F63</f>
        <v>673740</v>
      </c>
      <c r="G66" s="42"/>
      <c r="H66" s="130">
        <f>H63</f>
        <v>652570</v>
      </c>
      <c r="I66" s="129"/>
      <c r="J66" s="130">
        <f>J63</f>
        <v>568438</v>
      </c>
      <c r="K66" s="129"/>
      <c r="L66" s="130">
        <f>L63</f>
        <v>568171</v>
      </c>
    </row>
    <row r="67" spans="1:13" s="24" customFormat="1" ht="23.25" customHeight="1" thickTop="1">
      <c r="A67" s="108"/>
      <c r="B67" s="109"/>
      <c r="C67" s="127"/>
      <c r="D67" s="127"/>
      <c r="F67" s="131"/>
      <c r="H67" s="131"/>
      <c r="I67" s="129"/>
      <c r="J67" s="132"/>
      <c r="K67" s="129"/>
      <c r="L67" s="132"/>
    </row>
    <row r="68" spans="1:13" s="24" customFormat="1" ht="23.25" customHeight="1">
      <c r="A68" s="24" t="s">
        <v>4</v>
      </c>
      <c r="D68" s="102"/>
      <c r="E68" s="30"/>
      <c r="F68" s="26"/>
      <c r="G68" s="30"/>
      <c r="H68" s="26"/>
      <c r="J68" s="26"/>
      <c r="L68" s="26"/>
    </row>
    <row r="69" spans="1:13" s="24" customFormat="1" ht="23.25" customHeight="1">
      <c r="D69" s="102"/>
      <c r="E69" s="30"/>
      <c r="F69" s="30"/>
      <c r="G69" s="26"/>
      <c r="H69" s="30"/>
      <c r="I69" s="26"/>
      <c r="K69" s="26"/>
    </row>
    <row r="70" spans="1:13" s="24" customFormat="1" ht="23.25" customHeight="1">
      <c r="D70" s="102"/>
      <c r="E70" s="30"/>
      <c r="F70" s="30"/>
      <c r="G70" s="26"/>
      <c r="H70" s="30"/>
      <c r="I70" s="26"/>
      <c r="K70" s="26"/>
    </row>
    <row r="71" spans="1:13" s="24" customFormat="1" ht="23.25" customHeight="1">
      <c r="D71" s="102"/>
      <c r="E71" s="30"/>
      <c r="F71" s="30"/>
      <c r="G71" s="26"/>
      <c r="H71" s="30"/>
      <c r="I71" s="26"/>
      <c r="K71" s="26"/>
    </row>
    <row r="72" spans="1:13" s="24" customFormat="1" ht="23.25" customHeight="1">
      <c r="D72" s="102"/>
      <c r="E72" s="30"/>
      <c r="F72" s="30"/>
      <c r="G72" s="26"/>
      <c r="H72" s="30"/>
      <c r="I72" s="26"/>
      <c r="K72" s="26"/>
    </row>
    <row r="73" spans="1:13" s="24" customFormat="1" ht="23.25" customHeight="1">
      <c r="D73" s="102"/>
      <c r="E73" s="30"/>
      <c r="F73" s="30"/>
      <c r="G73" s="26"/>
      <c r="H73" s="30"/>
      <c r="I73" s="26"/>
      <c r="K73" s="26"/>
    </row>
    <row r="74" spans="1:13" s="24" customFormat="1" ht="23.25" customHeight="1">
      <c r="D74" s="102"/>
      <c r="E74" s="30"/>
      <c r="F74" s="30"/>
      <c r="G74" s="26"/>
      <c r="H74" s="30"/>
      <c r="I74" s="26"/>
      <c r="K74" s="26"/>
    </row>
    <row r="75" spans="1:13" s="104" customFormat="1" ht="23.25" customHeight="1">
      <c r="A75" s="103"/>
      <c r="B75" s="103"/>
      <c r="C75" s="104" t="s">
        <v>34</v>
      </c>
      <c r="E75" s="105"/>
      <c r="F75" s="105"/>
      <c r="G75" s="100"/>
      <c r="H75" s="103"/>
      <c r="I75" s="103"/>
      <c r="J75" s="103"/>
      <c r="K75" s="103"/>
      <c r="L75" s="104" t="s">
        <v>34</v>
      </c>
      <c r="M75" s="106"/>
    </row>
    <row r="76" spans="1:13" s="104" customFormat="1" ht="23.25" customHeight="1">
      <c r="A76" s="172" t="s">
        <v>35</v>
      </c>
      <c r="B76" s="172"/>
      <c r="E76" s="105"/>
      <c r="F76" s="105"/>
      <c r="H76" s="173" t="s">
        <v>148</v>
      </c>
      <c r="I76" s="173"/>
      <c r="J76" s="173"/>
      <c r="K76" s="173"/>
      <c r="L76" s="105"/>
      <c r="M76" s="106"/>
    </row>
    <row r="77" spans="1:13" s="70" customFormat="1" ht="23.25" customHeight="1">
      <c r="A77" s="159"/>
      <c r="B77" s="159"/>
      <c r="E77" s="71"/>
      <c r="F77" s="71"/>
      <c r="G77" s="71"/>
      <c r="H77" s="71"/>
      <c r="I77" s="71"/>
      <c r="J77" s="71"/>
      <c r="K77" s="71"/>
      <c r="L77" s="71"/>
      <c r="M77" s="80" t="s">
        <v>96</v>
      </c>
    </row>
    <row r="78" spans="1:13" s="24" customFormat="1" ht="23.25" customHeight="1">
      <c r="A78" s="40" t="s">
        <v>138</v>
      </c>
      <c r="B78" s="58"/>
      <c r="C78" s="58"/>
      <c r="D78" s="81"/>
      <c r="E78" s="59"/>
      <c r="F78" s="59"/>
      <c r="G78" s="26"/>
      <c r="H78" s="59"/>
      <c r="I78" s="26"/>
      <c r="J78" s="58"/>
      <c r="K78" s="26"/>
      <c r="L78" s="58"/>
      <c r="M78" s="58"/>
    </row>
    <row r="79" spans="1:13" s="24" customFormat="1" ht="23.25" customHeight="1">
      <c r="A79" s="40" t="s">
        <v>47</v>
      </c>
      <c r="B79" s="58"/>
      <c r="C79" s="58"/>
      <c r="D79" s="81"/>
      <c r="E79" s="59"/>
      <c r="F79" s="59"/>
      <c r="G79" s="26"/>
      <c r="H79" s="59"/>
      <c r="I79" s="26"/>
      <c r="J79" s="58"/>
      <c r="K79" s="26"/>
      <c r="L79" s="58"/>
      <c r="M79" s="58"/>
    </row>
    <row r="80" spans="1:13" s="24" customFormat="1" ht="23.25" customHeight="1">
      <c r="A80" s="82" t="s">
        <v>204</v>
      </c>
      <c r="B80" s="58"/>
      <c r="C80" s="58"/>
      <c r="D80" s="83"/>
      <c r="E80" s="59"/>
      <c r="F80" s="59"/>
      <c r="G80" s="26"/>
      <c r="H80" s="59"/>
      <c r="I80" s="26"/>
      <c r="J80" s="58"/>
      <c r="K80" s="26"/>
      <c r="L80" s="58"/>
      <c r="M80" s="58"/>
    </row>
    <row r="81" spans="1:13" s="46" customFormat="1" ht="23.25" customHeight="1">
      <c r="E81" s="61"/>
      <c r="F81" s="61"/>
      <c r="G81" s="60"/>
      <c r="H81" s="61"/>
      <c r="I81" s="60"/>
      <c r="J81" s="62"/>
      <c r="K81" s="60"/>
      <c r="L81" s="62"/>
      <c r="M81" s="63" t="s">
        <v>114</v>
      </c>
    </row>
    <row r="82" spans="1:13" s="160" customFormat="1" ht="23.25" customHeight="1">
      <c r="D82" s="161"/>
      <c r="E82" s="161"/>
      <c r="F82" s="171" t="s">
        <v>39</v>
      </c>
      <c r="G82" s="171"/>
      <c r="H82" s="171"/>
      <c r="I82" s="60"/>
      <c r="J82" s="171" t="s">
        <v>40</v>
      </c>
      <c r="K82" s="171"/>
      <c r="L82" s="171"/>
    </row>
    <row r="83" spans="1:13" s="24" customFormat="1" ht="23.25" customHeight="1">
      <c r="D83" s="64" t="s">
        <v>0</v>
      </c>
      <c r="E83" s="64"/>
      <c r="F83" s="84" t="s">
        <v>172</v>
      </c>
      <c r="G83" s="64"/>
      <c r="H83" s="65">
        <v>2560</v>
      </c>
      <c r="I83" s="66"/>
      <c r="J83" s="84" t="s">
        <v>172</v>
      </c>
      <c r="K83" s="64"/>
      <c r="L83" s="65">
        <v>2560</v>
      </c>
    </row>
    <row r="84" spans="1:13" s="24" customFormat="1" ht="23.25" customHeight="1">
      <c r="D84" s="64"/>
      <c r="E84" s="64"/>
      <c r="F84" s="67"/>
      <c r="G84" s="64"/>
      <c r="H84" s="67"/>
      <c r="I84" s="66"/>
      <c r="J84" s="67"/>
      <c r="K84" s="64"/>
      <c r="L84" s="67"/>
    </row>
    <row r="85" spans="1:13" s="24" customFormat="1" ht="23.25" customHeight="1">
      <c r="A85" s="23" t="s">
        <v>24</v>
      </c>
      <c r="D85" s="30"/>
      <c r="E85" s="30"/>
      <c r="F85" s="26"/>
      <c r="G85" s="30"/>
      <c r="H85" s="26"/>
      <c r="I85" s="28"/>
      <c r="J85" s="26"/>
      <c r="K85" s="28"/>
      <c r="L85" s="26"/>
    </row>
    <row r="86" spans="1:13" s="24" customFormat="1" ht="23.25" customHeight="1">
      <c r="A86" s="24" t="s">
        <v>25</v>
      </c>
      <c r="D86" s="30"/>
      <c r="E86" s="30"/>
      <c r="F86" s="27">
        <v>12475092</v>
      </c>
      <c r="G86" s="33"/>
      <c r="H86" s="27">
        <v>11944255</v>
      </c>
      <c r="I86" s="32"/>
      <c r="J86" s="27">
        <v>10970336</v>
      </c>
      <c r="K86" s="32"/>
      <c r="L86" s="27">
        <v>10525730</v>
      </c>
    </row>
    <row r="87" spans="1:13" s="24" customFormat="1" ht="23.25" customHeight="1">
      <c r="A87" s="24" t="s">
        <v>137</v>
      </c>
      <c r="D87" s="30"/>
      <c r="E87" s="30"/>
      <c r="F87" s="27">
        <v>86120</v>
      </c>
      <c r="G87" s="33"/>
      <c r="H87" s="27">
        <v>86870</v>
      </c>
      <c r="I87" s="32"/>
      <c r="J87" s="27">
        <v>86081</v>
      </c>
      <c r="K87" s="32"/>
      <c r="L87" s="27">
        <v>86339</v>
      </c>
    </row>
    <row r="88" spans="1:13" s="24" customFormat="1" ht="23.25" customHeight="1">
      <c r="A88" s="24" t="s">
        <v>182</v>
      </c>
      <c r="D88" s="30">
        <v>6</v>
      </c>
      <c r="E88" s="30"/>
      <c r="F88" s="27">
        <v>0</v>
      </c>
      <c r="G88" s="33"/>
      <c r="H88" s="27">
        <v>0</v>
      </c>
      <c r="I88" s="32"/>
      <c r="J88" s="27">
        <v>308000</v>
      </c>
      <c r="K88" s="32"/>
      <c r="L88" s="27">
        <v>235000</v>
      </c>
    </row>
    <row r="89" spans="1:13" s="24" customFormat="1" ht="23.25" customHeight="1">
      <c r="A89" s="31" t="s">
        <v>26</v>
      </c>
      <c r="D89" s="30"/>
      <c r="E89" s="30"/>
      <c r="F89" s="41">
        <v>287157</v>
      </c>
      <c r="G89" s="33"/>
      <c r="H89" s="41">
        <v>196680</v>
      </c>
      <c r="I89" s="35"/>
      <c r="J89" s="41">
        <v>366474</v>
      </c>
      <c r="K89" s="35"/>
      <c r="L89" s="41">
        <v>285120</v>
      </c>
    </row>
    <row r="90" spans="1:13" s="24" customFormat="1" ht="23.25" customHeight="1">
      <c r="A90" s="23" t="s">
        <v>27</v>
      </c>
      <c r="D90" s="30"/>
      <c r="E90" s="30"/>
      <c r="F90" s="41">
        <f>SUM(F86:F89)</f>
        <v>12848369</v>
      </c>
      <c r="G90" s="33"/>
      <c r="H90" s="41">
        <f>SUM(H86:H89)</f>
        <v>12227805</v>
      </c>
      <c r="I90" s="35"/>
      <c r="J90" s="41">
        <f>SUM(J86:J89)</f>
        <v>11730891</v>
      </c>
      <c r="K90" s="35"/>
      <c r="L90" s="41">
        <f>SUM(L86:L89)</f>
        <v>11132189</v>
      </c>
    </row>
    <row r="91" spans="1:13" s="24" customFormat="1" ht="23.25" customHeight="1">
      <c r="A91" s="23" t="s">
        <v>28</v>
      </c>
      <c r="D91" s="30"/>
      <c r="E91" s="30"/>
      <c r="F91" s="27"/>
      <c r="G91" s="33"/>
      <c r="H91" s="27"/>
      <c r="I91" s="32"/>
      <c r="J91" s="27"/>
      <c r="K91" s="32"/>
      <c r="L91" s="27"/>
    </row>
    <row r="92" spans="1:13" s="24" customFormat="1" ht="23.25" customHeight="1">
      <c r="A92" s="31" t="s">
        <v>29</v>
      </c>
      <c r="D92" s="30"/>
      <c r="E92" s="30"/>
      <c r="F92" s="27">
        <v>3932801</v>
      </c>
      <c r="G92" s="33"/>
      <c r="H92" s="27">
        <v>3835731</v>
      </c>
      <c r="I92" s="32"/>
      <c r="J92" s="27">
        <v>4088078</v>
      </c>
      <c r="K92" s="32"/>
      <c r="L92" s="27">
        <v>3932507</v>
      </c>
    </row>
    <row r="93" spans="1:13" s="24" customFormat="1" ht="23.25" customHeight="1">
      <c r="A93" s="31" t="s">
        <v>31</v>
      </c>
      <c r="D93" s="30"/>
      <c r="E93" s="30"/>
      <c r="F93" s="27">
        <v>5683075</v>
      </c>
      <c r="G93" s="33"/>
      <c r="H93" s="27">
        <v>5280409</v>
      </c>
      <c r="I93" s="32"/>
      <c r="J93" s="27">
        <v>4574901</v>
      </c>
      <c r="K93" s="32"/>
      <c r="L93" s="27">
        <v>4290498</v>
      </c>
    </row>
    <row r="94" spans="1:13" s="24" customFormat="1" ht="23.25" customHeight="1">
      <c r="A94" s="31" t="s">
        <v>32</v>
      </c>
      <c r="D94" s="30"/>
      <c r="E94" s="30"/>
      <c r="F94" s="27">
        <v>832906</v>
      </c>
      <c r="G94" s="33"/>
      <c r="H94" s="27">
        <v>792716</v>
      </c>
      <c r="I94" s="32"/>
      <c r="J94" s="27">
        <v>690888</v>
      </c>
      <c r="K94" s="32"/>
      <c r="L94" s="27">
        <v>638297</v>
      </c>
    </row>
    <row r="95" spans="1:13" s="24" customFormat="1" ht="23.25" customHeight="1">
      <c r="A95" s="31" t="s">
        <v>183</v>
      </c>
      <c r="D95" s="30"/>
      <c r="E95" s="30"/>
      <c r="F95" s="27">
        <v>0</v>
      </c>
      <c r="G95" s="33"/>
      <c r="H95" s="27">
        <v>0</v>
      </c>
      <c r="I95" s="32"/>
      <c r="J95" s="27">
        <v>0</v>
      </c>
      <c r="K95" s="32"/>
      <c r="L95" s="27">
        <v>51125</v>
      </c>
    </row>
    <row r="96" spans="1:13" s="24" customFormat="1" ht="23.25" customHeight="1">
      <c r="A96" s="23" t="s">
        <v>30</v>
      </c>
      <c r="D96" s="30"/>
      <c r="E96" s="30"/>
      <c r="F96" s="37">
        <f>SUM(F92:F95)</f>
        <v>10448782</v>
      </c>
      <c r="G96" s="33"/>
      <c r="H96" s="37">
        <f>SUM(H92:H95)</f>
        <v>9908856</v>
      </c>
      <c r="I96" s="35"/>
      <c r="J96" s="37">
        <f>SUM(J92:J95)</f>
        <v>9353867</v>
      </c>
      <c r="K96" s="35"/>
      <c r="L96" s="37">
        <f>SUM(L92:L95)</f>
        <v>8912427</v>
      </c>
    </row>
    <row r="97" spans="1:15" s="24" customFormat="1" ht="23.25" customHeight="1">
      <c r="A97" s="23" t="s">
        <v>135</v>
      </c>
      <c r="D97" s="30"/>
      <c r="E97" s="30"/>
      <c r="F97" s="34"/>
      <c r="G97" s="33"/>
      <c r="H97" s="34"/>
      <c r="I97" s="35"/>
      <c r="J97" s="34"/>
      <c r="K97" s="35"/>
      <c r="L97" s="34"/>
    </row>
    <row r="98" spans="1:15" s="24" customFormat="1" ht="23.25" customHeight="1">
      <c r="A98" s="23" t="s">
        <v>134</v>
      </c>
      <c r="D98" s="30"/>
      <c r="E98" s="30"/>
      <c r="F98" s="34">
        <f>F90-F96</f>
        <v>2399587</v>
      </c>
      <c r="G98" s="33"/>
      <c r="H98" s="34">
        <f>H90-H96</f>
        <v>2318949</v>
      </c>
      <c r="I98" s="35"/>
      <c r="J98" s="34">
        <f>J90-J96</f>
        <v>2377024</v>
      </c>
      <c r="K98" s="35"/>
      <c r="L98" s="34">
        <f>L90-L96</f>
        <v>2219762</v>
      </c>
    </row>
    <row r="99" spans="1:15" s="24" customFormat="1" ht="23.25" customHeight="1">
      <c r="A99" s="24" t="s">
        <v>136</v>
      </c>
      <c r="D99" s="30">
        <v>7</v>
      </c>
      <c r="E99" s="30"/>
      <c r="F99" s="85">
        <v>-1846</v>
      </c>
      <c r="G99" s="33"/>
      <c r="H99" s="85">
        <v>-18789</v>
      </c>
      <c r="I99" s="35"/>
      <c r="J99" s="85">
        <v>0</v>
      </c>
      <c r="K99" s="35"/>
      <c r="L99" s="85">
        <v>0</v>
      </c>
    </row>
    <row r="100" spans="1:15" s="24" customFormat="1" ht="23.25" customHeight="1">
      <c r="A100" s="23" t="s">
        <v>86</v>
      </c>
      <c r="D100" s="30"/>
      <c r="E100" s="30"/>
      <c r="F100" s="35">
        <f>SUM(F98:F99)</f>
        <v>2397741</v>
      </c>
      <c r="G100" s="33"/>
      <c r="H100" s="35">
        <f>SUM(H98:H99)</f>
        <v>2300160</v>
      </c>
      <c r="I100" s="35"/>
      <c r="J100" s="35">
        <f>SUM(J98:J99)</f>
        <v>2377024</v>
      </c>
      <c r="K100" s="35"/>
      <c r="L100" s="35">
        <f>SUM(L98:L99)</f>
        <v>2219762</v>
      </c>
    </row>
    <row r="101" spans="1:15" s="24" customFormat="1" ht="23.25" customHeight="1">
      <c r="A101" s="31" t="s">
        <v>87</v>
      </c>
      <c r="D101" s="30">
        <v>16</v>
      </c>
      <c r="E101" s="30"/>
      <c r="F101" s="85">
        <v>-430577</v>
      </c>
      <c r="G101" s="33"/>
      <c r="H101" s="85">
        <v>-420821</v>
      </c>
      <c r="I101" s="35"/>
      <c r="J101" s="85">
        <v>-378181</v>
      </c>
      <c r="K101" s="35"/>
      <c r="L101" s="85">
        <v>-373071</v>
      </c>
    </row>
    <row r="102" spans="1:15" s="24" customFormat="1" ht="23.25" customHeight="1" thickBot="1">
      <c r="A102" s="23" t="s">
        <v>97</v>
      </c>
      <c r="D102" s="30"/>
      <c r="E102" s="30"/>
      <c r="F102" s="86">
        <f>SUM(F100:F101)</f>
        <v>1967164</v>
      </c>
      <c r="G102" s="33"/>
      <c r="H102" s="86">
        <f>SUM(H100:H101)</f>
        <v>1879339</v>
      </c>
      <c r="I102" s="35"/>
      <c r="J102" s="86">
        <f>SUM(J100:J101)</f>
        <v>1998843</v>
      </c>
      <c r="K102" s="35"/>
      <c r="L102" s="86">
        <f>SUM(L100:L101)</f>
        <v>1846691</v>
      </c>
    </row>
    <row r="103" spans="1:15" s="24" customFormat="1" ht="8.1" customHeight="1" thickTop="1">
      <c r="D103" s="30"/>
      <c r="E103" s="30"/>
      <c r="F103" s="34"/>
      <c r="G103" s="33"/>
      <c r="H103" s="34"/>
      <c r="I103" s="35"/>
      <c r="J103" s="34"/>
      <c r="K103" s="35"/>
      <c r="L103" s="34"/>
    </row>
    <row r="104" spans="1:15" s="88" customFormat="1" ht="23.25" customHeight="1">
      <c r="A104" s="87" t="s">
        <v>126</v>
      </c>
      <c r="D104" s="89"/>
      <c r="E104" s="89"/>
      <c r="F104" s="90"/>
      <c r="G104" s="91"/>
      <c r="H104" s="90"/>
      <c r="I104" s="92"/>
      <c r="J104" s="90"/>
      <c r="K104" s="92"/>
      <c r="L104" s="90"/>
      <c r="O104" s="24"/>
    </row>
    <row r="105" spans="1:15" s="88" customFormat="1" ht="23.25" customHeight="1" thickBot="1">
      <c r="A105" s="88" t="s">
        <v>130</v>
      </c>
      <c r="D105" s="89"/>
      <c r="E105" s="89"/>
      <c r="F105" s="93">
        <f>F102</f>
        <v>1967164</v>
      </c>
      <c r="G105" s="94"/>
      <c r="H105" s="93">
        <f>H102</f>
        <v>1879339</v>
      </c>
      <c r="I105" s="92"/>
      <c r="J105" s="93">
        <f>J102</f>
        <v>1998843</v>
      </c>
      <c r="K105" s="92"/>
      <c r="L105" s="93">
        <f>L102</f>
        <v>1846691</v>
      </c>
    </row>
    <row r="106" spans="1:15" s="88" customFormat="1" ht="8.1" customHeight="1" thickTop="1">
      <c r="D106" s="89"/>
      <c r="E106" s="89"/>
      <c r="F106" s="95"/>
      <c r="G106" s="89"/>
      <c r="H106" s="95"/>
      <c r="I106" s="96"/>
      <c r="J106" s="95"/>
      <c r="K106" s="96"/>
      <c r="L106" s="95"/>
    </row>
    <row r="107" spans="1:15" s="88" customFormat="1" ht="23.25" customHeight="1">
      <c r="A107" s="97" t="s">
        <v>127</v>
      </c>
      <c r="D107" s="89">
        <v>17</v>
      </c>
      <c r="E107" s="89"/>
      <c r="F107" s="95"/>
      <c r="G107" s="89"/>
      <c r="H107" s="95"/>
      <c r="I107" s="96"/>
      <c r="J107" s="95"/>
      <c r="K107" s="96"/>
      <c r="L107" s="95"/>
    </row>
    <row r="108" spans="1:15" s="88" customFormat="1" ht="23.25" customHeight="1">
      <c r="A108" s="98" t="s">
        <v>48</v>
      </c>
      <c r="C108" s="89"/>
      <c r="D108" s="89"/>
      <c r="E108" s="89"/>
      <c r="F108" s="99"/>
      <c r="G108" s="89"/>
      <c r="H108" s="99"/>
      <c r="I108" s="96"/>
      <c r="J108" s="99"/>
      <c r="K108" s="96"/>
      <c r="L108" s="99"/>
    </row>
    <row r="109" spans="1:15" s="88" customFormat="1" ht="23.25" customHeight="1" thickBot="1">
      <c r="A109" s="98" t="s">
        <v>147</v>
      </c>
      <c r="C109" s="89"/>
      <c r="D109" s="89"/>
      <c r="E109" s="89"/>
      <c r="F109" s="133">
        <v>2.14</v>
      </c>
      <c r="G109" s="164"/>
      <c r="H109" s="133">
        <v>2.0499999999999998</v>
      </c>
      <c r="I109" s="164"/>
      <c r="J109" s="133">
        <v>2.17</v>
      </c>
      <c r="K109" s="99"/>
      <c r="L109" s="133">
        <v>2.02</v>
      </c>
    </row>
    <row r="110" spans="1:15" s="88" customFormat="1" ht="8.1" customHeight="1" thickTop="1">
      <c r="A110" s="98"/>
      <c r="C110" s="89"/>
      <c r="D110" s="89"/>
      <c r="E110" s="89"/>
      <c r="F110" s="165"/>
      <c r="G110" s="164"/>
      <c r="H110" s="165"/>
      <c r="I110" s="164"/>
      <c r="J110" s="165"/>
      <c r="K110" s="99"/>
      <c r="L110" s="165"/>
    </row>
    <row r="111" spans="1:15" s="88" customFormat="1" ht="23.25" customHeight="1">
      <c r="A111" s="98" t="s">
        <v>128</v>
      </c>
      <c r="C111" s="89"/>
      <c r="D111" s="89"/>
      <c r="E111" s="89"/>
      <c r="F111" s="165"/>
      <c r="G111" s="164"/>
      <c r="H111" s="165"/>
      <c r="I111" s="164"/>
      <c r="J111" s="165"/>
      <c r="K111" s="99"/>
      <c r="L111" s="165"/>
    </row>
    <row r="112" spans="1:15" s="88" customFormat="1" ht="23.25" customHeight="1" thickBot="1">
      <c r="A112" s="98" t="s">
        <v>147</v>
      </c>
      <c r="C112" s="89"/>
      <c r="D112" s="89"/>
      <c r="E112" s="89"/>
      <c r="F112" s="133">
        <v>2.14</v>
      </c>
      <c r="G112" s="164"/>
      <c r="H112" s="133">
        <v>2.04</v>
      </c>
      <c r="I112" s="164"/>
      <c r="J112" s="133">
        <v>2.17</v>
      </c>
      <c r="K112" s="99"/>
      <c r="L112" s="133">
        <v>2.0099999999999998</v>
      </c>
    </row>
    <row r="113" spans="1:15" s="24" customFormat="1" ht="8.1" customHeight="1" thickTop="1">
      <c r="A113" s="31"/>
      <c r="D113" s="30"/>
      <c r="E113" s="30"/>
      <c r="F113" s="100"/>
      <c r="G113" s="30"/>
      <c r="H113" s="100"/>
      <c r="I113" s="101"/>
      <c r="J113" s="100"/>
      <c r="K113" s="101"/>
      <c r="L113" s="100"/>
      <c r="O113" s="88"/>
    </row>
    <row r="114" spans="1:15" s="24" customFormat="1" ht="23.25" customHeight="1">
      <c r="A114" s="24" t="s">
        <v>4</v>
      </c>
      <c r="D114" s="102"/>
      <c r="E114" s="30"/>
      <c r="F114" s="30"/>
      <c r="G114" s="100"/>
      <c r="H114" s="30"/>
      <c r="I114" s="100"/>
      <c r="J114" s="101"/>
      <c r="K114" s="100"/>
      <c r="L114" s="101"/>
      <c r="M114" s="100"/>
    </row>
    <row r="115" spans="1:15" s="24" customFormat="1" ht="8.1" customHeight="1">
      <c r="D115" s="102"/>
      <c r="E115" s="30"/>
      <c r="F115" s="30"/>
      <c r="H115" s="30"/>
      <c r="I115" s="100"/>
      <c r="J115" s="101"/>
      <c r="K115" s="100"/>
      <c r="L115" s="101"/>
      <c r="M115" s="100"/>
    </row>
    <row r="116" spans="1:15" s="104" customFormat="1" ht="23.25" customHeight="1">
      <c r="A116" s="103"/>
      <c r="B116" s="103"/>
      <c r="C116" s="104" t="s">
        <v>34</v>
      </c>
      <c r="E116" s="105"/>
      <c r="F116" s="105"/>
      <c r="G116" s="100"/>
      <c r="H116" s="103"/>
      <c r="I116" s="103"/>
      <c r="J116" s="103"/>
      <c r="K116" s="103"/>
      <c r="L116" s="104" t="s">
        <v>34</v>
      </c>
      <c r="M116" s="106"/>
      <c r="O116" s="24"/>
    </row>
    <row r="117" spans="1:15" s="104" customFormat="1" ht="23.25" customHeight="1">
      <c r="A117" s="172" t="s">
        <v>35</v>
      </c>
      <c r="B117" s="172"/>
      <c r="E117" s="105"/>
      <c r="F117" s="105"/>
      <c r="H117" s="173" t="s">
        <v>148</v>
      </c>
      <c r="I117" s="173"/>
      <c r="J117" s="173"/>
      <c r="K117" s="173"/>
      <c r="L117" s="105"/>
      <c r="M117" s="106"/>
    </row>
    <row r="118" spans="1:15" s="70" customFormat="1" ht="23.25" customHeight="1">
      <c r="A118" s="159"/>
      <c r="B118" s="159"/>
      <c r="E118" s="71"/>
      <c r="F118" s="71"/>
      <c r="G118" s="71"/>
      <c r="H118" s="71"/>
      <c r="I118" s="71"/>
      <c r="J118" s="71"/>
      <c r="K118" s="71"/>
      <c r="L118" s="71"/>
      <c r="M118" s="80" t="s">
        <v>96</v>
      </c>
      <c r="O118" s="104"/>
    </row>
    <row r="119" spans="1:15" ht="23.25" customHeight="1">
      <c r="A119" s="40" t="s">
        <v>138</v>
      </c>
      <c r="B119" s="58"/>
      <c r="C119" s="58"/>
      <c r="D119" s="59"/>
      <c r="E119" s="59"/>
      <c r="G119" s="59"/>
      <c r="I119" s="59"/>
      <c r="K119" s="58"/>
      <c r="O119" s="70"/>
    </row>
    <row r="120" spans="1:15" s="24" customFormat="1" ht="23.25" customHeight="1">
      <c r="A120" s="40" t="s">
        <v>49</v>
      </c>
      <c r="B120" s="58"/>
      <c r="C120" s="58"/>
      <c r="D120" s="81"/>
      <c r="E120" s="59"/>
      <c r="F120" s="59"/>
      <c r="G120" s="26"/>
      <c r="H120" s="59"/>
      <c r="I120" s="26"/>
      <c r="J120" s="58"/>
      <c r="K120" s="26"/>
      <c r="L120" s="58"/>
      <c r="M120" s="58"/>
      <c r="O120" s="162"/>
    </row>
    <row r="121" spans="1:15" s="24" customFormat="1" ht="23.25" customHeight="1">
      <c r="A121" s="82" t="s">
        <v>204</v>
      </c>
      <c r="B121" s="58"/>
      <c r="C121" s="58"/>
      <c r="D121" s="83"/>
      <c r="E121" s="59"/>
      <c r="F121" s="59"/>
      <c r="G121" s="26"/>
      <c r="H121" s="59"/>
      <c r="I121" s="26"/>
      <c r="J121" s="58"/>
      <c r="K121" s="26"/>
      <c r="L121" s="58"/>
      <c r="M121" s="58"/>
    </row>
    <row r="122" spans="1:15" s="46" customFormat="1" ht="23.25" customHeight="1">
      <c r="E122" s="61"/>
      <c r="F122" s="61"/>
      <c r="G122" s="60"/>
      <c r="H122" s="61"/>
      <c r="I122" s="60"/>
      <c r="J122" s="62"/>
      <c r="K122" s="60"/>
      <c r="L122" s="62"/>
      <c r="M122" s="107" t="s">
        <v>92</v>
      </c>
      <c r="O122" s="24"/>
    </row>
    <row r="123" spans="1:15" s="160" customFormat="1" ht="23.25" customHeight="1">
      <c r="D123" s="161"/>
      <c r="E123" s="161"/>
      <c r="F123" s="171" t="s">
        <v>39</v>
      </c>
      <c r="G123" s="171"/>
      <c r="H123" s="171"/>
      <c r="I123" s="60"/>
      <c r="J123" s="171" t="s">
        <v>40</v>
      </c>
      <c r="K123" s="171"/>
      <c r="L123" s="171"/>
      <c r="O123" s="46"/>
    </row>
    <row r="124" spans="1:15" s="24" customFormat="1" ht="23.25" customHeight="1">
      <c r="D124" s="64" t="s">
        <v>0</v>
      </c>
      <c r="E124" s="64"/>
      <c r="F124" s="84" t="s">
        <v>172</v>
      </c>
      <c r="G124" s="64"/>
      <c r="H124" s="65">
        <v>2560</v>
      </c>
      <c r="I124" s="66"/>
      <c r="J124" s="84" t="s">
        <v>172</v>
      </c>
      <c r="K124" s="64"/>
      <c r="L124" s="65">
        <v>2560</v>
      </c>
      <c r="O124" s="160"/>
    </row>
    <row r="125" spans="1:15" s="24" customFormat="1" ht="23.25" customHeight="1">
      <c r="A125" s="31"/>
      <c r="D125" s="102"/>
      <c r="E125" s="30"/>
      <c r="F125" s="100"/>
      <c r="G125" s="30"/>
      <c r="H125" s="100"/>
      <c r="I125" s="101"/>
      <c r="J125" s="100"/>
      <c r="K125" s="101"/>
      <c r="L125" s="100"/>
    </row>
    <row r="126" spans="1:15" s="24" customFormat="1" ht="23.25" customHeight="1">
      <c r="A126" s="108" t="s">
        <v>97</v>
      </c>
      <c r="B126" s="109"/>
      <c r="C126" s="110"/>
      <c r="D126" s="111"/>
      <c r="F126" s="112">
        <f>SUM(F102)</f>
        <v>1967164</v>
      </c>
      <c r="G126" s="42"/>
      <c r="H126" s="112">
        <f>SUM(H102)</f>
        <v>1879339</v>
      </c>
      <c r="I126" s="113"/>
      <c r="J126" s="112">
        <f>SUM(J102)</f>
        <v>1998843</v>
      </c>
      <c r="K126" s="114"/>
      <c r="L126" s="112">
        <f>SUM(L102)</f>
        <v>1846691</v>
      </c>
    </row>
    <row r="127" spans="1:15" s="24" customFormat="1" ht="23.25" customHeight="1">
      <c r="A127" s="108"/>
      <c r="B127" s="109"/>
      <c r="C127" s="110"/>
      <c r="D127" s="111"/>
      <c r="F127" s="115"/>
      <c r="G127" s="116"/>
      <c r="H127" s="115"/>
      <c r="I127" s="115"/>
      <c r="J127" s="115"/>
      <c r="K127" s="117"/>
      <c r="L127" s="115"/>
    </row>
    <row r="128" spans="1:15" s="24" customFormat="1" ht="23.25" customHeight="1">
      <c r="A128" s="108" t="s">
        <v>142</v>
      </c>
      <c r="B128" s="109"/>
      <c r="C128" s="110"/>
      <c r="D128" s="111"/>
      <c r="F128" s="115"/>
      <c r="G128" s="116"/>
      <c r="H128" s="115"/>
      <c r="I128" s="115"/>
      <c r="J128" s="115"/>
      <c r="K128" s="117"/>
      <c r="L128" s="115"/>
    </row>
    <row r="129" spans="1:15" s="24" customFormat="1" ht="23.25" customHeight="1">
      <c r="A129" s="118" t="s">
        <v>145</v>
      </c>
      <c r="B129" s="109"/>
      <c r="C129" s="110"/>
      <c r="D129" s="111"/>
      <c r="F129" s="115"/>
      <c r="G129" s="116"/>
      <c r="H129" s="115"/>
      <c r="I129" s="115"/>
      <c r="J129" s="115"/>
      <c r="K129" s="117"/>
      <c r="L129" s="115"/>
    </row>
    <row r="130" spans="1:15" s="24" customFormat="1" ht="23.25" customHeight="1">
      <c r="A130" s="109" t="s">
        <v>143</v>
      </c>
      <c r="B130" s="109"/>
      <c r="C130" s="110"/>
      <c r="D130" s="111"/>
      <c r="F130" s="115"/>
      <c r="G130" s="116"/>
      <c r="H130" s="115"/>
      <c r="I130" s="115"/>
      <c r="J130" s="115"/>
      <c r="K130" s="117"/>
      <c r="L130" s="115"/>
    </row>
    <row r="131" spans="1:15" s="24" customFormat="1" ht="23.25" customHeight="1">
      <c r="A131" s="109" t="s">
        <v>144</v>
      </c>
      <c r="B131" s="109"/>
      <c r="C131" s="110"/>
      <c r="D131" s="111"/>
      <c r="F131" s="112">
        <v>-1019</v>
      </c>
      <c r="G131" s="116"/>
      <c r="H131" s="112">
        <v>-1576</v>
      </c>
      <c r="I131" s="115"/>
      <c r="J131" s="112">
        <v>0</v>
      </c>
      <c r="K131" s="117"/>
      <c r="L131" s="112">
        <v>0</v>
      </c>
    </row>
    <row r="132" spans="1:15" s="88" customFormat="1" ht="23.25" customHeight="1">
      <c r="A132" s="119" t="s">
        <v>195</v>
      </c>
      <c r="B132" s="120"/>
      <c r="C132" s="121"/>
      <c r="D132" s="122"/>
      <c r="E132" s="122"/>
      <c r="F132" s="123"/>
      <c r="G132" s="124"/>
      <c r="H132" s="123"/>
      <c r="I132" s="124"/>
      <c r="J132" s="123"/>
      <c r="K132" s="92"/>
      <c r="L132" s="123"/>
      <c r="O132" s="24"/>
    </row>
    <row r="133" spans="1:15" s="121" customFormat="1" ht="23.25" customHeight="1">
      <c r="A133" s="120" t="s">
        <v>159</v>
      </c>
      <c r="B133" s="120"/>
      <c r="D133" s="122">
        <v>4</v>
      </c>
      <c r="E133" s="122"/>
      <c r="F133" s="123">
        <v>-3159</v>
      </c>
      <c r="G133" s="124"/>
      <c r="H133" s="123">
        <v>0</v>
      </c>
      <c r="I133" s="124"/>
      <c r="J133" s="123">
        <v>-3159</v>
      </c>
      <c r="K133" s="92"/>
      <c r="L133" s="123">
        <v>0</v>
      </c>
      <c r="O133" s="88"/>
    </row>
    <row r="134" spans="1:15" s="121" customFormat="1" ht="23.25" customHeight="1">
      <c r="A134" s="120" t="s">
        <v>205</v>
      </c>
      <c r="B134" s="120"/>
      <c r="D134" s="122"/>
      <c r="E134" s="122"/>
      <c r="F134" s="123"/>
      <c r="G134" s="124"/>
      <c r="H134" s="123"/>
      <c r="I134" s="124"/>
      <c r="J134" s="123"/>
      <c r="K134" s="92"/>
      <c r="L134" s="123"/>
      <c r="O134" s="88"/>
    </row>
    <row r="135" spans="1:15" s="121" customFormat="1" ht="23.25" customHeight="1">
      <c r="A135" s="120" t="s">
        <v>206</v>
      </c>
      <c r="B135" s="120"/>
      <c r="D135" s="122"/>
      <c r="E135" s="122"/>
      <c r="F135" s="123">
        <v>0</v>
      </c>
      <c r="G135" s="124"/>
      <c r="H135" s="123">
        <v>4656</v>
      </c>
      <c r="I135" s="124"/>
      <c r="J135" s="123">
        <v>0</v>
      </c>
      <c r="K135" s="92"/>
      <c r="L135" s="123">
        <v>4656</v>
      </c>
      <c r="O135" s="88"/>
    </row>
    <row r="136" spans="1:15" s="88" customFormat="1" ht="23.25" customHeight="1">
      <c r="A136" s="119" t="s">
        <v>160</v>
      </c>
      <c r="B136" s="119"/>
      <c r="D136" s="89">
        <v>16</v>
      </c>
      <c r="E136" s="89"/>
      <c r="F136" s="125">
        <v>632</v>
      </c>
      <c r="G136" s="126"/>
      <c r="H136" s="125">
        <v>-931</v>
      </c>
      <c r="I136" s="126"/>
      <c r="J136" s="125">
        <v>632</v>
      </c>
      <c r="K136" s="92"/>
      <c r="L136" s="125">
        <v>-931</v>
      </c>
      <c r="O136" s="121"/>
    </row>
    <row r="137" spans="1:15" s="88" customFormat="1" ht="23.25" customHeight="1">
      <c r="A137" s="119" t="s">
        <v>196</v>
      </c>
      <c r="B137" s="119"/>
      <c r="D137" s="89"/>
      <c r="E137" s="89"/>
      <c r="F137" s="123"/>
      <c r="G137" s="126"/>
      <c r="H137" s="123"/>
      <c r="I137" s="126"/>
      <c r="J137" s="123"/>
      <c r="K137" s="92"/>
      <c r="L137" s="123"/>
    </row>
    <row r="138" spans="1:15" s="88" customFormat="1" ht="23.25" customHeight="1">
      <c r="A138" s="119" t="s">
        <v>161</v>
      </c>
      <c r="B138" s="119"/>
      <c r="D138" s="89"/>
      <c r="E138" s="89"/>
      <c r="F138" s="125">
        <f>SUM(F133:F136)</f>
        <v>-2527</v>
      </c>
      <c r="G138" s="126"/>
      <c r="H138" s="125">
        <f>SUM(H133:H136)</f>
        <v>3725</v>
      </c>
      <c r="I138" s="126"/>
      <c r="J138" s="125">
        <f>SUM(J133:J136)</f>
        <v>-2527</v>
      </c>
      <c r="K138" s="92"/>
      <c r="L138" s="125">
        <f>SUM(L133:L136)</f>
        <v>3725</v>
      </c>
    </row>
    <row r="139" spans="1:15" s="24" customFormat="1" ht="23.25" customHeight="1">
      <c r="A139" s="108" t="s">
        <v>98</v>
      </c>
      <c r="B139" s="109"/>
      <c r="C139" s="127"/>
      <c r="D139" s="127"/>
      <c r="F139" s="128">
        <f>SUM(F131,F138)</f>
        <v>-3546</v>
      </c>
      <c r="G139" s="42"/>
      <c r="H139" s="128">
        <f>SUM(H131,H138)</f>
        <v>2149</v>
      </c>
      <c r="I139" s="129"/>
      <c r="J139" s="128">
        <f>SUM(J131,J138)</f>
        <v>-2527</v>
      </c>
      <c r="K139" s="129"/>
      <c r="L139" s="128">
        <f>SUM(L131,L138)</f>
        <v>3725</v>
      </c>
      <c r="O139" s="88"/>
    </row>
    <row r="140" spans="1:15" s="24" customFormat="1" ht="23.25" customHeight="1">
      <c r="A140" s="109"/>
      <c r="B140" s="109"/>
      <c r="C140" s="127"/>
      <c r="D140" s="127"/>
      <c r="F140" s="129"/>
      <c r="G140" s="42"/>
      <c r="H140" s="129"/>
      <c r="I140" s="129"/>
      <c r="J140" s="129"/>
      <c r="K140" s="129"/>
      <c r="L140" s="129"/>
    </row>
    <row r="141" spans="1:15" s="24" customFormat="1" ht="23.25" customHeight="1" thickBot="1">
      <c r="A141" s="108" t="s">
        <v>99</v>
      </c>
      <c r="B141" s="109"/>
      <c r="C141" s="127"/>
      <c r="D141" s="127"/>
      <c r="F141" s="130">
        <f>F139+F126</f>
        <v>1963618</v>
      </c>
      <c r="G141" s="42"/>
      <c r="H141" s="130">
        <f>H139+H126</f>
        <v>1881488</v>
      </c>
      <c r="I141" s="129"/>
      <c r="J141" s="130">
        <f>J139+J126</f>
        <v>1996316</v>
      </c>
      <c r="K141" s="129"/>
      <c r="L141" s="130">
        <f>L139+L126</f>
        <v>1850416</v>
      </c>
    </row>
    <row r="142" spans="1:15" s="24" customFormat="1" ht="23.25" customHeight="1" thickTop="1">
      <c r="A142" s="109"/>
      <c r="B142" s="109"/>
      <c r="C142" s="127"/>
      <c r="D142" s="127"/>
      <c r="F142" s="129"/>
      <c r="G142" s="42"/>
      <c r="H142" s="129"/>
      <c r="I142" s="129"/>
      <c r="J142" s="129"/>
      <c r="K142" s="129"/>
      <c r="L142" s="129"/>
    </row>
    <row r="143" spans="1:15" s="24" customFormat="1" ht="23.25" customHeight="1">
      <c r="A143" s="108" t="s">
        <v>129</v>
      </c>
      <c r="B143" s="109"/>
      <c r="C143" s="127"/>
      <c r="D143" s="127"/>
      <c r="F143" s="129"/>
      <c r="G143" s="42"/>
      <c r="H143" s="129"/>
      <c r="I143" s="129"/>
      <c r="J143" s="129"/>
      <c r="K143" s="129"/>
      <c r="L143" s="129"/>
    </row>
    <row r="144" spans="1:15" s="24" customFormat="1" ht="23.25" customHeight="1" thickBot="1">
      <c r="A144" s="109" t="s">
        <v>130</v>
      </c>
      <c r="B144" s="109"/>
      <c r="C144" s="127"/>
      <c r="D144" s="127"/>
      <c r="F144" s="130">
        <f>F141</f>
        <v>1963618</v>
      </c>
      <c r="G144" s="42"/>
      <c r="H144" s="130">
        <f>H141</f>
        <v>1881488</v>
      </c>
      <c r="I144" s="129"/>
      <c r="J144" s="130">
        <f>J141</f>
        <v>1996316</v>
      </c>
      <c r="K144" s="129"/>
      <c r="L144" s="130">
        <f>L141</f>
        <v>1850416</v>
      </c>
    </row>
    <row r="145" spans="1:15" s="24" customFormat="1" ht="23.25" customHeight="1" thickTop="1">
      <c r="A145" s="108"/>
      <c r="B145" s="109"/>
      <c r="C145" s="127"/>
      <c r="D145" s="127"/>
      <c r="F145" s="131"/>
      <c r="H145" s="131"/>
      <c r="I145" s="129"/>
      <c r="J145" s="132"/>
      <c r="K145" s="129"/>
      <c r="L145" s="132"/>
    </row>
    <row r="146" spans="1:15" s="24" customFormat="1" ht="23.25" customHeight="1">
      <c r="A146" s="24" t="s">
        <v>4</v>
      </c>
      <c r="D146" s="102"/>
      <c r="E146" s="30"/>
      <c r="F146" s="26"/>
      <c r="G146" s="30"/>
      <c r="H146" s="26"/>
      <c r="J146" s="26"/>
      <c r="L146" s="26"/>
    </row>
    <row r="147" spans="1:15" s="24" customFormat="1" ht="23.25" customHeight="1">
      <c r="D147" s="102"/>
      <c r="E147" s="30"/>
      <c r="F147" s="30"/>
      <c r="G147" s="26"/>
      <c r="H147" s="30"/>
      <c r="I147" s="26"/>
      <c r="K147" s="26"/>
    </row>
    <row r="148" spans="1:15" s="24" customFormat="1" ht="23.25" customHeight="1">
      <c r="D148" s="102"/>
      <c r="E148" s="30"/>
      <c r="F148" s="30"/>
      <c r="G148" s="26"/>
      <c r="H148" s="30"/>
      <c r="I148" s="26"/>
      <c r="K148" s="26"/>
    </row>
    <row r="149" spans="1:15" s="24" customFormat="1" ht="23.25" customHeight="1">
      <c r="D149" s="102"/>
      <c r="E149" s="30"/>
      <c r="F149" s="30"/>
      <c r="G149" s="26"/>
      <c r="H149" s="30"/>
      <c r="I149" s="26"/>
      <c r="K149" s="26"/>
    </row>
    <row r="150" spans="1:15" s="24" customFormat="1" ht="23.25" customHeight="1">
      <c r="D150" s="102"/>
      <c r="E150" s="30"/>
      <c r="F150" s="30"/>
      <c r="G150" s="26"/>
      <c r="H150" s="30"/>
      <c r="I150" s="26"/>
      <c r="K150" s="26"/>
    </row>
    <row r="151" spans="1:15" s="24" customFormat="1" ht="23.25" customHeight="1">
      <c r="D151" s="102"/>
      <c r="E151" s="30"/>
      <c r="F151" s="30"/>
      <c r="G151" s="26"/>
      <c r="H151" s="30"/>
      <c r="I151" s="26"/>
      <c r="K151" s="26"/>
    </row>
    <row r="152" spans="1:15" s="24" customFormat="1" ht="23.25" customHeight="1">
      <c r="D152" s="102"/>
      <c r="E152" s="30"/>
      <c r="F152" s="30"/>
      <c r="G152" s="26"/>
      <c r="H152" s="30"/>
      <c r="I152" s="26"/>
      <c r="K152" s="26"/>
    </row>
    <row r="153" spans="1:15" s="104" customFormat="1" ht="23.25" customHeight="1">
      <c r="A153" s="103"/>
      <c r="B153" s="103"/>
      <c r="C153" s="104" t="s">
        <v>34</v>
      </c>
      <c r="E153" s="105"/>
      <c r="F153" s="105"/>
      <c r="G153" s="100"/>
      <c r="H153" s="103"/>
      <c r="I153" s="103"/>
      <c r="J153" s="103"/>
      <c r="K153" s="103"/>
      <c r="L153" s="104" t="s">
        <v>34</v>
      </c>
      <c r="M153" s="106"/>
      <c r="O153" s="24"/>
    </row>
    <row r="154" spans="1:15" s="104" customFormat="1" ht="23.25" customHeight="1">
      <c r="A154" s="172" t="s">
        <v>35</v>
      </c>
      <c r="B154" s="172"/>
      <c r="E154" s="105"/>
      <c r="F154" s="105"/>
      <c r="H154" s="173" t="s">
        <v>148</v>
      </c>
      <c r="I154" s="173"/>
      <c r="J154" s="173"/>
      <c r="K154" s="173"/>
      <c r="L154" s="105"/>
      <c r="M154" s="106"/>
    </row>
    <row r="155" spans="1:15" s="70" customFormat="1" ht="23.25" customHeight="1">
      <c r="A155" s="159"/>
      <c r="B155" s="159"/>
      <c r="E155" s="71"/>
      <c r="F155" s="71"/>
      <c r="G155" s="71"/>
      <c r="H155" s="71"/>
      <c r="I155" s="71"/>
      <c r="J155" s="71"/>
      <c r="K155" s="71"/>
      <c r="L155" s="71"/>
      <c r="M155" s="80" t="s">
        <v>96</v>
      </c>
      <c r="O155" s="104"/>
    </row>
    <row r="156" spans="1:15" ht="23.25" customHeight="1">
      <c r="A156" s="40" t="s">
        <v>138</v>
      </c>
      <c r="B156" s="58"/>
      <c r="C156" s="58"/>
      <c r="D156" s="59"/>
      <c r="E156" s="59"/>
      <c r="G156" s="59"/>
      <c r="I156" s="59"/>
      <c r="K156" s="58"/>
      <c r="O156" s="70"/>
    </row>
    <row r="157" spans="1:15" s="24" customFormat="1" ht="23.25" customHeight="1">
      <c r="A157" s="40" t="s">
        <v>50</v>
      </c>
      <c r="B157" s="58"/>
      <c r="C157" s="58"/>
      <c r="D157" s="81"/>
      <c r="E157" s="59"/>
      <c r="F157" s="59"/>
      <c r="G157" s="26"/>
      <c r="H157" s="59"/>
      <c r="I157" s="26"/>
      <c r="J157" s="58"/>
      <c r="K157" s="26"/>
      <c r="L157" s="58"/>
      <c r="M157" s="58"/>
      <c r="O157" s="162"/>
    </row>
    <row r="158" spans="1:15" s="24" customFormat="1" ht="23.25" customHeight="1">
      <c r="A158" s="82" t="s">
        <v>204</v>
      </c>
      <c r="B158" s="58"/>
      <c r="C158" s="58"/>
      <c r="D158" s="83"/>
      <c r="E158" s="59"/>
      <c r="F158" s="59"/>
      <c r="G158" s="26"/>
      <c r="H158" s="59"/>
      <c r="I158" s="26"/>
      <c r="J158" s="58"/>
      <c r="K158" s="26"/>
      <c r="L158" s="58"/>
      <c r="M158" s="58"/>
    </row>
    <row r="159" spans="1:15" s="46" customFormat="1" ht="23.25" customHeight="1">
      <c r="E159" s="61"/>
      <c r="F159" s="61"/>
      <c r="G159" s="60"/>
      <c r="H159" s="61"/>
      <c r="I159" s="60"/>
      <c r="J159" s="62"/>
      <c r="K159" s="60"/>
      <c r="L159" s="62"/>
      <c r="M159" s="63" t="s">
        <v>92</v>
      </c>
      <c r="O159" s="24"/>
    </row>
    <row r="160" spans="1:15" s="160" customFormat="1" ht="23.25" customHeight="1">
      <c r="D160" s="161"/>
      <c r="E160" s="161"/>
      <c r="F160" s="171" t="s">
        <v>39</v>
      </c>
      <c r="G160" s="171"/>
      <c r="H160" s="171"/>
      <c r="I160" s="60"/>
      <c r="J160" s="171" t="s">
        <v>40</v>
      </c>
      <c r="K160" s="171"/>
      <c r="L160" s="171"/>
      <c r="O160" s="46"/>
    </row>
    <row r="161" spans="1:15" s="24" customFormat="1" ht="23.25" customHeight="1">
      <c r="D161" s="64"/>
      <c r="E161" s="64"/>
      <c r="F161" s="84" t="s">
        <v>172</v>
      </c>
      <c r="G161" s="64"/>
      <c r="H161" s="65">
        <v>2560</v>
      </c>
      <c r="I161" s="66"/>
      <c r="J161" s="84" t="s">
        <v>172</v>
      </c>
      <c r="K161" s="64"/>
      <c r="L161" s="65">
        <v>2560</v>
      </c>
      <c r="O161" s="160"/>
    </row>
    <row r="162" spans="1:15" s="24" customFormat="1" ht="23.25" customHeight="1">
      <c r="D162" s="64"/>
      <c r="E162" s="64"/>
      <c r="F162" s="67"/>
      <c r="G162" s="64"/>
      <c r="H162" s="67"/>
      <c r="I162" s="66"/>
      <c r="J162" s="67"/>
      <c r="K162" s="64"/>
      <c r="L162" s="67"/>
    </row>
    <row r="163" spans="1:15" s="24" customFormat="1" ht="23.25" customHeight="1">
      <c r="A163" s="134" t="s">
        <v>51</v>
      </c>
      <c r="B163" s="135"/>
      <c r="C163" s="136"/>
      <c r="D163" s="28"/>
      <c r="E163" s="28"/>
      <c r="F163" s="28"/>
      <c r="G163" s="28"/>
      <c r="H163" s="28"/>
      <c r="I163" s="28"/>
      <c r="J163" s="28"/>
      <c r="K163" s="28"/>
      <c r="L163" s="28"/>
    </row>
    <row r="164" spans="1:15" s="24" customFormat="1" ht="23.25" customHeight="1">
      <c r="A164" s="137" t="s">
        <v>82</v>
      </c>
      <c r="B164" s="138"/>
      <c r="C164" s="136"/>
      <c r="D164" s="25"/>
      <c r="E164" s="25"/>
      <c r="F164" s="35">
        <f>+F100</f>
        <v>2397741</v>
      </c>
      <c r="G164" s="139"/>
      <c r="H164" s="35">
        <f>+H100</f>
        <v>2300160</v>
      </c>
      <c r="I164" s="35"/>
      <c r="J164" s="35">
        <f>+J100</f>
        <v>2377024</v>
      </c>
      <c r="K164" s="35"/>
      <c r="L164" s="35">
        <f>+L100</f>
        <v>2219762</v>
      </c>
    </row>
    <row r="165" spans="1:15" s="24" customFormat="1" ht="23.25" customHeight="1">
      <c r="A165" s="137" t="s">
        <v>83</v>
      </c>
      <c r="B165" s="138"/>
      <c r="C165" s="136"/>
      <c r="D165" s="25"/>
      <c r="E165" s="25"/>
      <c r="F165" s="32"/>
      <c r="G165" s="139"/>
      <c r="H165" s="32"/>
      <c r="I165" s="32"/>
      <c r="J165" s="32"/>
      <c r="K165" s="32"/>
      <c r="L165" s="32"/>
    </row>
    <row r="166" spans="1:15" s="24" customFormat="1" ht="23.25" customHeight="1">
      <c r="A166" s="137" t="s">
        <v>52</v>
      </c>
      <c r="B166" s="138"/>
      <c r="C166" s="136"/>
      <c r="D166" s="25"/>
      <c r="E166" s="25"/>
      <c r="F166" s="32"/>
      <c r="G166" s="139"/>
      <c r="H166" s="32"/>
      <c r="I166" s="32"/>
      <c r="J166" s="32"/>
      <c r="K166" s="32"/>
      <c r="L166" s="32"/>
    </row>
    <row r="167" spans="1:15" s="24" customFormat="1" ht="23.25" customHeight="1">
      <c r="A167" s="140" t="s">
        <v>209</v>
      </c>
      <c r="B167" s="138"/>
      <c r="C167" s="136"/>
      <c r="D167" s="30"/>
      <c r="E167" s="25"/>
      <c r="F167" s="32">
        <v>-54514</v>
      </c>
      <c r="G167" s="139"/>
      <c r="H167" s="32">
        <v>-65878</v>
      </c>
      <c r="I167" s="32"/>
      <c r="J167" s="32">
        <v>-48824</v>
      </c>
      <c r="K167" s="32"/>
      <c r="L167" s="32">
        <v>-61505</v>
      </c>
    </row>
    <row r="168" spans="1:15" s="24" customFormat="1" ht="23.25" customHeight="1">
      <c r="A168" s="140" t="s">
        <v>214</v>
      </c>
      <c r="B168" s="138"/>
      <c r="C168" s="136"/>
      <c r="D168" s="30"/>
      <c r="E168" s="25"/>
      <c r="F168" s="32">
        <v>15462</v>
      </c>
      <c r="G168" s="139"/>
      <c r="H168" s="32">
        <v>874</v>
      </c>
      <c r="I168" s="32"/>
      <c r="J168" s="32">
        <f>15761</f>
        <v>15761</v>
      </c>
      <c r="K168" s="32"/>
      <c r="L168" s="32">
        <v>1513</v>
      </c>
    </row>
    <row r="169" spans="1:15" s="24" customFormat="1" ht="23.25" customHeight="1">
      <c r="A169" s="140" t="s">
        <v>197</v>
      </c>
      <c r="B169" s="138"/>
      <c r="C169" s="136"/>
      <c r="D169" s="30"/>
      <c r="E169" s="25"/>
      <c r="F169" s="32">
        <v>5340</v>
      </c>
      <c r="G169" s="139"/>
      <c r="H169" s="32">
        <v>-4742</v>
      </c>
      <c r="I169" s="32"/>
      <c r="J169" s="32">
        <v>5340</v>
      </c>
      <c r="K169" s="32"/>
      <c r="L169" s="32">
        <v>-4742</v>
      </c>
    </row>
    <row r="170" spans="1:15" s="24" customFormat="1" ht="23.25" customHeight="1">
      <c r="A170" s="140" t="s">
        <v>184</v>
      </c>
      <c r="B170" s="138"/>
      <c r="C170" s="136"/>
      <c r="D170" s="30"/>
      <c r="E170" s="25"/>
      <c r="F170" s="32">
        <v>0</v>
      </c>
      <c r="G170" s="139"/>
      <c r="H170" s="32">
        <v>0</v>
      </c>
      <c r="I170" s="32"/>
      <c r="J170" s="32">
        <v>0</v>
      </c>
      <c r="K170" s="32"/>
      <c r="L170" s="32">
        <v>51125</v>
      </c>
    </row>
    <row r="171" spans="1:15" s="24" customFormat="1" ht="23.25" customHeight="1">
      <c r="A171" s="140" t="s">
        <v>207</v>
      </c>
      <c r="B171" s="138"/>
      <c r="C171" s="136"/>
      <c r="D171" s="30"/>
      <c r="E171" s="25"/>
      <c r="F171" s="32">
        <v>1223</v>
      </c>
      <c r="G171" s="139"/>
      <c r="H171" s="32">
        <v>0</v>
      </c>
      <c r="I171" s="32"/>
      <c r="J171" s="32">
        <v>1223</v>
      </c>
      <c r="K171" s="32"/>
      <c r="L171" s="32">
        <v>0</v>
      </c>
    </row>
    <row r="172" spans="1:15" s="24" customFormat="1" ht="23.25" customHeight="1">
      <c r="A172" s="140" t="s">
        <v>140</v>
      </c>
      <c r="B172" s="138"/>
      <c r="C172" s="136"/>
      <c r="D172" s="30"/>
      <c r="E172" s="25"/>
      <c r="F172" s="32">
        <v>1846</v>
      </c>
      <c r="G172" s="139"/>
      <c r="H172" s="32">
        <v>18789</v>
      </c>
      <c r="I172" s="32"/>
      <c r="J172" s="32">
        <v>0</v>
      </c>
      <c r="K172" s="32"/>
      <c r="L172" s="32">
        <v>0</v>
      </c>
    </row>
    <row r="173" spans="1:15" s="24" customFormat="1" ht="23.25" customHeight="1">
      <c r="A173" s="140" t="s">
        <v>55</v>
      </c>
      <c r="B173" s="138"/>
      <c r="C173" s="136"/>
      <c r="D173" s="30"/>
      <c r="E173" s="25"/>
      <c r="F173" s="32">
        <v>2150</v>
      </c>
      <c r="G173" s="139"/>
      <c r="H173" s="32">
        <v>2238</v>
      </c>
      <c r="I173" s="32"/>
      <c r="J173" s="32">
        <v>2150</v>
      </c>
      <c r="K173" s="32"/>
      <c r="L173" s="32">
        <v>2238</v>
      </c>
    </row>
    <row r="174" spans="1:15" s="24" customFormat="1" ht="23.25" customHeight="1">
      <c r="A174" s="137" t="s">
        <v>56</v>
      </c>
      <c r="B174" s="138"/>
      <c r="C174" s="136"/>
      <c r="D174" s="30"/>
      <c r="E174" s="25"/>
      <c r="F174" s="32">
        <v>16762</v>
      </c>
      <c r="G174" s="139"/>
      <c r="H174" s="32">
        <v>24413</v>
      </c>
      <c r="I174" s="32"/>
      <c r="J174" s="32">
        <v>14537</v>
      </c>
      <c r="K174" s="32"/>
      <c r="L174" s="32">
        <v>17561</v>
      </c>
    </row>
    <row r="175" spans="1:15" s="24" customFormat="1" ht="23.25" customHeight="1">
      <c r="A175" s="140" t="s">
        <v>53</v>
      </c>
      <c r="B175" s="138"/>
      <c r="C175" s="136"/>
      <c r="D175" s="30"/>
      <c r="E175" s="25"/>
      <c r="F175" s="32">
        <f>617180+1</f>
        <v>617181</v>
      </c>
      <c r="G175" s="139"/>
      <c r="H175" s="32">
        <v>642509</v>
      </c>
      <c r="I175" s="32"/>
      <c r="J175" s="32">
        <v>495740</v>
      </c>
      <c r="K175" s="32"/>
      <c r="L175" s="32">
        <v>524502</v>
      </c>
    </row>
    <row r="176" spans="1:15" s="24" customFormat="1" ht="23.25" customHeight="1">
      <c r="A176" s="137" t="s">
        <v>180</v>
      </c>
      <c r="B176" s="138"/>
      <c r="C176" s="136"/>
      <c r="D176" s="30"/>
      <c r="E176" s="25"/>
      <c r="F176" s="32"/>
      <c r="G176" s="139"/>
      <c r="H176" s="32"/>
      <c r="I176" s="32"/>
      <c r="J176" s="32"/>
      <c r="K176" s="32"/>
      <c r="L176" s="32"/>
    </row>
    <row r="177" spans="1:15" s="24" customFormat="1" ht="23.25" customHeight="1">
      <c r="A177" s="137" t="s">
        <v>179</v>
      </c>
      <c r="B177" s="138"/>
      <c r="C177" s="136"/>
      <c r="D177" s="30"/>
      <c r="E177" s="25"/>
      <c r="F177" s="32">
        <f>-29966</f>
        <v>-29966</v>
      </c>
      <c r="G177" s="139"/>
      <c r="H177" s="32">
        <v>16182</v>
      </c>
      <c r="I177" s="32"/>
      <c r="J177" s="32">
        <f>-33441+1</f>
        <v>-33440</v>
      </c>
      <c r="K177" s="32"/>
      <c r="L177" s="32">
        <v>8373</v>
      </c>
    </row>
    <row r="178" spans="1:15" s="24" customFormat="1" ht="23.25" customHeight="1">
      <c r="A178" s="140" t="s">
        <v>123</v>
      </c>
      <c r="B178" s="138"/>
      <c r="C178" s="136"/>
      <c r="D178" s="30"/>
      <c r="E178" s="25"/>
      <c r="F178" s="32">
        <v>0</v>
      </c>
      <c r="G178" s="139"/>
      <c r="H178" s="32">
        <v>30006</v>
      </c>
      <c r="I178" s="32"/>
      <c r="J178" s="32">
        <v>0</v>
      </c>
      <c r="K178" s="32"/>
      <c r="L178" s="32">
        <v>25530</v>
      </c>
    </row>
    <row r="179" spans="1:15" s="24" customFormat="1" ht="23.25" customHeight="1">
      <c r="A179" s="140" t="s">
        <v>57</v>
      </c>
      <c r="B179" s="141"/>
      <c r="C179" s="136"/>
      <c r="D179" s="30"/>
      <c r="E179" s="25"/>
      <c r="F179" s="42">
        <f>27509-1</f>
        <v>27508</v>
      </c>
      <c r="G179" s="139"/>
      <c r="H179" s="42">
        <v>31044</v>
      </c>
      <c r="I179" s="32"/>
      <c r="J179" s="32">
        <v>23193</v>
      </c>
      <c r="K179" s="32"/>
      <c r="L179" s="32">
        <v>27132</v>
      </c>
    </row>
    <row r="180" spans="1:15" s="24" customFormat="1" ht="23.25" customHeight="1">
      <c r="A180" s="137" t="s">
        <v>111</v>
      </c>
      <c r="B180" s="138"/>
      <c r="C180" s="136"/>
      <c r="D180" s="25"/>
      <c r="E180" s="25"/>
      <c r="F180" s="42"/>
      <c r="G180" s="139"/>
      <c r="H180" s="42"/>
      <c r="I180" s="32"/>
      <c r="J180" s="32"/>
      <c r="K180" s="32"/>
      <c r="L180" s="32"/>
    </row>
    <row r="181" spans="1:15" s="24" customFormat="1" ht="23.25" customHeight="1">
      <c r="A181" s="24" t="s">
        <v>100</v>
      </c>
      <c r="B181" s="138"/>
      <c r="C181" s="136"/>
      <c r="D181" s="25"/>
      <c r="E181" s="25"/>
      <c r="F181" s="32">
        <f>-19307</f>
        <v>-19307</v>
      </c>
      <c r="G181" s="139"/>
      <c r="H181" s="32">
        <v>-15165</v>
      </c>
      <c r="I181" s="32"/>
      <c r="J181" s="32">
        <f>-18602+1</f>
        <v>-18601</v>
      </c>
      <c r="K181" s="32"/>
      <c r="L181" s="32">
        <v>-14672</v>
      </c>
    </row>
    <row r="182" spans="1:15" s="24" customFormat="1" ht="23.25" customHeight="1">
      <c r="A182" s="140" t="s">
        <v>54</v>
      </c>
      <c r="B182" s="138"/>
      <c r="C182" s="136"/>
      <c r="D182" s="25"/>
      <c r="E182" s="25"/>
      <c r="F182" s="32"/>
      <c r="G182" s="139"/>
      <c r="H182" s="32"/>
      <c r="I182" s="32"/>
      <c r="J182" s="32"/>
      <c r="K182" s="32"/>
      <c r="L182" s="32"/>
    </row>
    <row r="183" spans="1:15" s="24" customFormat="1" ht="23.25" customHeight="1">
      <c r="A183" s="24" t="s">
        <v>101</v>
      </c>
      <c r="B183" s="138"/>
      <c r="C183" s="136"/>
      <c r="D183" s="25"/>
      <c r="E183" s="25"/>
      <c r="F183" s="32">
        <v>-35255</v>
      </c>
      <c r="G183" s="139"/>
      <c r="H183" s="32">
        <v>-30020</v>
      </c>
      <c r="I183" s="32"/>
      <c r="J183" s="32">
        <v>-24095</v>
      </c>
      <c r="K183" s="32"/>
      <c r="L183" s="32">
        <v>-26134</v>
      </c>
    </row>
    <row r="184" spans="1:15" s="24" customFormat="1" ht="23.25" customHeight="1">
      <c r="A184" s="137" t="s">
        <v>185</v>
      </c>
      <c r="B184" s="138"/>
      <c r="C184" s="136"/>
      <c r="D184" s="25"/>
      <c r="E184" s="25"/>
      <c r="F184" s="32">
        <v>0</v>
      </c>
      <c r="G184" s="139"/>
      <c r="H184" s="32">
        <v>0</v>
      </c>
      <c r="I184" s="32"/>
      <c r="J184" s="32">
        <v>-308000</v>
      </c>
      <c r="K184" s="32"/>
      <c r="L184" s="32">
        <v>-235000</v>
      </c>
    </row>
    <row r="185" spans="1:15" s="24" customFormat="1" ht="23.25" customHeight="1">
      <c r="A185" s="137" t="s">
        <v>58</v>
      </c>
      <c r="B185" s="141"/>
      <c r="C185" s="136"/>
      <c r="D185" s="25"/>
      <c r="E185" s="25"/>
      <c r="F185" s="85">
        <v>-86120</v>
      </c>
      <c r="G185" s="139"/>
      <c r="H185" s="85">
        <v>-86870</v>
      </c>
      <c r="I185" s="32"/>
      <c r="J185" s="85">
        <v>-86081</v>
      </c>
      <c r="K185" s="32"/>
      <c r="L185" s="85">
        <v>-86339</v>
      </c>
    </row>
    <row r="186" spans="1:15" s="24" customFormat="1" ht="23.25" customHeight="1">
      <c r="A186" s="137" t="s">
        <v>124</v>
      </c>
      <c r="B186" s="138"/>
      <c r="C186" s="136"/>
      <c r="D186" s="25"/>
      <c r="E186" s="25"/>
      <c r="F186" s="32"/>
      <c r="G186" s="139"/>
      <c r="H186" s="32"/>
      <c r="I186" s="32"/>
      <c r="J186" s="32"/>
      <c r="K186" s="32"/>
      <c r="L186" s="32"/>
    </row>
    <row r="187" spans="1:15" s="24" customFormat="1" ht="23.25" customHeight="1">
      <c r="A187" s="137" t="s">
        <v>125</v>
      </c>
      <c r="B187" s="138"/>
      <c r="C187" s="136"/>
      <c r="D187" s="25"/>
      <c r="E187" s="25"/>
      <c r="F187" s="32">
        <f>SUM(F164:F185)</f>
        <v>2860051</v>
      </c>
      <c r="G187" s="139"/>
      <c r="H187" s="32">
        <f>SUM(H164:H185)</f>
        <v>2863540</v>
      </c>
      <c r="I187" s="32"/>
      <c r="J187" s="32">
        <f>SUM(J164:J185)</f>
        <v>2415927</v>
      </c>
      <c r="K187" s="32"/>
      <c r="L187" s="32">
        <f>SUM(L164:L185)</f>
        <v>2449344</v>
      </c>
    </row>
    <row r="188" spans="1:15" s="24" customFormat="1" ht="23.25" customHeight="1">
      <c r="A188" s="137"/>
      <c r="B188" s="138"/>
      <c r="C188" s="136"/>
      <c r="D188" s="25"/>
      <c r="E188" s="25"/>
      <c r="F188" s="142"/>
      <c r="G188" s="25"/>
      <c r="H188" s="142"/>
      <c r="I188" s="143"/>
      <c r="J188" s="142"/>
      <c r="K188" s="143"/>
      <c r="L188" s="142"/>
    </row>
    <row r="189" spans="1:15" s="24" customFormat="1" ht="23.25" customHeight="1">
      <c r="A189" s="144" t="s">
        <v>4</v>
      </c>
      <c r="B189" s="145"/>
      <c r="C189" s="136"/>
      <c r="D189" s="138"/>
      <c r="E189" s="25"/>
      <c r="F189" s="25"/>
      <c r="G189" s="138"/>
      <c r="H189" s="25"/>
      <c r="I189" s="138"/>
      <c r="J189" s="143"/>
      <c r="K189" s="138"/>
      <c r="L189" s="143"/>
      <c r="M189" s="138"/>
    </row>
    <row r="190" spans="1:15" s="104" customFormat="1" ht="23.25" customHeight="1">
      <c r="A190" s="103"/>
      <c r="B190" s="103"/>
      <c r="C190" s="104" t="s">
        <v>34</v>
      </c>
      <c r="E190" s="105"/>
      <c r="F190" s="105"/>
      <c r="G190" s="100"/>
      <c r="H190" s="103"/>
      <c r="I190" s="103"/>
      <c r="J190" s="103"/>
      <c r="K190" s="103"/>
      <c r="L190" s="104" t="s">
        <v>34</v>
      </c>
      <c r="M190" s="106"/>
      <c r="O190" s="24"/>
    </row>
    <row r="191" spans="1:15" s="104" customFormat="1" ht="23.25" customHeight="1">
      <c r="A191" s="172" t="s">
        <v>35</v>
      </c>
      <c r="B191" s="172"/>
      <c r="E191" s="105"/>
      <c r="F191" s="105"/>
      <c r="H191" s="173" t="s">
        <v>148</v>
      </c>
      <c r="I191" s="173"/>
      <c r="J191" s="173"/>
      <c r="K191" s="173"/>
      <c r="L191" s="105"/>
      <c r="M191" s="106"/>
    </row>
    <row r="192" spans="1:15" s="70" customFormat="1" ht="23.25" customHeight="1">
      <c r="A192" s="159"/>
      <c r="B192" s="159"/>
      <c r="E192" s="71"/>
      <c r="F192" s="71"/>
      <c r="G192" s="71"/>
      <c r="H192" s="71"/>
      <c r="I192" s="71"/>
      <c r="J192" s="71"/>
      <c r="K192" s="71"/>
      <c r="L192" s="71"/>
      <c r="M192" s="80" t="s">
        <v>96</v>
      </c>
      <c r="O192" s="104"/>
    </row>
    <row r="193" spans="1:15" ht="23.25" customHeight="1">
      <c r="A193" s="40" t="s">
        <v>138</v>
      </c>
      <c r="B193" s="58"/>
      <c r="C193" s="58"/>
      <c r="D193" s="59"/>
      <c r="E193" s="59"/>
      <c r="G193" s="59"/>
      <c r="I193" s="59"/>
      <c r="K193" s="58"/>
      <c r="O193" s="70"/>
    </row>
    <row r="194" spans="1:15" s="24" customFormat="1" ht="23.25" customHeight="1">
      <c r="A194" s="40" t="s">
        <v>68</v>
      </c>
      <c r="B194" s="58"/>
      <c r="C194" s="58"/>
      <c r="D194" s="81"/>
      <c r="E194" s="59"/>
      <c r="F194" s="59"/>
      <c r="G194" s="26"/>
      <c r="H194" s="59"/>
      <c r="I194" s="26"/>
      <c r="J194" s="58"/>
      <c r="K194" s="26"/>
      <c r="L194" s="58"/>
      <c r="M194" s="58"/>
      <c r="O194" s="162"/>
    </row>
    <row r="195" spans="1:15" s="24" customFormat="1" ht="23.25" customHeight="1">
      <c r="A195" s="82" t="s">
        <v>204</v>
      </c>
      <c r="B195" s="58"/>
      <c r="C195" s="58"/>
      <c r="D195" s="83"/>
      <c r="E195" s="59"/>
      <c r="F195" s="59"/>
      <c r="G195" s="26"/>
      <c r="H195" s="59"/>
      <c r="I195" s="26"/>
      <c r="J195" s="58"/>
      <c r="K195" s="26"/>
      <c r="L195" s="58"/>
      <c r="M195" s="58"/>
    </row>
    <row r="196" spans="1:15" s="46" customFormat="1" ht="23.25" customHeight="1">
      <c r="E196" s="61"/>
      <c r="F196" s="61"/>
      <c r="G196" s="60"/>
      <c r="H196" s="61"/>
      <c r="I196" s="60"/>
      <c r="J196" s="62"/>
      <c r="K196" s="60"/>
      <c r="L196" s="62"/>
      <c r="M196" s="63" t="s">
        <v>92</v>
      </c>
      <c r="O196" s="24"/>
    </row>
    <row r="197" spans="1:15" s="160" customFormat="1" ht="23.25" customHeight="1">
      <c r="D197" s="161"/>
      <c r="E197" s="161"/>
      <c r="F197" s="171" t="s">
        <v>39</v>
      </c>
      <c r="G197" s="171"/>
      <c r="H197" s="171"/>
      <c r="I197" s="60"/>
      <c r="J197" s="171" t="s">
        <v>40</v>
      </c>
      <c r="K197" s="171"/>
      <c r="L197" s="171"/>
      <c r="O197" s="46"/>
    </row>
    <row r="198" spans="1:15" s="24" customFormat="1" ht="23.25" customHeight="1">
      <c r="D198" s="64"/>
      <c r="E198" s="64"/>
      <c r="F198" s="84" t="s">
        <v>172</v>
      </c>
      <c r="G198" s="64"/>
      <c r="H198" s="65">
        <v>2560</v>
      </c>
      <c r="I198" s="66"/>
      <c r="J198" s="84" t="s">
        <v>172</v>
      </c>
      <c r="K198" s="64"/>
      <c r="L198" s="65">
        <v>2560</v>
      </c>
      <c r="O198" s="160"/>
    </row>
    <row r="199" spans="1:15" s="24" customFormat="1" ht="23.25" customHeight="1">
      <c r="D199" s="64"/>
      <c r="E199" s="64"/>
      <c r="F199" s="146"/>
      <c r="G199" s="64"/>
      <c r="H199" s="67"/>
      <c r="I199" s="66"/>
      <c r="J199" s="146"/>
      <c r="K199" s="64"/>
      <c r="L199" s="67"/>
    </row>
    <row r="200" spans="1:15" s="24" customFormat="1" ht="23.25" customHeight="1">
      <c r="A200" s="134" t="s">
        <v>73</v>
      </c>
      <c r="B200" s="135"/>
      <c r="C200" s="136"/>
      <c r="D200" s="28"/>
      <c r="E200" s="28"/>
      <c r="F200" s="28"/>
      <c r="G200" s="28"/>
      <c r="H200" s="28"/>
      <c r="I200" s="28"/>
      <c r="J200" s="28"/>
      <c r="K200" s="28"/>
      <c r="L200" s="28"/>
    </row>
    <row r="201" spans="1:15" s="24" customFormat="1" ht="23.25" customHeight="1">
      <c r="A201" s="137" t="s">
        <v>59</v>
      </c>
      <c r="B201" s="138"/>
      <c r="C201" s="136"/>
      <c r="D201" s="25"/>
      <c r="E201" s="25"/>
      <c r="F201" s="32"/>
      <c r="G201" s="25"/>
      <c r="H201" s="32"/>
      <c r="I201" s="32"/>
      <c r="J201" s="27"/>
      <c r="K201" s="32"/>
      <c r="L201" s="27"/>
    </row>
    <row r="202" spans="1:15" s="24" customFormat="1" ht="23.25" customHeight="1">
      <c r="A202" s="137" t="s">
        <v>84</v>
      </c>
      <c r="B202" s="138"/>
      <c r="C202" s="136"/>
      <c r="D202" s="25"/>
      <c r="E202" s="25"/>
      <c r="F202" s="32">
        <v>-14232</v>
      </c>
      <c r="G202" s="139"/>
      <c r="H202" s="32">
        <v>9630</v>
      </c>
      <c r="I202" s="32"/>
      <c r="J202" s="32">
        <f>1012+1</f>
        <v>1013</v>
      </c>
      <c r="K202" s="32"/>
      <c r="L202" s="32">
        <v>3086</v>
      </c>
    </row>
    <row r="203" spans="1:15" s="24" customFormat="1" ht="23.25" customHeight="1">
      <c r="A203" s="137" t="s">
        <v>60</v>
      </c>
      <c r="B203" s="138"/>
      <c r="C203" s="136"/>
      <c r="D203" s="25"/>
      <c r="E203" s="25"/>
      <c r="F203" s="32">
        <v>69755</v>
      </c>
      <c r="G203" s="139"/>
      <c r="H203" s="32">
        <v>41533</v>
      </c>
      <c r="I203" s="32"/>
      <c r="J203" s="32">
        <v>70240</v>
      </c>
      <c r="K203" s="32"/>
      <c r="L203" s="32">
        <v>41571</v>
      </c>
    </row>
    <row r="204" spans="1:15" s="24" customFormat="1" ht="23.25" customHeight="1">
      <c r="A204" s="140" t="s">
        <v>61</v>
      </c>
      <c r="B204" s="145"/>
      <c r="C204" s="136"/>
      <c r="D204" s="25"/>
      <c r="E204" s="25"/>
      <c r="F204" s="32">
        <f>62420+1</f>
        <v>62421</v>
      </c>
      <c r="G204" s="139"/>
      <c r="H204" s="32">
        <v>258705</v>
      </c>
      <c r="I204" s="32"/>
      <c r="J204" s="32">
        <f>25128+1</f>
        <v>25129</v>
      </c>
      <c r="K204" s="32"/>
      <c r="L204" s="32">
        <v>215748</v>
      </c>
    </row>
    <row r="205" spans="1:15" s="24" customFormat="1" ht="23.25" customHeight="1">
      <c r="A205" s="137" t="s">
        <v>62</v>
      </c>
      <c r="B205" s="138"/>
      <c r="C205" s="136"/>
      <c r="D205" s="25"/>
      <c r="E205" s="25"/>
      <c r="F205" s="32">
        <v>-31258</v>
      </c>
      <c r="G205" s="139"/>
      <c r="H205" s="32">
        <v>-16895</v>
      </c>
      <c r="I205" s="32"/>
      <c r="J205" s="32">
        <v>-21974</v>
      </c>
      <c r="K205" s="32"/>
      <c r="L205" s="32">
        <v>-11110</v>
      </c>
    </row>
    <row r="206" spans="1:15" s="24" customFormat="1" ht="23.25" customHeight="1">
      <c r="A206" s="137" t="s">
        <v>63</v>
      </c>
      <c r="B206" s="138"/>
      <c r="C206" s="136"/>
      <c r="D206" s="25"/>
      <c r="E206" s="25"/>
      <c r="F206" s="32"/>
      <c r="G206" s="139"/>
      <c r="H206" s="32"/>
      <c r="I206" s="32"/>
      <c r="J206" s="32"/>
      <c r="K206" s="32"/>
      <c r="L206" s="32"/>
    </row>
    <row r="207" spans="1:15" s="24" customFormat="1" ht="23.25" customHeight="1">
      <c r="A207" s="140" t="s">
        <v>85</v>
      </c>
      <c r="B207" s="141"/>
      <c r="C207" s="136"/>
      <c r="D207" s="25"/>
      <c r="E207" s="25"/>
      <c r="F207" s="32">
        <v>-64899</v>
      </c>
      <c r="G207" s="139"/>
      <c r="H207" s="32">
        <v>-195143</v>
      </c>
      <c r="I207" s="32"/>
      <c r="J207" s="32">
        <v>-71654</v>
      </c>
      <c r="K207" s="32"/>
      <c r="L207" s="32">
        <v>-184134</v>
      </c>
    </row>
    <row r="208" spans="1:15" s="24" customFormat="1" ht="23.25" customHeight="1">
      <c r="A208" s="140" t="s">
        <v>64</v>
      </c>
      <c r="B208" s="141"/>
      <c r="C208" s="136"/>
      <c r="D208" s="25"/>
      <c r="E208" s="25"/>
      <c r="F208" s="32">
        <v>93118</v>
      </c>
      <c r="G208" s="149"/>
      <c r="H208" s="35">
        <v>133789</v>
      </c>
      <c r="I208" s="35"/>
      <c r="J208" s="32">
        <v>92093</v>
      </c>
      <c r="K208" s="32"/>
      <c r="L208" s="32">
        <v>130117</v>
      </c>
    </row>
    <row r="209" spans="1:15" s="46" customFormat="1" ht="23.25" customHeight="1">
      <c r="A209" s="147" t="s">
        <v>102</v>
      </c>
      <c r="B209" s="148"/>
      <c r="C209" s="67"/>
      <c r="D209" s="61"/>
      <c r="E209" s="61"/>
      <c r="F209" s="35">
        <v>34813</v>
      </c>
      <c r="G209" s="139"/>
      <c r="H209" s="32">
        <v>34608</v>
      </c>
      <c r="I209" s="32"/>
      <c r="J209" s="32">
        <v>26919</v>
      </c>
      <c r="K209" s="35"/>
      <c r="L209" s="116">
        <v>24665</v>
      </c>
      <c r="O209" s="24"/>
    </row>
    <row r="210" spans="1:15" s="46" customFormat="1" ht="23.25" customHeight="1">
      <c r="A210" s="147" t="s">
        <v>57</v>
      </c>
      <c r="B210" s="148"/>
      <c r="C210" s="67"/>
      <c r="D210" s="61"/>
      <c r="E210" s="61"/>
      <c r="F210" s="35">
        <v>-6122</v>
      </c>
      <c r="G210" s="149"/>
      <c r="H210" s="35">
        <v>-20761</v>
      </c>
      <c r="I210" s="35"/>
      <c r="J210" s="35">
        <v>-5862</v>
      </c>
      <c r="K210" s="35"/>
      <c r="L210" s="35">
        <v>-20501</v>
      </c>
      <c r="O210" s="24"/>
    </row>
    <row r="211" spans="1:15" s="46" customFormat="1" ht="23.25" customHeight="1">
      <c r="A211" s="147" t="s">
        <v>141</v>
      </c>
      <c r="B211" s="148"/>
      <c r="C211" s="67"/>
      <c r="D211" s="61"/>
      <c r="E211" s="61"/>
      <c r="F211" s="85">
        <v>6343</v>
      </c>
      <c r="G211" s="149"/>
      <c r="H211" s="85">
        <v>814</v>
      </c>
      <c r="I211" s="35"/>
      <c r="J211" s="85">
        <v>6343</v>
      </c>
      <c r="K211" s="35"/>
      <c r="L211" s="85">
        <v>814</v>
      </c>
    </row>
    <row r="212" spans="1:15" s="24" customFormat="1" ht="23.25" customHeight="1">
      <c r="A212" s="140" t="s">
        <v>65</v>
      </c>
      <c r="B212" s="141"/>
      <c r="C212" s="136"/>
      <c r="D212" s="25"/>
      <c r="E212" s="25"/>
      <c r="F212" s="32">
        <f>SUM(F187,F202:F211)</f>
        <v>3009990</v>
      </c>
      <c r="G212" s="139"/>
      <c r="H212" s="32">
        <f>SUM(H187,H202:H211)</f>
        <v>3109820</v>
      </c>
      <c r="I212" s="32"/>
      <c r="J212" s="32">
        <f>SUM(J187,J202:J211)</f>
        <v>2538174</v>
      </c>
      <c r="K212" s="32"/>
      <c r="L212" s="32">
        <f>SUM(L187,L202:L211)</f>
        <v>2649600</v>
      </c>
      <c r="O212" s="46"/>
    </row>
    <row r="213" spans="1:15" s="24" customFormat="1" ht="23.25" customHeight="1">
      <c r="A213" s="140" t="s">
        <v>133</v>
      </c>
      <c r="B213" s="138"/>
      <c r="C213" s="136"/>
      <c r="D213" s="25"/>
      <c r="E213" s="25"/>
      <c r="F213" s="35">
        <f>64180-1</f>
        <v>64179</v>
      </c>
      <c r="G213" s="139"/>
      <c r="H213" s="35">
        <v>113495</v>
      </c>
      <c r="I213" s="32"/>
      <c r="J213" s="35">
        <f>64141-1</f>
        <v>64140</v>
      </c>
      <c r="K213" s="32"/>
      <c r="L213" s="35">
        <v>112719</v>
      </c>
    </row>
    <row r="214" spans="1:15" s="24" customFormat="1" ht="23.25" customHeight="1">
      <c r="A214" s="140" t="s">
        <v>66</v>
      </c>
      <c r="B214" s="138"/>
      <c r="C214" s="136"/>
      <c r="D214" s="25"/>
      <c r="E214" s="25"/>
      <c r="F214" s="85">
        <f>-516423-1</f>
        <v>-516424</v>
      </c>
      <c r="G214" s="139"/>
      <c r="H214" s="85">
        <v>-475338</v>
      </c>
      <c r="I214" s="35"/>
      <c r="J214" s="85">
        <v>-451179</v>
      </c>
      <c r="K214" s="35"/>
      <c r="L214" s="85">
        <v>-426052</v>
      </c>
    </row>
    <row r="215" spans="1:15" s="24" customFormat="1" ht="23.25" customHeight="1">
      <c r="A215" s="150" t="s">
        <v>67</v>
      </c>
      <c r="B215" s="145"/>
      <c r="C215" s="136"/>
      <c r="D215" s="25"/>
      <c r="E215" s="25"/>
      <c r="F215" s="85">
        <f>SUM(F212:F214)</f>
        <v>2557745</v>
      </c>
      <c r="G215" s="139"/>
      <c r="H215" s="85">
        <f>SUM(H212:H214)</f>
        <v>2747977</v>
      </c>
      <c r="I215" s="32"/>
      <c r="J215" s="85">
        <f>SUM(J212:J214)</f>
        <v>2151135</v>
      </c>
      <c r="K215" s="32"/>
      <c r="L215" s="85">
        <f>SUM(L212:L214)</f>
        <v>2336267</v>
      </c>
    </row>
    <row r="216" spans="1:15" s="24" customFormat="1" ht="23.25" customHeight="1">
      <c r="A216" s="137"/>
      <c r="B216" s="138"/>
      <c r="C216" s="136"/>
    </row>
    <row r="217" spans="1:15" s="24" customFormat="1" ht="23.25" customHeight="1">
      <c r="A217" s="144" t="s">
        <v>4</v>
      </c>
      <c r="B217" s="145"/>
      <c r="C217" s="136"/>
      <c r="D217" s="138"/>
      <c r="E217" s="143"/>
      <c r="F217" s="143"/>
      <c r="G217" s="143"/>
      <c r="H217" s="143"/>
      <c r="I217" s="143"/>
      <c r="K217" s="143"/>
    </row>
    <row r="218" spans="1:15" s="24" customFormat="1" ht="23.25" customHeight="1">
      <c r="A218" s="144"/>
      <c r="B218" s="145"/>
      <c r="C218" s="136"/>
      <c r="D218" s="138"/>
      <c r="E218" s="143"/>
      <c r="F218" s="143"/>
      <c r="G218" s="143"/>
      <c r="H218" s="143"/>
      <c r="I218" s="143"/>
      <c r="K218" s="143"/>
    </row>
    <row r="219" spans="1:15" s="24" customFormat="1" ht="23.25" customHeight="1">
      <c r="A219" s="144"/>
      <c r="B219" s="145"/>
      <c r="C219" s="136"/>
      <c r="D219" s="138"/>
      <c r="E219" s="143"/>
      <c r="F219" s="143"/>
      <c r="G219" s="143"/>
      <c r="H219" s="143"/>
      <c r="I219" s="143"/>
      <c r="K219" s="143"/>
    </row>
    <row r="220" spans="1:15" s="24" customFormat="1" ht="23.25" customHeight="1">
      <c r="A220" s="144"/>
      <c r="B220" s="145"/>
      <c r="C220" s="136"/>
      <c r="D220" s="138"/>
      <c r="E220" s="143"/>
      <c r="F220" s="143"/>
      <c r="G220" s="143"/>
      <c r="H220" s="143"/>
      <c r="I220" s="143"/>
      <c r="K220" s="143"/>
    </row>
    <row r="221" spans="1:15" s="24" customFormat="1" ht="23.25" customHeight="1">
      <c r="A221" s="144"/>
      <c r="B221" s="145"/>
      <c r="C221" s="136"/>
      <c r="D221" s="138"/>
      <c r="E221" s="143"/>
      <c r="F221" s="143"/>
      <c r="G221" s="143"/>
      <c r="H221" s="143"/>
      <c r="I221" s="143"/>
      <c r="K221" s="143"/>
    </row>
    <row r="222" spans="1:15" s="24" customFormat="1" ht="23.25" customHeight="1">
      <c r="A222" s="144"/>
      <c r="B222" s="145"/>
      <c r="C222" s="136"/>
      <c r="D222" s="138"/>
      <c r="E222" s="143"/>
      <c r="F222" s="143"/>
      <c r="G222" s="143"/>
      <c r="H222" s="143"/>
      <c r="I222" s="143"/>
      <c r="K222" s="143"/>
    </row>
    <row r="223" spans="1:15" s="24" customFormat="1" ht="23.25" customHeight="1">
      <c r="A223" s="144"/>
      <c r="B223" s="145"/>
      <c r="C223" s="136"/>
      <c r="D223" s="138"/>
      <c r="E223" s="143"/>
      <c r="F223" s="143"/>
      <c r="G223" s="143"/>
      <c r="H223" s="143"/>
      <c r="I223" s="143"/>
      <c r="K223" s="143"/>
    </row>
    <row r="224" spans="1:15" s="24" customFormat="1" ht="23.25" customHeight="1">
      <c r="A224" s="144"/>
      <c r="B224" s="145"/>
      <c r="C224" s="136"/>
      <c r="D224" s="138"/>
      <c r="E224" s="143"/>
      <c r="F224" s="143"/>
      <c r="G224" s="143"/>
      <c r="H224" s="143"/>
      <c r="I224" s="143"/>
      <c r="K224" s="143"/>
    </row>
    <row r="225" spans="1:15" s="24" customFormat="1" ht="23.25" customHeight="1">
      <c r="A225" s="144"/>
      <c r="B225" s="145"/>
      <c r="C225" s="136"/>
      <c r="D225" s="138"/>
      <c r="E225" s="143"/>
      <c r="F225" s="143"/>
      <c r="G225" s="143"/>
      <c r="H225" s="143"/>
      <c r="I225" s="143"/>
      <c r="K225" s="143"/>
    </row>
    <row r="226" spans="1:15" s="24" customFormat="1" ht="23.25" customHeight="1">
      <c r="A226" s="144"/>
      <c r="B226" s="145"/>
      <c r="C226" s="136"/>
      <c r="D226" s="138"/>
      <c r="E226" s="143"/>
      <c r="F226" s="143"/>
      <c r="G226" s="143"/>
      <c r="H226" s="143"/>
      <c r="I226" s="143"/>
      <c r="K226" s="143"/>
    </row>
    <row r="227" spans="1:15" s="104" customFormat="1" ht="23.25" customHeight="1">
      <c r="A227" s="103"/>
      <c r="B227" s="103"/>
      <c r="C227" s="104" t="s">
        <v>34</v>
      </c>
      <c r="E227" s="105"/>
      <c r="F227" s="105"/>
      <c r="G227" s="100"/>
      <c r="H227" s="103"/>
      <c r="I227" s="103"/>
      <c r="J227" s="103"/>
      <c r="K227" s="103"/>
      <c r="L227" s="104" t="s">
        <v>34</v>
      </c>
      <c r="M227" s="106"/>
      <c r="O227" s="24"/>
    </row>
    <row r="228" spans="1:15" s="104" customFormat="1" ht="23.25" customHeight="1">
      <c r="A228" s="172" t="s">
        <v>35</v>
      </c>
      <c r="B228" s="172"/>
      <c r="E228" s="105"/>
      <c r="F228" s="105"/>
      <c r="H228" s="173" t="s">
        <v>148</v>
      </c>
      <c r="I228" s="173"/>
      <c r="J228" s="173"/>
      <c r="K228" s="173"/>
      <c r="L228" s="105"/>
      <c r="M228" s="106"/>
    </row>
    <row r="229" spans="1:15" s="70" customFormat="1" ht="23.25" customHeight="1">
      <c r="A229" s="159"/>
      <c r="B229" s="159"/>
      <c r="E229" s="71"/>
      <c r="F229" s="71"/>
      <c r="G229" s="71"/>
      <c r="H229" s="71"/>
      <c r="I229" s="71"/>
      <c r="J229" s="71"/>
      <c r="K229" s="71"/>
      <c r="L229" s="71"/>
      <c r="M229" s="80" t="s">
        <v>96</v>
      </c>
      <c r="O229" s="104"/>
    </row>
    <row r="230" spans="1:15" ht="23.25" customHeight="1">
      <c r="A230" s="40" t="s">
        <v>138</v>
      </c>
      <c r="B230" s="58"/>
      <c r="C230" s="58"/>
      <c r="D230" s="59"/>
      <c r="E230" s="59"/>
      <c r="G230" s="59"/>
      <c r="I230" s="59"/>
      <c r="K230" s="58"/>
      <c r="O230" s="70"/>
    </row>
    <row r="231" spans="1:15" s="24" customFormat="1" ht="23.25" customHeight="1">
      <c r="A231" s="40" t="s">
        <v>68</v>
      </c>
      <c r="B231" s="58"/>
      <c r="C231" s="58"/>
      <c r="D231" s="81"/>
      <c r="E231" s="59"/>
      <c r="F231" s="59"/>
      <c r="G231" s="26"/>
      <c r="H231" s="59"/>
      <c r="I231" s="26"/>
      <c r="J231" s="58"/>
      <c r="K231" s="26"/>
      <c r="L231" s="58"/>
      <c r="M231" s="58"/>
      <c r="O231" s="162"/>
    </row>
    <row r="232" spans="1:15" s="24" customFormat="1" ht="23.25" customHeight="1">
      <c r="A232" s="82" t="s">
        <v>204</v>
      </c>
      <c r="B232" s="58"/>
      <c r="C232" s="58"/>
      <c r="D232" s="83"/>
      <c r="E232" s="59"/>
      <c r="F232" s="59"/>
      <c r="G232" s="26"/>
      <c r="H232" s="59"/>
      <c r="I232" s="26"/>
      <c r="J232" s="58"/>
      <c r="K232" s="26"/>
      <c r="L232" s="58"/>
      <c r="M232" s="58"/>
    </row>
    <row r="233" spans="1:15" s="46" customFormat="1" ht="23.25" customHeight="1">
      <c r="E233" s="61"/>
      <c r="F233" s="61"/>
      <c r="G233" s="60"/>
      <c r="H233" s="61"/>
      <c r="I233" s="60"/>
      <c r="J233" s="62"/>
      <c r="K233" s="60"/>
      <c r="L233" s="62"/>
      <c r="M233" s="63" t="s">
        <v>92</v>
      </c>
      <c r="O233" s="24"/>
    </row>
    <row r="234" spans="1:15" s="160" customFormat="1" ht="23.25" customHeight="1">
      <c r="D234" s="161"/>
      <c r="E234" s="161"/>
      <c r="F234" s="171" t="s">
        <v>39</v>
      </c>
      <c r="G234" s="171"/>
      <c r="H234" s="171"/>
      <c r="I234" s="60"/>
      <c r="J234" s="171" t="s">
        <v>40</v>
      </c>
      <c r="K234" s="171"/>
      <c r="L234" s="171"/>
      <c r="O234" s="46"/>
    </row>
    <row r="235" spans="1:15" s="24" customFormat="1" ht="23.25" customHeight="1">
      <c r="D235" s="64"/>
      <c r="E235" s="64"/>
      <c r="F235" s="84" t="s">
        <v>172</v>
      </c>
      <c r="G235" s="64"/>
      <c r="H235" s="65">
        <v>2560</v>
      </c>
      <c r="I235" s="66"/>
      <c r="J235" s="84" t="s">
        <v>172</v>
      </c>
      <c r="K235" s="64"/>
      <c r="L235" s="65">
        <v>2560</v>
      </c>
      <c r="O235" s="160"/>
    </row>
    <row r="236" spans="1:15" s="24" customFormat="1" ht="23.25" customHeight="1">
      <c r="D236" s="64"/>
      <c r="E236" s="64"/>
      <c r="F236" s="146"/>
      <c r="G236" s="64"/>
      <c r="H236" s="67"/>
      <c r="I236" s="66"/>
      <c r="J236" s="146"/>
      <c r="K236" s="64"/>
      <c r="L236" s="67"/>
    </row>
    <row r="237" spans="1:15" s="24" customFormat="1" ht="23.25" customHeight="1">
      <c r="A237" s="134" t="s">
        <v>69</v>
      </c>
      <c r="B237" s="135"/>
      <c r="C237" s="136"/>
      <c r="D237" s="142"/>
      <c r="E237" s="143"/>
      <c r="F237" s="142"/>
      <c r="G237" s="143"/>
      <c r="H237" s="142"/>
      <c r="J237" s="142"/>
      <c r="L237" s="142"/>
    </row>
    <row r="238" spans="1:15" s="24" customFormat="1" ht="23.25" customHeight="1">
      <c r="A238" s="151" t="s">
        <v>190</v>
      </c>
      <c r="B238" s="135"/>
      <c r="C238" s="136"/>
      <c r="D238" s="142"/>
      <c r="E238" s="143"/>
      <c r="F238" s="152">
        <v>0</v>
      </c>
      <c r="G238" s="153"/>
      <c r="H238" s="152">
        <v>0</v>
      </c>
      <c r="I238" s="42"/>
      <c r="J238" s="152">
        <v>0</v>
      </c>
      <c r="K238" s="42"/>
      <c r="L238" s="152">
        <v>1000</v>
      </c>
    </row>
    <row r="239" spans="1:15" s="24" customFormat="1" ht="23.25" customHeight="1">
      <c r="A239" s="137" t="s">
        <v>193</v>
      </c>
      <c r="B239" s="135"/>
      <c r="C239" s="136"/>
      <c r="D239" s="30"/>
      <c r="E239" s="143"/>
      <c r="F239" s="152">
        <v>952929</v>
      </c>
      <c r="G239" s="153"/>
      <c r="H239" s="152">
        <v>-151480</v>
      </c>
      <c r="I239" s="42"/>
      <c r="J239" s="152">
        <v>1019229</v>
      </c>
      <c r="K239" s="42"/>
      <c r="L239" s="152">
        <v>87520</v>
      </c>
    </row>
    <row r="240" spans="1:15" s="24" customFormat="1" ht="23.25" customHeight="1">
      <c r="A240" s="137" t="s">
        <v>198</v>
      </c>
      <c r="B240" s="135"/>
      <c r="C240" s="136"/>
      <c r="D240" s="30"/>
      <c r="E240" s="143"/>
      <c r="F240" s="152">
        <v>-319459</v>
      </c>
      <c r="G240" s="153"/>
      <c r="H240" s="152">
        <v>0</v>
      </c>
      <c r="I240" s="42"/>
      <c r="J240" s="152">
        <v>-354459</v>
      </c>
      <c r="K240" s="42"/>
      <c r="L240" s="152">
        <v>0</v>
      </c>
    </row>
    <row r="241" spans="1:12" s="24" customFormat="1" ht="23.25" customHeight="1">
      <c r="A241" s="137" t="s">
        <v>194</v>
      </c>
      <c r="B241" s="135"/>
      <c r="C241" s="136"/>
      <c r="D241" s="30"/>
      <c r="E241" s="143"/>
      <c r="F241" s="152">
        <v>-646750</v>
      </c>
      <c r="G241" s="153"/>
      <c r="H241" s="152">
        <v>0</v>
      </c>
      <c r="I241" s="42"/>
      <c r="J241" s="152">
        <v>-646750</v>
      </c>
      <c r="K241" s="42"/>
      <c r="L241" s="152">
        <v>0</v>
      </c>
    </row>
    <row r="242" spans="1:12" s="24" customFormat="1" ht="23.25" customHeight="1">
      <c r="A242" s="137" t="s">
        <v>186</v>
      </c>
      <c r="B242" s="135"/>
      <c r="C242" s="136"/>
      <c r="D242" s="30"/>
      <c r="E242" s="143"/>
      <c r="F242" s="152">
        <v>0</v>
      </c>
      <c r="G242" s="153"/>
      <c r="H242" s="152">
        <v>0</v>
      </c>
      <c r="I242" s="42"/>
      <c r="J242" s="152">
        <v>-60000</v>
      </c>
      <c r="K242" s="42"/>
      <c r="L242" s="152">
        <v>-180000</v>
      </c>
    </row>
    <row r="243" spans="1:12" s="24" customFormat="1" ht="23.25" customHeight="1">
      <c r="A243" s="147" t="s">
        <v>103</v>
      </c>
      <c r="B243" s="154"/>
      <c r="C243" s="136"/>
      <c r="D243" s="30"/>
      <c r="F243" s="35">
        <v>-402736</v>
      </c>
      <c r="G243" s="42"/>
      <c r="H243" s="35">
        <v>-398970</v>
      </c>
      <c r="I243" s="35"/>
      <c r="J243" s="35">
        <v>-297018</v>
      </c>
      <c r="K243" s="35"/>
      <c r="L243" s="35">
        <v>-309368</v>
      </c>
    </row>
    <row r="244" spans="1:12" s="24" customFormat="1" ht="23.25" customHeight="1">
      <c r="A244" s="147" t="s">
        <v>70</v>
      </c>
      <c r="B244" s="154"/>
      <c r="C244" s="136"/>
      <c r="D244" s="30"/>
      <c r="F244" s="35">
        <v>-19364</v>
      </c>
      <c r="G244" s="42"/>
      <c r="H244" s="35">
        <v>-6091</v>
      </c>
      <c r="I244" s="35"/>
      <c r="J244" s="35">
        <f>-18434</f>
        <v>-18434</v>
      </c>
      <c r="K244" s="35"/>
      <c r="L244" s="35">
        <v>-5803</v>
      </c>
    </row>
    <row r="245" spans="1:12" s="24" customFormat="1" ht="23.25" customHeight="1">
      <c r="A245" s="155" t="s">
        <v>166</v>
      </c>
      <c r="B245" s="154"/>
      <c r="C245" s="136"/>
      <c r="D245" s="30"/>
      <c r="F245" s="35">
        <v>0</v>
      </c>
      <c r="G245" s="42"/>
      <c r="H245" s="35">
        <v>-24960</v>
      </c>
      <c r="I245" s="35"/>
      <c r="J245" s="35">
        <v>0</v>
      </c>
      <c r="K245" s="35"/>
      <c r="L245" s="35">
        <v>-24960</v>
      </c>
    </row>
    <row r="246" spans="1:12" s="24" customFormat="1" ht="23.25" customHeight="1">
      <c r="A246" s="147" t="s">
        <v>112</v>
      </c>
      <c r="B246" s="154"/>
      <c r="C246" s="136"/>
      <c r="D246" s="30"/>
      <c r="F246" s="35">
        <v>98371</v>
      </c>
      <c r="G246" s="42"/>
      <c r="H246" s="35">
        <v>2177</v>
      </c>
      <c r="I246" s="35"/>
      <c r="J246" s="35">
        <v>125878</v>
      </c>
      <c r="K246" s="35"/>
      <c r="L246" s="35">
        <v>11523</v>
      </c>
    </row>
    <row r="247" spans="1:12" s="24" customFormat="1" ht="23.25" customHeight="1">
      <c r="A247" s="147" t="s">
        <v>182</v>
      </c>
      <c r="B247" s="154"/>
      <c r="C247" s="136"/>
      <c r="D247" s="30"/>
      <c r="F247" s="35">
        <v>0</v>
      </c>
      <c r="G247" s="42"/>
      <c r="H247" s="35">
        <v>0</v>
      </c>
      <c r="I247" s="35"/>
      <c r="J247" s="35">
        <v>308000</v>
      </c>
      <c r="K247" s="35"/>
      <c r="L247" s="35">
        <v>235000</v>
      </c>
    </row>
    <row r="248" spans="1:12" s="24" customFormat="1" ht="23.25" customHeight="1">
      <c r="A248" s="134" t="s">
        <v>215</v>
      </c>
      <c r="B248" s="138"/>
      <c r="C248" s="136"/>
      <c r="D248" s="30"/>
      <c r="F248" s="156">
        <f>SUM(F238:F247)</f>
        <v>-337009</v>
      </c>
      <c r="G248" s="42"/>
      <c r="H248" s="156">
        <f>SUM(H238:H247)</f>
        <v>-579324</v>
      </c>
      <c r="I248" s="32"/>
      <c r="J248" s="156">
        <f>SUM(J238:J247)</f>
        <v>76446</v>
      </c>
      <c r="K248" s="32"/>
      <c r="L248" s="156">
        <f>SUM(L238:L247)</f>
        <v>-185088</v>
      </c>
    </row>
    <row r="249" spans="1:12" s="24" customFormat="1" ht="23.25" customHeight="1">
      <c r="A249" s="134" t="s">
        <v>187</v>
      </c>
      <c r="B249" s="138"/>
      <c r="C249" s="136"/>
      <c r="D249" s="30"/>
      <c r="F249" s="35"/>
      <c r="G249" s="42"/>
      <c r="H249" s="35"/>
      <c r="I249" s="32"/>
      <c r="J249" s="35"/>
      <c r="K249" s="32"/>
      <c r="L249" s="35"/>
    </row>
    <row r="250" spans="1:12" s="24" customFormat="1" ht="23.25" customHeight="1">
      <c r="A250" s="137" t="s">
        <v>188</v>
      </c>
      <c r="B250" s="138"/>
      <c r="C250" s="136"/>
      <c r="D250" s="30"/>
      <c r="F250" s="85">
        <v>-2210104</v>
      </c>
      <c r="G250" s="42"/>
      <c r="H250" s="85">
        <v>-2012666</v>
      </c>
      <c r="I250" s="32"/>
      <c r="J250" s="85">
        <v>-2210104</v>
      </c>
      <c r="K250" s="32"/>
      <c r="L250" s="85">
        <v>-2012666</v>
      </c>
    </row>
    <row r="251" spans="1:12" s="24" customFormat="1" ht="23.25" customHeight="1">
      <c r="A251" s="134" t="s">
        <v>189</v>
      </c>
      <c r="B251" s="138"/>
      <c r="C251" s="136"/>
      <c r="D251" s="30"/>
      <c r="F251" s="85">
        <f>SUM(F250)</f>
        <v>-2210104</v>
      </c>
      <c r="G251" s="42"/>
      <c r="H251" s="85">
        <f>SUM(H250)</f>
        <v>-2012666</v>
      </c>
      <c r="I251" s="32"/>
      <c r="J251" s="85">
        <f>SUM(J250)</f>
        <v>-2210104</v>
      </c>
      <c r="K251" s="32"/>
      <c r="L251" s="85">
        <f>SUM(L250)</f>
        <v>-2012666</v>
      </c>
    </row>
    <row r="252" spans="1:12" s="24" customFormat="1" ht="23.25" customHeight="1">
      <c r="A252" s="134" t="s">
        <v>210</v>
      </c>
      <c r="B252" s="138"/>
      <c r="C252" s="136"/>
      <c r="F252" s="35">
        <f>SUM(F215,F248,F251)</f>
        <v>10632</v>
      </c>
      <c r="G252" s="42"/>
      <c r="H252" s="35">
        <f>SUM(H215,H248,H251)</f>
        <v>155987</v>
      </c>
      <c r="I252" s="32"/>
      <c r="J252" s="35">
        <f>SUM(J215,J248,J251)</f>
        <v>17477</v>
      </c>
      <c r="K252" s="32"/>
      <c r="L252" s="35">
        <f>SUM(L215,L248,L251)</f>
        <v>138513</v>
      </c>
    </row>
    <row r="253" spans="1:12" s="24" customFormat="1" ht="23.25" customHeight="1">
      <c r="A253" s="140" t="s">
        <v>104</v>
      </c>
      <c r="B253" s="141"/>
      <c r="C253" s="136"/>
      <c r="F253" s="85">
        <v>409622</v>
      </c>
      <c r="G253" s="42"/>
      <c r="H253" s="85">
        <v>322524</v>
      </c>
      <c r="I253" s="32"/>
      <c r="J253" s="85">
        <v>331540</v>
      </c>
      <c r="K253" s="32"/>
      <c r="L253" s="85">
        <v>236267</v>
      </c>
    </row>
    <row r="254" spans="1:12" s="24" customFormat="1" ht="23.25" customHeight="1" thickBot="1">
      <c r="A254" s="157" t="s">
        <v>105</v>
      </c>
      <c r="B254" s="145"/>
      <c r="C254" s="136"/>
      <c r="F254" s="158">
        <f>SUM(F252:F253)</f>
        <v>420254</v>
      </c>
      <c r="G254" s="42"/>
      <c r="H254" s="158">
        <f>SUM(H252:H253)</f>
        <v>478511</v>
      </c>
      <c r="I254" s="32"/>
      <c r="J254" s="158">
        <f>SUM(J252:J253)</f>
        <v>349017</v>
      </c>
      <c r="K254" s="32"/>
      <c r="L254" s="158">
        <f>SUM(L252:L253)</f>
        <v>374780</v>
      </c>
    </row>
    <row r="255" spans="1:12" s="24" customFormat="1" ht="23.25" customHeight="1" thickTop="1">
      <c r="A255" s="137"/>
      <c r="B255" s="138"/>
      <c r="C255" s="136"/>
      <c r="F255" s="27"/>
      <c r="G255" s="42"/>
      <c r="H255" s="42"/>
      <c r="I255" s="42"/>
      <c r="J255" s="27"/>
      <c r="K255" s="42"/>
      <c r="L255" s="42"/>
    </row>
    <row r="256" spans="1:12" s="24" customFormat="1" ht="23.25" customHeight="1">
      <c r="A256" s="23" t="s">
        <v>113</v>
      </c>
      <c r="B256" s="145"/>
      <c r="C256" s="136"/>
      <c r="D256" s="138"/>
      <c r="E256" s="143"/>
      <c r="F256" s="153"/>
      <c r="G256" s="153"/>
      <c r="H256" s="153"/>
      <c r="I256" s="153"/>
      <c r="J256" s="42"/>
      <c r="K256" s="153"/>
      <c r="L256" s="42"/>
    </row>
    <row r="257" spans="1:15" s="24" customFormat="1" ht="23.25" customHeight="1">
      <c r="A257" s="140" t="s">
        <v>208</v>
      </c>
      <c r="B257" s="145"/>
      <c r="C257" s="136"/>
      <c r="D257" s="138"/>
      <c r="E257" s="143"/>
      <c r="F257" s="153"/>
      <c r="G257" s="153"/>
      <c r="H257" s="153"/>
      <c r="I257" s="153"/>
      <c r="J257" s="42"/>
      <c r="K257" s="153"/>
      <c r="L257" s="42"/>
    </row>
    <row r="258" spans="1:15" s="24" customFormat="1" ht="23.25" customHeight="1">
      <c r="A258" s="140" t="s">
        <v>211</v>
      </c>
      <c r="B258" s="145"/>
      <c r="C258" s="136"/>
      <c r="D258" s="138"/>
      <c r="E258" s="143"/>
      <c r="F258" s="153">
        <v>23491</v>
      </c>
      <c r="G258" s="153"/>
      <c r="H258" s="153">
        <v>-43027</v>
      </c>
      <c r="I258" s="153"/>
      <c r="J258" s="42">
        <v>25123</v>
      </c>
      <c r="K258" s="153"/>
      <c r="L258" s="42">
        <v>-33645</v>
      </c>
    </row>
    <row r="259" spans="1:15" s="24" customFormat="1" ht="23.25" customHeight="1">
      <c r="A259" s="144"/>
      <c r="B259" s="145"/>
      <c r="C259" s="136"/>
      <c r="D259" s="138"/>
      <c r="E259" s="143"/>
      <c r="F259" s="143"/>
      <c r="G259" s="143"/>
      <c r="H259" s="143"/>
      <c r="I259" s="143"/>
      <c r="K259" s="143"/>
    </row>
    <row r="260" spans="1:15" s="24" customFormat="1" ht="23.25" customHeight="1">
      <c r="A260" s="144" t="s">
        <v>4</v>
      </c>
      <c r="B260" s="145"/>
      <c r="C260" s="136"/>
      <c r="D260" s="138"/>
      <c r="E260" s="143"/>
      <c r="F260" s="143"/>
      <c r="G260" s="143"/>
      <c r="H260" s="143"/>
      <c r="I260" s="143"/>
      <c r="K260" s="143"/>
    </row>
    <row r="261" spans="1:15" s="24" customFormat="1" ht="23.25" customHeight="1">
      <c r="A261" s="144"/>
      <c r="B261" s="145"/>
      <c r="C261" s="136"/>
      <c r="D261" s="138"/>
      <c r="E261" s="143"/>
      <c r="F261" s="143"/>
      <c r="G261" s="143"/>
      <c r="H261" s="143"/>
      <c r="I261" s="143"/>
      <c r="K261" s="143"/>
    </row>
    <row r="262" spans="1:15" s="24" customFormat="1" ht="23.25" customHeight="1">
      <c r="A262" s="144"/>
      <c r="B262" s="145"/>
      <c r="C262" s="136"/>
      <c r="D262" s="138"/>
      <c r="E262" s="143"/>
      <c r="F262" s="143"/>
      <c r="G262" s="143"/>
      <c r="H262" s="143"/>
      <c r="I262" s="143"/>
      <c r="K262" s="143"/>
    </row>
    <row r="263" spans="1:15" s="24" customFormat="1" ht="23.25" customHeight="1">
      <c r="A263" s="144"/>
      <c r="B263" s="145"/>
      <c r="C263" s="136"/>
      <c r="D263" s="138"/>
      <c r="E263" s="143"/>
      <c r="F263" s="143"/>
      <c r="G263" s="143"/>
      <c r="H263" s="143"/>
      <c r="I263" s="143"/>
      <c r="K263" s="143"/>
    </row>
    <row r="264" spans="1:15" s="104" customFormat="1" ht="23.25" customHeight="1">
      <c r="A264" s="103"/>
      <c r="B264" s="103"/>
      <c r="C264" s="104" t="s">
        <v>34</v>
      </c>
      <c r="E264" s="105"/>
      <c r="F264" s="105"/>
      <c r="G264" s="100"/>
      <c r="H264" s="103"/>
      <c r="I264" s="103"/>
      <c r="J264" s="103"/>
      <c r="K264" s="103"/>
      <c r="L264" s="104" t="s">
        <v>34</v>
      </c>
      <c r="M264" s="106"/>
      <c r="O264" s="24"/>
    </row>
    <row r="265" spans="1:15" s="104" customFormat="1" ht="23.25" customHeight="1">
      <c r="A265" s="172" t="s">
        <v>35</v>
      </c>
      <c r="B265" s="172"/>
      <c r="E265" s="105"/>
      <c r="F265" s="105"/>
      <c r="H265" s="173" t="s">
        <v>148</v>
      </c>
      <c r="I265" s="173"/>
      <c r="J265" s="173"/>
      <c r="K265" s="173"/>
      <c r="L265" s="105"/>
      <c r="M265" s="106"/>
    </row>
    <row r="266" spans="1:15" ht="23.25" customHeight="1">
      <c r="O266" s="104"/>
    </row>
  </sheetData>
  <mergeCells count="28">
    <mergeCell ref="A76:B76"/>
    <mergeCell ref="H76:K76"/>
    <mergeCell ref="F6:H6"/>
    <mergeCell ref="J6:L6"/>
    <mergeCell ref="A39:B39"/>
    <mergeCell ref="H39:K39"/>
    <mergeCell ref="F45:H45"/>
    <mergeCell ref="J45:L45"/>
    <mergeCell ref="A265:B265"/>
    <mergeCell ref="H265:K265"/>
    <mergeCell ref="J160:L160"/>
    <mergeCell ref="A191:B191"/>
    <mergeCell ref="H191:K191"/>
    <mergeCell ref="F197:H197"/>
    <mergeCell ref="J197:L197"/>
    <mergeCell ref="A228:B228"/>
    <mergeCell ref="H228:K228"/>
    <mergeCell ref="F234:H234"/>
    <mergeCell ref="J234:L234"/>
    <mergeCell ref="A154:B154"/>
    <mergeCell ref="H154:K154"/>
    <mergeCell ref="F160:H160"/>
    <mergeCell ref="F82:H82"/>
    <mergeCell ref="J82:L82"/>
    <mergeCell ref="A117:B117"/>
    <mergeCell ref="H117:K117"/>
    <mergeCell ref="F123:H123"/>
    <mergeCell ref="J123:L12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6" manualBreakCount="6">
    <brk id="39" max="11" man="1"/>
    <brk id="76" max="11" man="1"/>
    <brk id="117" max="16383" man="1"/>
    <brk id="154" max="16383" man="1"/>
    <brk id="191" max="16383" man="1"/>
    <brk id="2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4"/>
  <sheetViews>
    <sheetView showGridLines="0" view="pageBreakPreview" topLeftCell="B58" zoomScale="55" zoomScaleNormal="70" zoomScaleSheetLayoutView="55" workbookViewId="0">
      <selection activeCell="AI79" sqref="AI79"/>
    </sheetView>
  </sheetViews>
  <sheetFormatPr defaultRowHeight="23.25" customHeight="1"/>
  <cols>
    <col min="1" max="1" width="28.7109375" style="11" customWidth="1"/>
    <col min="2" max="2" width="2.28515625" style="11" customWidth="1"/>
    <col min="3" max="3" width="6.5703125" style="11" customWidth="1"/>
    <col min="4" max="4" width="0.85546875" style="11" customWidth="1"/>
    <col min="5" max="5" width="11" style="11" customWidth="1"/>
    <col min="6" max="6" width="0.7109375" style="11" customWidth="1"/>
    <col min="7" max="7" width="12.28515625" style="11" customWidth="1"/>
    <col min="8" max="8" width="0.7109375" style="11" customWidth="1"/>
    <col min="9" max="9" width="11.85546875" style="11" customWidth="1"/>
    <col min="10" max="10" width="0.7109375" style="11" customWidth="1"/>
    <col min="11" max="11" width="11" style="11" bestFit="1" customWidth="1"/>
    <col min="12" max="12" width="1" style="11" customWidth="1"/>
    <col min="13" max="13" width="14.28515625" style="11" customWidth="1"/>
    <col min="14" max="14" width="0.7109375" style="11" customWidth="1"/>
    <col min="15" max="15" width="13.28515625" style="11" customWidth="1"/>
    <col min="16" max="16" width="1.140625" style="11" customWidth="1"/>
    <col min="17" max="17" width="14.42578125" style="11" customWidth="1"/>
    <col min="18" max="18" width="0.7109375" style="11" customWidth="1"/>
    <col min="19" max="19" width="13" style="11" customWidth="1"/>
    <col min="20" max="20" width="1.140625" style="11" customWidth="1"/>
    <col min="21" max="21" width="13.7109375" style="11" customWidth="1"/>
    <col min="22" max="22" width="1" style="11" customWidth="1"/>
    <col min="23" max="25" width="9.140625" style="11"/>
    <col min="26" max="26" width="10.28515625" style="11" bestFit="1" customWidth="1"/>
    <col min="27" max="262" width="9.140625" style="11"/>
    <col min="263" max="263" width="31.42578125" style="11" customWidth="1"/>
    <col min="264" max="264" width="2.28515625" style="11" customWidth="1"/>
    <col min="265" max="265" width="2.42578125" style="11" customWidth="1"/>
    <col min="266" max="266" width="1.140625" style="11" customWidth="1"/>
    <col min="267" max="267" width="11.28515625" style="11" customWidth="1"/>
    <col min="268" max="268" width="1.140625" style="11" customWidth="1"/>
    <col min="269" max="269" width="11.28515625" style="11" customWidth="1"/>
    <col min="270" max="270" width="1.140625" style="11" customWidth="1"/>
    <col min="271" max="271" width="11.28515625" style="11" customWidth="1"/>
    <col min="272" max="272" width="1.140625" style="11" customWidth="1"/>
    <col min="273" max="273" width="14.28515625" style="11" customWidth="1"/>
    <col min="274" max="274" width="1.140625" style="11" customWidth="1"/>
    <col min="275" max="275" width="11.28515625" style="11" customWidth="1"/>
    <col min="276" max="276" width="6.42578125" style="11" customWidth="1"/>
    <col min="277" max="281" width="9.140625" style="11"/>
    <col min="282" max="282" width="10.28515625" style="11" bestFit="1" customWidth="1"/>
    <col min="283" max="518" width="9.140625" style="11"/>
    <col min="519" max="519" width="31.42578125" style="11" customWidth="1"/>
    <col min="520" max="520" width="2.28515625" style="11" customWidth="1"/>
    <col min="521" max="521" width="2.42578125" style="11" customWidth="1"/>
    <col min="522" max="522" width="1.140625" style="11" customWidth="1"/>
    <col min="523" max="523" width="11.28515625" style="11" customWidth="1"/>
    <col min="524" max="524" width="1.140625" style="11" customWidth="1"/>
    <col min="525" max="525" width="11.28515625" style="11" customWidth="1"/>
    <col min="526" max="526" width="1.140625" style="11" customWidth="1"/>
    <col min="527" max="527" width="11.28515625" style="11" customWidth="1"/>
    <col min="528" max="528" width="1.140625" style="11" customWidth="1"/>
    <col min="529" max="529" width="14.28515625" style="11" customWidth="1"/>
    <col min="530" max="530" width="1.140625" style="11" customWidth="1"/>
    <col min="531" max="531" width="11.28515625" style="11" customWidth="1"/>
    <col min="532" max="532" width="6.42578125" style="11" customWidth="1"/>
    <col min="533" max="537" width="9.140625" style="11"/>
    <col min="538" max="538" width="10.28515625" style="11" bestFit="1" customWidth="1"/>
    <col min="539" max="774" width="9.140625" style="11"/>
    <col min="775" max="775" width="31.42578125" style="11" customWidth="1"/>
    <col min="776" max="776" width="2.28515625" style="11" customWidth="1"/>
    <col min="777" max="777" width="2.42578125" style="11" customWidth="1"/>
    <col min="778" max="778" width="1.140625" style="11" customWidth="1"/>
    <col min="779" max="779" width="11.28515625" style="11" customWidth="1"/>
    <col min="780" max="780" width="1.140625" style="11" customWidth="1"/>
    <col min="781" max="781" width="11.28515625" style="11" customWidth="1"/>
    <col min="782" max="782" width="1.140625" style="11" customWidth="1"/>
    <col min="783" max="783" width="11.28515625" style="11" customWidth="1"/>
    <col min="784" max="784" width="1.140625" style="11" customWidth="1"/>
    <col min="785" max="785" width="14.28515625" style="11" customWidth="1"/>
    <col min="786" max="786" width="1.140625" style="11" customWidth="1"/>
    <col min="787" max="787" width="11.28515625" style="11" customWidth="1"/>
    <col min="788" max="788" width="6.42578125" style="11" customWidth="1"/>
    <col min="789" max="793" width="9.140625" style="11"/>
    <col min="794" max="794" width="10.28515625" style="11" bestFit="1" customWidth="1"/>
    <col min="795" max="1030" width="9.140625" style="11"/>
    <col min="1031" max="1031" width="31.42578125" style="11" customWidth="1"/>
    <col min="1032" max="1032" width="2.28515625" style="11" customWidth="1"/>
    <col min="1033" max="1033" width="2.42578125" style="11" customWidth="1"/>
    <col min="1034" max="1034" width="1.140625" style="11" customWidth="1"/>
    <col min="1035" max="1035" width="11.28515625" style="11" customWidth="1"/>
    <col min="1036" max="1036" width="1.140625" style="11" customWidth="1"/>
    <col min="1037" max="1037" width="11.28515625" style="11" customWidth="1"/>
    <col min="1038" max="1038" width="1.140625" style="11" customWidth="1"/>
    <col min="1039" max="1039" width="11.28515625" style="11" customWidth="1"/>
    <col min="1040" max="1040" width="1.140625" style="11" customWidth="1"/>
    <col min="1041" max="1041" width="14.28515625" style="11" customWidth="1"/>
    <col min="1042" max="1042" width="1.140625" style="11" customWidth="1"/>
    <col min="1043" max="1043" width="11.28515625" style="11" customWidth="1"/>
    <col min="1044" max="1044" width="6.42578125" style="11" customWidth="1"/>
    <col min="1045" max="1049" width="9.140625" style="11"/>
    <col min="1050" max="1050" width="10.28515625" style="11" bestFit="1" customWidth="1"/>
    <col min="1051" max="1286" width="9.140625" style="11"/>
    <col min="1287" max="1287" width="31.42578125" style="11" customWidth="1"/>
    <col min="1288" max="1288" width="2.28515625" style="11" customWidth="1"/>
    <col min="1289" max="1289" width="2.42578125" style="11" customWidth="1"/>
    <col min="1290" max="1290" width="1.140625" style="11" customWidth="1"/>
    <col min="1291" max="1291" width="11.28515625" style="11" customWidth="1"/>
    <col min="1292" max="1292" width="1.140625" style="11" customWidth="1"/>
    <col min="1293" max="1293" width="11.28515625" style="11" customWidth="1"/>
    <col min="1294" max="1294" width="1.140625" style="11" customWidth="1"/>
    <col min="1295" max="1295" width="11.28515625" style="11" customWidth="1"/>
    <col min="1296" max="1296" width="1.140625" style="11" customWidth="1"/>
    <col min="1297" max="1297" width="14.28515625" style="11" customWidth="1"/>
    <col min="1298" max="1298" width="1.140625" style="11" customWidth="1"/>
    <col min="1299" max="1299" width="11.28515625" style="11" customWidth="1"/>
    <col min="1300" max="1300" width="6.42578125" style="11" customWidth="1"/>
    <col min="1301" max="1305" width="9.140625" style="11"/>
    <col min="1306" max="1306" width="10.28515625" style="11" bestFit="1" customWidth="1"/>
    <col min="1307" max="1542" width="9.140625" style="11"/>
    <col min="1543" max="1543" width="31.42578125" style="11" customWidth="1"/>
    <col min="1544" max="1544" width="2.28515625" style="11" customWidth="1"/>
    <col min="1545" max="1545" width="2.42578125" style="11" customWidth="1"/>
    <col min="1546" max="1546" width="1.140625" style="11" customWidth="1"/>
    <col min="1547" max="1547" width="11.28515625" style="11" customWidth="1"/>
    <col min="1548" max="1548" width="1.140625" style="11" customWidth="1"/>
    <col min="1549" max="1549" width="11.28515625" style="11" customWidth="1"/>
    <col min="1550" max="1550" width="1.140625" style="11" customWidth="1"/>
    <col min="1551" max="1551" width="11.28515625" style="11" customWidth="1"/>
    <col min="1552" max="1552" width="1.140625" style="11" customWidth="1"/>
    <col min="1553" max="1553" width="14.28515625" style="11" customWidth="1"/>
    <col min="1554" max="1554" width="1.140625" style="11" customWidth="1"/>
    <col min="1555" max="1555" width="11.28515625" style="11" customWidth="1"/>
    <col min="1556" max="1556" width="6.42578125" style="11" customWidth="1"/>
    <col min="1557" max="1561" width="9.140625" style="11"/>
    <col min="1562" max="1562" width="10.28515625" style="11" bestFit="1" customWidth="1"/>
    <col min="1563" max="1798" width="9.140625" style="11"/>
    <col min="1799" max="1799" width="31.42578125" style="11" customWidth="1"/>
    <col min="1800" max="1800" width="2.28515625" style="11" customWidth="1"/>
    <col min="1801" max="1801" width="2.42578125" style="11" customWidth="1"/>
    <col min="1802" max="1802" width="1.140625" style="11" customWidth="1"/>
    <col min="1803" max="1803" width="11.28515625" style="11" customWidth="1"/>
    <col min="1804" max="1804" width="1.140625" style="11" customWidth="1"/>
    <col min="1805" max="1805" width="11.28515625" style="11" customWidth="1"/>
    <col min="1806" max="1806" width="1.140625" style="11" customWidth="1"/>
    <col min="1807" max="1807" width="11.28515625" style="11" customWidth="1"/>
    <col min="1808" max="1808" width="1.140625" style="11" customWidth="1"/>
    <col min="1809" max="1809" width="14.28515625" style="11" customWidth="1"/>
    <col min="1810" max="1810" width="1.140625" style="11" customWidth="1"/>
    <col min="1811" max="1811" width="11.28515625" style="11" customWidth="1"/>
    <col min="1812" max="1812" width="6.42578125" style="11" customWidth="1"/>
    <col min="1813" max="1817" width="9.140625" style="11"/>
    <col min="1818" max="1818" width="10.28515625" style="11" bestFit="1" customWidth="1"/>
    <col min="1819" max="2054" width="9.140625" style="11"/>
    <col min="2055" max="2055" width="31.42578125" style="11" customWidth="1"/>
    <col min="2056" max="2056" width="2.28515625" style="11" customWidth="1"/>
    <col min="2057" max="2057" width="2.42578125" style="11" customWidth="1"/>
    <col min="2058" max="2058" width="1.140625" style="11" customWidth="1"/>
    <col min="2059" max="2059" width="11.28515625" style="11" customWidth="1"/>
    <col min="2060" max="2060" width="1.140625" style="11" customWidth="1"/>
    <col min="2061" max="2061" width="11.28515625" style="11" customWidth="1"/>
    <col min="2062" max="2062" width="1.140625" style="11" customWidth="1"/>
    <col min="2063" max="2063" width="11.28515625" style="11" customWidth="1"/>
    <col min="2064" max="2064" width="1.140625" style="11" customWidth="1"/>
    <col min="2065" max="2065" width="14.28515625" style="11" customWidth="1"/>
    <col min="2066" max="2066" width="1.140625" style="11" customWidth="1"/>
    <col min="2067" max="2067" width="11.28515625" style="11" customWidth="1"/>
    <col min="2068" max="2068" width="6.42578125" style="11" customWidth="1"/>
    <col min="2069" max="2073" width="9.140625" style="11"/>
    <col min="2074" max="2074" width="10.28515625" style="11" bestFit="1" customWidth="1"/>
    <col min="2075" max="2310" width="9.140625" style="11"/>
    <col min="2311" max="2311" width="31.42578125" style="11" customWidth="1"/>
    <col min="2312" max="2312" width="2.28515625" style="11" customWidth="1"/>
    <col min="2313" max="2313" width="2.42578125" style="11" customWidth="1"/>
    <col min="2314" max="2314" width="1.140625" style="11" customWidth="1"/>
    <col min="2315" max="2315" width="11.28515625" style="11" customWidth="1"/>
    <col min="2316" max="2316" width="1.140625" style="11" customWidth="1"/>
    <col min="2317" max="2317" width="11.28515625" style="11" customWidth="1"/>
    <col min="2318" max="2318" width="1.140625" style="11" customWidth="1"/>
    <col min="2319" max="2319" width="11.28515625" style="11" customWidth="1"/>
    <col min="2320" max="2320" width="1.140625" style="11" customWidth="1"/>
    <col min="2321" max="2321" width="14.28515625" style="11" customWidth="1"/>
    <col min="2322" max="2322" width="1.140625" style="11" customWidth="1"/>
    <col min="2323" max="2323" width="11.28515625" style="11" customWidth="1"/>
    <col min="2324" max="2324" width="6.42578125" style="11" customWidth="1"/>
    <col min="2325" max="2329" width="9.140625" style="11"/>
    <col min="2330" max="2330" width="10.28515625" style="11" bestFit="1" customWidth="1"/>
    <col min="2331" max="2566" width="9.140625" style="11"/>
    <col min="2567" max="2567" width="31.42578125" style="11" customWidth="1"/>
    <col min="2568" max="2568" width="2.28515625" style="11" customWidth="1"/>
    <col min="2569" max="2569" width="2.42578125" style="11" customWidth="1"/>
    <col min="2570" max="2570" width="1.140625" style="11" customWidth="1"/>
    <col min="2571" max="2571" width="11.28515625" style="11" customWidth="1"/>
    <col min="2572" max="2572" width="1.140625" style="11" customWidth="1"/>
    <col min="2573" max="2573" width="11.28515625" style="11" customWidth="1"/>
    <col min="2574" max="2574" width="1.140625" style="11" customWidth="1"/>
    <col min="2575" max="2575" width="11.28515625" style="11" customWidth="1"/>
    <col min="2576" max="2576" width="1.140625" style="11" customWidth="1"/>
    <col min="2577" max="2577" width="14.28515625" style="11" customWidth="1"/>
    <col min="2578" max="2578" width="1.140625" style="11" customWidth="1"/>
    <col min="2579" max="2579" width="11.28515625" style="11" customWidth="1"/>
    <col min="2580" max="2580" width="6.42578125" style="11" customWidth="1"/>
    <col min="2581" max="2585" width="9.140625" style="11"/>
    <col min="2586" max="2586" width="10.28515625" style="11" bestFit="1" customWidth="1"/>
    <col min="2587" max="2822" width="9.140625" style="11"/>
    <col min="2823" max="2823" width="31.42578125" style="11" customWidth="1"/>
    <col min="2824" max="2824" width="2.28515625" style="11" customWidth="1"/>
    <col min="2825" max="2825" width="2.42578125" style="11" customWidth="1"/>
    <col min="2826" max="2826" width="1.140625" style="11" customWidth="1"/>
    <col min="2827" max="2827" width="11.28515625" style="11" customWidth="1"/>
    <col min="2828" max="2828" width="1.140625" style="11" customWidth="1"/>
    <col min="2829" max="2829" width="11.28515625" style="11" customWidth="1"/>
    <col min="2830" max="2830" width="1.140625" style="11" customWidth="1"/>
    <col min="2831" max="2831" width="11.28515625" style="11" customWidth="1"/>
    <col min="2832" max="2832" width="1.140625" style="11" customWidth="1"/>
    <col min="2833" max="2833" width="14.28515625" style="11" customWidth="1"/>
    <col min="2834" max="2834" width="1.140625" style="11" customWidth="1"/>
    <col min="2835" max="2835" width="11.28515625" style="11" customWidth="1"/>
    <col min="2836" max="2836" width="6.42578125" style="11" customWidth="1"/>
    <col min="2837" max="2841" width="9.140625" style="11"/>
    <col min="2842" max="2842" width="10.28515625" style="11" bestFit="1" customWidth="1"/>
    <col min="2843" max="3078" width="9.140625" style="11"/>
    <col min="3079" max="3079" width="31.42578125" style="11" customWidth="1"/>
    <col min="3080" max="3080" width="2.28515625" style="11" customWidth="1"/>
    <col min="3081" max="3081" width="2.42578125" style="11" customWidth="1"/>
    <col min="3082" max="3082" width="1.140625" style="11" customWidth="1"/>
    <col min="3083" max="3083" width="11.28515625" style="11" customWidth="1"/>
    <col min="3084" max="3084" width="1.140625" style="11" customWidth="1"/>
    <col min="3085" max="3085" width="11.28515625" style="11" customWidth="1"/>
    <col min="3086" max="3086" width="1.140625" style="11" customWidth="1"/>
    <col min="3087" max="3087" width="11.28515625" style="11" customWidth="1"/>
    <col min="3088" max="3088" width="1.140625" style="11" customWidth="1"/>
    <col min="3089" max="3089" width="14.28515625" style="11" customWidth="1"/>
    <col min="3090" max="3090" width="1.140625" style="11" customWidth="1"/>
    <col min="3091" max="3091" width="11.28515625" style="11" customWidth="1"/>
    <col min="3092" max="3092" width="6.42578125" style="11" customWidth="1"/>
    <col min="3093" max="3097" width="9.140625" style="11"/>
    <col min="3098" max="3098" width="10.28515625" style="11" bestFit="1" customWidth="1"/>
    <col min="3099" max="3334" width="9.140625" style="11"/>
    <col min="3335" max="3335" width="31.42578125" style="11" customWidth="1"/>
    <col min="3336" max="3336" width="2.28515625" style="11" customWidth="1"/>
    <col min="3337" max="3337" width="2.42578125" style="11" customWidth="1"/>
    <col min="3338" max="3338" width="1.140625" style="11" customWidth="1"/>
    <col min="3339" max="3339" width="11.28515625" style="11" customWidth="1"/>
    <col min="3340" max="3340" width="1.140625" style="11" customWidth="1"/>
    <col min="3341" max="3341" width="11.28515625" style="11" customWidth="1"/>
    <col min="3342" max="3342" width="1.140625" style="11" customWidth="1"/>
    <col min="3343" max="3343" width="11.28515625" style="11" customWidth="1"/>
    <col min="3344" max="3344" width="1.140625" style="11" customWidth="1"/>
    <col min="3345" max="3345" width="14.28515625" style="11" customWidth="1"/>
    <col min="3346" max="3346" width="1.140625" style="11" customWidth="1"/>
    <col min="3347" max="3347" width="11.28515625" style="11" customWidth="1"/>
    <col min="3348" max="3348" width="6.42578125" style="11" customWidth="1"/>
    <col min="3349" max="3353" width="9.140625" style="11"/>
    <col min="3354" max="3354" width="10.28515625" style="11" bestFit="1" customWidth="1"/>
    <col min="3355" max="3590" width="9.140625" style="11"/>
    <col min="3591" max="3591" width="31.42578125" style="11" customWidth="1"/>
    <col min="3592" max="3592" width="2.28515625" style="11" customWidth="1"/>
    <col min="3593" max="3593" width="2.42578125" style="11" customWidth="1"/>
    <col min="3594" max="3594" width="1.140625" style="11" customWidth="1"/>
    <col min="3595" max="3595" width="11.28515625" style="11" customWidth="1"/>
    <col min="3596" max="3596" width="1.140625" style="11" customWidth="1"/>
    <col min="3597" max="3597" width="11.28515625" style="11" customWidth="1"/>
    <col min="3598" max="3598" width="1.140625" style="11" customWidth="1"/>
    <col min="3599" max="3599" width="11.28515625" style="11" customWidth="1"/>
    <col min="3600" max="3600" width="1.140625" style="11" customWidth="1"/>
    <col min="3601" max="3601" width="14.28515625" style="11" customWidth="1"/>
    <col min="3602" max="3602" width="1.140625" style="11" customWidth="1"/>
    <col min="3603" max="3603" width="11.28515625" style="11" customWidth="1"/>
    <col min="3604" max="3604" width="6.42578125" style="11" customWidth="1"/>
    <col min="3605" max="3609" width="9.140625" style="11"/>
    <col min="3610" max="3610" width="10.28515625" style="11" bestFit="1" customWidth="1"/>
    <col min="3611" max="3846" width="9.140625" style="11"/>
    <col min="3847" max="3847" width="31.42578125" style="11" customWidth="1"/>
    <col min="3848" max="3848" width="2.28515625" style="11" customWidth="1"/>
    <col min="3849" max="3849" width="2.42578125" style="11" customWidth="1"/>
    <col min="3850" max="3850" width="1.140625" style="11" customWidth="1"/>
    <col min="3851" max="3851" width="11.28515625" style="11" customWidth="1"/>
    <col min="3852" max="3852" width="1.140625" style="11" customWidth="1"/>
    <col min="3853" max="3853" width="11.28515625" style="11" customWidth="1"/>
    <col min="3854" max="3854" width="1.140625" style="11" customWidth="1"/>
    <col min="3855" max="3855" width="11.28515625" style="11" customWidth="1"/>
    <col min="3856" max="3856" width="1.140625" style="11" customWidth="1"/>
    <col min="3857" max="3857" width="14.28515625" style="11" customWidth="1"/>
    <col min="3858" max="3858" width="1.140625" style="11" customWidth="1"/>
    <col min="3859" max="3859" width="11.28515625" style="11" customWidth="1"/>
    <col min="3860" max="3860" width="6.42578125" style="11" customWidth="1"/>
    <col min="3861" max="3865" width="9.140625" style="11"/>
    <col min="3866" max="3866" width="10.28515625" style="11" bestFit="1" customWidth="1"/>
    <col min="3867" max="4102" width="9.140625" style="11"/>
    <col min="4103" max="4103" width="31.42578125" style="11" customWidth="1"/>
    <col min="4104" max="4104" width="2.28515625" style="11" customWidth="1"/>
    <col min="4105" max="4105" width="2.42578125" style="11" customWidth="1"/>
    <col min="4106" max="4106" width="1.140625" style="11" customWidth="1"/>
    <col min="4107" max="4107" width="11.28515625" style="11" customWidth="1"/>
    <col min="4108" max="4108" width="1.140625" style="11" customWidth="1"/>
    <col min="4109" max="4109" width="11.28515625" style="11" customWidth="1"/>
    <col min="4110" max="4110" width="1.140625" style="11" customWidth="1"/>
    <col min="4111" max="4111" width="11.28515625" style="11" customWidth="1"/>
    <col min="4112" max="4112" width="1.140625" style="11" customWidth="1"/>
    <col min="4113" max="4113" width="14.28515625" style="11" customWidth="1"/>
    <col min="4114" max="4114" width="1.140625" style="11" customWidth="1"/>
    <col min="4115" max="4115" width="11.28515625" style="11" customWidth="1"/>
    <col min="4116" max="4116" width="6.42578125" style="11" customWidth="1"/>
    <col min="4117" max="4121" width="9.140625" style="11"/>
    <col min="4122" max="4122" width="10.28515625" style="11" bestFit="1" customWidth="1"/>
    <col min="4123" max="4358" width="9.140625" style="11"/>
    <col min="4359" max="4359" width="31.42578125" style="11" customWidth="1"/>
    <col min="4360" max="4360" width="2.28515625" style="11" customWidth="1"/>
    <col min="4361" max="4361" width="2.42578125" style="11" customWidth="1"/>
    <col min="4362" max="4362" width="1.140625" style="11" customWidth="1"/>
    <col min="4363" max="4363" width="11.28515625" style="11" customWidth="1"/>
    <col min="4364" max="4364" width="1.140625" style="11" customWidth="1"/>
    <col min="4365" max="4365" width="11.28515625" style="11" customWidth="1"/>
    <col min="4366" max="4366" width="1.140625" style="11" customWidth="1"/>
    <col min="4367" max="4367" width="11.28515625" style="11" customWidth="1"/>
    <col min="4368" max="4368" width="1.140625" style="11" customWidth="1"/>
    <col min="4369" max="4369" width="14.28515625" style="11" customWidth="1"/>
    <col min="4370" max="4370" width="1.140625" style="11" customWidth="1"/>
    <col min="4371" max="4371" width="11.28515625" style="11" customWidth="1"/>
    <col min="4372" max="4372" width="6.42578125" style="11" customWidth="1"/>
    <col min="4373" max="4377" width="9.140625" style="11"/>
    <col min="4378" max="4378" width="10.28515625" style="11" bestFit="1" customWidth="1"/>
    <col min="4379" max="4614" width="9.140625" style="11"/>
    <col min="4615" max="4615" width="31.42578125" style="11" customWidth="1"/>
    <col min="4616" max="4616" width="2.28515625" style="11" customWidth="1"/>
    <col min="4617" max="4617" width="2.42578125" style="11" customWidth="1"/>
    <col min="4618" max="4618" width="1.140625" style="11" customWidth="1"/>
    <col min="4619" max="4619" width="11.28515625" style="11" customWidth="1"/>
    <col min="4620" max="4620" width="1.140625" style="11" customWidth="1"/>
    <col min="4621" max="4621" width="11.28515625" style="11" customWidth="1"/>
    <col min="4622" max="4622" width="1.140625" style="11" customWidth="1"/>
    <col min="4623" max="4623" width="11.28515625" style="11" customWidth="1"/>
    <col min="4624" max="4624" width="1.140625" style="11" customWidth="1"/>
    <col min="4625" max="4625" width="14.28515625" style="11" customWidth="1"/>
    <col min="4626" max="4626" width="1.140625" style="11" customWidth="1"/>
    <col min="4627" max="4627" width="11.28515625" style="11" customWidth="1"/>
    <col min="4628" max="4628" width="6.42578125" style="11" customWidth="1"/>
    <col min="4629" max="4633" width="9.140625" style="11"/>
    <col min="4634" max="4634" width="10.28515625" style="11" bestFit="1" customWidth="1"/>
    <col min="4635" max="4870" width="9.140625" style="11"/>
    <col min="4871" max="4871" width="31.42578125" style="11" customWidth="1"/>
    <col min="4872" max="4872" width="2.28515625" style="11" customWidth="1"/>
    <col min="4873" max="4873" width="2.42578125" style="11" customWidth="1"/>
    <col min="4874" max="4874" width="1.140625" style="11" customWidth="1"/>
    <col min="4875" max="4875" width="11.28515625" style="11" customWidth="1"/>
    <col min="4876" max="4876" width="1.140625" style="11" customWidth="1"/>
    <col min="4877" max="4877" width="11.28515625" style="11" customWidth="1"/>
    <col min="4878" max="4878" width="1.140625" style="11" customWidth="1"/>
    <col min="4879" max="4879" width="11.28515625" style="11" customWidth="1"/>
    <col min="4880" max="4880" width="1.140625" style="11" customWidth="1"/>
    <col min="4881" max="4881" width="14.28515625" style="11" customWidth="1"/>
    <col min="4882" max="4882" width="1.140625" style="11" customWidth="1"/>
    <col min="4883" max="4883" width="11.28515625" style="11" customWidth="1"/>
    <col min="4884" max="4884" width="6.42578125" style="11" customWidth="1"/>
    <col min="4885" max="4889" width="9.140625" style="11"/>
    <col min="4890" max="4890" width="10.28515625" style="11" bestFit="1" customWidth="1"/>
    <col min="4891" max="5126" width="9.140625" style="11"/>
    <col min="5127" max="5127" width="31.42578125" style="11" customWidth="1"/>
    <col min="5128" max="5128" width="2.28515625" style="11" customWidth="1"/>
    <col min="5129" max="5129" width="2.42578125" style="11" customWidth="1"/>
    <col min="5130" max="5130" width="1.140625" style="11" customWidth="1"/>
    <col min="5131" max="5131" width="11.28515625" style="11" customWidth="1"/>
    <col min="5132" max="5132" width="1.140625" style="11" customWidth="1"/>
    <col min="5133" max="5133" width="11.28515625" style="11" customWidth="1"/>
    <col min="5134" max="5134" width="1.140625" style="11" customWidth="1"/>
    <col min="5135" max="5135" width="11.28515625" style="11" customWidth="1"/>
    <col min="5136" max="5136" width="1.140625" style="11" customWidth="1"/>
    <col min="5137" max="5137" width="14.28515625" style="11" customWidth="1"/>
    <col min="5138" max="5138" width="1.140625" style="11" customWidth="1"/>
    <col min="5139" max="5139" width="11.28515625" style="11" customWidth="1"/>
    <col min="5140" max="5140" width="6.42578125" style="11" customWidth="1"/>
    <col min="5141" max="5145" width="9.140625" style="11"/>
    <col min="5146" max="5146" width="10.28515625" style="11" bestFit="1" customWidth="1"/>
    <col min="5147" max="5382" width="9.140625" style="11"/>
    <col min="5383" max="5383" width="31.42578125" style="11" customWidth="1"/>
    <col min="5384" max="5384" width="2.28515625" style="11" customWidth="1"/>
    <col min="5385" max="5385" width="2.42578125" style="11" customWidth="1"/>
    <col min="5386" max="5386" width="1.140625" style="11" customWidth="1"/>
    <col min="5387" max="5387" width="11.28515625" style="11" customWidth="1"/>
    <col min="5388" max="5388" width="1.140625" style="11" customWidth="1"/>
    <col min="5389" max="5389" width="11.28515625" style="11" customWidth="1"/>
    <col min="5390" max="5390" width="1.140625" style="11" customWidth="1"/>
    <col min="5391" max="5391" width="11.28515625" style="11" customWidth="1"/>
    <col min="5392" max="5392" width="1.140625" style="11" customWidth="1"/>
    <col min="5393" max="5393" width="14.28515625" style="11" customWidth="1"/>
    <col min="5394" max="5394" width="1.140625" style="11" customWidth="1"/>
    <col min="5395" max="5395" width="11.28515625" style="11" customWidth="1"/>
    <col min="5396" max="5396" width="6.42578125" style="11" customWidth="1"/>
    <col min="5397" max="5401" width="9.140625" style="11"/>
    <col min="5402" max="5402" width="10.28515625" style="11" bestFit="1" customWidth="1"/>
    <col min="5403" max="5638" width="9.140625" style="11"/>
    <col min="5639" max="5639" width="31.42578125" style="11" customWidth="1"/>
    <col min="5640" max="5640" width="2.28515625" style="11" customWidth="1"/>
    <col min="5641" max="5641" width="2.42578125" style="11" customWidth="1"/>
    <col min="5642" max="5642" width="1.140625" style="11" customWidth="1"/>
    <col min="5643" max="5643" width="11.28515625" style="11" customWidth="1"/>
    <col min="5644" max="5644" width="1.140625" style="11" customWidth="1"/>
    <col min="5645" max="5645" width="11.28515625" style="11" customWidth="1"/>
    <col min="5646" max="5646" width="1.140625" style="11" customWidth="1"/>
    <col min="5647" max="5647" width="11.28515625" style="11" customWidth="1"/>
    <col min="5648" max="5648" width="1.140625" style="11" customWidth="1"/>
    <col min="5649" max="5649" width="14.28515625" style="11" customWidth="1"/>
    <col min="5650" max="5650" width="1.140625" style="11" customWidth="1"/>
    <col min="5651" max="5651" width="11.28515625" style="11" customWidth="1"/>
    <col min="5652" max="5652" width="6.42578125" style="11" customWidth="1"/>
    <col min="5653" max="5657" width="9.140625" style="11"/>
    <col min="5658" max="5658" width="10.28515625" style="11" bestFit="1" customWidth="1"/>
    <col min="5659" max="5894" width="9.140625" style="11"/>
    <col min="5895" max="5895" width="31.42578125" style="11" customWidth="1"/>
    <col min="5896" max="5896" width="2.28515625" style="11" customWidth="1"/>
    <col min="5897" max="5897" width="2.42578125" style="11" customWidth="1"/>
    <col min="5898" max="5898" width="1.140625" style="11" customWidth="1"/>
    <col min="5899" max="5899" width="11.28515625" style="11" customWidth="1"/>
    <col min="5900" max="5900" width="1.140625" style="11" customWidth="1"/>
    <col min="5901" max="5901" width="11.28515625" style="11" customWidth="1"/>
    <col min="5902" max="5902" width="1.140625" style="11" customWidth="1"/>
    <col min="5903" max="5903" width="11.28515625" style="11" customWidth="1"/>
    <col min="5904" max="5904" width="1.140625" style="11" customWidth="1"/>
    <col min="5905" max="5905" width="14.28515625" style="11" customWidth="1"/>
    <col min="5906" max="5906" width="1.140625" style="11" customWidth="1"/>
    <col min="5907" max="5907" width="11.28515625" style="11" customWidth="1"/>
    <col min="5908" max="5908" width="6.42578125" style="11" customWidth="1"/>
    <col min="5909" max="5913" width="9.140625" style="11"/>
    <col min="5914" max="5914" width="10.28515625" style="11" bestFit="1" customWidth="1"/>
    <col min="5915" max="6150" width="9.140625" style="11"/>
    <col min="6151" max="6151" width="31.42578125" style="11" customWidth="1"/>
    <col min="6152" max="6152" width="2.28515625" style="11" customWidth="1"/>
    <col min="6153" max="6153" width="2.42578125" style="11" customWidth="1"/>
    <col min="6154" max="6154" width="1.140625" style="11" customWidth="1"/>
    <col min="6155" max="6155" width="11.28515625" style="11" customWidth="1"/>
    <col min="6156" max="6156" width="1.140625" style="11" customWidth="1"/>
    <col min="6157" max="6157" width="11.28515625" style="11" customWidth="1"/>
    <col min="6158" max="6158" width="1.140625" style="11" customWidth="1"/>
    <col min="6159" max="6159" width="11.28515625" style="11" customWidth="1"/>
    <col min="6160" max="6160" width="1.140625" style="11" customWidth="1"/>
    <col min="6161" max="6161" width="14.28515625" style="11" customWidth="1"/>
    <col min="6162" max="6162" width="1.140625" style="11" customWidth="1"/>
    <col min="6163" max="6163" width="11.28515625" style="11" customWidth="1"/>
    <col min="6164" max="6164" width="6.42578125" style="11" customWidth="1"/>
    <col min="6165" max="6169" width="9.140625" style="11"/>
    <col min="6170" max="6170" width="10.28515625" style="11" bestFit="1" customWidth="1"/>
    <col min="6171" max="6406" width="9.140625" style="11"/>
    <col min="6407" max="6407" width="31.42578125" style="11" customWidth="1"/>
    <col min="6408" max="6408" width="2.28515625" style="11" customWidth="1"/>
    <col min="6409" max="6409" width="2.42578125" style="11" customWidth="1"/>
    <col min="6410" max="6410" width="1.140625" style="11" customWidth="1"/>
    <col min="6411" max="6411" width="11.28515625" style="11" customWidth="1"/>
    <col min="6412" max="6412" width="1.140625" style="11" customWidth="1"/>
    <col min="6413" max="6413" width="11.28515625" style="11" customWidth="1"/>
    <col min="6414" max="6414" width="1.140625" style="11" customWidth="1"/>
    <col min="6415" max="6415" width="11.28515625" style="11" customWidth="1"/>
    <col min="6416" max="6416" width="1.140625" style="11" customWidth="1"/>
    <col min="6417" max="6417" width="14.28515625" style="11" customWidth="1"/>
    <col min="6418" max="6418" width="1.140625" style="11" customWidth="1"/>
    <col min="6419" max="6419" width="11.28515625" style="11" customWidth="1"/>
    <col min="6420" max="6420" width="6.42578125" style="11" customWidth="1"/>
    <col min="6421" max="6425" width="9.140625" style="11"/>
    <col min="6426" max="6426" width="10.28515625" style="11" bestFit="1" customWidth="1"/>
    <col min="6427" max="6662" width="9.140625" style="11"/>
    <col min="6663" max="6663" width="31.42578125" style="11" customWidth="1"/>
    <col min="6664" max="6664" width="2.28515625" style="11" customWidth="1"/>
    <col min="6665" max="6665" width="2.42578125" style="11" customWidth="1"/>
    <col min="6666" max="6666" width="1.140625" style="11" customWidth="1"/>
    <col min="6667" max="6667" width="11.28515625" style="11" customWidth="1"/>
    <col min="6668" max="6668" width="1.140625" style="11" customWidth="1"/>
    <col min="6669" max="6669" width="11.28515625" style="11" customWidth="1"/>
    <col min="6670" max="6670" width="1.140625" style="11" customWidth="1"/>
    <col min="6671" max="6671" width="11.28515625" style="11" customWidth="1"/>
    <col min="6672" max="6672" width="1.140625" style="11" customWidth="1"/>
    <col min="6673" max="6673" width="14.28515625" style="11" customWidth="1"/>
    <col min="6674" max="6674" width="1.140625" style="11" customWidth="1"/>
    <col min="6675" max="6675" width="11.28515625" style="11" customWidth="1"/>
    <col min="6676" max="6676" width="6.42578125" style="11" customWidth="1"/>
    <col min="6677" max="6681" width="9.140625" style="11"/>
    <col min="6682" max="6682" width="10.28515625" style="11" bestFit="1" customWidth="1"/>
    <col min="6683" max="6918" width="9.140625" style="11"/>
    <col min="6919" max="6919" width="31.42578125" style="11" customWidth="1"/>
    <col min="6920" max="6920" width="2.28515625" style="11" customWidth="1"/>
    <col min="6921" max="6921" width="2.42578125" style="11" customWidth="1"/>
    <col min="6922" max="6922" width="1.140625" style="11" customWidth="1"/>
    <col min="6923" max="6923" width="11.28515625" style="11" customWidth="1"/>
    <col min="6924" max="6924" width="1.140625" style="11" customWidth="1"/>
    <col min="6925" max="6925" width="11.28515625" style="11" customWidth="1"/>
    <col min="6926" max="6926" width="1.140625" style="11" customWidth="1"/>
    <col min="6927" max="6927" width="11.28515625" style="11" customWidth="1"/>
    <col min="6928" max="6928" width="1.140625" style="11" customWidth="1"/>
    <col min="6929" max="6929" width="14.28515625" style="11" customWidth="1"/>
    <col min="6930" max="6930" width="1.140625" style="11" customWidth="1"/>
    <col min="6931" max="6931" width="11.28515625" style="11" customWidth="1"/>
    <col min="6932" max="6932" width="6.42578125" style="11" customWidth="1"/>
    <col min="6933" max="6937" width="9.140625" style="11"/>
    <col min="6938" max="6938" width="10.28515625" style="11" bestFit="1" customWidth="1"/>
    <col min="6939" max="7174" width="9.140625" style="11"/>
    <col min="7175" max="7175" width="31.42578125" style="11" customWidth="1"/>
    <col min="7176" max="7176" width="2.28515625" style="11" customWidth="1"/>
    <col min="7177" max="7177" width="2.42578125" style="11" customWidth="1"/>
    <col min="7178" max="7178" width="1.140625" style="11" customWidth="1"/>
    <col min="7179" max="7179" width="11.28515625" style="11" customWidth="1"/>
    <col min="7180" max="7180" width="1.140625" style="11" customWidth="1"/>
    <col min="7181" max="7181" width="11.28515625" style="11" customWidth="1"/>
    <col min="7182" max="7182" width="1.140625" style="11" customWidth="1"/>
    <col min="7183" max="7183" width="11.28515625" style="11" customWidth="1"/>
    <col min="7184" max="7184" width="1.140625" style="11" customWidth="1"/>
    <col min="7185" max="7185" width="14.28515625" style="11" customWidth="1"/>
    <col min="7186" max="7186" width="1.140625" style="11" customWidth="1"/>
    <col min="7187" max="7187" width="11.28515625" style="11" customWidth="1"/>
    <col min="7188" max="7188" width="6.42578125" style="11" customWidth="1"/>
    <col min="7189" max="7193" width="9.140625" style="11"/>
    <col min="7194" max="7194" width="10.28515625" style="11" bestFit="1" customWidth="1"/>
    <col min="7195" max="7430" width="9.140625" style="11"/>
    <col min="7431" max="7431" width="31.42578125" style="11" customWidth="1"/>
    <col min="7432" max="7432" width="2.28515625" style="11" customWidth="1"/>
    <col min="7433" max="7433" width="2.42578125" style="11" customWidth="1"/>
    <col min="7434" max="7434" width="1.140625" style="11" customWidth="1"/>
    <col min="7435" max="7435" width="11.28515625" style="11" customWidth="1"/>
    <col min="7436" max="7436" width="1.140625" style="11" customWidth="1"/>
    <col min="7437" max="7437" width="11.28515625" style="11" customWidth="1"/>
    <col min="7438" max="7438" width="1.140625" style="11" customWidth="1"/>
    <col min="7439" max="7439" width="11.28515625" style="11" customWidth="1"/>
    <col min="7440" max="7440" width="1.140625" style="11" customWidth="1"/>
    <col min="7441" max="7441" width="14.28515625" style="11" customWidth="1"/>
    <col min="7442" max="7442" width="1.140625" style="11" customWidth="1"/>
    <col min="7443" max="7443" width="11.28515625" style="11" customWidth="1"/>
    <col min="7444" max="7444" width="6.42578125" style="11" customWidth="1"/>
    <col min="7445" max="7449" width="9.140625" style="11"/>
    <col min="7450" max="7450" width="10.28515625" style="11" bestFit="1" customWidth="1"/>
    <col min="7451" max="7686" width="9.140625" style="11"/>
    <col min="7687" max="7687" width="31.42578125" style="11" customWidth="1"/>
    <col min="7688" max="7688" width="2.28515625" style="11" customWidth="1"/>
    <col min="7689" max="7689" width="2.42578125" style="11" customWidth="1"/>
    <col min="7690" max="7690" width="1.140625" style="11" customWidth="1"/>
    <col min="7691" max="7691" width="11.28515625" style="11" customWidth="1"/>
    <col min="7692" max="7692" width="1.140625" style="11" customWidth="1"/>
    <col min="7693" max="7693" width="11.28515625" style="11" customWidth="1"/>
    <col min="7694" max="7694" width="1.140625" style="11" customWidth="1"/>
    <col min="7695" max="7695" width="11.28515625" style="11" customWidth="1"/>
    <col min="7696" max="7696" width="1.140625" style="11" customWidth="1"/>
    <col min="7697" max="7697" width="14.28515625" style="11" customWidth="1"/>
    <col min="7698" max="7698" width="1.140625" style="11" customWidth="1"/>
    <col min="7699" max="7699" width="11.28515625" style="11" customWidth="1"/>
    <col min="7700" max="7700" width="6.42578125" style="11" customWidth="1"/>
    <col min="7701" max="7705" width="9.140625" style="11"/>
    <col min="7706" max="7706" width="10.28515625" style="11" bestFit="1" customWidth="1"/>
    <col min="7707" max="7942" width="9.140625" style="11"/>
    <col min="7943" max="7943" width="31.42578125" style="11" customWidth="1"/>
    <col min="7944" max="7944" width="2.28515625" style="11" customWidth="1"/>
    <col min="7945" max="7945" width="2.42578125" style="11" customWidth="1"/>
    <col min="7946" max="7946" width="1.140625" style="11" customWidth="1"/>
    <col min="7947" max="7947" width="11.28515625" style="11" customWidth="1"/>
    <col min="7948" max="7948" width="1.140625" style="11" customWidth="1"/>
    <col min="7949" max="7949" width="11.28515625" style="11" customWidth="1"/>
    <col min="7950" max="7950" width="1.140625" style="11" customWidth="1"/>
    <col min="7951" max="7951" width="11.28515625" style="11" customWidth="1"/>
    <col min="7952" max="7952" width="1.140625" style="11" customWidth="1"/>
    <col min="7953" max="7953" width="14.28515625" style="11" customWidth="1"/>
    <col min="7954" max="7954" width="1.140625" style="11" customWidth="1"/>
    <col min="7955" max="7955" width="11.28515625" style="11" customWidth="1"/>
    <col min="7956" max="7956" width="6.42578125" style="11" customWidth="1"/>
    <col min="7957" max="7961" width="9.140625" style="11"/>
    <col min="7962" max="7962" width="10.28515625" style="11" bestFit="1" customWidth="1"/>
    <col min="7963" max="8198" width="9.140625" style="11"/>
    <col min="8199" max="8199" width="31.42578125" style="11" customWidth="1"/>
    <col min="8200" max="8200" width="2.28515625" style="11" customWidth="1"/>
    <col min="8201" max="8201" width="2.42578125" style="11" customWidth="1"/>
    <col min="8202" max="8202" width="1.140625" style="11" customWidth="1"/>
    <col min="8203" max="8203" width="11.28515625" style="11" customWidth="1"/>
    <col min="8204" max="8204" width="1.140625" style="11" customWidth="1"/>
    <col min="8205" max="8205" width="11.28515625" style="11" customWidth="1"/>
    <col min="8206" max="8206" width="1.140625" style="11" customWidth="1"/>
    <col min="8207" max="8207" width="11.28515625" style="11" customWidth="1"/>
    <col min="8208" max="8208" width="1.140625" style="11" customWidth="1"/>
    <col min="8209" max="8209" width="14.28515625" style="11" customWidth="1"/>
    <col min="8210" max="8210" width="1.140625" style="11" customWidth="1"/>
    <col min="8211" max="8211" width="11.28515625" style="11" customWidth="1"/>
    <col min="8212" max="8212" width="6.42578125" style="11" customWidth="1"/>
    <col min="8213" max="8217" width="9.140625" style="11"/>
    <col min="8218" max="8218" width="10.28515625" style="11" bestFit="1" customWidth="1"/>
    <col min="8219" max="8454" width="9.140625" style="11"/>
    <col min="8455" max="8455" width="31.42578125" style="11" customWidth="1"/>
    <col min="8456" max="8456" width="2.28515625" style="11" customWidth="1"/>
    <col min="8457" max="8457" width="2.42578125" style="11" customWidth="1"/>
    <col min="8458" max="8458" width="1.140625" style="11" customWidth="1"/>
    <col min="8459" max="8459" width="11.28515625" style="11" customWidth="1"/>
    <col min="8460" max="8460" width="1.140625" style="11" customWidth="1"/>
    <col min="8461" max="8461" width="11.28515625" style="11" customWidth="1"/>
    <col min="8462" max="8462" width="1.140625" style="11" customWidth="1"/>
    <col min="8463" max="8463" width="11.28515625" style="11" customWidth="1"/>
    <col min="8464" max="8464" width="1.140625" style="11" customWidth="1"/>
    <col min="8465" max="8465" width="14.28515625" style="11" customWidth="1"/>
    <col min="8466" max="8466" width="1.140625" style="11" customWidth="1"/>
    <col min="8467" max="8467" width="11.28515625" style="11" customWidth="1"/>
    <col min="8468" max="8468" width="6.42578125" style="11" customWidth="1"/>
    <col min="8469" max="8473" width="9.140625" style="11"/>
    <col min="8474" max="8474" width="10.28515625" style="11" bestFit="1" customWidth="1"/>
    <col min="8475" max="8710" width="9.140625" style="11"/>
    <col min="8711" max="8711" width="31.42578125" style="11" customWidth="1"/>
    <col min="8712" max="8712" width="2.28515625" style="11" customWidth="1"/>
    <col min="8713" max="8713" width="2.42578125" style="11" customWidth="1"/>
    <col min="8714" max="8714" width="1.140625" style="11" customWidth="1"/>
    <col min="8715" max="8715" width="11.28515625" style="11" customWidth="1"/>
    <col min="8716" max="8716" width="1.140625" style="11" customWidth="1"/>
    <col min="8717" max="8717" width="11.28515625" style="11" customWidth="1"/>
    <col min="8718" max="8718" width="1.140625" style="11" customWidth="1"/>
    <col min="8719" max="8719" width="11.28515625" style="11" customWidth="1"/>
    <col min="8720" max="8720" width="1.140625" style="11" customWidth="1"/>
    <col min="8721" max="8721" width="14.28515625" style="11" customWidth="1"/>
    <col min="8722" max="8722" width="1.140625" style="11" customWidth="1"/>
    <col min="8723" max="8723" width="11.28515625" style="11" customWidth="1"/>
    <col min="8724" max="8724" width="6.42578125" style="11" customWidth="1"/>
    <col min="8725" max="8729" width="9.140625" style="11"/>
    <col min="8730" max="8730" width="10.28515625" style="11" bestFit="1" customWidth="1"/>
    <col min="8731" max="8966" width="9.140625" style="11"/>
    <col min="8967" max="8967" width="31.42578125" style="11" customWidth="1"/>
    <col min="8968" max="8968" width="2.28515625" style="11" customWidth="1"/>
    <col min="8969" max="8969" width="2.42578125" style="11" customWidth="1"/>
    <col min="8970" max="8970" width="1.140625" style="11" customWidth="1"/>
    <col min="8971" max="8971" width="11.28515625" style="11" customWidth="1"/>
    <col min="8972" max="8972" width="1.140625" style="11" customWidth="1"/>
    <col min="8973" max="8973" width="11.28515625" style="11" customWidth="1"/>
    <col min="8974" max="8974" width="1.140625" style="11" customWidth="1"/>
    <col min="8975" max="8975" width="11.28515625" style="11" customWidth="1"/>
    <col min="8976" max="8976" width="1.140625" style="11" customWidth="1"/>
    <col min="8977" max="8977" width="14.28515625" style="11" customWidth="1"/>
    <col min="8978" max="8978" width="1.140625" style="11" customWidth="1"/>
    <col min="8979" max="8979" width="11.28515625" style="11" customWidth="1"/>
    <col min="8980" max="8980" width="6.42578125" style="11" customWidth="1"/>
    <col min="8981" max="8985" width="9.140625" style="11"/>
    <col min="8986" max="8986" width="10.28515625" style="11" bestFit="1" customWidth="1"/>
    <col min="8987" max="9222" width="9.140625" style="11"/>
    <col min="9223" max="9223" width="31.42578125" style="11" customWidth="1"/>
    <col min="9224" max="9224" width="2.28515625" style="11" customWidth="1"/>
    <col min="9225" max="9225" width="2.42578125" style="11" customWidth="1"/>
    <col min="9226" max="9226" width="1.140625" style="11" customWidth="1"/>
    <col min="9227" max="9227" width="11.28515625" style="11" customWidth="1"/>
    <col min="9228" max="9228" width="1.140625" style="11" customWidth="1"/>
    <col min="9229" max="9229" width="11.28515625" style="11" customWidth="1"/>
    <col min="9230" max="9230" width="1.140625" style="11" customWidth="1"/>
    <col min="9231" max="9231" width="11.28515625" style="11" customWidth="1"/>
    <col min="9232" max="9232" width="1.140625" style="11" customWidth="1"/>
    <col min="9233" max="9233" width="14.28515625" style="11" customWidth="1"/>
    <col min="9234" max="9234" width="1.140625" style="11" customWidth="1"/>
    <col min="9235" max="9235" width="11.28515625" style="11" customWidth="1"/>
    <col min="9236" max="9236" width="6.42578125" style="11" customWidth="1"/>
    <col min="9237" max="9241" width="9.140625" style="11"/>
    <col min="9242" max="9242" width="10.28515625" style="11" bestFit="1" customWidth="1"/>
    <col min="9243" max="9478" width="9.140625" style="11"/>
    <col min="9479" max="9479" width="31.42578125" style="11" customWidth="1"/>
    <col min="9480" max="9480" width="2.28515625" style="11" customWidth="1"/>
    <col min="9481" max="9481" width="2.42578125" style="11" customWidth="1"/>
    <col min="9482" max="9482" width="1.140625" style="11" customWidth="1"/>
    <col min="9483" max="9483" width="11.28515625" style="11" customWidth="1"/>
    <col min="9484" max="9484" width="1.140625" style="11" customWidth="1"/>
    <col min="9485" max="9485" width="11.28515625" style="11" customWidth="1"/>
    <col min="9486" max="9486" width="1.140625" style="11" customWidth="1"/>
    <col min="9487" max="9487" width="11.28515625" style="11" customWidth="1"/>
    <col min="9488" max="9488" width="1.140625" style="11" customWidth="1"/>
    <col min="9489" max="9489" width="14.28515625" style="11" customWidth="1"/>
    <col min="9490" max="9490" width="1.140625" style="11" customWidth="1"/>
    <col min="9491" max="9491" width="11.28515625" style="11" customWidth="1"/>
    <col min="9492" max="9492" width="6.42578125" style="11" customWidth="1"/>
    <col min="9493" max="9497" width="9.140625" style="11"/>
    <col min="9498" max="9498" width="10.28515625" style="11" bestFit="1" customWidth="1"/>
    <col min="9499" max="9734" width="9.140625" style="11"/>
    <col min="9735" max="9735" width="31.42578125" style="11" customWidth="1"/>
    <col min="9736" max="9736" width="2.28515625" style="11" customWidth="1"/>
    <col min="9737" max="9737" width="2.42578125" style="11" customWidth="1"/>
    <col min="9738" max="9738" width="1.140625" style="11" customWidth="1"/>
    <col min="9739" max="9739" width="11.28515625" style="11" customWidth="1"/>
    <col min="9740" max="9740" width="1.140625" style="11" customWidth="1"/>
    <col min="9741" max="9741" width="11.28515625" style="11" customWidth="1"/>
    <col min="9742" max="9742" width="1.140625" style="11" customWidth="1"/>
    <col min="9743" max="9743" width="11.28515625" style="11" customWidth="1"/>
    <col min="9744" max="9744" width="1.140625" style="11" customWidth="1"/>
    <col min="9745" max="9745" width="14.28515625" style="11" customWidth="1"/>
    <col min="9746" max="9746" width="1.140625" style="11" customWidth="1"/>
    <col min="9747" max="9747" width="11.28515625" style="11" customWidth="1"/>
    <col min="9748" max="9748" width="6.42578125" style="11" customWidth="1"/>
    <col min="9749" max="9753" width="9.140625" style="11"/>
    <col min="9754" max="9754" width="10.28515625" style="11" bestFit="1" customWidth="1"/>
    <col min="9755" max="9990" width="9.140625" style="11"/>
    <col min="9991" max="9991" width="31.42578125" style="11" customWidth="1"/>
    <col min="9992" max="9992" width="2.28515625" style="11" customWidth="1"/>
    <col min="9993" max="9993" width="2.42578125" style="11" customWidth="1"/>
    <col min="9994" max="9994" width="1.140625" style="11" customWidth="1"/>
    <col min="9995" max="9995" width="11.28515625" style="11" customWidth="1"/>
    <col min="9996" max="9996" width="1.140625" style="11" customWidth="1"/>
    <col min="9997" max="9997" width="11.28515625" style="11" customWidth="1"/>
    <col min="9998" max="9998" width="1.140625" style="11" customWidth="1"/>
    <col min="9999" max="9999" width="11.28515625" style="11" customWidth="1"/>
    <col min="10000" max="10000" width="1.140625" style="11" customWidth="1"/>
    <col min="10001" max="10001" width="14.28515625" style="11" customWidth="1"/>
    <col min="10002" max="10002" width="1.140625" style="11" customWidth="1"/>
    <col min="10003" max="10003" width="11.28515625" style="11" customWidth="1"/>
    <col min="10004" max="10004" width="6.42578125" style="11" customWidth="1"/>
    <col min="10005" max="10009" width="9.140625" style="11"/>
    <col min="10010" max="10010" width="10.28515625" style="11" bestFit="1" customWidth="1"/>
    <col min="10011" max="10246" width="9.140625" style="11"/>
    <col min="10247" max="10247" width="31.42578125" style="11" customWidth="1"/>
    <col min="10248" max="10248" width="2.28515625" style="11" customWidth="1"/>
    <col min="10249" max="10249" width="2.42578125" style="11" customWidth="1"/>
    <col min="10250" max="10250" width="1.140625" style="11" customWidth="1"/>
    <col min="10251" max="10251" width="11.28515625" style="11" customWidth="1"/>
    <col min="10252" max="10252" width="1.140625" style="11" customWidth="1"/>
    <col min="10253" max="10253" width="11.28515625" style="11" customWidth="1"/>
    <col min="10254" max="10254" width="1.140625" style="11" customWidth="1"/>
    <col min="10255" max="10255" width="11.28515625" style="11" customWidth="1"/>
    <col min="10256" max="10256" width="1.140625" style="11" customWidth="1"/>
    <col min="10257" max="10257" width="14.28515625" style="11" customWidth="1"/>
    <col min="10258" max="10258" width="1.140625" style="11" customWidth="1"/>
    <col min="10259" max="10259" width="11.28515625" style="11" customWidth="1"/>
    <col min="10260" max="10260" width="6.42578125" style="11" customWidth="1"/>
    <col min="10261" max="10265" width="9.140625" style="11"/>
    <col min="10266" max="10266" width="10.28515625" style="11" bestFit="1" customWidth="1"/>
    <col min="10267" max="10502" width="9.140625" style="11"/>
    <col min="10503" max="10503" width="31.42578125" style="11" customWidth="1"/>
    <col min="10504" max="10504" width="2.28515625" style="11" customWidth="1"/>
    <col min="10505" max="10505" width="2.42578125" style="11" customWidth="1"/>
    <col min="10506" max="10506" width="1.140625" style="11" customWidth="1"/>
    <col min="10507" max="10507" width="11.28515625" style="11" customWidth="1"/>
    <col min="10508" max="10508" width="1.140625" style="11" customWidth="1"/>
    <col min="10509" max="10509" width="11.28515625" style="11" customWidth="1"/>
    <col min="10510" max="10510" width="1.140625" style="11" customWidth="1"/>
    <col min="10511" max="10511" width="11.28515625" style="11" customWidth="1"/>
    <col min="10512" max="10512" width="1.140625" style="11" customWidth="1"/>
    <col min="10513" max="10513" width="14.28515625" style="11" customWidth="1"/>
    <col min="10514" max="10514" width="1.140625" style="11" customWidth="1"/>
    <col min="10515" max="10515" width="11.28515625" style="11" customWidth="1"/>
    <col min="10516" max="10516" width="6.42578125" style="11" customWidth="1"/>
    <col min="10517" max="10521" width="9.140625" style="11"/>
    <col min="10522" max="10522" width="10.28515625" style="11" bestFit="1" customWidth="1"/>
    <col min="10523" max="10758" width="9.140625" style="11"/>
    <col min="10759" max="10759" width="31.42578125" style="11" customWidth="1"/>
    <col min="10760" max="10760" width="2.28515625" style="11" customWidth="1"/>
    <col min="10761" max="10761" width="2.42578125" style="11" customWidth="1"/>
    <col min="10762" max="10762" width="1.140625" style="11" customWidth="1"/>
    <col min="10763" max="10763" width="11.28515625" style="11" customWidth="1"/>
    <col min="10764" max="10764" width="1.140625" style="11" customWidth="1"/>
    <col min="10765" max="10765" width="11.28515625" style="11" customWidth="1"/>
    <col min="10766" max="10766" width="1.140625" style="11" customWidth="1"/>
    <col min="10767" max="10767" width="11.28515625" style="11" customWidth="1"/>
    <col min="10768" max="10768" width="1.140625" style="11" customWidth="1"/>
    <col min="10769" max="10769" width="14.28515625" style="11" customWidth="1"/>
    <col min="10770" max="10770" width="1.140625" style="11" customWidth="1"/>
    <col min="10771" max="10771" width="11.28515625" style="11" customWidth="1"/>
    <col min="10772" max="10772" width="6.42578125" style="11" customWidth="1"/>
    <col min="10773" max="10777" width="9.140625" style="11"/>
    <col min="10778" max="10778" width="10.28515625" style="11" bestFit="1" customWidth="1"/>
    <col min="10779" max="11014" width="9.140625" style="11"/>
    <col min="11015" max="11015" width="31.42578125" style="11" customWidth="1"/>
    <col min="11016" max="11016" width="2.28515625" style="11" customWidth="1"/>
    <col min="11017" max="11017" width="2.42578125" style="11" customWidth="1"/>
    <col min="11018" max="11018" width="1.140625" style="11" customWidth="1"/>
    <col min="11019" max="11019" width="11.28515625" style="11" customWidth="1"/>
    <col min="11020" max="11020" width="1.140625" style="11" customWidth="1"/>
    <col min="11021" max="11021" width="11.28515625" style="11" customWidth="1"/>
    <col min="11022" max="11022" width="1.140625" style="11" customWidth="1"/>
    <col min="11023" max="11023" width="11.28515625" style="11" customWidth="1"/>
    <col min="11024" max="11024" width="1.140625" style="11" customWidth="1"/>
    <col min="11025" max="11025" width="14.28515625" style="11" customWidth="1"/>
    <col min="11026" max="11026" width="1.140625" style="11" customWidth="1"/>
    <col min="11027" max="11027" width="11.28515625" style="11" customWidth="1"/>
    <col min="11028" max="11028" width="6.42578125" style="11" customWidth="1"/>
    <col min="11029" max="11033" width="9.140625" style="11"/>
    <col min="11034" max="11034" width="10.28515625" style="11" bestFit="1" customWidth="1"/>
    <col min="11035" max="11270" width="9.140625" style="11"/>
    <col min="11271" max="11271" width="31.42578125" style="11" customWidth="1"/>
    <col min="11272" max="11272" width="2.28515625" style="11" customWidth="1"/>
    <col min="11273" max="11273" width="2.42578125" style="11" customWidth="1"/>
    <col min="11274" max="11274" width="1.140625" style="11" customWidth="1"/>
    <col min="11275" max="11275" width="11.28515625" style="11" customWidth="1"/>
    <col min="11276" max="11276" width="1.140625" style="11" customWidth="1"/>
    <col min="11277" max="11277" width="11.28515625" style="11" customWidth="1"/>
    <col min="11278" max="11278" width="1.140625" style="11" customWidth="1"/>
    <col min="11279" max="11279" width="11.28515625" style="11" customWidth="1"/>
    <col min="11280" max="11280" width="1.140625" style="11" customWidth="1"/>
    <col min="11281" max="11281" width="14.28515625" style="11" customWidth="1"/>
    <col min="11282" max="11282" width="1.140625" style="11" customWidth="1"/>
    <col min="11283" max="11283" width="11.28515625" style="11" customWidth="1"/>
    <col min="11284" max="11284" width="6.42578125" style="11" customWidth="1"/>
    <col min="11285" max="11289" width="9.140625" style="11"/>
    <col min="11290" max="11290" width="10.28515625" style="11" bestFit="1" customWidth="1"/>
    <col min="11291" max="11526" width="9.140625" style="11"/>
    <col min="11527" max="11527" width="31.42578125" style="11" customWidth="1"/>
    <col min="11528" max="11528" width="2.28515625" style="11" customWidth="1"/>
    <col min="11529" max="11529" width="2.42578125" style="11" customWidth="1"/>
    <col min="11530" max="11530" width="1.140625" style="11" customWidth="1"/>
    <col min="11531" max="11531" width="11.28515625" style="11" customWidth="1"/>
    <col min="11532" max="11532" width="1.140625" style="11" customWidth="1"/>
    <col min="11533" max="11533" width="11.28515625" style="11" customWidth="1"/>
    <col min="11534" max="11534" width="1.140625" style="11" customWidth="1"/>
    <col min="11535" max="11535" width="11.28515625" style="11" customWidth="1"/>
    <col min="11536" max="11536" width="1.140625" style="11" customWidth="1"/>
    <col min="11537" max="11537" width="14.28515625" style="11" customWidth="1"/>
    <col min="11538" max="11538" width="1.140625" style="11" customWidth="1"/>
    <col min="11539" max="11539" width="11.28515625" style="11" customWidth="1"/>
    <col min="11540" max="11540" width="6.42578125" style="11" customWidth="1"/>
    <col min="11541" max="11545" width="9.140625" style="11"/>
    <col min="11546" max="11546" width="10.28515625" style="11" bestFit="1" customWidth="1"/>
    <col min="11547" max="11782" width="9.140625" style="11"/>
    <col min="11783" max="11783" width="31.42578125" style="11" customWidth="1"/>
    <col min="11784" max="11784" width="2.28515625" style="11" customWidth="1"/>
    <col min="11785" max="11785" width="2.42578125" style="11" customWidth="1"/>
    <col min="11786" max="11786" width="1.140625" style="11" customWidth="1"/>
    <col min="11787" max="11787" width="11.28515625" style="11" customWidth="1"/>
    <col min="11788" max="11788" width="1.140625" style="11" customWidth="1"/>
    <col min="11789" max="11789" width="11.28515625" style="11" customWidth="1"/>
    <col min="11790" max="11790" width="1.140625" style="11" customWidth="1"/>
    <col min="11791" max="11791" width="11.28515625" style="11" customWidth="1"/>
    <col min="11792" max="11792" width="1.140625" style="11" customWidth="1"/>
    <col min="11793" max="11793" width="14.28515625" style="11" customWidth="1"/>
    <col min="11794" max="11794" width="1.140625" style="11" customWidth="1"/>
    <col min="11795" max="11795" width="11.28515625" style="11" customWidth="1"/>
    <col min="11796" max="11796" width="6.42578125" style="11" customWidth="1"/>
    <col min="11797" max="11801" width="9.140625" style="11"/>
    <col min="11802" max="11802" width="10.28515625" style="11" bestFit="1" customWidth="1"/>
    <col min="11803" max="12038" width="9.140625" style="11"/>
    <col min="12039" max="12039" width="31.42578125" style="11" customWidth="1"/>
    <col min="12040" max="12040" width="2.28515625" style="11" customWidth="1"/>
    <col min="12041" max="12041" width="2.42578125" style="11" customWidth="1"/>
    <col min="12042" max="12042" width="1.140625" style="11" customWidth="1"/>
    <col min="12043" max="12043" width="11.28515625" style="11" customWidth="1"/>
    <col min="12044" max="12044" width="1.140625" style="11" customWidth="1"/>
    <col min="12045" max="12045" width="11.28515625" style="11" customWidth="1"/>
    <col min="12046" max="12046" width="1.140625" style="11" customWidth="1"/>
    <col min="12047" max="12047" width="11.28515625" style="11" customWidth="1"/>
    <col min="12048" max="12048" width="1.140625" style="11" customWidth="1"/>
    <col min="12049" max="12049" width="14.28515625" style="11" customWidth="1"/>
    <col min="12050" max="12050" width="1.140625" style="11" customWidth="1"/>
    <col min="12051" max="12051" width="11.28515625" style="11" customWidth="1"/>
    <col min="12052" max="12052" width="6.42578125" style="11" customWidth="1"/>
    <col min="12053" max="12057" width="9.140625" style="11"/>
    <col min="12058" max="12058" width="10.28515625" style="11" bestFit="1" customWidth="1"/>
    <col min="12059" max="12294" width="9.140625" style="11"/>
    <col min="12295" max="12295" width="31.42578125" style="11" customWidth="1"/>
    <col min="12296" max="12296" width="2.28515625" style="11" customWidth="1"/>
    <col min="12297" max="12297" width="2.42578125" style="11" customWidth="1"/>
    <col min="12298" max="12298" width="1.140625" style="11" customWidth="1"/>
    <col min="12299" max="12299" width="11.28515625" style="11" customWidth="1"/>
    <col min="12300" max="12300" width="1.140625" style="11" customWidth="1"/>
    <col min="12301" max="12301" width="11.28515625" style="11" customWidth="1"/>
    <col min="12302" max="12302" width="1.140625" style="11" customWidth="1"/>
    <col min="12303" max="12303" width="11.28515625" style="11" customWidth="1"/>
    <col min="12304" max="12304" width="1.140625" style="11" customWidth="1"/>
    <col min="12305" max="12305" width="14.28515625" style="11" customWidth="1"/>
    <col min="12306" max="12306" width="1.140625" style="11" customWidth="1"/>
    <col min="12307" max="12307" width="11.28515625" style="11" customWidth="1"/>
    <col min="12308" max="12308" width="6.42578125" style="11" customWidth="1"/>
    <col min="12309" max="12313" width="9.140625" style="11"/>
    <col min="12314" max="12314" width="10.28515625" style="11" bestFit="1" customWidth="1"/>
    <col min="12315" max="12550" width="9.140625" style="11"/>
    <col min="12551" max="12551" width="31.42578125" style="11" customWidth="1"/>
    <col min="12552" max="12552" width="2.28515625" style="11" customWidth="1"/>
    <col min="12553" max="12553" width="2.42578125" style="11" customWidth="1"/>
    <col min="12554" max="12554" width="1.140625" style="11" customWidth="1"/>
    <col min="12555" max="12555" width="11.28515625" style="11" customWidth="1"/>
    <col min="12556" max="12556" width="1.140625" style="11" customWidth="1"/>
    <col min="12557" max="12557" width="11.28515625" style="11" customWidth="1"/>
    <col min="12558" max="12558" width="1.140625" style="11" customWidth="1"/>
    <col min="12559" max="12559" width="11.28515625" style="11" customWidth="1"/>
    <col min="12560" max="12560" width="1.140625" style="11" customWidth="1"/>
    <col min="12561" max="12561" width="14.28515625" style="11" customWidth="1"/>
    <col min="12562" max="12562" width="1.140625" style="11" customWidth="1"/>
    <col min="12563" max="12563" width="11.28515625" style="11" customWidth="1"/>
    <col min="12564" max="12564" width="6.42578125" style="11" customWidth="1"/>
    <col min="12565" max="12569" width="9.140625" style="11"/>
    <col min="12570" max="12570" width="10.28515625" style="11" bestFit="1" customWidth="1"/>
    <col min="12571" max="12806" width="9.140625" style="11"/>
    <col min="12807" max="12807" width="31.42578125" style="11" customWidth="1"/>
    <col min="12808" max="12808" width="2.28515625" style="11" customWidth="1"/>
    <col min="12809" max="12809" width="2.42578125" style="11" customWidth="1"/>
    <col min="12810" max="12810" width="1.140625" style="11" customWidth="1"/>
    <col min="12811" max="12811" width="11.28515625" style="11" customWidth="1"/>
    <col min="12812" max="12812" width="1.140625" style="11" customWidth="1"/>
    <col min="12813" max="12813" width="11.28515625" style="11" customWidth="1"/>
    <col min="12814" max="12814" width="1.140625" style="11" customWidth="1"/>
    <col min="12815" max="12815" width="11.28515625" style="11" customWidth="1"/>
    <col min="12816" max="12816" width="1.140625" style="11" customWidth="1"/>
    <col min="12817" max="12817" width="14.28515625" style="11" customWidth="1"/>
    <col min="12818" max="12818" width="1.140625" style="11" customWidth="1"/>
    <col min="12819" max="12819" width="11.28515625" style="11" customWidth="1"/>
    <col min="12820" max="12820" width="6.42578125" style="11" customWidth="1"/>
    <col min="12821" max="12825" width="9.140625" style="11"/>
    <col min="12826" max="12826" width="10.28515625" style="11" bestFit="1" customWidth="1"/>
    <col min="12827" max="13062" width="9.140625" style="11"/>
    <col min="13063" max="13063" width="31.42578125" style="11" customWidth="1"/>
    <col min="13064" max="13064" width="2.28515625" style="11" customWidth="1"/>
    <col min="13065" max="13065" width="2.42578125" style="11" customWidth="1"/>
    <col min="13066" max="13066" width="1.140625" style="11" customWidth="1"/>
    <col min="13067" max="13067" width="11.28515625" style="11" customWidth="1"/>
    <col min="13068" max="13068" width="1.140625" style="11" customWidth="1"/>
    <col min="13069" max="13069" width="11.28515625" style="11" customWidth="1"/>
    <col min="13070" max="13070" width="1.140625" style="11" customWidth="1"/>
    <col min="13071" max="13071" width="11.28515625" style="11" customWidth="1"/>
    <col min="13072" max="13072" width="1.140625" style="11" customWidth="1"/>
    <col min="13073" max="13073" width="14.28515625" style="11" customWidth="1"/>
    <col min="13074" max="13074" width="1.140625" style="11" customWidth="1"/>
    <col min="13075" max="13075" width="11.28515625" style="11" customWidth="1"/>
    <col min="13076" max="13076" width="6.42578125" style="11" customWidth="1"/>
    <col min="13077" max="13081" width="9.140625" style="11"/>
    <col min="13082" max="13082" width="10.28515625" style="11" bestFit="1" customWidth="1"/>
    <col min="13083" max="13318" width="9.140625" style="11"/>
    <col min="13319" max="13319" width="31.42578125" style="11" customWidth="1"/>
    <col min="13320" max="13320" width="2.28515625" style="11" customWidth="1"/>
    <col min="13321" max="13321" width="2.42578125" style="11" customWidth="1"/>
    <col min="13322" max="13322" width="1.140625" style="11" customWidth="1"/>
    <col min="13323" max="13323" width="11.28515625" style="11" customWidth="1"/>
    <col min="13324" max="13324" width="1.140625" style="11" customWidth="1"/>
    <col min="13325" max="13325" width="11.28515625" style="11" customWidth="1"/>
    <col min="13326" max="13326" width="1.140625" style="11" customWidth="1"/>
    <col min="13327" max="13327" width="11.28515625" style="11" customWidth="1"/>
    <col min="13328" max="13328" width="1.140625" style="11" customWidth="1"/>
    <col min="13329" max="13329" width="14.28515625" style="11" customWidth="1"/>
    <col min="13330" max="13330" width="1.140625" style="11" customWidth="1"/>
    <col min="13331" max="13331" width="11.28515625" style="11" customWidth="1"/>
    <col min="13332" max="13332" width="6.42578125" style="11" customWidth="1"/>
    <col min="13333" max="13337" width="9.140625" style="11"/>
    <col min="13338" max="13338" width="10.28515625" style="11" bestFit="1" customWidth="1"/>
    <col min="13339" max="13574" width="9.140625" style="11"/>
    <col min="13575" max="13575" width="31.42578125" style="11" customWidth="1"/>
    <col min="13576" max="13576" width="2.28515625" style="11" customWidth="1"/>
    <col min="13577" max="13577" width="2.42578125" style="11" customWidth="1"/>
    <col min="13578" max="13578" width="1.140625" style="11" customWidth="1"/>
    <col min="13579" max="13579" width="11.28515625" style="11" customWidth="1"/>
    <col min="13580" max="13580" width="1.140625" style="11" customWidth="1"/>
    <col min="13581" max="13581" width="11.28515625" style="11" customWidth="1"/>
    <col min="13582" max="13582" width="1.140625" style="11" customWidth="1"/>
    <col min="13583" max="13583" width="11.28515625" style="11" customWidth="1"/>
    <col min="13584" max="13584" width="1.140625" style="11" customWidth="1"/>
    <col min="13585" max="13585" width="14.28515625" style="11" customWidth="1"/>
    <col min="13586" max="13586" width="1.140625" style="11" customWidth="1"/>
    <col min="13587" max="13587" width="11.28515625" style="11" customWidth="1"/>
    <col min="13588" max="13588" width="6.42578125" style="11" customWidth="1"/>
    <col min="13589" max="13593" width="9.140625" style="11"/>
    <col min="13594" max="13594" width="10.28515625" style="11" bestFit="1" customWidth="1"/>
    <col min="13595" max="13830" width="9.140625" style="11"/>
    <col min="13831" max="13831" width="31.42578125" style="11" customWidth="1"/>
    <col min="13832" max="13832" width="2.28515625" style="11" customWidth="1"/>
    <col min="13833" max="13833" width="2.42578125" style="11" customWidth="1"/>
    <col min="13834" max="13834" width="1.140625" style="11" customWidth="1"/>
    <col min="13835" max="13835" width="11.28515625" style="11" customWidth="1"/>
    <col min="13836" max="13836" width="1.140625" style="11" customWidth="1"/>
    <col min="13837" max="13837" width="11.28515625" style="11" customWidth="1"/>
    <col min="13838" max="13838" width="1.140625" style="11" customWidth="1"/>
    <col min="13839" max="13839" width="11.28515625" style="11" customWidth="1"/>
    <col min="13840" max="13840" width="1.140625" style="11" customWidth="1"/>
    <col min="13841" max="13841" width="14.28515625" style="11" customWidth="1"/>
    <col min="13842" max="13842" width="1.140625" style="11" customWidth="1"/>
    <col min="13843" max="13843" width="11.28515625" style="11" customWidth="1"/>
    <col min="13844" max="13844" width="6.42578125" style="11" customWidth="1"/>
    <col min="13845" max="13849" width="9.140625" style="11"/>
    <col min="13850" max="13850" width="10.28515625" style="11" bestFit="1" customWidth="1"/>
    <col min="13851" max="14086" width="9.140625" style="11"/>
    <col min="14087" max="14087" width="31.42578125" style="11" customWidth="1"/>
    <col min="14088" max="14088" width="2.28515625" style="11" customWidth="1"/>
    <col min="14089" max="14089" width="2.42578125" style="11" customWidth="1"/>
    <col min="14090" max="14090" width="1.140625" style="11" customWidth="1"/>
    <col min="14091" max="14091" width="11.28515625" style="11" customWidth="1"/>
    <col min="14092" max="14092" width="1.140625" style="11" customWidth="1"/>
    <col min="14093" max="14093" width="11.28515625" style="11" customWidth="1"/>
    <col min="14094" max="14094" width="1.140625" style="11" customWidth="1"/>
    <col min="14095" max="14095" width="11.28515625" style="11" customWidth="1"/>
    <col min="14096" max="14096" width="1.140625" style="11" customWidth="1"/>
    <col min="14097" max="14097" width="14.28515625" style="11" customWidth="1"/>
    <col min="14098" max="14098" width="1.140625" style="11" customWidth="1"/>
    <col min="14099" max="14099" width="11.28515625" style="11" customWidth="1"/>
    <col min="14100" max="14100" width="6.42578125" style="11" customWidth="1"/>
    <col min="14101" max="14105" width="9.140625" style="11"/>
    <col min="14106" max="14106" width="10.28515625" style="11" bestFit="1" customWidth="1"/>
    <col min="14107" max="14342" width="9.140625" style="11"/>
    <col min="14343" max="14343" width="31.42578125" style="11" customWidth="1"/>
    <col min="14344" max="14344" width="2.28515625" style="11" customWidth="1"/>
    <col min="14345" max="14345" width="2.42578125" style="11" customWidth="1"/>
    <col min="14346" max="14346" width="1.140625" style="11" customWidth="1"/>
    <col min="14347" max="14347" width="11.28515625" style="11" customWidth="1"/>
    <col min="14348" max="14348" width="1.140625" style="11" customWidth="1"/>
    <col min="14349" max="14349" width="11.28515625" style="11" customWidth="1"/>
    <col min="14350" max="14350" width="1.140625" style="11" customWidth="1"/>
    <col min="14351" max="14351" width="11.28515625" style="11" customWidth="1"/>
    <col min="14352" max="14352" width="1.140625" style="11" customWidth="1"/>
    <col min="14353" max="14353" width="14.28515625" style="11" customWidth="1"/>
    <col min="14354" max="14354" width="1.140625" style="11" customWidth="1"/>
    <col min="14355" max="14355" width="11.28515625" style="11" customWidth="1"/>
    <col min="14356" max="14356" width="6.42578125" style="11" customWidth="1"/>
    <col min="14357" max="14361" width="9.140625" style="11"/>
    <col min="14362" max="14362" width="10.28515625" style="11" bestFit="1" customWidth="1"/>
    <col min="14363" max="14598" width="9.140625" style="11"/>
    <col min="14599" max="14599" width="31.42578125" style="11" customWidth="1"/>
    <col min="14600" max="14600" width="2.28515625" style="11" customWidth="1"/>
    <col min="14601" max="14601" width="2.42578125" style="11" customWidth="1"/>
    <col min="14602" max="14602" width="1.140625" style="11" customWidth="1"/>
    <col min="14603" max="14603" width="11.28515625" style="11" customWidth="1"/>
    <col min="14604" max="14604" width="1.140625" style="11" customWidth="1"/>
    <col min="14605" max="14605" width="11.28515625" style="11" customWidth="1"/>
    <col min="14606" max="14606" width="1.140625" style="11" customWidth="1"/>
    <col min="14607" max="14607" width="11.28515625" style="11" customWidth="1"/>
    <col min="14608" max="14608" width="1.140625" style="11" customWidth="1"/>
    <col min="14609" max="14609" width="14.28515625" style="11" customWidth="1"/>
    <col min="14610" max="14610" width="1.140625" style="11" customWidth="1"/>
    <col min="14611" max="14611" width="11.28515625" style="11" customWidth="1"/>
    <col min="14612" max="14612" width="6.42578125" style="11" customWidth="1"/>
    <col min="14613" max="14617" width="9.140625" style="11"/>
    <col min="14618" max="14618" width="10.28515625" style="11" bestFit="1" customWidth="1"/>
    <col min="14619" max="14854" width="9.140625" style="11"/>
    <col min="14855" max="14855" width="31.42578125" style="11" customWidth="1"/>
    <col min="14856" max="14856" width="2.28515625" style="11" customWidth="1"/>
    <col min="14857" max="14857" width="2.42578125" style="11" customWidth="1"/>
    <col min="14858" max="14858" width="1.140625" style="11" customWidth="1"/>
    <col min="14859" max="14859" width="11.28515625" style="11" customWidth="1"/>
    <col min="14860" max="14860" width="1.140625" style="11" customWidth="1"/>
    <col min="14861" max="14861" width="11.28515625" style="11" customWidth="1"/>
    <col min="14862" max="14862" width="1.140625" style="11" customWidth="1"/>
    <col min="14863" max="14863" width="11.28515625" style="11" customWidth="1"/>
    <col min="14864" max="14864" width="1.140625" style="11" customWidth="1"/>
    <col min="14865" max="14865" width="14.28515625" style="11" customWidth="1"/>
    <col min="14866" max="14866" width="1.140625" style="11" customWidth="1"/>
    <col min="14867" max="14867" width="11.28515625" style="11" customWidth="1"/>
    <col min="14868" max="14868" width="6.42578125" style="11" customWidth="1"/>
    <col min="14869" max="14873" width="9.140625" style="11"/>
    <col min="14874" max="14874" width="10.28515625" style="11" bestFit="1" customWidth="1"/>
    <col min="14875" max="15110" width="9.140625" style="11"/>
    <col min="15111" max="15111" width="31.42578125" style="11" customWidth="1"/>
    <col min="15112" max="15112" width="2.28515625" style="11" customWidth="1"/>
    <col min="15113" max="15113" width="2.42578125" style="11" customWidth="1"/>
    <col min="15114" max="15114" width="1.140625" style="11" customWidth="1"/>
    <col min="15115" max="15115" width="11.28515625" style="11" customWidth="1"/>
    <col min="15116" max="15116" width="1.140625" style="11" customWidth="1"/>
    <col min="15117" max="15117" width="11.28515625" style="11" customWidth="1"/>
    <col min="15118" max="15118" width="1.140625" style="11" customWidth="1"/>
    <col min="15119" max="15119" width="11.28515625" style="11" customWidth="1"/>
    <col min="15120" max="15120" width="1.140625" style="11" customWidth="1"/>
    <col min="15121" max="15121" width="14.28515625" style="11" customWidth="1"/>
    <col min="15122" max="15122" width="1.140625" style="11" customWidth="1"/>
    <col min="15123" max="15123" width="11.28515625" style="11" customWidth="1"/>
    <col min="15124" max="15124" width="6.42578125" style="11" customWidth="1"/>
    <col min="15125" max="15129" width="9.140625" style="11"/>
    <col min="15130" max="15130" width="10.28515625" style="11" bestFit="1" customWidth="1"/>
    <col min="15131" max="15366" width="9.140625" style="11"/>
    <col min="15367" max="15367" width="31.42578125" style="11" customWidth="1"/>
    <col min="15368" max="15368" width="2.28515625" style="11" customWidth="1"/>
    <col min="15369" max="15369" width="2.42578125" style="11" customWidth="1"/>
    <col min="15370" max="15370" width="1.140625" style="11" customWidth="1"/>
    <col min="15371" max="15371" width="11.28515625" style="11" customWidth="1"/>
    <col min="15372" max="15372" width="1.140625" style="11" customWidth="1"/>
    <col min="15373" max="15373" width="11.28515625" style="11" customWidth="1"/>
    <col min="15374" max="15374" width="1.140625" style="11" customWidth="1"/>
    <col min="15375" max="15375" width="11.28515625" style="11" customWidth="1"/>
    <col min="15376" max="15376" width="1.140625" style="11" customWidth="1"/>
    <col min="15377" max="15377" width="14.28515625" style="11" customWidth="1"/>
    <col min="15378" max="15378" width="1.140625" style="11" customWidth="1"/>
    <col min="15379" max="15379" width="11.28515625" style="11" customWidth="1"/>
    <col min="15380" max="15380" width="6.42578125" style="11" customWidth="1"/>
    <col min="15381" max="15385" width="9.140625" style="11"/>
    <col min="15386" max="15386" width="10.28515625" style="11" bestFit="1" customWidth="1"/>
    <col min="15387" max="15622" width="9.140625" style="11"/>
    <col min="15623" max="15623" width="31.42578125" style="11" customWidth="1"/>
    <col min="15624" max="15624" width="2.28515625" style="11" customWidth="1"/>
    <col min="15625" max="15625" width="2.42578125" style="11" customWidth="1"/>
    <col min="15626" max="15626" width="1.140625" style="11" customWidth="1"/>
    <col min="15627" max="15627" width="11.28515625" style="11" customWidth="1"/>
    <col min="15628" max="15628" width="1.140625" style="11" customWidth="1"/>
    <col min="15629" max="15629" width="11.28515625" style="11" customWidth="1"/>
    <col min="15630" max="15630" width="1.140625" style="11" customWidth="1"/>
    <col min="15631" max="15631" width="11.28515625" style="11" customWidth="1"/>
    <col min="15632" max="15632" width="1.140625" style="11" customWidth="1"/>
    <col min="15633" max="15633" width="14.28515625" style="11" customWidth="1"/>
    <col min="15634" max="15634" width="1.140625" style="11" customWidth="1"/>
    <col min="15635" max="15635" width="11.28515625" style="11" customWidth="1"/>
    <col min="15636" max="15636" width="6.42578125" style="11" customWidth="1"/>
    <col min="15637" max="15641" width="9.140625" style="11"/>
    <col min="15642" max="15642" width="10.28515625" style="11" bestFit="1" customWidth="1"/>
    <col min="15643" max="15878" width="9.140625" style="11"/>
    <col min="15879" max="15879" width="31.42578125" style="11" customWidth="1"/>
    <col min="15880" max="15880" width="2.28515625" style="11" customWidth="1"/>
    <col min="15881" max="15881" width="2.42578125" style="11" customWidth="1"/>
    <col min="15882" max="15882" width="1.140625" style="11" customWidth="1"/>
    <col min="15883" max="15883" width="11.28515625" style="11" customWidth="1"/>
    <col min="15884" max="15884" width="1.140625" style="11" customWidth="1"/>
    <col min="15885" max="15885" width="11.28515625" style="11" customWidth="1"/>
    <col min="15886" max="15886" width="1.140625" style="11" customWidth="1"/>
    <col min="15887" max="15887" width="11.28515625" style="11" customWidth="1"/>
    <col min="15888" max="15888" width="1.140625" style="11" customWidth="1"/>
    <col min="15889" max="15889" width="14.28515625" style="11" customWidth="1"/>
    <col min="15890" max="15890" width="1.140625" style="11" customWidth="1"/>
    <col min="15891" max="15891" width="11.28515625" style="11" customWidth="1"/>
    <col min="15892" max="15892" width="6.42578125" style="11" customWidth="1"/>
    <col min="15893" max="15897" width="9.140625" style="11"/>
    <col min="15898" max="15898" width="10.28515625" style="11" bestFit="1" customWidth="1"/>
    <col min="15899" max="16134" width="9.140625" style="11"/>
    <col min="16135" max="16135" width="31.42578125" style="11" customWidth="1"/>
    <col min="16136" max="16136" width="2.28515625" style="11" customWidth="1"/>
    <col min="16137" max="16137" width="2.42578125" style="11" customWidth="1"/>
    <col min="16138" max="16138" width="1.140625" style="11" customWidth="1"/>
    <col min="16139" max="16139" width="11.28515625" style="11" customWidth="1"/>
    <col min="16140" max="16140" width="1.140625" style="11" customWidth="1"/>
    <col min="16141" max="16141" width="11.28515625" style="11" customWidth="1"/>
    <col min="16142" max="16142" width="1.140625" style="11" customWidth="1"/>
    <col min="16143" max="16143" width="11.28515625" style="11" customWidth="1"/>
    <col min="16144" max="16144" width="1.140625" style="11" customWidth="1"/>
    <col min="16145" max="16145" width="14.28515625" style="11" customWidth="1"/>
    <col min="16146" max="16146" width="1.140625" style="11" customWidth="1"/>
    <col min="16147" max="16147" width="11.28515625" style="11" customWidth="1"/>
    <col min="16148" max="16148" width="6.42578125" style="11" customWidth="1"/>
    <col min="16149" max="16153" width="9.140625" style="11"/>
    <col min="16154" max="16154" width="10.28515625" style="11" bestFit="1" customWidth="1"/>
    <col min="16155" max="16384" width="9.140625" style="11"/>
  </cols>
  <sheetData>
    <row r="1" spans="1:37" ht="23.25" customHeight="1">
      <c r="A1" s="57"/>
      <c r="B1" s="57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U1" s="13" t="s">
        <v>96</v>
      </c>
    </row>
    <row r="2" spans="1:37" s="3" customFormat="1" ht="23.25" customHeight="1">
      <c r="A2" s="1" t="s">
        <v>138</v>
      </c>
      <c r="B2" s="14"/>
      <c r="C2" s="14"/>
      <c r="D2" s="16"/>
      <c r="E2" s="16"/>
      <c r="F2" s="16"/>
      <c r="G2" s="16"/>
      <c r="H2" s="16"/>
      <c r="I2" s="16"/>
      <c r="J2" s="5"/>
      <c r="K2" s="16"/>
      <c r="L2" s="5"/>
      <c r="M2" s="16"/>
      <c r="N2" s="5"/>
      <c r="O2" s="5"/>
      <c r="P2" s="5"/>
      <c r="Q2" s="5"/>
      <c r="R2" s="14"/>
      <c r="S2" s="14"/>
    </row>
    <row r="3" spans="1:37" ht="23.25" customHeight="1">
      <c r="A3" s="49" t="s">
        <v>14</v>
      </c>
    </row>
    <row r="4" spans="1:37" ht="23.25" customHeight="1">
      <c r="A4" s="49" t="s">
        <v>204</v>
      </c>
    </row>
    <row r="5" spans="1:37" ht="23.25" customHeight="1">
      <c r="U5" s="2" t="s">
        <v>92</v>
      </c>
    </row>
    <row r="6" spans="1:37" ht="23.25" customHeight="1">
      <c r="D6" s="57"/>
      <c r="E6" s="175" t="s">
        <v>39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37" ht="23.25" customHeight="1">
      <c r="C7" s="57"/>
      <c r="D7" s="57"/>
      <c r="E7" s="57"/>
      <c r="F7" s="57"/>
      <c r="G7" s="57"/>
      <c r="H7" s="57"/>
      <c r="I7" s="57"/>
      <c r="J7" s="57"/>
      <c r="K7" s="57"/>
      <c r="L7" s="57"/>
      <c r="N7" s="57"/>
      <c r="O7" s="175" t="s">
        <v>119</v>
      </c>
      <c r="P7" s="175"/>
      <c r="Q7" s="175"/>
      <c r="R7" s="175"/>
      <c r="S7" s="175"/>
      <c r="T7" s="53"/>
      <c r="U7" s="57"/>
      <c r="V7" s="57"/>
    </row>
    <row r="8" spans="1:37" ht="23.25" customHeight="1">
      <c r="C8" s="57"/>
      <c r="D8" s="57"/>
      <c r="E8" s="57"/>
      <c r="F8" s="57"/>
      <c r="G8" s="57"/>
      <c r="H8" s="57"/>
      <c r="I8" s="57"/>
      <c r="J8" s="57"/>
      <c r="N8" s="57"/>
      <c r="O8" s="176" t="s">
        <v>150</v>
      </c>
      <c r="P8" s="176"/>
      <c r="Q8" s="176"/>
      <c r="R8" s="54"/>
      <c r="S8" s="57"/>
      <c r="T8" s="57"/>
      <c r="U8" s="57"/>
      <c r="V8" s="57"/>
    </row>
    <row r="9" spans="1:37" ht="23.25" customHeight="1">
      <c r="C9" s="57"/>
      <c r="D9" s="57"/>
      <c r="E9" s="57"/>
      <c r="F9" s="57"/>
      <c r="G9" s="57"/>
      <c r="H9" s="57"/>
      <c r="I9" s="57"/>
      <c r="J9" s="57"/>
      <c r="K9" s="175" t="s">
        <v>12</v>
      </c>
      <c r="L9" s="175"/>
      <c r="M9" s="175"/>
      <c r="N9" s="57"/>
      <c r="O9" s="57"/>
      <c r="P9" s="57"/>
      <c r="Q9" s="57" t="s">
        <v>169</v>
      </c>
      <c r="R9" s="57"/>
      <c r="S9" s="57"/>
      <c r="T9" s="57"/>
      <c r="U9" s="57"/>
      <c r="V9" s="57"/>
    </row>
    <row r="10" spans="1:37" s="22" customFormat="1" ht="23.25" customHeight="1">
      <c r="E10" s="22" t="s">
        <v>23</v>
      </c>
      <c r="I10" s="22" t="s">
        <v>156</v>
      </c>
      <c r="K10" s="57" t="s">
        <v>108</v>
      </c>
      <c r="N10" s="57"/>
      <c r="O10" s="50" t="s">
        <v>42</v>
      </c>
      <c r="P10" s="50"/>
      <c r="Q10" s="57" t="s">
        <v>168</v>
      </c>
      <c r="S10" s="22" t="s">
        <v>151</v>
      </c>
      <c r="Y10" s="11"/>
    </row>
    <row r="11" spans="1:37" s="22" customFormat="1" ht="23.25" customHeight="1">
      <c r="E11" s="22" t="s">
        <v>155</v>
      </c>
      <c r="G11" s="22" t="s">
        <v>131</v>
      </c>
      <c r="I11" s="22" t="s">
        <v>158</v>
      </c>
      <c r="K11" s="22" t="s">
        <v>109</v>
      </c>
      <c r="N11" s="57"/>
      <c r="O11" s="50" t="s">
        <v>43</v>
      </c>
      <c r="P11" s="50"/>
      <c r="Q11" s="22" t="s">
        <v>167</v>
      </c>
      <c r="S11" s="50" t="s">
        <v>152</v>
      </c>
      <c r="U11" s="78"/>
      <c r="V11" s="50"/>
      <c r="Y11" s="11"/>
    </row>
    <row r="12" spans="1:37" s="22" customFormat="1" ht="23.25" customHeight="1">
      <c r="C12" s="4" t="s">
        <v>0</v>
      </c>
      <c r="D12" s="57"/>
      <c r="E12" s="74" t="s">
        <v>154</v>
      </c>
      <c r="F12" s="57"/>
      <c r="G12" s="74" t="s">
        <v>132</v>
      </c>
      <c r="H12" s="57"/>
      <c r="I12" s="74" t="s">
        <v>157</v>
      </c>
      <c r="K12" s="74" t="s">
        <v>110</v>
      </c>
      <c r="M12" s="74" t="s">
        <v>13</v>
      </c>
      <c r="O12" s="51" t="s">
        <v>44</v>
      </c>
      <c r="P12" s="50"/>
      <c r="Q12" s="74" t="s">
        <v>162</v>
      </c>
      <c r="S12" s="51" t="s">
        <v>153</v>
      </c>
      <c r="U12" s="51" t="s">
        <v>72</v>
      </c>
      <c r="V12" s="51"/>
      <c r="Y12" s="11"/>
    </row>
    <row r="13" spans="1:37" ht="23.25" customHeight="1">
      <c r="A13" s="18" t="s">
        <v>149</v>
      </c>
      <c r="B13" s="6"/>
      <c r="D13" s="21"/>
      <c r="E13" s="8">
        <v>914849</v>
      </c>
      <c r="F13" s="8"/>
      <c r="G13" s="8">
        <v>8785028</v>
      </c>
      <c r="H13" s="8"/>
      <c r="I13" s="8">
        <v>626325</v>
      </c>
      <c r="J13" s="8"/>
      <c r="K13" s="8">
        <v>92585</v>
      </c>
      <c r="L13" s="8"/>
      <c r="M13" s="8">
        <v>2955082</v>
      </c>
      <c r="N13" s="8"/>
      <c r="O13" s="8">
        <v>7087</v>
      </c>
      <c r="P13" s="8"/>
      <c r="Q13" s="8">
        <v>-3725</v>
      </c>
      <c r="R13" s="20"/>
      <c r="S13" s="8">
        <v>3362</v>
      </c>
      <c r="T13" s="20"/>
      <c r="U13" s="8">
        <f>SUM(E13:M13,S13)</f>
        <v>13377231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23.25" customHeight="1">
      <c r="A14" s="19" t="s">
        <v>97</v>
      </c>
      <c r="B14" s="6"/>
      <c r="D14" s="21"/>
      <c r="E14" s="21">
        <v>0</v>
      </c>
      <c r="F14" s="21"/>
      <c r="G14" s="21">
        <v>0</v>
      </c>
      <c r="H14" s="21"/>
      <c r="I14" s="21">
        <v>0</v>
      </c>
      <c r="J14" s="21"/>
      <c r="K14" s="21">
        <v>0</v>
      </c>
      <c r="L14" s="21"/>
      <c r="M14" s="21">
        <f>PL!H102</f>
        <v>1879339</v>
      </c>
      <c r="N14" s="21"/>
      <c r="O14" s="20">
        <v>0</v>
      </c>
      <c r="P14" s="20"/>
      <c r="Q14" s="8">
        <v>0</v>
      </c>
      <c r="R14" s="21"/>
      <c r="S14" s="20">
        <v>0</v>
      </c>
      <c r="T14" s="21"/>
      <c r="U14" s="20">
        <f>SUM(E14:M14,S14)</f>
        <v>1879339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23.25" customHeight="1">
      <c r="A15" s="56" t="s">
        <v>98</v>
      </c>
      <c r="B15" s="6"/>
      <c r="D15" s="21"/>
      <c r="E15" s="17">
        <v>0</v>
      </c>
      <c r="F15" s="8"/>
      <c r="G15" s="17">
        <v>0</v>
      </c>
      <c r="H15" s="8"/>
      <c r="I15" s="17">
        <v>0</v>
      </c>
      <c r="J15" s="8"/>
      <c r="K15" s="17">
        <v>0</v>
      </c>
      <c r="L15" s="8"/>
      <c r="M15" s="17">
        <v>0</v>
      </c>
      <c r="N15" s="8"/>
      <c r="O15" s="55">
        <f>PL!H131</f>
        <v>-1576</v>
      </c>
      <c r="P15" s="8"/>
      <c r="Q15" s="17">
        <f>PL!H138</f>
        <v>3725</v>
      </c>
      <c r="R15" s="20"/>
      <c r="S15" s="55">
        <f>SUM(O15:Q15)</f>
        <v>2149</v>
      </c>
      <c r="T15" s="20"/>
      <c r="U15" s="55">
        <f>SUM(E15:M15,S15)</f>
        <v>2149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23.25" customHeight="1">
      <c r="A16" s="56" t="s">
        <v>99</v>
      </c>
      <c r="B16" s="6"/>
      <c r="D16" s="21"/>
      <c r="E16" s="21">
        <f>SUM(E14:E15)</f>
        <v>0</v>
      </c>
      <c r="F16" s="21"/>
      <c r="G16" s="21">
        <f>SUM(G14:G15)</f>
        <v>0</v>
      </c>
      <c r="H16" s="21"/>
      <c r="I16" s="21">
        <f>SUM(I14:I15)</f>
        <v>0</v>
      </c>
      <c r="J16" s="21"/>
      <c r="K16" s="21">
        <f>SUM(K14:K15)</f>
        <v>0</v>
      </c>
      <c r="L16" s="21"/>
      <c r="M16" s="21">
        <f>SUM(M14:M15)</f>
        <v>1879339</v>
      </c>
      <c r="N16" s="21"/>
      <c r="O16" s="21">
        <f>SUM(O14:O15)</f>
        <v>-1576</v>
      </c>
      <c r="P16" s="20"/>
      <c r="Q16" s="21">
        <f>SUM(Q14:Q15)</f>
        <v>3725</v>
      </c>
      <c r="R16" s="21"/>
      <c r="S16" s="21">
        <f>SUM(S14:S15)</f>
        <v>2149</v>
      </c>
      <c r="T16" s="21"/>
      <c r="U16" s="21">
        <f>SUM(U14:U15)</f>
        <v>1881488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23.25" customHeight="1">
      <c r="A17" s="11" t="s">
        <v>121</v>
      </c>
      <c r="B17" s="6"/>
      <c r="C17" s="7">
        <v>15</v>
      </c>
      <c r="D17" s="21"/>
      <c r="E17" s="8">
        <v>0</v>
      </c>
      <c r="F17" s="8"/>
      <c r="G17" s="8">
        <v>0</v>
      </c>
      <c r="H17" s="8"/>
      <c r="I17" s="21">
        <v>30006</v>
      </c>
      <c r="J17" s="8"/>
      <c r="K17" s="8">
        <v>0</v>
      </c>
      <c r="L17" s="8"/>
      <c r="M17" s="8">
        <v>0</v>
      </c>
      <c r="N17" s="8"/>
      <c r="O17" s="8">
        <v>0</v>
      </c>
      <c r="P17" s="8"/>
      <c r="Q17" s="8">
        <v>0</v>
      </c>
      <c r="R17" s="20"/>
      <c r="S17" s="8">
        <v>0</v>
      </c>
      <c r="T17" s="20"/>
      <c r="U17" s="8">
        <f>SUM(E17:M17,S17)</f>
        <v>30006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23.25" customHeight="1">
      <c r="A18" s="56" t="s">
        <v>188</v>
      </c>
      <c r="B18" s="6"/>
      <c r="C18" s="7">
        <v>18</v>
      </c>
      <c r="D18" s="21"/>
      <c r="E18" s="8">
        <v>0</v>
      </c>
      <c r="F18" s="8"/>
      <c r="G18" s="8">
        <v>0</v>
      </c>
      <c r="H18" s="8"/>
      <c r="I18" s="21">
        <v>0</v>
      </c>
      <c r="J18" s="8"/>
      <c r="K18" s="8">
        <v>0</v>
      </c>
      <c r="L18" s="8"/>
      <c r="M18" s="9">
        <v>-2012666</v>
      </c>
      <c r="N18" s="8"/>
      <c r="O18" s="8">
        <v>0</v>
      </c>
      <c r="P18" s="8"/>
      <c r="Q18" s="8">
        <v>0</v>
      </c>
      <c r="R18" s="20"/>
      <c r="S18" s="8">
        <v>0</v>
      </c>
      <c r="T18" s="20"/>
      <c r="U18" s="8">
        <f>SUM(E18:M18,S18)</f>
        <v>-2012666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23.25" customHeight="1" thickBot="1">
      <c r="A19" s="49" t="s">
        <v>202</v>
      </c>
      <c r="B19" s="6"/>
      <c r="D19" s="21"/>
      <c r="E19" s="52">
        <f>SUM(E16:E18)+E13</f>
        <v>914849</v>
      </c>
      <c r="F19" s="21"/>
      <c r="G19" s="52">
        <f>SUM(G16:G18)+G13</f>
        <v>8785028</v>
      </c>
      <c r="H19" s="21"/>
      <c r="I19" s="52">
        <f>SUM(I16:I18)+I13</f>
        <v>656331</v>
      </c>
      <c r="J19" s="20"/>
      <c r="K19" s="52">
        <f>SUM(K16:K18)+K13</f>
        <v>92585</v>
      </c>
      <c r="L19" s="20"/>
      <c r="M19" s="52">
        <f>SUM(M16:M18)+M13</f>
        <v>2821755</v>
      </c>
      <c r="N19" s="20"/>
      <c r="O19" s="52">
        <f>SUM(O16:O18)+O13</f>
        <v>5511</v>
      </c>
      <c r="P19" s="21"/>
      <c r="Q19" s="52">
        <f>SUM(Q16:Q18)+Q13</f>
        <v>0</v>
      </c>
      <c r="R19" s="20"/>
      <c r="S19" s="52">
        <f>SUM(S16:S18)+S13</f>
        <v>5511</v>
      </c>
      <c r="T19" s="20"/>
      <c r="U19" s="52">
        <f>SUM(U16:U18)+U13</f>
        <v>13276059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23.25" customHeight="1" thickTop="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7" ht="23.25" customHeight="1">
      <c r="A21" s="11" t="s">
        <v>4</v>
      </c>
    </row>
    <row r="25" spans="1:37" s="48" customFormat="1" ht="23.25" customHeight="1">
      <c r="A25" s="47"/>
      <c r="B25" s="47"/>
      <c r="C25" s="48" t="s">
        <v>34</v>
      </c>
      <c r="E25" s="77"/>
      <c r="F25" s="77"/>
      <c r="G25" s="77"/>
      <c r="H25" s="77"/>
      <c r="I25" s="77"/>
      <c r="J25" s="77"/>
      <c r="K25" s="77"/>
      <c r="O25" s="47"/>
      <c r="P25" s="47"/>
      <c r="Q25" s="47"/>
      <c r="R25" s="47"/>
      <c r="S25" s="48" t="s">
        <v>34</v>
      </c>
    </row>
    <row r="26" spans="1:37" ht="23.25" customHeight="1">
      <c r="A26" s="174" t="s">
        <v>35</v>
      </c>
      <c r="B26" s="174"/>
      <c r="E26" s="3"/>
      <c r="F26" s="3"/>
      <c r="G26" s="3"/>
      <c r="H26" s="3"/>
      <c r="I26" s="3"/>
      <c r="J26" s="3"/>
      <c r="P26" s="57" t="s">
        <v>36</v>
      </c>
      <c r="Q26" s="12"/>
      <c r="R26" s="12"/>
      <c r="S26" s="12"/>
      <c r="T26" s="12"/>
      <c r="U26" s="15"/>
    </row>
    <row r="27" spans="1:37" ht="23.25" customHeight="1">
      <c r="A27" s="57"/>
      <c r="B27" s="5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U27" s="13" t="s">
        <v>96</v>
      </c>
    </row>
    <row r="28" spans="1:37" s="3" customFormat="1" ht="23.25" customHeight="1">
      <c r="A28" s="1" t="s">
        <v>138</v>
      </c>
      <c r="B28" s="14"/>
      <c r="C28" s="14"/>
      <c r="D28" s="16"/>
      <c r="E28" s="16"/>
      <c r="F28" s="16"/>
      <c r="G28" s="16"/>
      <c r="H28" s="16"/>
      <c r="I28" s="16"/>
      <c r="J28" s="5"/>
      <c r="K28" s="16"/>
      <c r="L28" s="5"/>
      <c r="M28" s="16"/>
      <c r="N28" s="5"/>
      <c r="O28" s="5"/>
      <c r="P28" s="5"/>
      <c r="Q28" s="5"/>
      <c r="R28" s="14"/>
      <c r="S28" s="14"/>
    </row>
    <row r="29" spans="1:37" ht="23.25" customHeight="1">
      <c r="A29" s="49" t="s">
        <v>107</v>
      </c>
    </row>
    <row r="30" spans="1:37" ht="23.25" customHeight="1">
      <c r="A30" s="49" t="s">
        <v>204</v>
      </c>
    </row>
    <row r="31" spans="1:37" ht="23.25" customHeight="1">
      <c r="U31" s="2" t="s">
        <v>92</v>
      </c>
    </row>
    <row r="32" spans="1:37" ht="23.25" customHeight="1">
      <c r="D32" s="57"/>
      <c r="E32" s="175" t="s">
        <v>39</v>
      </c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</row>
    <row r="33" spans="1:37" ht="23.25" customHeight="1">
      <c r="C33" s="57"/>
      <c r="D33" s="57"/>
      <c r="E33" s="57"/>
      <c r="F33" s="57"/>
      <c r="G33" s="57"/>
      <c r="H33" s="57"/>
      <c r="I33" s="57"/>
      <c r="J33" s="57"/>
      <c r="K33" s="57"/>
      <c r="L33" s="57"/>
      <c r="N33" s="57"/>
      <c r="O33" s="175" t="s">
        <v>119</v>
      </c>
      <c r="P33" s="175"/>
      <c r="Q33" s="175"/>
      <c r="R33" s="175"/>
      <c r="S33" s="175"/>
      <c r="T33" s="53"/>
      <c r="U33" s="57"/>
      <c r="V33" s="57"/>
    </row>
    <row r="34" spans="1:37" ht="23.25" customHeight="1">
      <c r="C34" s="57"/>
      <c r="D34" s="57"/>
      <c r="E34" s="57"/>
      <c r="F34" s="57"/>
      <c r="G34" s="57"/>
      <c r="H34" s="57"/>
      <c r="I34" s="57"/>
      <c r="J34" s="57"/>
      <c r="N34" s="57"/>
      <c r="O34" s="176" t="s">
        <v>150</v>
      </c>
      <c r="P34" s="176"/>
      <c r="Q34" s="176"/>
      <c r="R34" s="54"/>
      <c r="S34" s="57"/>
      <c r="T34" s="57"/>
      <c r="U34" s="57"/>
      <c r="V34" s="57"/>
    </row>
    <row r="35" spans="1:37" ht="23.25" customHeight="1">
      <c r="C35" s="57"/>
      <c r="D35" s="57"/>
      <c r="E35" s="57"/>
      <c r="F35" s="57"/>
      <c r="G35" s="57"/>
      <c r="H35" s="57"/>
      <c r="I35" s="57"/>
      <c r="J35" s="57"/>
      <c r="K35" s="175" t="s">
        <v>12</v>
      </c>
      <c r="L35" s="175"/>
      <c r="M35" s="175"/>
      <c r="N35" s="57"/>
      <c r="O35" s="57"/>
      <c r="P35" s="57"/>
      <c r="Q35" s="57" t="s">
        <v>169</v>
      </c>
      <c r="R35" s="57"/>
      <c r="S35" s="57"/>
      <c r="T35" s="57"/>
      <c r="U35" s="57"/>
      <c r="V35" s="57"/>
    </row>
    <row r="36" spans="1:37" s="22" customFormat="1" ht="23.25" customHeight="1">
      <c r="E36" s="22" t="s">
        <v>23</v>
      </c>
      <c r="I36" s="22" t="s">
        <v>156</v>
      </c>
      <c r="K36" s="57" t="s">
        <v>108</v>
      </c>
      <c r="N36" s="57"/>
      <c r="O36" s="50" t="s">
        <v>42</v>
      </c>
      <c r="P36" s="50"/>
      <c r="Q36" s="57" t="s">
        <v>168</v>
      </c>
      <c r="S36" s="22" t="s">
        <v>151</v>
      </c>
      <c r="Y36" s="11"/>
    </row>
    <row r="37" spans="1:37" s="22" customFormat="1" ht="23.25" customHeight="1">
      <c r="E37" s="22" t="s">
        <v>155</v>
      </c>
      <c r="G37" s="22" t="s">
        <v>131</v>
      </c>
      <c r="I37" s="22" t="s">
        <v>158</v>
      </c>
      <c r="K37" s="22" t="s">
        <v>109</v>
      </c>
      <c r="N37" s="57"/>
      <c r="O37" s="50" t="s">
        <v>43</v>
      </c>
      <c r="P37" s="50"/>
      <c r="Q37" s="22" t="s">
        <v>167</v>
      </c>
      <c r="S37" s="50" t="s">
        <v>152</v>
      </c>
      <c r="U37" s="78"/>
      <c r="V37" s="50"/>
      <c r="Y37" s="11"/>
    </row>
    <row r="38" spans="1:37" s="22" customFormat="1" ht="23.25" customHeight="1">
      <c r="C38" s="4" t="s">
        <v>0</v>
      </c>
      <c r="D38" s="57"/>
      <c r="E38" s="74" t="s">
        <v>154</v>
      </c>
      <c r="F38" s="57"/>
      <c r="G38" s="74" t="s">
        <v>132</v>
      </c>
      <c r="H38" s="57"/>
      <c r="I38" s="74" t="s">
        <v>157</v>
      </c>
      <c r="K38" s="74" t="s">
        <v>110</v>
      </c>
      <c r="M38" s="74" t="s">
        <v>13</v>
      </c>
      <c r="O38" s="51" t="s">
        <v>44</v>
      </c>
      <c r="P38" s="50"/>
      <c r="Q38" s="74" t="s">
        <v>162</v>
      </c>
      <c r="S38" s="51" t="s">
        <v>153</v>
      </c>
      <c r="U38" s="51" t="s">
        <v>72</v>
      </c>
      <c r="V38" s="51"/>
      <c r="Y38" s="11"/>
    </row>
    <row r="39" spans="1:37" ht="23.25" customHeight="1">
      <c r="A39" s="18" t="s">
        <v>173</v>
      </c>
      <c r="B39" s="6"/>
      <c r="D39" s="21"/>
      <c r="E39" s="8">
        <v>920878</v>
      </c>
      <c r="F39" s="8"/>
      <c r="G39" s="8">
        <v>8785028</v>
      </c>
      <c r="H39" s="8"/>
      <c r="I39" s="8">
        <v>656331</v>
      </c>
      <c r="J39" s="8"/>
      <c r="K39" s="8">
        <v>92585</v>
      </c>
      <c r="L39" s="8"/>
      <c r="M39" s="8">
        <v>3367262</v>
      </c>
      <c r="N39" s="8"/>
      <c r="O39" s="8">
        <v>6726</v>
      </c>
      <c r="P39" s="8"/>
      <c r="Q39" s="21">
        <v>-169</v>
      </c>
      <c r="R39" s="20"/>
      <c r="S39" s="8">
        <f>SUM(O39:R39)</f>
        <v>6557</v>
      </c>
      <c r="T39" s="20"/>
      <c r="U39" s="8">
        <f>SUM(E39:M39,S39)</f>
        <v>13828641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23.25" customHeight="1">
      <c r="A40" s="19" t="s">
        <v>97</v>
      </c>
      <c r="B40" s="6"/>
      <c r="D40" s="21"/>
      <c r="E40" s="21">
        <v>0</v>
      </c>
      <c r="F40" s="21"/>
      <c r="G40" s="21">
        <v>0</v>
      </c>
      <c r="H40" s="21"/>
      <c r="I40" s="21">
        <v>0</v>
      </c>
      <c r="J40" s="21"/>
      <c r="K40" s="21">
        <v>0</v>
      </c>
      <c r="L40" s="21"/>
      <c r="M40" s="21">
        <f>PL!F102</f>
        <v>1967164</v>
      </c>
      <c r="N40" s="21"/>
      <c r="O40" s="20">
        <v>0</v>
      </c>
      <c r="P40" s="20"/>
      <c r="Q40" s="8">
        <v>0</v>
      </c>
      <c r="R40" s="21"/>
      <c r="S40" s="8">
        <f>SUM(O40:R40)</f>
        <v>0</v>
      </c>
      <c r="T40" s="21"/>
      <c r="U40" s="8">
        <f>SUM(E40:M40,S40)</f>
        <v>1967164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23.25" customHeight="1">
      <c r="A41" s="56" t="s">
        <v>98</v>
      </c>
      <c r="B41" s="6"/>
      <c r="D41" s="21"/>
      <c r="E41" s="17">
        <v>0</v>
      </c>
      <c r="F41" s="8"/>
      <c r="G41" s="17">
        <v>0</v>
      </c>
      <c r="H41" s="8"/>
      <c r="I41" s="17">
        <v>0</v>
      </c>
      <c r="J41" s="8"/>
      <c r="K41" s="17">
        <v>0</v>
      </c>
      <c r="L41" s="8"/>
      <c r="M41" s="17">
        <v>0</v>
      </c>
      <c r="N41" s="8"/>
      <c r="O41" s="17">
        <f>PL!F131</f>
        <v>-1019</v>
      </c>
      <c r="P41" s="8"/>
      <c r="Q41" s="17">
        <f>PL!F138</f>
        <v>-2527</v>
      </c>
      <c r="R41" s="20"/>
      <c r="S41" s="17">
        <f>SUM(O41:R41)</f>
        <v>-3546</v>
      </c>
      <c r="T41" s="20"/>
      <c r="U41" s="55">
        <f>SUM(E41:M41,S41)</f>
        <v>-3546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23.25" customHeight="1">
      <c r="A42" s="56" t="s">
        <v>99</v>
      </c>
      <c r="B42" s="6"/>
      <c r="D42" s="21"/>
      <c r="E42" s="21">
        <f>SUM(E40:E41)</f>
        <v>0</v>
      </c>
      <c r="F42" s="21"/>
      <c r="G42" s="21">
        <f>SUM(G40:G41)</f>
        <v>0</v>
      </c>
      <c r="H42" s="21"/>
      <c r="I42" s="21">
        <f>SUM(I40:I41)</f>
        <v>0</v>
      </c>
      <c r="J42" s="21"/>
      <c r="K42" s="21">
        <f>SUM(K40:K41)</f>
        <v>0</v>
      </c>
      <c r="L42" s="21"/>
      <c r="M42" s="21">
        <f>SUM(M40:M41)</f>
        <v>1967164</v>
      </c>
      <c r="N42" s="21"/>
      <c r="O42" s="21">
        <f>SUM(O40:O41)</f>
        <v>-1019</v>
      </c>
      <c r="P42" s="20"/>
      <c r="Q42" s="21">
        <f>SUM(Q40:Q41)</f>
        <v>-2527</v>
      </c>
      <c r="R42" s="21"/>
      <c r="S42" s="21">
        <f>SUM(S40:S41)</f>
        <v>-3546</v>
      </c>
      <c r="T42" s="21"/>
      <c r="U42" s="21">
        <f>SUM(U40:U41)</f>
        <v>1963618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23.25" customHeight="1">
      <c r="A43" s="56" t="s">
        <v>188</v>
      </c>
      <c r="B43" s="6"/>
      <c r="C43" s="7">
        <v>18</v>
      </c>
      <c r="D43" s="21"/>
      <c r="E43" s="21">
        <v>0</v>
      </c>
      <c r="F43" s="21"/>
      <c r="G43" s="21">
        <v>0</v>
      </c>
      <c r="H43" s="21"/>
      <c r="I43" s="21">
        <v>0</v>
      </c>
      <c r="J43" s="21"/>
      <c r="K43" s="21">
        <v>0</v>
      </c>
      <c r="L43" s="21"/>
      <c r="M43" s="21">
        <v>-2210104</v>
      </c>
      <c r="N43" s="21"/>
      <c r="O43" s="21">
        <v>0</v>
      </c>
      <c r="P43" s="20"/>
      <c r="Q43" s="21">
        <v>0</v>
      </c>
      <c r="R43" s="21"/>
      <c r="S43" s="21">
        <v>0</v>
      </c>
      <c r="T43" s="21"/>
      <c r="U43" s="8">
        <f>SUM(E43:M43,S43)</f>
        <v>-2210104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23.25" customHeight="1" thickBot="1">
      <c r="A44" s="49" t="s">
        <v>203</v>
      </c>
      <c r="B44" s="6"/>
      <c r="D44" s="21"/>
      <c r="E44" s="52">
        <f>SUM(E42:E42)+E39</f>
        <v>920878</v>
      </c>
      <c r="F44" s="21"/>
      <c r="G44" s="52">
        <f>SUM(G42:G42)+G39</f>
        <v>8785028</v>
      </c>
      <c r="H44" s="21"/>
      <c r="I44" s="52">
        <f>SUM(I42:I42)+I39</f>
        <v>656331</v>
      </c>
      <c r="J44" s="20"/>
      <c r="K44" s="52">
        <f>SUM(K42:K42)+K39</f>
        <v>92585</v>
      </c>
      <c r="L44" s="20"/>
      <c r="M44" s="52">
        <f>SUM(M42:M43)+M39</f>
        <v>3124322</v>
      </c>
      <c r="N44" s="20"/>
      <c r="O44" s="52">
        <f>SUM(O42:O42)+O39</f>
        <v>5707</v>
      </c>
      <c r="P44" s="21"/>
      <c r="Q44" s="52">
        <f>SUM(Q42:Q42)+Q39</f>
        <v>-2696</v>
      </c>
      <c r="R44" s="20"/>
      <c r="S44" s="52">
        <f>SUM(S42:S42)+S39</f>
        <v>3011</v>
      </c>
      <c r="T44" s="20"/>
      <c r="U44" s="52">
        <f>SUM(U42:U43)+U39</f>
        <v>13582155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23.25" customHeight="1" thickTop="1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37" ht="23.25" customHeight="1">
      <c r="A46" s="11" t="s">
        <v>4</v>
      </c>
      <c r="G46" s="6"/>
    </row>
    <row r="51" spans="1:22" s="48" customFormat="1" ht="23.25" customHeight="1">
      <c r="A51" s="47"/>
      <c r="B51" s="47"/>
      <c r="C51" s="48" t="s">
        <v>34</v>
      </c>
      <c r="E51" s="77"/>
      <c r="F51" s="77"/>
      <c r="G51" s="77"/>
      <c r="H51" s="77"/>
      <c r="I51" s="77"/>
      <c r="J51" s="77"/>
      <c r="K51" s="77"/>
      <c r="O51" s="47"/>
      <c r="P51" s="47"/>
      <c r="Q51" s="47"/>
      <c r="R51" s="47"/>
      <c r="S51" s="48" t="s">
        <v>34</v>
      </c>
    </row>
    <row r="52" spans="1:22" ht="23.25" customHeight="1">
      <c r="A52" s="174" t="s">
        <v>35</v>
      </c>
      <c r="B52" s="174"/>
      <c r="E52" s="3"/>
      <c r="F52" s="3"/>
      <c r="G52" s="3"/>
      <c r="H52" s="3"/>
      <c r="I52" s="3"/>
      <c r="J52" s="3"/>
      <c r="P52" s="57" t="s">
        <v>36</v>
      </c>
      <c r="Q52" s="12"/>
      <c r="R52" s="12"/>
      <c r="S52" s="12"/>
      <c r="T52" s="12"/>
      <c r="U52" s="15"/>
    </row>
    <row r="53" spans="1:22" ht="23.25" customHeight="1">
      <c r="A53" s="57"/>
      <c r="B53" s="57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U53" s="13" t="s">
        <v>96</v>
      </c>
    </row>
    <row r="54" spans="1:22" s="3" customFormat="1" ht="23.25" customHeight="1">
      <c r="A54" s="1" t="s">
        <v>138</v>
      </c>
      <c r="B54" s="14"/>
      <c r="C54" s="14"/>
      <c r="D54" s="16"/>
      <c r="E54" s="16"/>
      <c r="F54" s="16"/>
      <c r="G54" s="16"/>
      <c r="H54" s="16"/>
      <c r="I54" s="16"/>
      <c r="J54" s="5"/>
      <c r="K54" s="16"/>
      <c r="L54" s="5"/>
      <c r="M54" s="16"/>
      <c r="N54" s="5"/>
      <c r="O54" s="5"/>
      <c r="P54" s="5"/>
      <c r="Q54" s="14"/>
      <c r="R54" s="14"/>
    </row>
    <row r="55" spans="1:22" ht="23.25" customHeight="1">
      <c r="A55" s="49" t="s">
        <v>107</v>
      </c>
    </row>
    <row r="56" spans="1:22" ht="23.25" customHeight="1">
      <c r="A56" s="49" t="s">
        <v>204</v>
      </c>
    </row>
    <row r="57" spans="1:22" ht="23.25" customHeight="1">
      <c r="U57" s="2" t="s">
        <v>92</v>
      </c>
    </row>
    <row r="58" spans="1:22" ht="23.25" customHeight="1">
      <c r="D58" s="57"/>
      <c r="I58" s="175" t="s">
        <v>40</v>
      </c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</row>
    <row r="59" spans="1:22" ht="23.25" customHeight="1">
      <c r="F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 t="s">
        <v>165</v>
      </c>
      <c r="T59" s="57"/>
      <c r="U59" s="57"/>
    </row>
    <row r="60" spans="1:22" s="12" customFormat="1" ht="23.25" customHeight="1">
      <c r="F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3" t="s">
        <v>7</v>
      </c>
      <c r="T60" s="57"/>
      <c r="U60" s="57"/>
    </row>
    <row r="61" spans="1:22" s="12" customFormat="1" ht="23.25" customHeight="1">
      <c r="F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 t="s">
        <v>164</v>
      </c>
      <c r="T61" s="57"/>
      <c r="U61" s="57"/>
    </row>
    <row r="62" spans="1:22" ht="23.25" customHeight="1">
      <c r="F62" s="57"/>
      <c r="I62" s="57"/>
      <c r="J62" s="57"/>
      <c r="K62" s="57"/>
      <c r="L62" s="57"/>
      <c r="M62" s="57"/>
      <c r="N62" s="57"/>
      <c r="O62" s="57"/>
      <c r="P62" s="57"/>
      <c r="S62" s="74" t="s">
        <v>163</v>
      </c>
      <c r="T62" s="53"/>
      <c r="U62" s="57"/>
    </row>
    <row r="63" spans="1:22" s="22" customFormat="1" ht="23.25" customHeight="1">
      <c r="G63" s="57"/>
      <c r="H63" s="57"/>
      <c r="I63" s="57"/>
      <c r="J63" s="57"/>
      <c r="K63" s="57"/>
      <c r="O63" s="175" t="s">
        <v>12</v>
      </c>
      <c r="P63" s="175"/>
      <c r="Q63" s="175"/>
      <c r="S63" s="57" t="s">
        <v>169</v>
      </c>
      <c r="V63" s="11"/>
    </row>
    <row r="64" spans="1:22" s="22" customFormat="1" ht="23.25" customHeight="1">
      <c r="H64" s="57"/>
      <c r="I64" s="22" t="s">
        <v>23</v>
      </c>
      <c r="J64" s="57"/>
      <c r="M64" s="22" t="s">
        <v>156</v>
      </c>
      <c r="N64" s="57"/>
      <c r="O64" s="57" t="s">
        <v>108</v>
      </c>
      <c r="Q64" s="50"/>
      <c r="S64" s="57" t="s">
        <v>168</v>
      </c>
      <c r="V64" s="11"/>
    </row>
    <row r="65" spans="1:35" s="22" customFormat="1" ht="23.25" customHeight="1">
      <c r="E65" s="57"/>
      <c r="H65" s="57"/>
      <c r="I65" s="22" t="s">
        <v>155</v>
      </c>
      <c r="J65" s="57"/>
      <c r="K65" s="22" t="s">
        <v>131</v>
      </c>
      <c r="M65" s="22" t="s">
        <v>158</v>
      </c>
      <c r="O65" s="22" t="s">
        <v>109</v>
      </c>
      <c r="Q65" s="50"/>
      <c r="S65" s="22" t="s">
        <v>167</v>
      </c>
      <c r="U65" s="50"/>
      <c r="V65" s="11"/>
    </row>
    <row r="66" spans="1:35" s="22" customFormat="1" ht="23.25" customHeight="1">
      <c r="F66" s="57"/>
      <c r="G66" s="4" t="s">
        <v>0</v>
      </c>
      <c r="H66" s="57"/>
      <c r="I66" s="74" t="s">
        <v>154</v>
      </c>
      <c r="J66" s="57"/>
      <c r="K66" s="74" t="s">
        <v>132</v>
      </c>
      <c r="M66" s="74" t="s">
        <v>157</v>
      </c>
      <c r="O66" s="74" t="s">
        <v>110</v>
      </c>
      <c r="Q66" s="74" t="s">
        <v>13</v>
      </c>
      <c r="S66" s="74" t="s">
        <v>162</v>
      </c>
      <c r="U66" s="51" t="s">
        <v>72</v>
      </c>
      <c r="V66" s="11"/>
    </row>
    <row r="67" spans="1:35" ht="23.25" customHeight="1">
      <c r="A67" s="18" t="s">
        <v>149</v>
      </c>
      <c r="B67" s="6"/>
      <c r="F67" s="21"/>
      <c r="G67" s="9"/>
      <c r="H67" s="9"/>
      <c r="I67" s="8">
        <v>914849</v>
      </c>
      <c r="J67" s="9"/>
      <c r="K67" s="8">
        <v>8785028</v>
      </c>
      <c r="L67" s="8"/>
      <c r="M67" s="8">
        <v>626325</v>
      </c>
      <c r="N67" s="8"/>
      <c r="O67" s="8">
        <v>92585</v>
      </c>
      <c r="Q67" s="8">
        <v>2487288</v>
      </c>
      <c r="R67" s="11">
        <v>0</v>
      </c>
      <c r="S67" s="8">
        <v>-3725</v>
      </c>
      <c r="T67" s="20"/>
      <c r="U67" s="8">
        <f>SUM(H67:S67)</f>
        <v>12902350</v>
      </c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1:35" ht="23.25" customHeight="1">
      <c r="A68" s="19" t="s">
        <v>97</v>
      </c>
      <c r="B68" s="6"/>
      <c r="F68" s="21"/>
      <c r="G68" s="21"/>
      <c r="H68" s="21"/>
      <c r="I68" s="21">
        <v>0</v>
      </c>
      <c r="J68" s="21"/>
      <c r="K68" s="21">
        <v>0</v>
      </c>
      <c r="L68" s="21"/>
      <c r="M68" s="21">
        <v>0</v>
      </c>
      <c r="N68" s="21"/>
      <c r="O68" s="21">
        <v>0</v>
      </c>
      <c r="Q68" s="20">
        <f>PL!L102</f>
        <v>1846691</v>
      </c>
      <c r="R68" s="11">
        <v>0</v>
      </c>
      <c r="S68" s="8">
        <v>0</v>
      </c>
      <c r="T68" s="21"/>
      <c r="U68" s="8">
        <f>SUM(H68:S68)</f>
        <v>1846691</v>
      </c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 ht="23.25" customHeight="1">
      <c r="A69" s="56" t="s">
        <v>98</v>
      </c>
      <c r="B69" s="6"/>
      <c r="F69" s="21"/>
      <c r="G69" s="21"/>
      <c r="H69" s="8"/>
      <c r="I69" s="17">
        <v>0</v>
      </c>
      <c r="J69" s="8"/>
      <c r="K69" s="17">
        <v>0</v>
      </c>
      <c r="L69" s="8"/>
      <c r="M69" s="17">
        <v>0</v>
      </c>
      <c r="N69" s="8"/>
      <c r="O69" s="17">
        <v>0</v>
      </c>
      <c r="P69" s="8"/>
      <c r="Q69" s="17">
        <v>0</v>
      </c>
      <c r="R69" s="20"/>
      <c r="S69" s="17">
        <f>PL!L138</f>
        <v>3725</v>
      </c>
      <c r="T69" s="20"/>
      <c r="U69" s="17">
        <f>SUM(H69:S69)</f>
        <v>3725</v>
      </c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1:35" ht="23.25" customHeight="1">
      <c r="A70" s="56" t="s">
        <v>99</v>
      </c>
      <c r="B70" s="6"/>
      <c r="F70" s="21"/>
      <c r="G70" s="21"/>
      <c r="H70" s="21"/>
      <c r="I70" s="21">
        <f>SUM(I68:I69)</f>
        <v>0</v>
      </c>
      <c r="J70" s="21"/>
      <c r="K70" s="21">
        <f>SUM(K68:K69)</f>
        <v>0</v>
      </c>
      <c r="L70" s="21"/>
      <c r="M70" s="21">
        <f>SUM(M68:M69)</f>
        <v>0</v>
      </c>
      <c r="N70" s="21"/>
      <c r="O70" s="21">
        <f>SUM(O68:O69)</f>
        <v>0</v>
      </c>
      <c r="P70" s="20"/>
      <c r="Q70" s="21">
        <f>SUM(Q68:Q69)</f>
        <v>1846691</v>
      </c>
      <c r="R70" s="21"/>
      <c r="S70" s="21">
        <f>SUM(S68:S69)</f>
        <v>3725</v>
      </c>
      <c r="T70" s="21"/>
      <c r="U70" s="21">
        <f>SUM(U68:U69)</f>
        <v>1850416</v>
      </c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1:35" ht="23.25" customHeight="1">
      <c r="A71" s="11" t="s">
        <v>122</v>
      </c>
      <c r="B71" s="6"/>
      <c r="F71" s="21"/>
      <c r="G71" s="7">
        <v>15</v>
      </c>
      <c r="H71" s="9"/>
      <c r="I71" s="8">
        <v>0</v>
      </c>
      <c r="J71" s="9"/>
      <c r="K71" s="8">
        <v>0</v>
      </c>
      <c r="L71" s="8"/>
      <c r="M71" s="8">
        <v>30006</v>
      </c>
      <c r="N71" s="8"/>
      <c r="O71" s="8">
        <v>0</v>
      </c>
      <c r="Q71" s="8">
        <v>0</v>
      </c>
      <c r="S71" s="8">
        <v>0</v>
      </c>
      <c r="T71" s="20"/>
      <c r="U71" s="8">
        <f>SUM(H71:S71)</f>
        <v>30006</v>
      </c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1:35" ht="23.25" customHeight="1">
      <c r="A72" s="56" t="s">
        <v>188</v>
      </c>
      <c r="B72" s="6"/>
      <c r="F72" s="21"/>
      <c r="G72" s="7">
        <v>18</v>
      </c>
      <c r="H72" s="9"/>
      <c r="I72" s="8">
        <v>0</v>
      </c>
      <c r="J72" s="9"/>
      <c r="K72" s="8">
        <v>0</v>
      </c>
      <c r="L72" s="8"/>
      <c r="M72" s="8">
        <v>0</v>
      </c>
      <c r="N72" s="8"/>
      <c r="O72" s="8">
        <v>0</v>
      </c>
      <c r="Q72" s="8">
        <v>-2012666</v>
      </c>
      <c r="S72" s="8">
        <v>0</v>
      </c>
      <c r="T72" s="20"/>
      <c r="U72" s="8">
        <f>SUM(H72:S72)</f>
        <v>-2012666</v>
      </c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1:35" ht="23.25" customHeight="1" thickBot="1">
      <c r="A73" s="49" t="s">
        <v>202</v>
      </c>
      <c r="B73" s="6"/>
      <c r="F73" s="21"/>
      <c r="G73" s="21"/>
      <c r="H73" s="21"/>
      <c r="I73" s="52">
        <f>SUM(I70:I72)+I67</f>
        <v>914849</v>
      </c>
      <c r="J73" s="21"/>
      <c r="K73" s="52">
        <f>SUM(K70:K72)+K67</f>
        <v>8785028</v>
      </c>
      <c r="L73" s="20"/>
      <c r="M73" s="52">
        <f>SUM(M70:M72)+M67</f>
        <v>656331</v>
      </c>
      <c r="N73" s="20"/>
      <c r="O73" s="52">
        <f>SUM(O70:O72)+O67</f>
        <v>92585</v>
      </c>
      <c r="Q73" s="52">
        <f>SUM(Q70:Q72)+Q67</f>
        <v>2321313</v>
      </c>
      <c r="S73" s="52">
        <f>SUM(S70:S72)+S67</f>
        <v>0</v>
      </c>
      <c r="T73" s="20"/>
      <c r="U73" s="52">
        <f>SUM(U70:U72)+U67</f>
        <v>12770106</v>
      </c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1:35" ht="23.25" customHeight="1" thickTop="1">
      <c r="S74" s="10"/>
    </row>
    <row r="75" spans="1:35" ht="23.25" customHeight="1">
      <c r="A75" s="11" t="s">
        <v>4</v>
      </c>
    </row>
    <row r="77" spans="1:35" s="48" customFormat="1" ht="23.25" customHeight="1">
      <c r="A77" s="47"/>
      <c r="B77" s="47"/>
      <c r="C77" s="48" t="s">
        <v>34</v>
      </c>
      <c r="E77" s="77"/>
      <c r="F77" s="77"/>
      <c r="G77" s="77"/>
      <c r="H77" s="77"/>
      <c r="I77" s="77"/>
      <c r="J77" s="77"/>
      <c r="K77" s="77"/>
      <c r="O77" s="47"/>
      <c r="P77" s="47"/>
      <c r="Q77" s="47"/>
      <c r="R77" s="47"/>
      <c r="S77" s="48" t="s">
        <v>34</v>
      </c>
    </row>
    <row r="78" spans="1:35" ht="23.25" customHeight="1">
      <c r="A78" s="174" t="s">
        <v>35</v>
      </c>
      <c r="B78" s="174"/>
      <c r="E78" s="3"/>
      <c r="F78" s="3"/>
      <c r="G78" s="3"/>
      <c r="H78" s="3"/>
      <c r="I78" s="3"/>
      <c r="J78" s="3"/>
      <c r="P78" s="57" t="s">
        <v>36</v>
      </c>
      <c r="Q78" s="12"/>
      <c r="R78" s="12"/>
      <c r="S78" s="12"/>
      <c r="T78" s="12"/>
      <c r="U78" s="15"/>
    </row>
    <row r="79" spans="1:35" ht="23.25" customHeight="1">
      <c r="A79" s="57"/>
      <c r="B79" s="57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U79" s="13" t="s">
        <v>96</v>
      </c>
    </row>
    <row r="80" spans="1:35" s="3" customFormat="1" ht="23.25" customHeight="1">
      <c r="A80" s="1" t="s">
        <v>138</v>
      </c>
      <c r="B80" s="14"/>
      <c r="C80" s="14"/>
      <c r="D80" s="16"/>
      <c r="E80" s="16"/>
      <c r="F80" s="16"/>
      <c r="G80" s="16"/>
      <c r="H80" s="16"/>
      <c r="I80" s="16"/>
      <c r="J80" s="5"/>
      <c r="K80" s="16"/>
      <c r="L80" s="5"/>
      <c r="M80" s="16"/>
      <c r="N80" s="5"/>
      <c r="O80" s="5"/>
      <c r="P80" s="5"/>
      <c r="Q80" s="14"/>
      <c r="R80" s="14"/>
    </row>
    <row r="81" spans="1:35" ht="23.25" customHeight="1">
      <c r="A81" s="49" t="s">
        <v>107</v>
      </c>
    </row>
    <row r="82" spans="1:35" ht="23.25" customHeight="1">
      <c r="A82" s="49" t="s">
        <v>204</v>
      </c>
    </row>
    <row r="83" spans="1:35" ht="23.25" customHeight="1">
      <c r="U83" s="2" t="s">
        <v>92</v>
      </c>
    </row>
    <row r="84" spans="1:35" ht="23.25" customHeight="1">
      <c r="D84" s="57"/>
      <c r="I84" s="175" t="s">
        <v>40</v>
      </c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</row>
    <row r="85" spans="1:35" ht="23.25" customHeight="1">
      <c r="F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 t="s">
        <v>165</v>
      </c>
      <c r="T85" s="57"/>
      <c r="U85" s="57"/>
    </row>
    <row r="86" spans="1:35" ht="23.25" customHeight="1">
      <c r="F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3" t="s">
        <v>7</v>
      </c>
      <c r="T86" s="57"/>
      <c r="U86" s="57"/>
    </row>
    <row r="87" spans="1:35" ht="23.25" customHeight="1">
      <c r="F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 t="s">
        <v>164</v>
      </c>
      <c r="T87" s="57"/>
      <c r="U87" s="57"/>
    </row>
    <row r="88" spans="1:35" ht="23.25" customHeight="1">
      <c r="F88" s="57"/>
      <c r="I88" s="57"/>
      <c r="J88" s="57"/>
      <c r="K88" s="57"/>
      <c r="L88" s="57"/>
      <c r="M88" s="57"/>
      <c r="N88" s="57"/>
      <c r="O88" s="57"/>
      <c r="P88" s="57"/>
      <c r="S88" s="74" t="s">
        <v>163</v>
      </c>
      <c r="T88" s="74"/>
      <c r="U88" s="57"/>
    </row>
    <row r="89" spans="1:35" s="22" customFormat="1" ht="23.25" customHeight="1">
      <c r="G89" s="57"/>
      <c r="H89" s="57"/>
      <c r="I89" s="57"/>
      <c r="J89" s="57"/>
      <c r="K89" s="57"/>
      <c r="O89" s="175" t="s">
        <v>12</v>
      </c>
      <c r="P89" s="175"/>
      <c r="Q89" s="175"/>
      <c r="S89" s="57" t="s">
        <v>169</v>
      </c>
      <c r="V89" s="11"/>
    </row>
    <row r="90" spans="1:35" s="22" customFormat="1" ht="23.25" customHeight="1">
      <c r="H90" s="57"/>
      <c r="I90" s="22" t="s">
        <v>23</v>
      </c>
      <c r="J90" s="57"/>
      <c r="M90" s="22" t="s">
        <v>156</v>
      </c>
      <c r="N90" s="57"/>
      <c r="O90" s="57" t="s">
        <v>108</v>
      </c>
      <c r="Q90" s="50"/>
      <c r="S90" s="57" t="s">
        <v>168</v>
      </c>
      <c r="V90" s="11"/>
    </row>
    <row r="91" spans="1:35" s="22" customFormat="1" ht="23.25" customHeight="1">
      <c r="E91" s="57"/>
      <c r="H91" s="57"/>
      <c r="I91" s="22" t="s">
        <v>155</v>
      </c>
      <c r="J91" s="57"/>
      <c r="K91" s="22" t="s">
        <v>131</v>
      </c>
      <c r="M91" s="22" t="s">
        <v>158</v>
      </c>
      <c r="O91" s="22" t="s">
        <v>109</v>
      </c>
      <c r="S91" s="22" t="s">
        <v>167</v>
      </c>
      <c r="U91" s="50"/>
      <c r="V91" s="11"/>
    </row>
    <row r="92" spans="1:35" s="22" customFormat="1" ht="23.25" customHeight="1">
      <c r="F92" s="57"/>
      <c r="G92" s="4" t="s">
        <v>0</v>
      </c>
      <c r="H92" s="57"/>
      <c r="I92" s="74" t="s">
        <v>154</v>
      </c>
      <c r="J92" s="57"/>
      <c r="K92" s="74" t="s">
        <v>132</v>
      </c>
      <c r="M92" s="74" t="s">
        <v>157</v>
      </c>
      <c r="O92" s="74" t="s">
        <v>110</v>
      </c>
      <c r="Q92" s="74" t="s">
        <v>13</v>
      </c>
      <c r="S92" s="74" t="s">
        <v>162</v>
      </c>
      <c r="U92" s="51" t="s">
        <v>72</v>
      </c>
      <c r="V92" s="11"/>
    </row>
    <row r="93" spans="1:35" ht="23.25" customHeight="1">
      <c r="A93" s="18" t="s">
        <v>173</v>
      </c>
      <c r="B93" s="6"/>
      <c r="F93" s="21"/>
      <c r="G93" s="9"/>
      <c r="H93" s="9"/>
      <c r="I93" s="8">
        <v>920878</v>
      </c>
      <c r="J93" s="9"/>
      <c r="K93" s="8">
        <v>8785028</v>
      </c>
      <c r="L93" s="8"/>
      <c r="M93" s="8">
        <v>656331</v>
      </c>
      <c r="N93" s="8"/>
      <c r="O93" s="8">
        <v>92585</v>
      </c>
      <c r="Q93" s="8">
        <v>2794015</v>
      </c>
      <c r="R93" s="8"/>
      <c r="S93" s="8">
        <v>-169</v>
      </c>
      <c r="T93" s="20"/>
      <c r="U93" s="8">
        <f>SUM(H93:S93)</f>
        <v>13248668</v>
      </c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5" ht="23.25" customHeight="1">
      <c r="A94" s="19" t="s">
        <v>97</v>
      </c>
      <c r="B94" s="6"/>
      <c r="F94" s="21"/>
      <c r="G94" s="21"/>
      <c r="H94" s="21"/>
      <c r="I94" s="21">
        <v>0</v>
      </c>
      <c r="J94" s="21"/>
      <c r="K94" s="21">
        <v>0</v>
      </c>
      <c r="L94" s="21"/>
      <c r="M94" s="21">
        <v>0</v>
      </c>
      <c r="N94" s="21"/>
      <c r="O94" s="21">
        <v>0</v>
      </c>
      <c r="Q94" s="20">
        <f>PL!J102</f>
        <v>1998843</v>
      </c>
      <c r="R94" s="8"/>
      <c r="S94" s="8">
        <v>0</v>
      </c>
      <c r="T94" s="21"/>
      <c r="U94" s="8">
        <f>SUM(H94:S94)</f>
        <v>1998843</v>
      </c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1:35" ht="23.25" customHeight="1">
      <c r="A95" s="56" t="s">
        <v>98</v>
      </c>
      <c r="B95" s="6"/>
      <c r="F95" s="21"/>
      <c r="G95" s="21"/>
      <c r="H95" s="8"/>
      <c r="I95" s="17">
        <v>0</v>
      </c>
      <c r="J95" s="8"/>
      <c r="K95" s="17">
        <v>0</v>
      </c>
      <c r="L95" s="8"/>
      <c r="M95" s="17">
        <v>0</v>
      </c>
      <c r="N95" s="8"/>
      <c r="O95" s="17">
        <v>0</v>
      </c>
      <c r="P95" s="8"/>
      <c r="Q95" s="17">
        <v>0</v>
      </c>
      <c r="R95" s="20"/>
      <c r="S95" s="17">
        <f>PL!J138</f>
        <v>-2527</v>
      </c>
      <c r="T95" s="20"/>
      <c r="U95" s="17">
        <f>SUM(H95:S95)</f>
        <v>-2527</v>
      </c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1:35" ht="23.25" customHeight="1">
      <c r="A96" s="56" t="s">
        <v>99</v>
      </c>
      <c r="B96" s="6"/>
      <c r="F96" s="21"/>
      <c r="G96" s="21"/>
      <c r="H96" s="21"/>
      <c r="I96" s="21">
        <f>SUM(I94:I95)</f>
        <v>0</v>
      </c>
      <c r="J96" s="21"/>
      <c r="K96" s="21">
        <f>SUM(K94:K95)</f>
        <v>0</v>
      </c>
      <c r="L96" s="21"/>
      <c r="M96" s="21">
        <f>SUM(M94:M95)</f>
        <v>0</v>
      </c>
      <c r="N96" s="21"/>
      <c r="O96" s="21">
        <f>SUM(O94:O95)</f>
        <v>0</v>
      </c>
      <c r="P96" s="20"/>
      <c r="Q96" s="21">
        <f>SUM(Q94:Q95)</f>
        <v>1998843</v>
      </c>
      <c r="R96" s="21"/>
      <c r="S96" s="21">
        <f>SUM(S94:S95)</f>
        <v>-2527</v>
      </c>
      <c r="T96" s="21"/>
      <c r="U96" s="21">
        <f>SUM(U94:U95)</f>
        <v>1996316</v>
      </c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1:35" ht="23.25" customHeight="1">
      <c r="A97" s="56" t="s">
        <v>188</v>
      </c>
      <c r="B97" s="6"/>
      <c r="F97" s="21"/>
      <c r="G97" s="7">
        <v>18</v>
      </c>
      <c r="H97" s="21"/>
      <c r="I97" s="21">
        <v>0</v>
      </c>
      <c r="J97" s="21"/>
      <c r="K97" s="21">
        <v>0</v>
      </c>
      <c r="L97" s="21"/>
      <c r="M97" s="21">
        <v>0</v>
      </c>
      <c r="N97" s="21"/>
      <c r="O97" s="21">
        <v>0</v>
      </c>
      <c r="Q97" s="20">
        <v>-2210104</v>
      </c>
      <c r="R97" s="8"/>
      <c r="S97" s="8">
        <v>0</v>
      </c>
      <c r="T97" s="21"/>
      <c r="U97" s="8">
        <f t="shared" ref="U97" si="0">SUM(H97:S97)</f>
        <v>-2210104</v>
      </c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1:35" ht="23.25" customHeight="1" thickBot="1">
      <c r="A98" s="49" t="s">
        <v>203</v>
      </c>
      <c r="B98" s="6"/>
      <c r="F98" s="21"/>
      <c r="G98" s="21"/>
      <c r="H98" s="21"/>
      <c r="I98" s="52">
        <f>SUM(I96:I96)+I93</f>
        <v>920878</v>
      </c>
      <c r="J98" s="21"/>
      <c r="K98" s="52">
        <f>SUM(K96:K96)+K93</f>
        <v>8785028</v>
      </c>
      <c r="L98" s="20"/>
      <c r="M98" s="52">
        <f>SUM(M96:M96)+M93</f>
        <v>656331</v>
      </c>
      <c r="N98" s="20"/>
      <c r="O98" s="52">
        <f>SUM(O96:O96)+O93</f>
        <v>92585</v>
      </c>
      <c r="Q98" s="52">
        <f>SUM(Q96:Q97)+Q93</f>
        <v>2582754</v>
      </c>
      <c r="S98" s="52">
        <f>SUM(S96:S96)+S93</f>
        <v>-2696</v>
      </c>
      <c r="T98" s="20"/>
      <c r="U98" s="52">
        <f>SUM(U96:U97)+U93</f>
        <v>13034880</v>
      </c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1:35" ht="23.25" customHeight="1" thickTop="1">
      <c r="S99" s="10"/>
    </row>
    <row r="100" spans="1:35" ht="23.25" customHeight="1">
      <c r="A100" s="11" t="s">
        <v>4</v>
      </c>
    </row>
    <row r="103" spans="1:35" s="48" customFormat="1" ht="23.25" customHeight="1">
      <c r="A103" s="47"/>
      <c r="B103" s="47"/>
      <c r="C103" s="48" t="s">
        <v>34</v>
      </c>
      <c r="E103" s="77"/>
      <c r="F103" s="77"/>
      <c r="G103" s="77"/>
      <c r="H103" s="77"/>
      <c r="I103" s="77"/>
      <c r="J103" s="77"/>
      <c r="K103" s="77"/>
      <c r="O103" s="47"/>
      <c r="P103" s="47"/>
      <c r="Q103" s="47"/>
      <c r="R103" s="47"/>
      <c r="S103" s="48" t="s">
        <v>34</v>
      </c>
    </row>
    <row r="104" spans="1:35" ht="23.25" customHeight="1">
      <c r="A104" s="174" t="s">
        <v>35</v>
      </c>
      <c r="B104" s="174"/>
      <c r="E104" s="3"/>
      <c r="F104" s="3"/>
      <c r="G104" s="3"/>
      <c r="H104" s="3"/>
      <c r="I104" s="3"/>
      <c r="J104" s="3"/>
      <c r="P104" s="57" t="s">
        <v>36</v>
      </c>
      <c r="Q104" s="12"/>
      <c r="R104" s="12"/>
      <c r="S104" s="12"/>
      <c r="T104" s="12"/>
      <c r="U104" s="15"/>
    </row>
  </sheetData>
  <mergeCells count="16">
    <mergeCell ref="E6:U6"/>
    <mergeCell ref="O8:Q8"/>
    <mergeCell ref="A52:B52"/>
    <mergeCell ref="E32:U32"/>
    <mergeCell ref="O33:S33"/>
    <mergeCell ref="O34:Q34"/>
    <mergeCell ref="K35:M35"/>
    <mergeCell ref="A26:B26"/>
    <mergeCell ref="A104:B104"/>
    <mergeCell ref="K9:M9"/>
    <mergeCell ref="O7:S7"/>
    <mergeCell ref="A78:B78"/>
    <mergeCell ref="O63:Q63"/>
    <mergeCell ref="O89:Q89"/>
    <mergeCell ref="I84:U84"/>
    <mergeCell ref="I58:U58"/>
  </mergeCells>
  <phoneticPr fontId="0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5" fitToHeight="2" orientation="landscape" r:id="rId1"/>
  <headerFooter alignWithMargins="0"/>
  <rowBreaks count="3" manualBreakCount="3">
    <brk id="26" max="16383" man="1"/>
    <brk id="52" max="16383" man="1"/>
    <brk id="7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61960</vt:lpwstr>
  </property>
  <property fmtid="{D5CDD505-2E9C-101B-9397-08002B2CF9AE}" pid="4" name="OptimizationTime">
    <vt:lpwstr>20181112_1359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b&amp;f</vt:lpstr>
      <vt:lpstr>PL</vt:lpstr>
      <vt:lpstr>CE</vt:lpstr>
      <vt:lpstr>'b&amp;f'!Print_Area</vt:lpstr>
      <vt:lpstr>CE!Print_Area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2018-11-09T08:23:04Z</cp:lastPrinted>
  <dcterms:created xsi:type="dcterms:W3CDTF">1999-07-15T03:54:06Z</dcterms:created>
  <dcterms:modified xsi:type="dcterms:W3CDTF">2018-11-12T04:23:26Z</dcterms:modified>
</cp:coreProperties>
</file>